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GVP\Operaciones\Riles\"/>
    </mc:Choice>
  </mc:AlternateContent>
  <xr:revisionPtr revIDLastSave="0" documentId="8_{00EBAD47-E815-49BE-9466-A17E952D9981}" xr6:coauthVersionLast="47" xr6:coauthVersionMax="47" xr10:uidLastSave="{00000000-0000-0000-0000-000000000000}"/>
  <bookViews>
    <workbookView xWindow="-110" yWindow="-110" windowWidth="19420" windowHeight="10300" tabRatio="702" firstSheet="3" activeTab="3" xr2:uid="{00000000-000D-0000-FFFF-FFFF00000000}"/>
  </bookViews>
  <sheets>
    <sheet name="Detalle sectores" sheetId="11" state="hidden" r:id="rId1"/>
    <sheet name="Prametros Bomba" sheetId="16" state="hidden" r:id="rId2"/>
    <sheet name="RIEGOS X MM" sheetId="43" state="hidden" r:id="rId3"/>
    <sheet name="Resumen Mes" sheetId="47" r:id="rId4"/>
    <sheet name="Detalle de Riegos" sheetId="35" r:id="rId5"/>
    <sheet name="Evaporacion" sheetId="36" state="hidden" r:id="rId6"/>
    <sheet name="Ácido Fosfórico y Cloro" sheetId="32" state="hidden" r:id="rId7"/>
    <sheet name="MTS3 X HÁ" sheetId="38" state="hidden" r:id="rId8"/>
    <sheet name="LTS SEG HÁ" sheetId="40" state="hidden" r:id="rId9"/>
    <sheet name="MTS3 X HÁ PROMEDIO" sheetId="41" state="hidden" r:id="rId10"/>
    <sheet name="AFORE" sheetId="42" state="hidden" r:id="rId11"/>
    <sheet name="EVAPXPRECIPXAÑO" sheetId="45" state="hidden" r:id="rId12"/>
    <sheet name="M3XHAXAÑO" sheetId="44" state="hidden" r:id="rId13"/>
    <sheet name="MMXRIEGOXEQUIPOXAÑO" sheetId="46" state="hidden" r:id="rId14"/>
  </sheets>
  <definedNames>
    <definedName name="_xlnm._FilterDatabase" localSheetId="4" hidden="1">'Detalle de Riegos'!$A$7:$BZ$680</definedName>
    <definedName name="_xlnm._FilterDatabase" localSheetId="0" hidden="1">'Detalle sectores'!$A$10:$L$21</definedName>
    <definedName name="_xlnm.Print_Area" localSheetId="6">'Ácido Fosfórico y Cloro'!$B$1:$F$52</definedName>
    <definedName name="_xlnm.Print_Area" localSheetId="10">AFORE!$A$8:$F$23</definedName>
    <definedName name="_xlnm.Print_Area" localSheetId="4">'Detalle de Riegos'!$C$7:$N$309</definedName>
    <definedName name="_xlnm.Print_Area" localSheetId="0">'Detalle sectores'!$B$13:$F$21</definedName>
    <definedName name="_xlnm.Print_Area" localSheetId="1">'Prametros Bomba'!$A$1:$I$39</definedName>
  </definedNames>
  <calcPr calcId="191029"/>
  <pivotCaches>
    <pivotCache cacheId="0" r:id="rId15"/>
    <pivotCache cacheId="1" r:id="rId16"/>
    <pivotCache cacheId="2" r:id="rId17"/>
    <pivotCache cacheId="3" r:id="rId18"/>
    <pivotCache cacheId="4" r:id="rId19"/>
    <pivotCache cacheId="5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47" l="1"/>
  <c r="E83" i="47"/>
  <c r="C76" i="47"/>
  <c r="C77" i="47" s="1"/>
  <c r="C78" i="47" s="1"/>
  <c r="C79" i="47" s="1"/>
  <c r="C80" i="47" s="1"/>
  <c r="C81" i="47" s="1"/>
  <c r="C82" i="47" s="1"/>
  <c r="C83" i="47" s="1"/>
  <c r="A76" i="47"/>
  <c r="A77" i="47" s="1"/>
  <c r="A78" i="47" s="1"/>
  <c r="A79" i="47" s="1"/>
  <c r="A80" i="47" s="1"/>
  <c r="A81" i="47" s="1"/>
  <c r="A82" i="47" s="1"/>
  <c r="D75" i="47"/>
  <c r="D76" i="47" s="1"/>
  <c r="D77" i="47" s="1"/>
  <c r="D78" i="47" s="1"/>
  <c r="D79" i="47" s="1"/>
  <c r="D80" i="47" s="1"/>
  <c r="D81" i="47" s="1"/>
  <c r="D82" i="47" s="1"/>
  <c r="D83" i="47" s="1"/>
  <c r="C75" i="47"/>
  <c r="A75" i="47"/>
  <c r="C74" i="47"/>
  <c r="A74" i="47"/>
  <c r="AT680" i="35"/>
  <c r="AT679" i="35"/>
  <c r="AT678" i="35"/>
  <c r="AT677" i="35"/>
  <c r="AT676" i="35"/>
  <c r="AT675" i="35"/>
  <c r="AT674" i="35"/>
  <c r="AT673" i="35"/>
  <c r="AT672" i="35"/>
  <c r="AT671" i="35"/>
  <c r="AT670" i="35"/>
  <c r="AT669" i="35"/>
  <c r="AT668" i="35"/>
  <c r="AT667" i="35"/>
  <c r="AV667" i="35"/>
  <c r="AV668" i="35"/>
  <c r="AV669" i="35"/>
  <c r="AV670" i="35"/>
  <c r="AV671" i="35"/>
  <c r="AV672" i="35"/>
  <c r="AV673" i="35"/>
  <c r="AV674" i="35"/>
  <c r="AV675" i="35"/>
  <c r="AV676" i="35"/>
  <c r="AV677" i="35"/>
  <c r="AV678" i="35"/>
  <c r="AV679" i="35"/>
  <c r="AV680" i="35"/>
  <c r="A66" i="47"/>
  <c r="A67" i="47" s="1"/>
  <c r="A68" i="47" s="1"/>
  <c r="A69" i="47" s="1"/>
  <c r="A70" i="47" s="1"/>
  <c r="A71" i="47" s="1"/>
  <c r="A72" i="47" s="1"/>
  <c r="D65" i="47"/>
  <c r="D66" i="47" s="1"/>
  <c r="D67" i="47" s="1"/>
  <c r="D68" i="47" s="1"/>
  <c r="D69" i="47" s="1"/>
  <c r="D70" i="47" s="1"/>
  <c r="D71" i="47" s="1"/>
  <c r="D72" i="47" s="1"/>
  <c r="D73" i="47" s="1"/>
  <c r="C65" i="47"/>
  <c r="C66" i="47" s="1"/>
  <c r="C67" i="47" s="1"/>
  <c r="C68" i="47" s="1"/>
  <c r="C69" i="47" s="1"/>
  <c r="C70" i="47" s="1"/>
  <c r="C71" i="47" s="1"/>
  <c r="C72" i="47" s="1"/>
  <c r="C73" i="47" s="1"/>
  <c r="A65" i="47"/>
  <c r="C64" i="47"/>
  <c r="A64" i="47"/>
  <c r="E63" i="47"/>
  <c r="C54" i="47"/>
  <c r="D55" i="47"/>
  <c r="D56" i="47" s="1"/>
  <c r="D57" i="47" s="1"/>
  <c r="D58" i="47" s="1"/>
  <c r="D59" i="47" s="1"/>
  <c r="D60" i="47" s="1"/>
  <c r="D61" i="47" s="1"/>
  <c r="D62" i="47" s="1"/>
  <c r="D63" i="47" s="1"/>
  <c r="E53" i="47"/>
  <c r="D43" i="47"/>
  <c r="D44" i="47" s="1"/>
  <c r="D45" i="47" s="1"/>
  <c r="D46" i="47" s="1"/>
  <c r="D47" i="47" s="1"/>
  <c r="D48" i="47" s="1"/>
  <c r="D49" i="47" s="1"/>
  <c r="D50" i="47" s="1"/>
  <c r="D51" i="47" s="1"/>
  <c r="D52" i="47" s="1"/>
  <c r="D53" i="47" s="1"/>
  <c r="E41" i="47"/>
  <c r="E31" i="47"/>
  <c r="E21" i="47"/>
  <c r="E11" i="47"/>
  <c r="D33" i="47"/>
  <c r="D34" i="47" s="1"/>
  <c r="D35" i="47" s="1"/>
  <c r="D36" i="47" s="1"/>
  <c r="D37" i="47" s="1"/>
  <c r="D38" i="47" s="1"/>
  <c r="D39" i="47" s="1"/>
  <c r="D40" i="47" s="1"/>
  <c r="D41" i="47" s="1"/>
  <c r="A12" i="47"/>
  <c r="A22" i="47" s="1"/>
  <c r="A32" i="47" s="1"/>
  <c r="A44" i="47" s="1"/>
  <c r="A54" i="47" s="1"/>
  <c r="C12" i="47"/>
  <c r="C22" i="47" s="1"/>
  <c r="C32" i="47" s="1"/>
  <c r="C44" i="47" s="1"/>
  <c r="D24" i="47"/>
  <c r="D25" i="47" s="1"/>
  <c r="D26" i="47" s="1"/>
  <c r="D27" i="47" s="1"/>
  <c r="D28" i="47" s="1"/>
  <c r="D29" i="47" s="1"/>
  <c r="D30" i="47" s="1"/>
  <c r="D31" i="47" s="1"/>
  <c r="C13" i="47"/>
  <c r="C23" i="47" s="1"/>
  <c r="C24" i="47" s="1"/>
  <c r="C25" i="47" s="1"/>
  <c r="C26" i="47" s="1"/>
  <c r="C27" i="47" s="1"/>
  <c r="C28" i="47" s="1"/>
  <c r="C29" i="47" s="1"/>
  <c r="C30" i="47" s="1"/>
  <c r="C31" i="47" s="1"/>
  <c r="A13" i="47"/>
  <c r="A23" i="47" s="1"/>
  <c r="D14" i="47"/>
  <c r="D15" i="47" s="1"/>
  <c r="D16" i="47" s="1"/>
  <c r="D17" i="47" s="1"/>
  <c r="D18" i="47" s="1"/>
  <c r="D19" i="47" s="1"/>
  <c r="D20" i="47" s="1"/>
  <c r="D21" i="47" s="1"/>
  <c r="D4" i="47"/>
  <c r="D5" i="47" s="1"/>
  <c r="D6" i="47" s="1"/>
  <c r="D7" i="47" s="1"/>
  <c r="D8" i="47" s="1"/>
  <c r="D9" i="47" s="1"/>
  <c r="D10" i="47" s="1"/>
  <c r="D11" i="47" s="1"/>
  <c r="C4" i="47"/>
  <c r="C5" i="47" s="1"/>
  <c r="C6" i="47" s="1"/>
  <c r="C7" i="47" s="1"/>
  <c r="C8" i="47" s="1"/>
  <c r="C9" i="47" s="1"/>
  <c r="C10" i="47" s="1"/>
  <c r="C11" i="47" s="1"/>
  <c r="A4" i="47"/>
  <c r="A5" i="47" s="1"/>
  <c r="A6" i="47" s="1"/>
  <c r="A7" i="47" s="1"/>
  <c r="A8" i="47" s="1"/>
  <c r="A9" i="47" s="1"/>
  <c r="A10" i="47" s="1"/>
  <c r="AV666" i="35"/>
  <c r="AV665" i="35"/>
  <c r="AV664" i="35"/>
  <c r="AV663" i="35"/>
  <c r="AV662" i="35"/>
  <c r="AV661" i="35"/>
  <c r="AV660" i="35"/>
  <c r="AV659" i="35"/>
  <c r="AV658" i="35"/>
  <c r="AV657" i="35"/>
  <c r="AV656" i="35"/>
  <c r="AV655" i="35"/>
  <c r="AV654" i="35"/>
  <c r="AV653" i="35"/>
  <c r="AV652" i="35"/>
  <c r="AV651" i="35"/>
  <c r="AV650" i="35"/>
  <c r="AV649" i="35"/>
  <c r="AV648" i="35"/>
  <c r="AV647" i="35"/>
  <c r="AV646" i="35"/>
  <c r="AV645" i="35"/>
  <c r="AV644" i="35"/>
  <c r="AV643" i="35"/>
  <c r="AV642" i="35"/>
  <c r="AV641" i="35"/>
  <c r="AV640" i="35"/>
  <c r="AV639" i="35"/>
  <c r="AV638" i="35"/>
  <c r="AV637" i="35"/>
  <c r="AV636" i="35"/>
  <c r="AV635" i="35"/>
  <c r="AV634" i="35"/>
  <c r="AV633" i="35"/>
  <c r="AV632" i="35"/>
  <c r="AV631" i="35"/>
  <c r="AV630" i="35"/>
  <c r="AV629" i="35"/>
  <c r="AV628" i="35"/>
  <c r="AV627" i="35"/>
  <c r="AV626" i="35"/>
  <c r="AV625" i="35"/>
  <c r="AV624" i="35"/>
  <c r="AV623" i="35"/>
  <c r="AV622" i="35"/>
  <c r="AV621" i="35"/>
  <c r="AV620" i="35"/>
  <c r="AV619" i="35"/>
  <c r="AV618" i="35"/>
  <c r="AV617" i="35"/>
  <c r="AV616" i="35"/>
  <c r="AV615" i="35"/>
  <c r="AV614" i="35"/>
  <c r="AV613" i="35"/>
  <c r="AV612" i="35"/>
  <c r="AV611" i="35"/>
  <c r="AV610" i="35"/>
  <c r="AV609" i="35"/>
  <c r="AV608" i="35"/>
  <c r="AV607" i="35"/>
  <c r="AV606" i="35"/>
  <c r="AV605" i="35"/>
  <c r="AV604" i="35"/>
  <c r="AV603" i="35"/>
  <c r="AV602" i="35"/>
  <c r="AV601" i="35"/>
  <c r="AV600" i="35"/>
  <c r="AV599" i="35"/>
  <c r="AV598" i="35"/>
  <c r="AV597" i="35"/>
  <c r="AV596" i="35"/>
  <c r="AV595" i="35"/>
  <c r="AV594" i="35"/>
  <c r="AV593" i="35"/>
  <c r="AV592" i="35"/>
  <c r="AV591" i="35"/>
  <c r="AV590" i="35"/>
  <c r="AV589" i="35"/>
  <c r="AV588" i="35"/>
  <c r="AV587" i="35"/>
  <c r="AV586" i="35"/>
  <c r="AV585" i="35"/>
  <c r="AV584" i="35"/>
  <c r="AV583" i="35"/>
  <c r="AV582" i="35"/>
  <c r="AV581" i="35"/>
  <c r="AV580" i="35"/>
  <c r="AV579" i="35"/>
  <c r="AV578" i="35"/>
  <c r="AV577" i="35"/>
  <c r="AV576" i="35"/>
  <c r="AV575" i="35"/>
  <c r="AV574" i="35"/>
  <c r="AV573" i="35"/>
  <c r="AV572" i="35"/>
  <c r="AV571" i="35"/>
  <c r="AV570" i="35"/>
  <c r="AV569" i="35"/>
  <c r="AV568" i="35"/>
  <c r="AV567" i="35"/>
  <c r="AV566" i="35"/>
  <c r="AV565" i="35"/>
  <c r="AV564" i="35"/>
  <c r="AV563" i="35"/>
  <c r="AV562" i="35"/>
  <c r="AV561" i="35"/>
  <c r="AV560" i="35"/>
  <c r="AV559" i="35"/>
  <c r="AV558" i="35"/>
  <c r="AV557" i="35"/>
  <c r="AV556" i="35"/>
  <c r="AV555" i="35"/>
  <c r="AV554" i="35"/>
  <c r="AV553" i="35"/>
  <c r="AV552" i="35"/>
  <c r="AV551" i="35"/>
  <c r="AV550" i="35"/>
  <c r="AV549" i="35"/>
  <c r="AV548" i="35"/>
  <c r="AV547" i="35"/>
  <c r="AV546" i="35"/>
  <c r="AV545" i="35"/>
  <c r="AV544" i="35"/>
  <c r="AV543" i="35"/>
  <c r="AV542" i="35"/>
  <c r="AV541" i="35"/>
  <c r="AV540" i="35"/>
  <c r="AV539" i="35"/>
  <c r="AV538" i="35"/>
  <c r="AV537" i="35"/>
  <c r="AV536" i="35"/>
  <c r="AV535" i="35"/>
  <c r="AV534" i="35"/>
  <c r="AV533" i="35"/>
  <c r="AV532" i="35"/>
  <c r="AV531" i="35"/>
  <c r="AV530" i="35"/>
  <c r="AV529" i="35"/>
  <c r="AV528" i="35"/>
  <c r="AV527" i="35"/>
  <c r="AV526" i="35"/>
  <c r="AV525" i="35"/>
  <c r="AV524" i="35"/>
  <c r="AV523" i="35"/>
  <c r="AV522" i="35"/>
  <c r="AV521" i="35"/>
  <c r="AV520" i="35"/>
  <c r="AV519" i="35"/>
  <c r="AV518" i="35"/>
  <c r="AV517" i="35"/>
  <c r="AV516" i="35"/>
  <c r="AV515" i="35"/>
  <c r="AV514" i="35"/>
  <c r="AV513" i="35"/>
  <c r="AV512" i="35"/>
  <c r="AV511" i="35"/>
  <c r="AV510" i="35"/>
  <c r="AV509" i="35"/>
  <c r="AV508" i="35"/>
  <c r="AV507" i="35"/>
  <c r="AV506" i="35"/>
  <c r="AV505" i="35"/>
  <c r="AV504" i="35"/>
  <c r="AV503" i="35"/>
  <c r="AV502" i="35"/>
  <c r="AV501" i="35"/>
  <c r="AV500" i="35"/>
  <c r="AV499" i="35"/>
  <c r="AV498" i="35"/>
  <c r="AV497" i="35"/>
  <c r="AV496" i="35"/>
  <c r="AV495" i="35"/>
  <c r="AV494" i="35"/>
  <c r="AV493" i="35"/>
  <c r="AV492" i="35"/>
  <c r="AV491" i="35"/>
  <c r="AV490" i="35"/>
  <c r="AV489" i="35"/>
  <c r="AV488" i="35"/>
  <c r="AV487" i="35"/>
  <c r="AV486" i="35"/>
  <c r="AV485" i="35"/>
  <c r="AV484" i="35"/>
  <c r="AV483" i="35"/>
  <c r="AV482" i="35"/>
  <c r="AV481" i="35"/>
  <c r="AV480" i="35"/>
  <c r="AV479" i="35"/>
  <c r="AV478" i="35"/>
  <c r="AV477" i="35"/>
  <c r="AV476" i="35"/>
  <c r="AV475" i="35"/>
  <c r="AV474" i="35"/>
  <c r="AV473" i="35"/>
  <c r="AV472" i="35"/>
  <c r="AV471" i="35"/>
  <c r="AV470" i="35"/>
  <c r="AV469" i="35"/>
  <c r="AV468" i="35"/>
  <c r="AV467" i="35"/>
  <c r="AV466" i="35"/>
  <c r="AV465" i="35"/>
  <c r="AV464" i="35"/>
  <c r="AV463" i="35"/>
  <c r="AV462" i="35"/>
  <c r="AV461" i="35"/>
  <c r="AV460" i="35"/>
  <c r="AV459" i="35"/>
  <c r="AV458" i="35"/>
  <c r="AV457" i="35"/>
  <c r="AV456" i="35"/>
  <c r="AV455" i="35"/>
  <c r="AV454" i="35"/>
  <c r="AV453" i="35"/>
  <c r="AV452" i="35"/>
  <c r="AV451" i="35"/>
  <c r="AV450" i="35"/>
  <c r="AV449" i="35"/>
  <c r="AV448" i="35"/>
  <c r="AV447" i="35"/>
  <c r="AV446" i="35"/>
  <c r="AV445" i="35"/>
  <c r="AV444" i="35"/>
  <c r="AV443" i="35"/>
  <c r="AV442" i="35"/>
  <c r="AV441" i="35"/>
  <c r="AV440" i="35"/>
  <c r="AV439" i="35"/>
  <c r="AV438" i="35"/>
  <c r="AV437" i="35"/>
  <c r="AV436" i="35"/>
  <c r="AV435" i="35"/>
  <c r="AV434" i="35"/>
  <c r="AV433" i="35"/>
  <c r="AV432" i="35"/>
  <c r="AV431" i="35"/>
  <c r="AV430" i="35"/>
  <c r="AV429" i="35"/>
  <c r="AV428" i="35"/>
  <c r="AV427" i="35"/>
  <c r="AV426" i="35"/>
  <c r="AV425" i="35"/>
  <c r="AV424" i="35"/>
  <c r="AV423" i="35"/>
  <c r="AV422" i="35"/>
  <c r="AV421" i="35"/>
  <c r="AV420" i="35"/>
  <c r="AV419" i="35"/>
  <c r="AV418" i="35"/>
  <c r="AV417" i="35"/>
  <c r="AV416" i="35"/>
  <c r="AV415" i="35"/>
  <c r="AV414" i="35"/>
  <c r="AV413" i="35"/>
  <c r="AV412" i="35"/>
  <c r="AV411" i="35"/>
  <c r="AV410" i="35"/>
  <c r="AV409" i="35"/>
  <c r="AV408" i="35"/>
  <c r="AV407" i="35"/>
  <c r="AV406" i="35"/>
  <c r="AV405" i="35"/>
  <c r="AV404" i="35"/>
  <c r="AV403" i="35"/>
  <c r="AV402" i="35"/>
  <c r="AV401" i="35"/>
  <c r="AV400" i="35"/>
  <c r="AV399" i="35"/>
  <c r="AV398" i="35"/>
  <c r="AV397" i="35"/>
  <c r="AV396" i="35"/>
  <c r="AV395" i="35"/>
  <c r="AV394" i="35"/>
  <c r="AV393" i="35"/>
  <c r="AV392" i="35"/>
  <c r="AV391" i="35"/>
  <c r="AV390" i="35"/>
  <c r="AV389" i="35"/>
  <c r="AV388" i="35"/>
  <c r="AV387" i="35"/>
  <c r="AV386" i="35"/>
  <c r="AV385" i="35"/>
  <c r="AV384" i="35"/>
  <c r="AV383" i="35"/>
  <c r="AV382" i="35"/>
  <c r="AV381" i="35"/>
  <c r="AV380" i="35"/>
  <c r="AV379" i="35"/>
  <c r="AV378" i="35"/>
  <c r="AV377" i="35"/>
  <c r="AV376" i="35"/>
  <c r="AV375" i="35"/>
  <c r="AV374" i="35"/>
  <c r="AV373" i="35"/>
  <c r="AV372" i="35"/>
  <c r="AV371" i="35"/>
  <c r="AV370" i="35"/>
  <c r="AV369" i="35"/>
  <c r="AV368" i="35"/>
  <c r="AV367" i="35"/>
  <c r="AV366" i="35"/>
  <c r="AV365" i="35"/>
  <c r="AV364" i="35"/>
  <c r="AV363" i="35"/>
  <c r="AV362" i="35"/>
  <c r="AV361" i="35"/>
  <c r="AV360" i="35"/>
  <c r="AV359" i="35"/>
  <c r="AV358" i="35"/>
  <c r="AV357" i="35"/>
  <c r="AV356" i="35"/>
  <c r="AV355" i="35"/>
  <c r="AV354" i="35"/>
  <c r="AV353" i="35"/>
  <c r="AV352" i="35"/>
  <c r="AV351" i="35"/>
  <c r="AV350" i="35"/>
  <c r="AV349" i="35"/>
  <c r="AV348" i="35"/>
  <c r="AV347" i="35"/>
  <c r="AV346" i="35"/>
  <c r="AV345" i="35"/>
  <c r="AV344" i="35"/>
  <c r="AV343" i="35"/>
  <c r="AV342" i="35"/>
  <c r="AV341" i="35"/>
  <c r="AV340" i="35"/>
  <c r="AV339" i="35"/>
  <c r="AV338" i="35"/>
  <c r="AV337" i="35"/>
  <c r="AV336" i="35"/>
  <c r="AV335" i="35"/>
  <c r="AV334" i="35"/>
  <c r="AV333" i="35"/>
  <c r="AV332" i="35"/>
  <c r="AV331" i="35"/>
  <c r="AV330" i="35"/>
  <c r="AV329" i="35"/>
  <c r="AV328" i="35"/>
  <c r="AV327" i="35"/>
  <c r="AV326" i="35"/>
  <c r="AV325" i="35"/>
  <c r="AV324" i="35"/>
  <c r="AV323" i="35"/>
  <c r="AV322" i="35"/>
  <c r="AV321" i="35"/>
  <c r="AV320" i="35"/>
  <c r="AV319" i="35"/>
  <c r="AV318" i="35"/>
  <c r="AV317" i="35"/>
  <c r="AV316" i="35"/>
  <c r="AV315" i="35"/>
  <c r="AV314" i="35"/>
  <c r="AV313" i="35"/>
  <c r="AV312" i="35"/>
  <c r="AV311" i="35"/>
  <c r="AV310" i="35"/>
  <c r="AV309" i="35"/>
  <c r="AV308" i="35"/>
  <c r="AV307" i="35"/>
  <c r="AV306" i="35"/>
  <c r="AV305" i="35"/>
  <c r="AV304" i="35"/>
  <c r="AV303" i="35"/>
  <c r="AV302" i="35"/>
  <c r="AV301" i="35"/>
  <c r="AV300" i="35"/>
  <c r="AV299" i="35"/>
  <c r="AV298" i="35"/>
  <c r="AV297" i="35"/>
  <c r="AV296" i="35"/>
  <c r="AV295" i="35"/>
  <c r="AV294" i="35"/>
  <c r="AV293" i="35"/>
  <c r="AV292" i="35"/>
  <c r="AV291" i="35"/>
  <c r="AV290" i="35"/>
  <c r="AV289" i="35"/>
  <c r="AV288" i="35"/>
  <c r="AV287" i="35"/>
  <c r="AV286" i="35"/>
  <c r="AV285" i="35"/>
  <c r="AV284" i="35"/>
  <c r="AV283" i="35"/>
  <c r="AV282" i="35"/>
  <c r="AV281" i="35"/>
  <c r="AV280" i="35"/>
  <c r="AV279" i="35"/>
  <c r="AV278" i="35"/>
  <c r="AV277" i="35"/>
  <c r="AV276" i="35"/>
  <c r="AV275" i="35"/>
  <c r="AV274" i="35"/>
  <c r="AV273" i="35"/>
  <c r="AV272" i="35"/>
  <c r="AV271" i="35"/>
  <c r="AV270" i="35"/>
  <c r="AV269" i="35"/>
  <c r="AV268" i="35"/>
  <c r="AV267" i="35"/>
  <c r="AV266" i="35"/>
  <c r="AV265" i="35"/>
  <c r="AV264" i="35"/>
  <c r="AV263" i="35"/>
  <c r="AV262" i="35"/>
  <c r="AV261" i="35"/>
  <c r="AV260" i="35"/>
  <c r="AV259" i="35"/>
  <c r="AV258" i="35"/>
  <c r="AV257" i="35"/>
  <c r="AV256" i="35"/>
  <c r="AV255" i="35"/>
  <c r="AV254" i="35"/>
  <c r="AV253" i="35"/>
  <c r="AV252" i="35"/>
  <c r="AV251" i="35"/>
  <c r="AV250" i="35"/>
  <c r="AV249" i="35"/>
  <c r="AV248" i="35"/>
  <c r="AV247" i="35"/>
  <c r="AV246" i="35"/>
  <c r="AV245" i="35"/>
  <c r="AV244" i="35"/>
  <c r="AV243" i="35"/>
  <c r="AV242" i="35"/>
  <c r="AV241" i="35"/>
  <c r="AV240" i="35"/>
  <c r="AV239" i="35"/>
  <c r="AV238" i="35"/>
  <c r="AV237" i="35"/>
  <c r="AV236" i="35"/>
  <c r="AV235" i="35"/>
  <c r="AV234" i="35"/>
  <c r="AV233" i="35"/>
  <c r="AV232" i="35"/>
  <c r="AV231" i="35"/>
  <c r="AV230" i="35"/>
  <c r="AV229" i="35"/>
  <c r="AV228" i="35"/>
  <c r="AV227" i="35"/>
  <c r="AV226" i="35"/>
  <c r="AV225" i="35"/>
  <c r="AV224" i="35"/>
  <c r="AV223" i="35"/>
  <c r="AV222" i="35"/>
  <c r="AV221" i="35"/>
  <c r="AV220" i="35"/>
  <c r="AV219" i="35"/>
  <c r="AV218" i="35"/>
  <c r="AV217" i="35"/>
  <c r="AV216" i="35"/>
  <c r="AV215" i="35"/>
  <c r="AV214" i="35"/>
  <c r="AV213" i="35"/>
  <c r="AV212" i="35"/>
  <c r="AV211" i="35"/>
  <c r="AV210" i="35"/>
  <c r="AV209" i="35"/>
  <c r="AV208" i="35"/>
  <c r="AV207" i="35"/>
  <c r="AV206" i="35"/>
  <c r="AV205" i="35"/>
  <c r="AV204" i="35"/>
  <c r="AV203" i="35"/>
  <c r="AV202" i="35"/>
  <c r="AV201" i="35"/>
  <c r="AV200" i="35"/>
  <c r="AV199" i="35"/>
  <c r="AV198" i="35"/>
  <c r="AV197" i="35"/>
  <c r="AV196" i="35"/>
  <c r="AV195" i="35"/>
  <c r="AV194" i="35"/>
  <c r="AV193" i="35"/>
  <c r="AV192" i="35"/>
  <c r="AV191" i="35"/>
  <c r="AV190" i="35"/>
  <c r="AV189" i="35"/>
  <c r="AV188" i="35"/>
  <c r="AV187" i="35"/>
  <c r="AV186" i="35"/>
  <c r="AV185" i="35"/>
  <c r="AV184" i="35"/>
  <c r="AV183" i="35"/>
  <c r="AV182" i="35"/>
  <c r="AV181" i="35"/>
  <c r="AV180" i="35"/>
  <c r="AV179" i="35"/>
  <c r="AV178" i="35"/>
  <c r="AV177" i="35"/>
  <c r="AV176" i="35"/>
  <c r="AV175" i="35"/>
  <c r="AV174" i="35"/>
  <c r="AV173" i="35"/>
  <c r="AV172" i="35"/>
  <c r="AV171" i="35"/>
  <c r="AV170" i="35"/>
  <c r="AV169" i="35"/>
  <c r="AV168" i="35"/>
  <c r="AV167" i="35"/>
  <c r="AV166" i="35"/>
  <c r="AV165" i="35"/>
  <c r="AV164" i="35"/>
  <c r="AV163" i="35"/>
  <c r="AV162" i="35"/>
  <c r="AV161" i="35"/>
  <c r="AV160" i="35"/>
  <c r="AV159" i="35"/>
  <c r="AV158" i="35"/>
  <c r="AV157" i="35"/>
  <c r="AV156" i="35"/>
  <c r="AV155" i="35"/>
  <c r="AV154" i="35"/>
  <c r="AV153" i="35"/>
  <c r="AV152" i="35"/>
  <c r="AV151" i="35"/>
  <c r="AV150" i="35"/>
  <c r="AV149" i="35"/>
  <c r="AV148" i="35"/>
  <c r="AV147" i="35"/>
  <c r="AV146" i="35"/>
  <c r="AV145" i="35"/>
  <c r="AV144" i="35"/>
  <c r="AV143" i="35"/>
  <c r="AV142" i="35"/>
  <c r="AV141" i="35"/>
  <c r="AV140" i="35"/>
  <c r="AV139" i="35"/>
  <c r="AV138" i="35"/>
  <c r="AV137" i="35"/>
  <c r="AV136" i="35"/>
  <c r="AV135" i="35"/>
  <c r="AV134" i="35"/>
  <c r="AV133" i="35"/>
  <c r="AV132" i="35"/>
  <c r="AV131" i="35"/>
  <c r="AV130" i="35"/>
  <c r="AV129" i="35"/>
  <c r="AV128" i="35"/>
  <c r="AV127" i="35"/>
  <c r="AV126" i="35"/>
  <c r="AV125" i="35"/>
  <c r="AV124" i="35"/>
  <c r="AV123" i="35"/>
  <c r="AV122" i="35"/>
  <c r="AV121" i="35"/>
  <c r="AV120" i="35"/>
  <c r="AV119" i="35"/>
  <c r="AV118" i="35"/>
  <c r="AV117" i="35"/>
  <c r="AV116" i="35"/>
  <c r="AV115" i="35"/>
  <c r="AV114" i="35"/>
  <c r="AV113" i="35"/>
  <c r="AV112" i="35"/>
  <c r="AV111" i="35"/>
  <c r="AV110" i="35"/>
  <c r="AV109" i="35"/>
  <c r="AV108" i="35"/>
  <c r="AV107" i="35"/>
  <c r="AV106" i="35"/>
  <c r="AV105" i="35"/>
  <c r="AV104" i="35"/>
  <c r="AV103" i="35"/>
  <c r="AV102" i="35"/>
  <c r="AV101" i="35"/>
  <c r="AV100" i="35"/>
  <c r="AV99" i="35"/>
  <c r="AV98" i="35"/>
  <c r="AV97" i="35"/>
  <c r="AV96" i="35"/>
  <c r="AV95" i="35"/>
  <c r="AV94" i="35"/>
  <c r="AV93" i="35"/>
  <c r="AV92" i="35"/>
  <c r="AV91" i="35"/>
  <c r="AV90" i="35"/>
  <c r="AV89" i="35"/>
  <c r="AV88" i="35"/>
  <c r="AV87" i="35"/>
  <c r="AV86" i="35"/>
  <c r="AV85" i="35"/>
  <c r="AV84" i="35"/>
  <c r="AV83" i="35"/>
  <c r="AV82" i="35"/>
  <c r="AV81" i="35"/>
  <c r="AV80" i="35"/>
  <c r="AV79" i="35"/>
  <c r="AV78" i="35"/>
  <c r="AV77" i="35"/>
  <c r="AV76" i="35"/>
  <c r="AV75" i="35"/>
  <c r="AV74" i="35"/>
  <c r="AV73" i="35"/>
  <c r="AV72" i="35"/>
  <c r="AV71" i="35"/>
  <c r="AV70" i="35"/>
  <c r="AV69" i="35"/>
  <c r="AV68" i="35"/>
  <c r="AV67" i="35"/>
  <c r="AV66" i="35"/>
  <c r="AV65" i="35"/>
  <c r="AV64" i="35"/>
  <c r="AV63" i="35"/>
  <c r="AV62" i="35"/>
  <c r="AV61" i="35"/>
  <c r="AV60" i="35"/>
  <c r="AV59" i="35"/>
  <c r="AV58" i="35"/>
  <c r="AV57" i="35"/>
  <c r="AV56" i="35"/>
  <c r="AV55" i="35"/>
  <c r="AV54" i="35"/>
  <c r="AV53" i="35"/>
  <c r="AV52" i="35"/>
  <c r="AV51" i="35"/>
  <c r="AV50" i="35"/>
  <c r="AV49" i="35"/>
  <c r="AV48" i="35"/>
  <c r="AV47" i="35"/>
  <c r="AV46" i="35"/>
  <c r="AV45" i="35"/>
  <c r="AV44" i="35"/>
  <c r="AV43" i="35"/>
  <c r="AV42" i="35"/>
  <c r="AV41" i="35"/>
  <c r="AV40" i="35"/>
  <c r="AV39" i="35"/>
  <c r="AV38" i="35"/>
  <c r="AV37" i="35"/>
  <c r="AV36" i="35"/>
  <c r="AV35" i="35"/>
  <c r="AV34" i="35"/>
  <c r="AV33" i="35"/>
  <c r="AV32" i="35"/>
  <c r="AV31" i="35"/>
  <c r="AV30" i="35"/>
  <c r="AV29" i="35"/>
  <c r="AV28" i="35"/>
  <c r="AV27" i="35"/>
  <c r="AV26" i="35"/>
  <c r="AV25" i="35"/>
  <c r="AV24" i="35"/>
  <c r="AV23" i="35"/>
  <c r="AV22" i="35"/>
  <c r="AV21" i="35"/>
  <c r="AV20" i="35"/>
  <c r="AV19" i="35"/>
  <c r="AV18" i="35"/>
  <c r="AV17" i="35"/>
  <c r="AV16" i="35"/>
  <c r="AV15" i="35"/>
  <c r="AV14" i="35"/>
  <c r="AV13" i="35"/>
  <c r="AV12" i="35"/>
  <c r="AV11" i="35"/>
  <c r="AV10" i="35"/>
  <c r="AV9" i="35"/>
  <c r="AV8" i="35"/>
  <c r="C14" i="47" l="1"/>
  <c r="C15" i="47" s="1"/>
  <c r="C16" i="47" s="1"/>
  <c r="C17" i="47" s="1"/>
  <c r="C18" i="47" s="1"/>
  <c r="C19" i="47" s="1"/>
  <c r="C20" i="47" s="1"/>
  <c r="C21" i="47" s="1"/>
  <c r="A14" i="47"/>
  <c r="A15" i="47" s="1"/>
  <c r="A16" i="47" s="1"/>
  <c r="A17" i="47" s="1"/>
  <c r="A18" i="47" s="1"/>
  <c r="A19" i="47" s="1"/>
  <c r="A20" i="47" s="1"/>
  <c r="A24" i="47"/>
  <c r="A25" i="47" s="1"/>
  <c r="A26" i="47" s="1"/>
  <c r="A27" i="47" s="1"/>
  <c r="A28" i="47" s="1"/>
  <c r="A29" i="47" s="1"/>
  <c r="A30" i="47" s="1"/>
  <c r="A33" i="47"/>
  <c r="C33" i="47"/>
  <c r="O6" i="44"/>
  <c r="O7" i="44"/>
  <c r="O8" i="44"/>
  <c r="O9" i="44"/>
  <c r="O10" i="44"/>
  <c r="O11" i="44"/>
  <c r="O12" i="44"/>
  <c r="O13" i="44"/>
  <c r="O14" i="44"/>
  <c r="O5" i="44"/>
  <c r="C34" i="47" l="1"/>
  <c r="C35" i="47" s="1"/>
  <c r="C36" i="47" s="1"/>
  <c r="C37" i="47" s="1"/>
  <c r="C38" i="47" s="1"/>
  <c r="C39" i="47" s="1"/>
  <c r="C40" i="47" s="1"/>
  <c r="C41" i="47" s="1"/>
  <c r="C45" i="47"/>
  <c r="A34" i="47"/>
  <c r="A35" i="47" s="1"/>
  <c r="A36" i="47" s="1"/>
  <c r="A37" i="47" s="1"/>
  <c r="A38" i="47" s="1"/>
  <c r="A39" i="47" s="1"/>
  <c r="A40" i="47" s="1"/>
  <c r="A45" i="47"/>
  <c r="AT8" i="35"/>
  <c r="BB8" i="35"/>
  <c r="BG8" i="35" s="1"/>
  <c r="BC8" i="35"/>
  <c r="BH8" i="35" s="1"/>
  <c r="BD8" i="35"/>
  <c r="BE8" i="35"/>
  <c r="BJ8" i="35" s="1"/>
  <c r="AT9" i="35"/>
  <c r="BB9" i="35"/>
  <c r="BG9" i="35" s="1"/>
  <c r="BL9" i="35" s="1"/>
  <c r="BV9" i="35" s="1"/>
  <c r="BC9" i="35"/>
  <c r="BH9" i="35" s="1"/>
  <c r="BD9" i="35"/>
  <c r="BE9" i="35"/>
  <c r="BJ9" i="35" s="1"/>
  <c r="BO9" i="35" s="1"/>
  <c r="BY9" i="35" s="1"/>
  <c r="AT10" i="35"/>
  <c r="BB10" i="35"/>
  <c r="BG10" i="35" s="1"/>
  <c r="BC10" i="35"/>
  <c r="BH10" i="35" s="1"/>
  <c r="BD10" i="35"/>
  <c r="BE10" i="35"/>
  <c r="BJ10" i="35" s="1"/>
  <c r="AT11" i="35"/>
  <c r="BB11" i="35"/>
  <c r="BG11" i="35" s="1"/>
  <c r="BL11" i="35" s="1"/>
  <c r="BV11" i="35" s="1"/>
  <c r="BC11" i="35"/>
  <c r="BH11" i="35" s="1"/>
  <c r="BD11" i="35"/>
  <c r="BE11" i="35"/>
  <c r="BJ11" i="35" s="1"/>
  <c r="AT12" i="35"/>
  <c r="BB12" i="35"/>
  <c r="BG12" i="35" s="1"/>
  <c r="BC12" i="35"/>
  <c r="BH12" i="35" s="1"/>
  <c r="BD12" i="35"/>
  <c r="BE12" i="35"/>
  <c r="BJ12" i="35" s="1"/>
  <c r="AT13" i="35"/>
  <c r="BB13" i="35"/>
  <c r="BG13" i="35" s="1"/>
  <c r="BL13" i="35" s="1"/>
  <c r="BV13" i="35" s="1"/>
  <c r="BC13" i="35"/>
  <c r="BH13" i="35" s="1"/>
  <c r="BM13" i="35" s="1"/>
  <c r="BW13" i="35" s="1"/>
  <c r="BD13" i="35"/>
  <c r="BI13" i="35" s="1"/>
  <c r="BS13" i="35" s="1"/>
  <c r="BE13" i="35"/>
  <c r="BJ13" i="35" s="1"/>
  <c r="AT14" i="35"/>
  <c r="BB14" i="35"/>
  <c r="BG14" i="35" s="1"/>
  <c r="BL14" i="35" s="1"/>
  <c r="BV14" i="35" s="1"/>
  <c r="BC14" i="35"/>
  <c r="BH14" i="35" s="1"/>
  <c r="BD14" i="35"/>
  <c r="BE14" i="35"/>
  <c r="BJ14" i="35" s="1"/>
  <c r="AT15" i="35"/>
  <c r="BB15" i="35"/>
  <c r="BG15" i="35" s="1"/>
  <c r="BC15" i="35"/>
  <c r="BH15" i="35" s="1"/>
  <c r="BD15" i="35"/>
  <c r="BI15" i="35" s="1"/>
  <c r="BE15" i="35"/>
  <c r="BJ15" i="35" s="1"/>
  <c r="AT16" i="35"/>
  <c r="BB16" i="35"/>
  <c r="BG16" i="35" s="1"/>
  <c r="BQ16" i="35" s="1"/>
  <c r="BC16" i="35"/>
  <c r="BH16" i="35" s="1"/>
  <c r="BD16" i="35"/>
  <c r="BI16" i="35" s="1"/>
  <c r="BE16" i="35"/>
  <c r="BJ16" i="35" s="1"/>
  <c r="BO16" i="35" s="1"/>
  <c r="BY16" i="35" s="1"/>
  <c r="AT17" i="35"/>
  <c r="BB17" i="35"/>
  <c r="BG17" i="35" s="1"/>
  <c r="BQ17" i="35" s="1"/>
  <c r="BC17" i="35"/>
  <c r="BH17" i="35" s="1"/>
  <c r="BD17" i="35"/>
  <c r="BI17" i="35" s="1"/>
  <c r="BE17" i="35"/>
  <c r="BJ17" i="35" s="1"/>
  <c r="AT18" i="35"/>
  <c r="BB18" i="35"/>
  <c r="BG18" i="35" s="1"/>
  <c r="BQ18" i="35" s="1"/>
  <c r="BC18" i="35"/>
  <c r="BH18" i="35" s="1"/>
  <c r="BD18" i="35"/>
  <c r="BI18" i="35" s="1"/>
  <c r="BE18" i="35"/>
  <c r="BJ18" i="35" s="1"/>
  <c r="AT19" i="35"/>
  <c r="BB19" i="35"/>
  <c r="BG19" i="35" s="1"/>
  <c r="BC19" i="35"/>
  <c r="BH19" i="35" s="1"/>
  <c r="BD19" i="35"/>
  <c r="BI19" i="35" s="1"/>
  <c r="BN19" i="35" s="1"/>
  <c r="BX19" i="35" s="1"/>
  <c r="BE19" i="35"/>
  <c r="BJ19" i="35" s="1"/>
  <c r="AT20" i="35"/>
  <c r="BB20" i="35"/>
  <c r="BG20" i="35" s="1"/>
  <c r="BC20" i="35"/>
  <c r="BH20" i="35" s="1"/>
  <c r="BM20" i="35" s="1"/>
  <c r="BW20" i="35" s="1"/>
  <c r="BD20" i="35"/>
  <c r="BE20" i="35"/>
  <c r="BJ20" i="35" s="1"/>
  <c r="AT21" i="35"/>
  <c r="BB21" i="35"/>
  <c r="BG21" i="35" s="1"/>
  <c r="BC21" i="35"/>
  <c r="BH21" i="35" s="1"/>
  <c r="BM21" i="35" s="1"/>
  <c r="BW21" i="35" s="1"/>
  <c r="BD21" i="35"/>
  <c r="BI21" i="35" s="1"/>
  <c r="BE21" i="35"/>
  <c r="BJ21" i="35" s="1"/>
  <c r="AT22" i="35"/>
  <c r="BB22" i="35"/>
  <c r="BG22" i="35" s="1"/>
  <c r="BC22" i="35"/>
  <c r="BH22" i="35" s="1"/>
  <c r="BD22" i="35"/>
  <c r="BI22" i="35" s="1"/>
  <c r="BS22" i="35" s="1"/>
  <c r="BE22" i="35"/>
  <c r="BJ22" i="35" s="1"/>
  <c r="AT23" i="35"/>
  <c r="BB23" i="35"/>
  <c r="BG23" i="35" s="1"/>
  <c r="BC23" i="35"/>
  <c r="BH23" i="35" s="1"/>
  <c r="BD23" i="35"/>
  <c r="BE23" i="35"/>
  <c r="BJ23" i="35" s="1"/>
  <c r="AT24" i="35"/>
  <c r="BB24" i="35"/>
  <c r="BG24" i="35" s="1"/>
  <c r="BC24" i="35"/>
  <c r="BH24" i="35" s="1"/>
  <c r="BM24" i="35" s="1"/>
  <c r="BW24" i="35" s="1"/>
  <c r="BD24" i="35"/>
  <c r="BI24" i="35" s="1"/>
  <c r="BE24" i="35"/>
  <c r="AT25" i="35"/>
  <c r="BB25" i="35"/>
  <c r="BG25" i="35" s="1"/>
  <c r="BC25" i="35"/>
  <c r="BH25" i="35" s="1"/>
  <c r="BM25" i="35" s="1"/>
  <c r="BW25" i="35" s="1"/>
  <c r="BD25" i="35"/>
  <c r="BE25" i="35"/>
  <c r="BJ25" i="35" s="1"/>
  <c r="AT26" i="35"/>
  <c r="BB26" i="35"/>
  <c r="BG26" i="35" s="1"/>
  <c r="BQ26" i="35" s="1"/>
  <c r="BC26" i="35"/>
  <c r="BH26" i="35" s="1"/>
  <c r="BR26" i="35" s="1"/>
  <c r="BD26" i="35"/>
  <c r="BI26" i="35" s="1"/>
  <c r="BE26" i="35"/>
  <c r="AT27" i="35"/>
  <c r="BB27" i="35"/>
  <c r="BG27" i="35" s="1"/>
  <c r="BQ27" i="35" s="1"/>
  <c r="BC27" i="35"/>
  <c r="BH27" i="35" s="1"/>
  <c r="BR27" i="35" s="1"/>
  <c r="BD27" i="35"/>
  <c r="BI27" i="35" s="1"/>
  <c r="BE27" i="35"/>
  <c r="AT28" i="35"/>
  <c r="BB28" i="35"/>
  <c r="BG28" i="35" s="1"/>
  <c r="BQ28" i="35" s="1"/>
  <c r="BC28" i="35"/>
  <c r="BH28" i="35" s="1"/>
  <c r="BD28" i="35"/>
  <c r="BI28" i="35" s="1"/>
  <c r="BE28" i="35"/>
  <c r="AT29" i="35"/>
  <c r="BB29" i="35"/>
  <c r="BG29" i="35" s="1"/>
  <c r="BQ29" i="35" s="1"/>
  <c r="BC29" i="35"/>
  <c r="BH29" i="35" s="1"/>
  <c r="BR29" i="35" s="1"/>
  <c r="BD29" i="35"/>
  <c r="BI29" i="35" s="1"/>
  <c r="BE29" i="35"/>
  <c r="AT30" i="35"/>
  <c r="BB30" i="35"/>
  <c r="BG30" i="35" s="1"/>
  <c r="BQ30" i="35" s="1"/>
  <c r="BC30" i="35"/>
  <c r="BH30" i="35" s="1"/>
  <c r="BR30" i="35" s="1"/>
  <c r="BD30" i="35"/>
  <c r="BI30" i="35" s="1"/>
  <c r="BE30" i="35"/>
  <c r="AT31" i="35"/>
  <c r="BB31" i="35"/>
  <c r="BG31" i="35" s="1"/>
  <c r="BQ31" i="35" s="1"/>
  <c r="BC31" i="35"/>
  <c r="BH31" i="35" s="1"/>
  <c r="BD31" i="35"/>
  <c r="BI31" i="35" s="1"/>
  <c r="BE31" i="35"/>
  <c r="AT32" i="35"/>
  <c r="BB32" i="35"/>
  <c r="BG32" i="35" s="1"/>
  <c r="BQ32" i="35" s="1"/>
  <c r="BC32" i="35"/>
  <c r="BH32" i="35" s="1"/>
  <c r="BD32" i="35"/>
  <c r="BI32" i="35" s="1"/>
  <c r="BE32" i="35"/>
  <c r="AT33" i="35"/>
  <c r="BB33" i="35"/>
  <c r="BG33" i="35" s="1"/>
  <c r="BQ33" i="35" s="1"/>
  <c r="BC33" i="35"/>
  <c r="BH33" i="35" s="1"/>
  <c r="BR33" i="35" s="1"/>
  <c r="BD33" i="35"/>
  <c r="BI33" i="35" s="1"/>
  <c r="BE33" i="35"/>
  <c r="AT34" i="35"/>
  <c r="BB34" i="35"/>
  <c r="BG34" i="35" s="1"/>
  <c r="BQ34" i="35" s="1"/>
  <c r="BC34" i="35"/>
  <c r="BH34" i="35" s="1"/>
  <c r="BR34" i="35" s="1"/>
  <c r="BD34" i="35"/>
  <c r="BI34" i="35" s="1"/>
  <c r="BE34" i="35"/>
  <c r="AT35" i="35"/>
  <c r="BB35" i="35"/>
  <c r="BG35" i="35" s="1"/>
  <c r="BQ35" i="35" s="1"/>
  <c r="BC35" i="35"/>
  <c r="BH35" i="35" s="1"/>
  <c r="BR35" i="35" s="1"/>
  <c r="BD35" i="35"/>
  <c r="BI35" i="35" s="1"/>
  <c r="BE35" i="35"/>
  <c r="AT36" i="35"/>
  <c r="BB36" i="35"/>
  <c r="BG36" i="35" s="1"/>
  <c r="BQ36" i="35" s="1"/>
  <c r="BC36" i="35"/>
  <c r="BH36" i="35" s="1"/>
  <c r="BD36" i="35"/>
  <c r="BI36" i="35" s="1"/>
  <c r="BE36" i="35"/>
  <c r="BJ36" i="35" s="1"/>
  <c r="AT37" i="35"/>
  <c r="BB37" i="35"/>
  <c r="BG37" i="35" s="1"/>
  <c r="BC37" i="35"/>
  <c r="BD37" i="35"/>
  <c r="BI37" i="35" s="1"/>
  <c r="BE37" i="35"/>
  <c r="BJ37" i="35" s="1"/>
  <c r="BT37" i="35" s="1"/>
  <c r="AT38" i="35"/>
  <c r="BB38" i="35"/>
  <c r="BG38" i="35" s="1"/>
  <c r="BL38" i="35" s="1"/>
  <c r="BV38" i="35" s="1"/>
  <c r="BC38" i="35"/>
  <c r="BH38" i="35" s="1"/>
  <c r="BD38" i="35"/>
  <c r="BE38" i="35"/>
  <c r="BJ38" i="35" s="1"/>
  <c r="AT39" i="35"/>
  <c r="BB39" i="35"/>
  <c r="BG39" i="35" s="1"/>
  <c r="BL39" i="35" s="1"/>
  <c r="BV39" i="35" s="1"/>
  <c r="BC39" i="35"/>
  <c r="BH39" i="35" s="1"/>
  <c r="BD39" i="35"/>
  <c r="BE39" i="35"/>
  <c r="BJ39" i="35" s="1"/>
  <c r="AT40" i="35"/>
  <c r="BB40" i="35"/>
  <c r="BG40" i="35" s="1"/>
  <c r="BL40" i="35" s="1"/>
  <c r="BV40" i="35" s="1"/>
  <c r="BC40" i="35"/>
  <c r="BH40" i="35" s="1"/>
  <c r="BD40" i="35"/>
  <c r="BE40" i="35"/>
  <c r="BJ40" i="35" s="1"/>
  <c r="BO40" i="35" s="1"/>
  <c r="BY40" i="35" s="1"/>
  <c r="AT41" i="35"/>
  <c r="BB41" i="35"/>
  <c r="BG41" i="35" s="1"/>
  <c r="BL41" i="35" s="1"/>
  <c r="BV41" i="35" s="1"/>
  <c r="BC41" i="35"/>
  <c r="BH41" i="35" s="1"/>
  <c r="BD41" i="35"/>
  <c r="BE41" i="35"/>
  <c r="BJ41" i="35" s="1"/>
  <c r="AT42" i="35"/>
  <c r="BB42" i="35"/>
  <c r="BG42" i="35" s="1"/>
  <c r="BL42" i="35" s="1"/>
  <c r="BV42" i="35" s="1"/>
  <c r="BC42" i="35"/>
  <c r="BH42" i="35" s="1"/>
  <c r="BD42" i="35"/>
  <c r="BE42" i="35"/>
  <c r="BJ42" i="35" s="1"/>
  <c r="AT43" i="35"/>
  <c r="BB43" i="35"/>
  <c r="BC43" i="35"/>
  <c r="BD43" i="35"/>
  <c r="BE43" i="35"/>
  <c r="AT44" i="35"/>
  <c r="BB44" i="35"/>
  <c r="BC44" i="35"/>
  <c r="BD44" i="35"/>
  <c r="BE44" i="35"/>
  <c r="AT45" i="35"/>
  <c r="BB45" i="35"/>
  <c r="BC45" i="35"/>
  <c r="BD45" i="35"/>
  <c r="BE45" i="35"/>
  <c r="AT46" i="35"/>
  <c r="BB46" i="35"/>
  <c r="BC46" i="35"/>
  <c r="BD46" i="35"/>
  <c r="BE46" i="35"/>
  <c r="AT47" i="35"/>
  <c r="BB47" i="35"/>
  <c r="BC47" i="35"/>
  <c r="BD47" i="35"/>
  <c r="BE47" i="35"/>
  <c r="AT48" i="35"/>
  <c r="BB48" i="35"/>
  <c r="BC48" i="35"/>
  <c r="BD48" i="35"/>
  <c r="BE48" i="35"/>
  <c r="AT49" i="35"/>
  <c r="BB49" i="35"/>
  <c r="BC49" i="35"/>
  <c r="BD49" i="35"/>
  <c r="BE49" i="35"/>
  <c r="AT50" i="35"/>
  <c r="BB50" i="35"/>
  <c r="BC50" i="35"/>
  <c r="BD50" i="35"/>
  <c r="BE50" i="35"/>
  <c r="AT51" i="35"/>
  <c r="BB51" i="35"/>
  <c r="BC51" i="35"/>
  <c r="BD51" i="35"/>
  <c r="BE51" i="35"/>
  <c r="AT52" i="35"/>
  <c r="BB52" i="35"/>
  <c r="BC52" i="35"/>
  <c r="BD52" i="35"/>
  <c r="BE52" i="35"/>
  <c r="AT53" i="35"/>
  <c r="BB53" i="35"/>
  <c r="BC53" i="35"/>
  <c r="BD53" i="35"/>
  <c r="BE53" i="35"/>
  <c r="AT54" i="35"/>
  <c r="BB54" i="35"/>
  <c r="BC54" i="35"/>
  <c r="BD54" i="35"/>
  <c r="BE54" i="35"/>
  <c r="AT55" i="35"/>
  <c r="BB55" i="35"/>
  <c r="BC55" i="35"/>
  <c r="BD55" i="35"/>
  <c r="BE55" i="35"/>
  <c r="AT56" i="35"/>
  <c r="BB56" i="35"/>
  <c r="BC56" i="35"/>
  <c r="BD56" i="35"/>
  <c r="BE56" i="35"/>
  <c r="AT57" i="35"/>
  <c r="BB57" i="35"/>
  <c r="BC57" i="35"/>
  <c r="BD57" i="35"/>
  <c r="BE57" i="35"/>
  <c r="AT58" i="35"/>
  <c r="BB58" i="35"/>
  <c r="BC58" i="35"/>
  <c r="BD58" i="35"/>
  <c r="BE58" i="35"/>
  <c r="AT59" i="35"/>
  <c r="BB59" i="35"/>
  <c r="BC59" i="35"/>
  <c r="BD59" i="35"/>
  <c r="BE59" i="35"/>
  <c r="AT60" i="35"/>
  <c r="BB60" i="35"/>
  <c r="BC60" i="35"/>
  <c r="BD60" i="35"/>
  <c r="BE60" i="35"/>
  <c r="AT61" i="35"/>
  <c r="BB61" i="35"/>
  <c r="BC61" i="35"/>
  <c r="BD61" i="35"/>
  <c r="BE61" i="35"/>
  <c r="AT62" i="35"/>
  <c r="BB62" i="35"/>
  <c r="BC62" i="35"/>
  <c r="BD62" i="35"/>
  <c r="BE62" i="35"/>
  <c r="AT63" i="35"/>
  <c r="BB63" i="35"/>
  <c r="BC63" i="35"/>
  <c r="BD63" i="35"/>
  <c r="BE63" i="35"/>
  <c r="AT64" i="35"/>
  <c r="BB64" i="35"/>
  <c r="BC64" i="35"/>
  <c r="BD64" i="35"/>
  <c r="BE64" i="35"/>
  <c r="AT65" i="35"/>
  <c r="BB65" i="35"/>
  <c r="BC65" i="35"/>
  <c r="BD65" i="35"/>
  <c r="BE65" i="35"/>
  <c r="AT66" i="35"/>
  <c r="BB66" i="35"/>
  <c r="BC66" i="35"/>
  <c r="BD66" i="35"/>
  <c r="BE66" i="35"/>
  <c r="AT67" i="35"/>
  <c r="BB67" i="35"/>
  <c r="BC67" i="35"/>
  <c r="BD67" i="35"/>
  <c r="BE67" i="35"/>
  <c r="AT68" i="35"/>
  <c r="BB68" i="35"/>
  <c r="BC68" i="35"/>
  <c r="BD68" i="35"/>
  <c r="BE68" i="35"/>
  <c r="AT69" i="35"/>
  <c r="BB69" i="35"/>
  <c r="BC69" i="35"/>
  <c r="BD69" i="35"/>
  <c r="BE69" i="35"/>
  <c r="AT70" i="35"/>
  <c r="BB70" i="35"/>
  <c r="BC70" i="35"/>
  <c r="BD70" i="35"/>
  <c r="BE70" i="35"/>
  <c r="AT71" i="35"/>
  <c r="BB71" i="35"/>
  <c r="BC71" i="35"/>
  <c r="BD71" i="35"/>
  <c r="BE71" i="35"/>
  <c r="AT72" i="35"/>
  <c r="BB72" i="35"/>
  <c r="BC72" i="35"/>
  <c r="BD72" i="35"/>
  <c r="BE72" i="35"/>
  <c r="AT73" i="35"/>
  <c r="BB73" i="35"/>
  <c r="BC73" i="35"/>
  <c r="BD73" i="35"/>
  <c r="BE73" i="35"/>
  <c r="AT74" i="35"/>
  <c r="BB74" i="35"/>
  <c r="BC74" i="35"/>
  <c r="BD74" i="35"/>
  <c r="BE74" i="35"/>
  <c r="AT75" i="35"/>
  <c r="BB75" i="35"/>
  <c r="BC75" i="35"/>
  <c r="BD75" i="35"/>
  <c r="BE75" i="35"/>
  <c r="AT76" i="35"/>
  <c r="BB76" i="35"/>
  <c r="BC76" i="35"/>
  <c r="BD76" i="35"/>
  <c r="BE76" i="35"/>
  <c r="AT77" i="35"/>
  <c r="BB77" i="35"/>
  <c r="BC77" i="35"/>
  <c r="BD77" i="35"/>
  <c r="BE77" i="35"/>
  <c r="AT78" i="35"/>
  <c r="BB78" i="35"/>
  <c r="BC78" i="35"/>
  <c r="BD78" i="35"/>
  <c r="BE78" i="35"/>
  <c r="AT79" i="35"/>
  <c r="BB79" i="35"/>
  <c r="BC79" i="35"/>
  <c r="BD79" i="35"/>
  <c r="BE79" i="35"/>
  <c r="AT80" i="35"/>
  <c r="BB80" i="35"/>
  <c r="BC80" i="35"/>
  <c r="BD80" i="35"/>
  <c r="BE80" i="35"/>
  <c r="AT81" i="35"/>
  <c r="BB81" i="35"/>
  <c r="BC81" i="35"/>
  <c r="BD81" i="35"/>
  <c r="BE81" i="35"/>
  <c r="AT82" i="35"/>
  <c r="BB82" i="35"/>
  <c r="BC82" i="35"/>
  <c r="BD82" i="35"/>
  <c r="BE82" i="35"/>
  <c r="AT83" i="35"/>
  <c r="BB83" i="35"/>
  <c r="BC83" i="35"/>
  <c r="BD83" i="35"/>
  <c r="BE83" i="35"/>
  <c r="AT84" i="35"/>
  <c r="BB84" i="35"/>
  <c r="BC84" i="35"/>
  <c r="BD84" i="35"/>
  <c r="BE84" i="35"/>
  <c r="AT85" i="35"/>
  <c r="BB85" i="35"/>
  <c r="BC85" i="35"/>
  <c r="BD85" i="35"/>
  <c r="BE85" i="35"/>
  <c r="AT86" i="35"/>
  <c r="BB86" i="35"/>
  <c r="BC86" i="35"/>
  <c r="BD86" i="35"/>
  <c r="BE86" i="35"/>
  <c r="AT87" i="35"/>
  <c r="BB87" i="35"/>
  <c r="BC87" i="35"/>
  <c r="BD87" i="35"/>
  <c r="BE87" i="35"/>
  <c r="AT88" i="35"/>
  <c r="BB88" i="35"/>
  <c r="BC88" i="35"/>
  <c r="BD88" i="35"/>
  <c r="BE88" i="35"/>
  <c r="AT89" i="35"/>
  <c r="BB89" i="35"/>
  <c r="BC89" i="35"/>
  <c r="BD89" i="35"/>
  <c r="BE89" i="35"/>
  <c r="AT90" i="35"/>
  <c r="BB90" i="35"/>
  <c r="BC90" i="35"/>
  <c r="BD90" i="35"/>
  <c r="BE90" i="35"/>
  <c r="AT91" i="35"/>
  <c r="BB91" i="35"/>
  <c r="BC91" i="35"/>
  <c r="BD91" i="35"/>
  <c r="BE91" i="35"/>
  <c r="AT92" i="35"/>
  <c r="BB92" i="35"/>
  <c r="BC92" i="35"/>
  <c r="BD92" i="35"/>
  <c r="BE92" i="35"/>
  <c r="AT93" i="35"/>
  <c r="BB93" i="35"/>
  <c r="BC93" i="35"/>
  <c r="BD93" i="35"/>
  <c r="BE93" i="35"/>
  <c r="AT94" i="35"/>
  <c r="BB94" i="35"/>
  <c r="BC94" i="35"/>
  <c r="BD94" i="35"/>
  <c r="BE94" i="35"/>
  <c r="AT95" i="35"/>
  <c r="BB95" i="35"/>
  <c r="BC95" i="35"/>
  <c r="BD95" i="35"/>
  <c r="BE95" i="35"/>
  <c r="AT96" i="35"/>
  <c r="BB96" i="35"/>
  <c r="BC96" i="35"/>
  <c r="BD96" i="35"/>
  <c r="BE96" i="35"/>
  <c r="AT97" i="35"/>
  <c r="BB97" i="35"/>
  <c r="BC97" i="35"/>
  <c r="BD97" i="35"/>
  <c r="BE97" i="35"/>
  <c r="AT98" i="35"/>
  <c r="BB98" i="35"/>
  <c r="BC98" i="35"/>
  <c r="BD98" i="35"/>
  <c r="BE98" i="35"/>
  <c r="AT99" i="35"/>
  <c r="BB99" i="35"/>
  <c r="BG99" i="35" s="1"/>
  <c r="BC99" i="35"/>
  <c r="BD99" i="35"/>
  <c r="BI99" i="35" s="1"/>
  <c r="BE99" i="35"/>
  <c r="BJ99" i="35" s="1"/>
  <c r="BT99" i="35" s="1"/>
  <c r="AT100" i="35"/>
  <c r="BB100" i="35"/>
  <c r="BG100" i="35" s="1"/>
  <c r="BC100" i="35"/>
  <c r="BD100" i="35"/>
  <c r="BI100" i="35" s="1"/>
  <c r="BN100" i="35" s="1"/>
  <c r="BX100" i="35" s="1"/>
  <c r="BE100" i="35"/>
  <c r="BJ100" i="35" s="1"/>
  <c r="AT101" i="35"/>
  <c r="BB101" i="35"/>
  <c r="BG101" i="35" s="1"/>
  <c r="BC101" i="35"/>
  <c r="BD101" i="35"/>
  <c r="BI101" i="35" s="1"/>
  <c r="BE101" i="35"/>
  <c r="BJ101" i="35" s="1"/>
  <c r="BT101" i="35" s="1"/>
  <c r="AT102" i="35"/>
  <c r="BB102" i="35"/>
  <c r="BG102" i="35" s="1"/>
  <c r="BC102" i="35"/>
  <c r="BD102" i="35"/>
  <c r="BI102" i="35" s="1"/>
  <c r="BN102" i="35" s="1"/>
  <c r="BX102" i="35" s="1"/>
  <c r="BE102" i="35"/>
  <c r="BJ102" i="35" s="1"/>
  <c r="AT103" i="35"/>
  <c r="BB103" i="35"/>
  <c r="BG103" i="35" s="1"/>
  <c r="BL103" i="35" s="1"/>
  <c r="BV103" i="35" s="1"/>
  <c r="BC103" i="35"/>
  <c r="BD103" i="35"/>
  <c r="BI103" i="35" s="1"/>
  <c r="BE103" i="35"/>
  <c r="BJ103" i="35" s="1"/>
  <c r="BT103" i="35" s="1"/>
  <c r="AT104" i="35"/>
  <c r="BB104" i="35"/>
  <c r="BG104" i="35" s="1"/>
  <c r="BL104" i="35" s="1"/>
  <c r="BV104" i="35" s="1"/>
  <c r="BC104" i="35"/>
  <c r="BH104" i="35" s="1"/>
  <c r="BR104" i="35" s="1"/>
  <c r="BD104" i="35"/>
  <c r="BI104" i="35" s="1"/>
  <c r="BS104" i="35" s="1"/>
  <c r="BE104" i="35"/>
  <c r="BJ104" i="35" s="1"/>
  <c r="BT104" i="35" s="1"/>
  <c r="AT105" i="35"/>
  <c r="BB105" i="35"/>
  <c r="BG105" i="35" s="1"/>
  <c r="BC105" i="35"/>
  <c r="BH105" i="35" s="1"/>
  <c r="BD105" i="35"/>
  <c r="BE105" i="35"/>
  <c r="BJ105" i="35" s="1"/>
  <c r="AT106" i="35"/>
  <c r="BB106" i="35"/>
  <c r="BG106" i="35" s="1"/>
  <c r="BC106" i="35"/>
  <c r="BD106" i="35"/>
  <c r="BI106" i="35" s="1"/>
  <c r="BE106" i="35"/>
  <c r="BJ106" i="35" s="1"/>
  <c r="AT107" i="35"/>
  <c r="BB107" i="35"/>
  <c r="BG107" i="35" s="1"/>
  <c r="BC107" i="35"/>
  <c r="BH107" i="35" s="1"/>
  <c r="BM107" i="35" s="1"/>
  <c r="BW107" i="35" s="1"/>
  <c r="BD107" i="35"/>
  <c r="BI107" i="35" s="1"/>
  <c r="BE107" i="35"/>
  <c r="AT108" i="35"/>
  <c r="BB108" i="35"/>
  <c r="BG108" i="35" s="1"/>
  <c r="BC108" i="35"/>
  <c r="BH108" i="35" s="1"/>
  <c r="BM108" i="35" s="1"/>
  <c r="BW108" i="35" s="1"/>
  <c r="BD108" i="35"/>
  <c r="BE108" i="35"/>
  <c r="BJ108" i="35" s="1"/>
  <c r="AT109" i="35"/>
  <c r="BB109" i="35"/>
  <c r="BG109" i="35" s="1"/>
  <c r="BC109" i="35"/>
  <c r="BH109" i="35" s="1"/>
  <c r="BD109" i="35"/>
  <c r="BE109" i="35"/>
  <c r="BJ109" i="35" s="1"/>
  <c r="AT110" i="35"/>
  <c r="BB110" i="35"/>
  <c r="BG110" i="35" s="1"/>
  <c r="BC110" i="35"/>
  <c r="BD110" i="35"/>
  <c r="BI110" i="35" s="1"/>
  <c r="BS110" i="35" s="1"/>
  <c r="BE110" i="35"/>
  <c r="BJ110" i="35" s="1"/>
  <c r="AT111" i="35"/>
  <c r="BB111" i="35"/>
  <c r="BG111" i="35" s="1"/>
  <c r="BC111" i="35"/>
  <c r="BH111" i="35" s="1"/>
  <c r="BM111" i="35" s="1"/>
  <c r="BW111" i="35" s="1"/>
  <c r="BD111" i="35"/>
  <c r="BI111" i="35" s="1"/>
  <c r="BN111" i="35" s="1"/>
  <c r="BX111" i="35" s="1"/>
  <c r="BE111" i="35"/>
  <c r="BJ111" i="35" s="1"/>
  <c r="AT112" i="35"/>
  <c r="BB112" i="35"/>
  <c r="BG112" i="35" s="1"/>
  <c r="BC112" i="35"/>
  <c r="BH112" i="35" s="1"/>
  <c r="BM112" i="35" s="1"/>
  <c r="BW112" i="35" s="1"/>
  <c r="BD112" i="35"/>
  <c r="BI112" i="35" s="1"/>
  <c r="BE112" i="35"/>
  <c r="AT113" i="35"/>
  <c r="BB113" i="35"/>
  <c r="BG113" i="35" s="1"/>
  <c r="BC113" i="35"/>
  <c r="BH113" i="35" s="1"/>
  <c r="BD113" i="35"/>
  <c r="BI113" i="35" s="1"/>
  <c r="BE113" i="35"/>
  <c r="AT114" i="35"/>
  <c r="BB114" i="35"/>
  <c r="BG114" i="35" s="1"/>
  <c r="BC114" i="35"/>
  <c r="BD114" i="35"/>
  <c r="BI114" i="35" s="1"/>
  <c r="BE114" i="35"/>
  <c r="BJ114" i="35" s="1"/>
  <c r="AT115" i="35"/>
  <c r="BB115" i="35"/>
  <c r="BG115" i="35" s="1"/>
  <c r="BC115" i="35"/>
  <c r="BH115" i="35" s="1"/>
  <c r="BM115" i="35" s="1"/>
  <c r="BW115" i="35" s="1"/>
  <c r="BD115" i="35"/>
  <c r="BE115" i="35"/>
  <c r="BJ115" i="35" s="1"/>
  <c r="AT116" i="35"/>
  <c r="BB116" i="35"/>
  <c r="BG116" i="35" s="1"/>
  <c r="BC116" i="35"/>
  <c r="BH116" i="35" s="1"/>
  <c r="BM116" i="35" s="1"/>
  <c r="BW116" i="35" s="1"/>
  <c r="BD116" i="35"/>
  <c r="BE116" i="35"/>
  <c r="BJ116" i="35" s="1"/>
  <c r="AT117" i="35"/>
  <c r="BB117" i="35"/>
  <c r="BG117" i="35" s="1"/>
  <c r="BC117" i="35"/>
  <c r="BH117" i="35" s="1"/>
  <c r="BD117" i="35"/>
  <c r="BI117" i="35" s="1"/>
  <c r="BE117" i="35"/>
  <c r="BJ117" i="35" s="1"/>
  <c r="AT118" i="35"/>
  <c r="BB118" i="35"/>
  <c r="BG118" i="35" s="1"/>
  <c r="BC118" i="35"/>
  <c r="BD118" i="35"/>
  <c r="BI118" i="35" s="1"/>
  <c r="BE118" i="35"/>
  <c r="BJ118" i="35" s="1"/>
  <c r="AT119" i="35"/>
  <c r="BB119" i="35"/>
  <c r="BG119" i="35" s="1"/>
  <c r="BC119" i="35"/>
  <c r="BD119" i="35"/>
  <c r="BI119" i="35" s="1"/>
  <c r="BN119" i="35" s="1"/>
  <c r="BX119" i="35" s="1"/>
  <c r="BE119" i="35"/>
  <c r="BJ119" i="35" s="1"/>
  <c r="BT119" i="35" s="1"/>
  <c r="AT120" i="35"/>
  <c r="BB120" i="35"/>
  <c r="BG120" i="35" s="1"/>
  <c r="BC120" i="35"/>
  <c r="BD120" i="35"/>
  <c r="BI120" i="35" s="1"/>
  <c r="BE120" i="35"/>
  <c r="BJ120" i="35" s="1"/>
  <c r="BT120" i="35" s="1"/>
  <c r="AT121" i="35"/>
  <c r="BB121" i="35"/>
  <c r="BG121" i="35" s="1"/>
  <c r="BC121" i="35"/>
  <c r="BH121" i="35" s="1"/>
  <c r="BR121" i="35" s="1"/>
  <c r="BD121" i="35"/>
  <c r="BE121" i="35"/>
  <c r="BJ121" i="35" s="1"/>
  <c r="BT121" i="35" s="1"/>
  <c r="AT122" i="35"/>
  <c r="BB122" i="35"/>
  <c r="BG122" i="35" s="1"/>
  <c r="BL122" i="35" s="1"/>
  <c r="BV122" i="35" s="1"/>
  <c r="BC122" i="35"/>
  <c r="BH122" i="35" s="1"/>
  <c r="BR122" i="35" s="1"/>
  <c r="BD122" i="35"/>
  <c r="BI122" i="35" s="1"/>
  <c r="BE122" i="35"/>
  <c r="BJ122" i="35" s="1"/>
  <c r="AT123" i="35"/>
  <c r="BB123" i="35"/>
  <c r="BG123" i="35" s="1"/>
  <c r="BL123" i="35" s="1"/>
  <c r="BV123" i="35" s="1"/>
  <c r="BC123" i="35"/>
  <c r="BD123" i="35"/>
  <c r="BI123" i="35" s="1"/>
  <c r="BE123" i="35"/>
  <c r="BJ123" i="35" s="1"/>
  <c r="AT124" i="35"/>
  <c r="BB124" i="35"/>
  <c r="BG124" i="35" s="1"/>
  <c r="BC124" i="35"/>
  <c r="BD124" i="35"/>
  <c r="BI124" i="35" s="1"/>
  <c r="BE124" i="35"/>
  <c r="BJ124" i="35" s="1"/>
  <c r="AT125" i="35"/>
  <c r="BB125" i="35"/>
  <c r="BG125" i="35" s="1"/>
  <c r="BQ125" i="35" s="1"/>
  <c r="BC125" i="35"/>
  <c r="BH125" i="35" s="1"/>
  <c r="BR125" i="35" s="1"/>
  <c r="BD125" i="35"/>
  <c r="BI125" i="35" s="1"/>
  <c r="BE125" i="35"/>
  <c r="BJ125" i="35" s="1"/>
  <c r="AT126" i="35"/>
  <c r="BB126" i="35"/>
  <c r="BG126" i="35" s="1"/>
  <c r="BC126" i="35"/>
  <c r="BD126" i="35"/>
  <c r="BI126" i="35" s="1"/>
  <c r="BE126" i="35"/>
  <c r="BJ126" i="35" s="1"/>
  <c r="AT127" i="35"/>
  <c r="BB127" i="35"/>
  <c r="BG127" i="35" s="1"/>
  <c r="BL127" i="35" s="1"/>
  <c r="BV127" i="35" s="1"/>
  <c r="BC127" i="35"/>
  <c r="BD127" i="35"/>
  <c r="BI127" i="35" s="1"/>
  <c r="BE127" i="35"/>
  <c r="BJ127" i="35" s="1"/>
  <c r="AT128" i="35"/>
  <c r="BB128" i="35"/>
  <c r="BG128" i="35" s="1"/>
  <c r="BL128" i="35" s="1"/>
  <c r="BV128" i="35" s="1"/>
  <c r="BC128" i="35"/>
  <c r="BD128" i="35"/>
  <c r="BI128" i="35" s="1"/>
  <c r="BE128" i="35"/>
  <c r="BJ128" i="35" s="1"/>
  <c r="AT129" i="35"/>
  <c r="BB129" i="35"/>
  <c r="BG129" i="35" s="1"/>
  <c r="BL129" i="35" s="1"/>
  <c r="BV129" i="35" s="1"/>
  <c r="BC129" i="35"/>
  <c r="BD129" i="35"/>
  <c r="BI129" i="35" s="1"/>
  <c r="BE129" i="35"/>
  <c r="BJ129" i="35" s="1"/>
  <c r="AT130" i="35"/>
  <c r="BB130" i="35"/>
  <c r="BG130" i="35" s="1"/>
  <c r="BL130" i="35" s="1"/>
  <c r="BV130" i="35" s="1"/>
  <c r="BC130" i="35"/>
  <c r="BD130" i="35"/>
  <c r="BI130" i="35" s="1"/>
  <c r="BE130" i="35"/>
  <c r="BJ130" i="35" s="1"/>
  <c r="AT131" i="35"/>
  <c r="BB131" i="35"/>
  <c r="BG131" i="35" s="1"/>
  <c r="BC131" i="35"/>
  <c r="BD131" i="35"/>
  <c r="BI131" i="35" s="1"/>
  <c r="BE131" i="35"/>
  <c r="BJ131" i="35" s="1"/>
  <c r="AT132" i="35"/>
  <c r="BB132" i="35"/>
  <c r="BG132" i="35" s="1"/>
  <c r="BC132" i="35"/>
  <c r="BD132" i="35"/>
  <c r="BI132" i="35" s="1"/>
  <c r="BE132" i="35"/>
  <c r="BJ132" i="35" s="1"/>
  <c r="AT133" i="35"/>
  <c r="BB133" i="35"/>
  <c r="BG133" i="35" s="1"/>
  <c r="BC133" i="35"/>
  <c r="BD133" i="35"/>
  <c r="BI133" i="35" s="1"/>
  <c r="BE133" i="35"/>
  <c r="BJ133" i="35" s="1"/>
  <c r="AT134" i="35"/>
  <c r="BB134" i="35"/>
  <c r="BC134" i="35"/>
  <c r="BD134" i="35"/>
  <c r="BE134" i="35"/>
  <c r="AT135" i="35"/>
  <c r="BB135" i="35"/>
  <c r="BC135" i="35"/>
  <c r="BD135" i="35"/>
  <c r="BE135" i="35"/>
  <c r="AT136" i="35"/>
  <c r="BB136" i="35"/>
  <c r="BC136" i="35"/>
  <c r="BD136" i="35"/>
  <c r="BE136" i="35"/>
  <c r="AT137" i="35"/>
  <c r="BB137" i="35"/>
  <c r="BC137" i="35"/>
  <c r="BD137" i="35"/>
  <c r="BE137" i="35"/>
  <c r="AT138" i="35"/>
  <c r="BB138" i="35"/>
  <c r="BC138" i="35"/>
  <c r="BD138" i="35"/>
  <c r="BE138" i="35"/>
  <c r="AT139" i="35"/>
  <c r="BB139" i="35"/>
  <c r="BC139" i="35"/>
  <c r="BD139" i="35"/>
  <c r="BE139" i="35"/>
  <c r="AT140" i="35"/>
  <c r="BB140" i="35"/>
  <c r="BC140" i="35"/>
  <c r="BD140" i="35"/>
  <c r="BE140" i="35"/>
  <c r="AT141" i="35"/>
  <c r="BB141" i="35"/>
  <c r="BC141" i="35"/>
  <c r="BD141" i="35"/>
  <c r="BE141" i="35"/>
  <c r="AT142" i="35"/>
  <c r="BB142" i="35"/>
  <c r="BC142" i="35"/>
  <c r="BD142" i="35"/>
  <c r="BE142" i="35"/>
  <c r="AT143" i="35"/>
  <c r="BB143" i="35"/>
  <c r="BC143" i="35"/>
  <c r="BD143" i="35"/>
  <c r="BE143" i="35"/>
  <c r="AT144" i="35"/>
  <c r="BB144" i="35"/>
  <c r="BC144" i="35"/>
  <c r="BD144" i="35"/>
  <c r="BE144" i="35"/>
  <c r="AT145" i="35"/>
  <c r="BB145" i="35"/>
  <c r="BC145" i="35"/>
  <c r="BD145" i="35"/>
  <c r="BE145" i="35"/>
  <c r="AT146" i="35"/>
  <c r="BB146" i="35"/>
  <c r="BC146" i="35"/>
  <c r="BD146" i="35"/>
  <c r="BE146" i="35"/>
  <c r="AT147" i="35"/>
  <c r="BB147" i="35"/>
  <c r="BC147" i="35"/>
  <c r="BD147" i="35"/>
  <c r="BE147" i="35"/>
  <c r="AT148" i="35"/>
  <c r="BB148" i="35"/>
  <c r="BC148" i="35"/>
  <c r="BD148" i="35"/>
  <c r="BE148" i="35"/>
  <c r="AT149" i="35"/>
  <c r="BB149" i="35"/>
  <c r="BC149" i="35"/>
  <c r="BD149" i="35"/>
  <c r="BE149" i="35"/>
  <c r="AT150" i="35"/>
  <c r="BB150" i="35"/>
  <c r="BC150" i="35"/>
  <c r="BD150" i="35"/>
  <c r="BE150" i="35"/>
  <c r="AT151" i="35"/>
  <c r="BB151" i="35"/>
  <c r="BC151" i="35"/>
  <c r="BD151" i="35"/>
  <c r="BE151" i="35"/>
  <c r="AT152" i="35"/>
  <c r="BB152" i="35"/>
  <c r="BC152" i="35"/>
  <c r="BD152" i="35"/>
  <c r="BE152" i="35"/>
  <c r="AT153" i="35"/>
  <c r="BB153" i="35"/>
  <c r="BC153" i="35"/>
  <c r="BD153" i="35"/>
  <c r="BE153" i="35"/>
  <c r="AT154" i="35"/>
  <c r="BB154" i="35"/>
  <c r="BC154" i="35"/>
  <c r="BD154" i="35"/>
  <c r="BE154" i="35"/>
  <c r="AT155" i="35"/>
  <c r="BB155" i="35"/>
  <c r="BC155" i="35"/>
  <c r="BD155" i="35"/>
  <c r="BE155" i="35"/>
  <c r="AT156" i="35"/>
  <c r="BB156" i="35"/>
  <c r="BC156" i="35"/>
  <c r="BD156" i="35"/>
  <c r="BE156" i="35"/>
  <c r="AT157" i="35"/>
  <c r="BB157" i="35"/>
  <c r="BC157" i="35"/>
  <c r="BD157" i="35"/>
  <c r="BE157" i="35"/>
  <c r="AT158" i="35"/>
  <c r="BB158" i="35"/>
  <c r="BC158" i="35"/>
  <c r="BD158" i="35"/>
  <c r="BE158" i="35"/>
  <c r="AT159" i="35"/>
  <c r="BB159" i="35"/>
  <c r="BC159" i="35"/>
  <c r="BD159" i="35"/>
  <c r="BE159" i="35"/>
  <c r="AT160" i="35"/>
  <c r="BB160" i="35"/>
  <c r="BC160" i="35"/>
  <c r="BD160" i="35"/>
  <c r="BE160" i="35"/>
  <c r="AT161" i="35"/>
  <c r="BB161" i="35"/>
  <c r="BC161" i="35"/>
  <c r="BD161" i="35"/>
  <c r="BE161" i="35"/>
  <c r="AT162" i="35"/>
  <c r="BB162" i="35"/>
  <c r="BC162" i="35"/>
  <c r="BD162" i="35"/>
  <c r="BE162" i="35"/>
  <c r="AT163" i="35"/>
  <c r="BB163" i="35"/>
  <c r="BC163" i="35"/>
  <c r="BD163" i="35"/>
  <c r="BE163" i="35"/>
  <c r="AT164" i="35"/>
  <c r="BB164" i="35"/>
  <c r="BC164" i="35"/>
  <c r="BD164" i="35"/>
  <c r="BE164" i="35"/>
  <c r="AT165" i="35"/>
  <c r="BB165" i="35"/>
  <c r="BC165" i="35"/>
  <c r="BD165" i="35"/>
  <c r="BE165" i="35"/>
  <c r="AT166" i="35"/>
  <c r="BB166" i="35"/>
  <c r="BC166" i="35"/>
  <c r="BD166" i="35"/>
  <c r="BE166" i="35"/>
  <c r="AT167" i="35"/>
  <c r="BB167" i="35"/>
  <c r="BC167" i="35"/>
  <c r="BD167" i="35"/>
  <c r="BE167" i="35"/>
  <c r="AT168" i="35"/>
  <c r="BB168" i="35"/>
  <c r="BC168" i="35"/>
  <c r="BD168" i="35"/>
  <c r="BE168" i="35"/>
  <c r="AT169" i="35"/>
  <c r="BB169" i="35"/>
  <c r="BC169" i="35"/>
  <c r="BD169" i="35"/>
  <c r="BE169" i="35"/>
  <c r="AT170" i="35"/>
  <c r="BB170" i="35"/>
  <c r="BC170" i="35"/>
  <c r="BD170" i="35"/>
  <c r="BE170" i="35"/>
  <c r="AT171" i="35"/>
  <c r="BB171" i="35"/>
  <c r="BC171" i="35"/>
  <c r="BD171" i="35"/>
  <c r="BE171" i="35"/>
  <c r="AT172" i="35"/>
  <c r="BB172" i="35"/>
  <c r="BC172" i="35"/>
  <c r="BD172" i="35"/>
  <c r="BE172" i="35"/>
  <c r="AT173" i="35"/>
  <c r="BB173" i="35"/>
  <c r="BC173" i="35"/>
  <c r="BD173" i="35"/>
  <c r="BE173" i="35"/>
  <c r="AT174" i="35"/>
  <c r="BB174" i="35"/>
  <c r="BC174" i="35"/>
  <c r="BD174" i="35"/>
  <c r="BE174" i="35"/>
  <c r="AT175" i="35"/>
  <c r="BB175" i="35"/>
  <c r="BC175" i="35"/>
  <c r="BD175" i="35"/>
  <c r="BE175" i="35"/>
  <c r="AT176" i="35"/>
  <c r="BB176" i="35"/>
  <c r="BC176" i="35"/>
  <c r="BD176" i="35"/>
  <c r="BE176" i="35"/>
  <c r="AT177" i="35"/>
  <c r="BB177" i="35"/>
  <c r="BC177" i="35"/>
  <c r="BD177" i="35"/>
  <c r="BE177" i="35"/>
  <c r="AT178" i="35"/>
  <c r="BB178" i="35"/>
  <c r="BC178" i="35"/>
  <c r="BD178" i="35"/>
  <c r="BE178" i="35"/>
  <c r="AT179" i="35"/>
  <c r="BB179" i="35"/>
  <c r="BC179" i="35"/>
  <c r="BD179" i="35"/>
  <c r="BE179" i="35"/>
  <c r="AT180" i="35"/>
  <c r="BB180" i="35"/>
  <c r="BC180" i="35"/>
  <c r="BD180" i="35"/>
  <c r="BE180" i="35"/>
  <c r="AT181" i="35"/>
  <c r="BB181" i="35"/>
  <c r="BC181" i="35"/>
  <c r="BD181" i="35"/>
  <c r="BE181" i="35"/>
  <c r="AT182" i="35"/>
  <c r="BB182" i="35"/>
  <c r="BC182" i="35"/>
  <c r="BD182" i="35"/>
  <c r="BE182" i="35"/>
  <c r="AT183" i="35"/>
  <c r="BB183" i="35"/>
  <c r="BC183" i="35"/>
  <c r="BD183" i="35"/>
  <c r="BE183" i="35"/>
  <c r="AT184" i="35"/>
  <c r="BB184" i="35"/>
  <c r="BC184" i="35"/>
  <c r="BD184" i="35"/>
  <c r="BE184" i="35"/>
  <c r="AT185" i="35"/>
  <c r="BB185" i="35"/>
  <c r="BC185" i="35"/>
  <c r="BD185" i="35"/>
  <c r="BE185" i="35"/>
  <c r="AT186" i="35"/>
  <c r="BB186" i="35"/>
  <c r="BC186" i="35"/>
  <c r="BD186" i="35"/>
  <c r="BE186" i="35"/>
  <c r="AT187" i="35"/>
  <c r="BB187" i="35"/>
  <c r="BC187" i="35"/>
  <c r="BD187" i="35"/>
  <c r="BE187" i="35"/>
  <c r="AT188" i="35"/>
  <c r="BB188" i="35"/>
  <c r="BC188" i="35"/>
  <c r="BD188" i="35"/>
  <c r="BE188" i="35"/>
  <c r="AT189" i="35"/>
  <c r="BB189" i="35"/>
  <c r="BC189" i="35"/>
  <c r="BD189" i="35"/>
  <c r="BE189" i="35"/>
  <c r="AT190" i="35"/>
  <c r="BB190" i="35"/>
  <c r="BG190" i="35" s="1"/>
  <c r="BC190" i="35"/>
  <c r="BH190" i="35" s="1"/>
  <c r="BD190" i="35"/>
  <c r="BI190" i="35" s="1"/>
  <c r="BE190" i="35"/>
  <c r="BJ190" i="35" s="1"/>
  <c r="AT191" i="35"/>
  <c r="BB191" i="35"/>
  <c r="BG191" i="35" s="1"/>
  <c r="BC191" i="35"/>
  <c r="BH191" i="35" s="1"/>
  <c r="BD191" i="35"/>
  <c r="BI191" i="35" s="1"/>
  <c r="BE191" i="35"/>
  <c r="BJ191" i="35" s="1"/>
  <c r="BO191" i="35" s="1"/>
  <c r="BY191" i="35" s="1"/>
  <c r="AT192" i="35"/>
  <c r="BB192" i="35"/>
  <c r="BG192" i="35" s="1"/>
  <c r="BQ192" i="35" s="1"/>
  <c r="BC192" i="35"/>
  <c r="BH192" i="35" s="1"/>
  <c r="BD192" i="35"/>
  <c r="BI192" i="35" s="1"/>
  <c r="BE192" i="35"/>
  <c r="BJ192" i="35" s="1"/>
  <c r="BO192" i="35" s="1"/>
  <c r="BY192" i="35" s="1"/>
  <c r="AT193" i="35"/>
  <c r="BB193" i="35"/>
  <c r="BG193" i="35" s="1"/>
  <c r="BQ193" i="35" s="1"/>
  <c r="BC193" i="35"/>
  <c r="BH193" i="35" s="1"/>
  <c r="BD193" i="35"/>
  <c r="BI193" i="35" s="1"/>
  <c r="BE193" i="35"/>
  <c r="BJ193" i="35" s="1"/>
  <c r="AT194" i="35"/>
  <c r="BB194" i="35"/>
  <c r="BG194" i="35" s="1"/>
  <c r="BC194" i="35"/>
  <c r="BH194" i="35" s="1"/>
  <c r="BD194" i="35"/>
  <c r="BI194" i="35" s="1"/>
  <c r="BE194" i="35"/>
  <c r="BJ194" i="35" s="1"/>
  <c r="BO194" i="35" s="1"/>
  <c r="BY194" i="35" s="1"/>
  <c r="AT195" i="35"/>
  <c r="BB195" i="35"/>
  <c r="BG195" i="35" s="1"/>
  <c r="BC195" i="35"/>
  <c r="BH195" i="35" s="1"/>
  <c r="BD195" i="35"/>
  <c r="BI195" i="35" s="1"/>
  <c r="BE195" i="35"/>
  <c r="BJ195" i="35" s="1"/>
  <c r="BO195" i="35" s="1"/>
  <c r="BY195" i="35" s="1"/>
  <c r="AT196" i="35"/>
  <c r="BB196" i="35"/>
  <c r="BG196" i="35" s="1"/>
  <c r="BQ196" i="35" s="1"/>
  <c r="BC196" i="35"/>
  <c r="BH196" i="35" s="1"/>
  <c r="BD196" i="35"/>
  <c r="BI196" i="35" s="1"/>
  <c r="BE196" i="35"/>
  <c r="BJ196" i="35" s="1"/>
  <c r="AT197" i="35"/>
  <c r="BB197" i="35"/>
  <c r="BG197" i="35" s="1"/>
  <c r="BC197" i="35"/>
  <c r="BH197" i="35" s="1"/>
  <c r="BD197" i="35"/>
  <c r="BI197" i="35" s="1"/>
  <c r="BE197" i="35"/>
  <c r="BJ197" i="35" s="1"/>
  <c r="AT198" i="35"/>
  <c r="BB198" i="35"/>
  <c r="BG198" i="35" s="1"/>
  <c r="BQ198" i="35" s="1"/>
  <c r="BC198" i="35"/>
  <c r="BH198" i="35" s="1"/>
  <c r="BD198" i="35"/>
  <c r="BI198" i="35" s="1"/>
  <c r="BE198" i="35"/>
  <c r="BJ198" i="35" s="1"/>
  <c r="BO198" i="35" s="1"/>
  <c r="BY198" i="35" s="1"/>
  <c r="AT199" i="35"/>
  <c r="BB199" i="35"/>
  <c r="BG199" i="35" s="1"/>
  <c r="BQ199" i="35" s="1"/>
  <c r="BC199" i="35"/>
  <c r="BH199" i="35" s="1"/>
  <c r="BD199" i="35"/>
  <c r="BI199" i="35" s="1"/>
  <c r="BE199" i="35"/>
  <c r="BJ199" i="35" s="1"/>
  <c r="BO199" i="35" s="1"/>
  <c r="BY199" i="35" s="1"/>
  <c r="AT200" i="35"/>
  <c r="BB200" i="35"/>
  <c r="BG200" i="35" s="1"/>
  <c r="BC200" i="35"/>
  <c r="BH200" i="35" s="1"/>
  <c r="BD200" i="35"/>
  <c r="BI200" i="35" s="1"/>
  <c r="BE200" i="35"/>
  <c r="BJ200" i="35" s="1"/>
  <c r="BO200" i="35" s="1"/>
  <c r="BY200" i="35" s="1"/>
  <c r="AT201" i="35"/>
  <c r="BB201" i="35"/>
  <c r="BG201" i="35" s="1"/>
  <c r="BC201" i="35"/>
  <c r="BH201" i="35" s="1"/>
  <c r="BD201" i="35"/>
  <c r="BI201" i="35" s="1"/>
  <c r="BE201" i="35"/>
  <c r="BJ201" i="35" s="1"/>
  <c r="AT202" i="35"/>
  <c r="BB202" i="35"/>
  <c r="BG202" i="35" s="1"/>
  <c r="BC202" i="35"/>
  <c r="BH202" i="35" s="1"/>
  <c r="BD202" i="35"/>
  <c r="BI202" i="35" s="1"/>
  <c r="BE202" i="35"/>
  <c r="BJ202" i="35" s="1"/>
  <c r="AT203" i="35"/>
  <c r="BB203" i="35"/>
  <c r="BG203" i="35" s="1"/>
  <c r="BC203" i="35"/>
  <c r="BH203" i="35" s="1"/>
  <c r="BD203" i="35"/>
  <c r="BI203" i="35" s="1"/>
  <c r="BE203" i="35"/>
  <c r="BJ203" i="35" s="1"/>
  <c r="BO203" i="35" s="1"/>
  <c r="BY203" i="35" s="1"/>
  <c r="AT204" i="35"/>
  <c r="BB204" i="35"/>
  <c r="BG204" i="35" s="1"/>
  <c r="BQ204" i="35" s="1"/>
  <c r="BC204" i="35"/>
  <c r="BH204" i="35" s="1"/>
  <c r="BD204" i="35"/>
  <c r="BI204" i="35" s="1"/>
  <c r="BE204" i="35"/>
  <c r="BJ204" i="35" s="1"/>
  <c r="BO204" i="35" s="1"/>
  <c r="BY204" i="35" s="1"/>
  <c r="AT205" i="35"/>
  <c r="BB205" i="35"/>
  <c r="BG205" i="35" s="1"/>
  <c r="BC205" i="35"/>
  <c r="BH205" i="35" s="1"/>
  <c r="BD205" i="35"/>
  <c r="BI205" i="35" s="1"/>
  <c r="BE205" i="35"/>
  <c r="BJ205" i="35" s="1"/>
  <c r="AT206" i="35"/>
  <c r="BB206" i="35"/>
  <c r="BG206" i="35" s="1"/>
  <c r="BC206" i="35"/>
  <c r="BH206" i="35" s="1"/>
  <c r="BD206" i="35"/>
  <c r="BI206" i="35" s="1"/>
  <c r="BE206" i="35"/>
  <c r="BJ206" i="35" s="1"/>
  <c r="AT207" i="35"/>
  <c r="BB207" i="35"/>
  <c r="BG207" i="35" s="1"/>
  <c r="BC207" i="35"/>
  <c r="BH207" i="35" s="1"/>
  <c r="BD207" i="35"/>
  <c r="BI207" i="35" s="1"/>
  <c r="BE207" i="35"/>
  <c r="BJ207" i="35" s="1"/>
  <c r="BO207" i="35" s="1"/>
  <c r="BY207" i="35" s="1"/>
  <c r="AT208" i="35"/>
  <c r="BB208" i="35"/>
  <c r="BG208" i="35" s="1"/>
  <c r="BC208" i="35"/>
  <c r="BH208" i="35" s="1"/>
  <c r="BD208" i="35"/>
  <c r="BI208" i="35" s="1"/>
  <c r="BE208" i="35"/>
  <c r="BJ208" i="35" s="1"/>
  <c r="AT209" i="35"/>
  <c r="BB209" i="35"/>
  <c r="BG209" i="35" s="1"/>
  <c r="BL209" i="35" s="1"/>
  <c r="BV209" i="35" s="1"/>
  <c r="BC209" i="35"/>
  <c r="BH209" i="35" s="1"/>
  <c r="BD209" i="35"/>
  <c r="BI209" i="35" s="1"/>
  <c r="BN209" i="35" s="1"/>
  <c r="BX209" i="35" s="1"/>
  <c r="BE209" i="35"/>
  <c r="BJ209" i="35" s="1"/>
  <c r="AT210" i="35"/>
  <c r="BB210" i="35"/>
  <c r="BG210" i="35" s="1"/>
  <c r="BC210" i="35"/>
  <c r="BH210" i="35" s="1"/>
  <c r="BD210" i="35"/>
  <c r="BI210" i="35" s="1"/>
  <c r="BE210" i="35"/>
  <c r="BJ210" i="35" s="1"/>
  <c r="AT211" i="35"/>
  <c r="BB211" i="35"/>
  <c r="BG211" i="35" s="1"/>
  <c r="BQ211" i="35" s="1"/>
  <c r="BC211" i="35"/>
  <c r="BH211" i="35" s="1"/>
  <c r="BD211" i="35"/>
  <c r="BI211" i="35" s="1"/>
  <c r="BN211" i="35" s="1"/>
  <c r="BX211" i="35" s="1"/>
  <c r="BE211" i="35"/>
  <c r="BJ211" i="35" s="1"/>
  <c r="AT212" i="35"/>
  <c r="BB212" i="35"/>
  <c r="BG212" i="35" s="1"/>
  <c r="BL212" i="35" s="1"/>
  <c r="BV212" i="35" s="1"/>
  <c r="BC212" i="35"/>
  <c r="BH212" i="35" s="1"/>
  <c r="BD212" i="35"/>
  <c r="BI212" i="35" s="1"/>
  <c r="BN212" i="35" s="1"/>
  <c r="BX212" i="35" s="1"/>
  <c r="BE212" i="35"/>
  <c r="BJ212" i="35" s="1"/>
  <c r="AT213" i="35"/>
  <c r="BB213" i="35"/>
  <c r="BG213" i="35" s="1"/>
  <c r="BC213" i="35"/>
  <c r="BH213" i="35" s="1"/>
  <c r="BD213" i="35"/>
  <c r="BE213" i="35"/>
  <c r="BJ213" i="35" s="1"/>
  <c r="BO213" i="35" s="1"/>
  <c r="BY213" i="35" s="1"/>
  <c r="AT214" i="35"/>
  <c r="BB214" i="35"/>
  <c r="BG214" i="35" s="1"/>
  <c r="BL214" i="35" s="1"/>
  <c r="BV214" i="35" s="1"/>
  <c r="BC214" i="35"/>
  <c r="BH214" i="35" s="1"/>
  <c r="BD214" i="35"/>
  <c r="BE214" i="35"/>
  <c r="BJ214" i="35" s="1"/>
  <c r="AT215" i="35"/>
  <c r="BB215" i="35"/>
  <c r="BG215" i="35" s="1"/>
  <c r="BC215" i="35"/>
  <c r="BH215" i="35" s="1"/>
  <c r="BD215" i="35"/>
  <c r="BE215" i="35"/>
  <c r="BJ215" i="35" s="1"/>
  <c r="AT216" i="35"/>
  <c r="BB216" i="35"/>
  <c r="BG216" i="35" s="1"/>
  <c r="BL216" i="35" s="1"/>
  <c r="BV216" i="35" s="1"/>
  <c r="BC216" i="35"/>
  <c r="BH216" i="35" s="1"/>
  <c r="BD216" i="35"/>
  <c r="BE216" i="35"/>
  <c r="BJ216" i="35" s="1"/>
  <c r="AT217" i="35"/>
  <c r="BB217" i="35"/>
  <c r="BG217" i="35" s="1"/>
  <c r="BC217" i="35"/>
  <c r="BH217" i="35" s="1"/>
  <c r="BD217" i="35"/>
  <c r="BE217" i="35"/>
  <c r="BJ217" i="35" s="1"/>
  <c r="AT218" i="35"/>
  <c r="BB218" i="35"/>
  <c r="BG218" i="35" s="1"/>
  <c r="BL218" i="35" s="1"/>
  <c r="BV218" i="35" s="1"/>
  <c r="BC218" i="35"/>
  <c r="BH218" i="35" s="1"/>
  <c r="BD218" i="35"/>
  <c r="BE218" i="35"/>
  <c r="BJ218" i="35" s="1"/>
  <c r="AT219" i="35"/>
  <c r="BB219" i="35"/>
  <c r="BG219" i="35" s="1"/>
  <c r="BC219" i="35"/>
  <c r="BH219" i="35" s="1"/>
  <c r="BD219" i="35"/>
  <c r="BE219" i="35"/>
  <c r="BJ219" i="35" s="1"/>
  <c r="AT220" i="35"/>
  <c r="BB220" i="35"/>
  <c r="BG220" i="35" s="1"/>
  <c r="BL220" i="35" s="1"/>
  <c r="BV220" i="35" s="1"/>
  <c r="BC220" i="35"/>
  <c r="BH220" i="35" s="1"/>
  <c r="BD220" i="35"/>
  <c r="BE220" i="35"/>
  <c r="BJ220" i="35" s="1"/>
  <c r="BO220" i="35" s="1"/>
  <c r="BY220" i="35" s="1"/>
  <c r="AT221" i="35"/>
  <c r="BB221" i="35"/>
  <c r="BG221" i="35" s="1"/>
  <c r="BC221" i="35"/>
  <c r="BH221" i="35" s="1"/>
  <c r="BD221" i="35"/>
  <c r="BE221" i="35"/>
  <c r="BJ221" i="35" s="1"/>
  <c r="AT222" i="35"/>
  <c r="BB222" i="35"/>
  <c r="BG222" i="35" s="1"/>
  <c r="BL222" i="35" s="1"/>
  <c r="BV222" i="35" s="1"/>
  <c r="BC222" i="35"/>
  <c r="BH222" i="35" s="1"/>
  <c r="BD222" i="35"/>
  <c r="BE222" i="35"/>
  <c r="BJ222" i="35" s="1"/>
  <c r="BO222" i="35" s="1"/>
  <c r="BY222" i="35" s="1"/>
  <c r="AT223" i="35"/>
  <c r="BB223" i="35"/>
  <c r="BG223" i="35" s="1"/>
  <c r="BC223" i="35"/>
  <c r="BH223" i="35" s="1"/>
  <c r="BD223" i="35"/>
  <c r="BE223" i="35"/>
  <c r="BJ223" i="35" s="1"/>
  <c r="BO223" i="35" s="1"/>
  <c r="BY223" i="35" s="1"/>
  <c r="AT224" i="35"/>
  <c r="BB224" i="35"/>
  <c r="BG224" i="35" s="1"/>
  <c r="BL224" i="35" s="1"/>
  <c r="BV224" i="35" s="1"/>
  <c r="BC224" i="35"/>
  <c r="BH224" i="35" s="1"/>
  <c r="BD224" i="35"/>
  <c r="BE224" i="35"/>
  <c r="BJ224" i="35" s="1"/>
  <c r="AT225" i="35"/>
  <c r="BB225" i="35"/>
  <c r="BC225" i="35"/>
  <c r="BD225" i="35"/>
  <c r="BE225" i="35"/>
  <c r="AT226" i="35"/>
  <c r="BB226" i="35"/>
  <c r="BC226" i="35"/>
  <c r="BD226" i="35"/>
  <c r="BE226" i="35"/>
  <c r="AT227" i="35"/>
  <c r="BB227" i="35"/>
  <c r="BC227" i="35"/>
  <c r="BD227" i="35"/>
  <c r="BE227" i="35"/>
  <c r="AT228" i="35"/>
  <c r="BB228" i="35"/>
  <c r="BC228" i="35"/>
  <c r="BD228" i="35"/>
  <c r="BE228" i="35"/>
  <c r="AT229" i="35"/>
  <c r="BB229" i="35"/>
  <c r="BC229" i="35"/>
  <c r="BD229" i="35"/>
  <c r="BE229" i="35"/>
  <c r="AT230" i="35"/>
  <c r="BB230" i="35"/>
  <c r="BC230" i="35"/>
  <c r="BD230" i="35"/>
  <c r="BE230" i="35"/>
  <c r="AT231" i="35"/>
  <c r="BB231" i="35"/>
  <c r="BC231" i="35"/>
  <c r="BD231" i="35"/>
  <c r="BE231" i="35"/>
  <c r="AT232" i="35"/>
  <c r="BB232" i="35"/>
  <c r="BC232" i="35"/>
  <c r="BD232" i="35"/>
  <c r="BE232" i="35"/>
  <c r="AT233" i="35"/>
  <c r="BB233" i="35"/>
  <c r="BC233" i="35"/>
  <c r="BD233" i="35"/>
  <c r="BE233" i="35"/>
  <c r="AT234" i="35"/>
  <c r="BB234" i="35"/>
  <c r="BC234" i="35"/>
  <c r="BD234" i="35"/>
  <c r="BE234" i="35"/>
  <c r="AT235" i="35"/>
  <c r="BB235" i="35"/>
  <c r="BC235" i="35"/>
  <c r="BD235" i="35"/>
  <c r="BE235" i="35"/>
  <c r="AT236" i="35"/>
  <c r="BB236" i="35"/>
  <c r="BC236" i="35"/>
  <c r="BD236" i="35"/>
  <c r="BE236" i="35"/>
  <c r="AT237" i="35"/>
  <c r="BB237" i="35"/>
  <c r="BC237" i="35"/>
  <c r="BD237" i="35"/>
  <c r="BE237" i="35"/>
  <c r="AT238" i="35"/>
  <c r="BB238" i="35"/>
  <c r="BC238" i="35"/>
  <c r="BD238" i="35"/>
  <c r="BE238" i="35"/>
  <c r="AT239" i="35"/>
  <c r="BB239" i="35"/>
  <c r="BC239" i="35"/>
  <c r="BD239" i="35"/>
  <c r="BE239" i="35"/>
  <c r="AT240" i="35"/>
  <c r="BB240" i="35"/>
  <c r="BC240" i="35"/>
  <c r="BD240" i="35"/>
  <c r="BE240" i="35"/>
  <c r="AT241" i="35"/>
  <c r="BB241" i="35"/>
  <c r="BC241" i="35"/>
  <c r="BD241" i="35"/>
  <c r="BE241" i="35"/>
  <c r="AT242" i="35"/>
  <c r="BB242" i="35"/>
  <c r="BC242" i="35"/>
  <c r="BD242" i="35"/>
  <c r="BE242" i="35"/>
  <c r="AT243" i="35"/>
  <c r="BB243" i="35"/>
  <c r="BC243" i="35"/>
  <c r="BD243" i="35"/>
  <c r="BE243" i="35"/>
  <c r="AT244" i="35"/>
  <c r="BB244" i="35"/>
  <c r="BC244" i="35"/>
  <c r="BD244" i="35"/>
  <c r="BE244" i="35"/>
  <c r="AT245" i="35"/>
  <c r="BB245" i="35"/>
  <c r="BC245" i="35"/>
  <c r="BD245" i="35"/>
  <c r="BE245" i="35"/>
  <c r="AT246" i="35"/>
  <c r="BB246" i="35"/>
  <c r="BC246" i="35"/>
  <c r="BD246" i="35"/>
  <c r="BE246" i="35"/>
  <c r="AT247" i="35"/>
  <c r="BB247" i="35"/>
  <c r="BC247" i="35"/>
  <c r="BD247" i="35"/>
  <c r="BE247" i="35"/>
  <c r="AT248" i="35"/>
  <c r="BB248" i="35"/>
  <c r="BC248" i="35"/>
  <c r="BD248" i="35"/>
  <c r="BE248" i="35"/>
  <c r="AT249" i="35"/>
  <c r="BB249" i="35"/>
  <c r="BC249" i="35"/>
  <c r="BD249" i="35"/>
  <c r="BE249" i="35"/>
  <c r="AT250" i="35"/>
  <c r="BB250" i="35"/>
  <c r="BC250" i="35"/>
  <c r="BD250" i="35"/>
  <c r="BE250" i="35"/>
  <c r="AT251" i="35"/>
  <c r="BB251" i="35"/>
  <c r="BC251" i="35"/>
  <c r="BD251" i="35"/>
  <c r="BE251" i="35"/>
  <c r="AT252" i="35"/>
  <c r="BB252" i="35"/>
  <c r="BC252" i="35"/>
  <c r="BD252" i="35"/>
  <c r="BE252" i="35"/>
  <c r="AT253" i="35"/>
  <c r="BB253" i="35"/>
  <c r="BC253" i="35"/>
  <c r="BD253" i="35"/>
  <c r="BE253" i="35"/>
  <c r="AT254" i="35"/>
  <c r="BB254" i="35"/>
  <c r="BC254" i="35"/>
  <c r="BD254" i="35"/>
  <c r="BE254" i="35"/>
  <c r="AT255" i="35"/>
  <c r="BB255" i="35"/>
  <c r="BC255" i="35"/>
  <c r="BD255" i="35"/>
  <c r="BE255" i="35"/>
  <c r="AT256" i="35"/>
  <c r="BB256" i="35"/>
  <c r="BC256" i="35"/>
  <c r="BD256" i="35"/>
  <c r="BE256" i="35"/>
  <c r="AT257" i="35"/>
  <c r="BB257" i="35"/>
  <c r="BC257" i="35"/>
  <c r="BD257" i="35"/>
  <c r="BE257" i="35"/>
  <c r="AT258" i="35"/>
  <c r="BB258" i="35"/>
  <c r="BC258" i="35"/>
  <c r="BD258" i="35"/>
  <c r="BE258" i="35"/>
  <c r="AT259" i="35"/>
  <c r="BB259" i="35"/>
  <c r="BC259" i="35"/>
  <c r="BD259" i="35"/>
  <c r="BE259" i="35"/>
  <c r="AT260" i="35"/>
  <c r="BB260" i="35"/>
  <c r="BC260" i="35"/>
  <c r="BD260" i="35"/>
  <c r="BE260" i="35"/>
  <c r="AT261" i="35"/>
  <c r="BB261" i="35"/>
  <c r="BC261" i="35"/>
  <c r="BD261" i="35"/>
  <c r="BE261" i="35"/>
  <c r="AT262" i="35"/>
  <c r="BB262" i="35"/>
  <c r="BC262" i="35"/>
  <c r="BD262" i="35"/>
  <c r="BE262" i="35"/>
  <c r="AT263" i="35"/>
  <c r="BB263" i="35"/>
  <c r="BC263" i="35"/>
  <c r="BD263" i="35"/>
  <c r="BE263" i="35"/>
  <c r="AT264" i="35"/>
  <c r="BB264" i="35"/>
  <c r="BC264" i="35"/>
  <c r="BD264" i="35"/>
  <c r="BE264" i="35"/>
  <c r="AT265" i="35"/>
  <c r="BB265" i="35"/>
  <c r="BC265" i="35"/>
  <c r="BD265" i="35"/>
  <c r="BE265" i="35"/>
  <c r="AT266" i="35"/>
  <c r="BB266" i="35"/>
  <c r="BC266" i="35"/>
  <c r="BD266" i="35"/>
  <c r="BE266" i="35"/>
  <c r="AT267" i="35"/>
  <c r="BB267" i="35"/>
  <c r="BC267" i="35"/>
  <c r="BD267" i="35"/>
  <c r="BE267" i="35"/>
  <c r="AT268" i="35"/>
  <c r="BB268" i="35"/>
  <c r="BC268" i="35"/>
  <c r="BD268" i="35"/>
  <c r="BE268" i="35"/>
  <c r="AT269" i="35"/>
  <c r="BB269" i="35"/>
  <c r="BC269" i="35"/>
  <c r="BD269" i="35"/>
  <c r="BE269" i="35"/>
  <c r="AT270" i="35"/>
  <c r="BB270" i="35"/>
  <c r="BC270" i="35"/>
  <c r="BD270" i="35"/>
  <c r="BE270" i="35"/>
  <c r="AT271" i="35"/>
  <c r="BB271" i="35"/>
  <c r="BC271" i="35"/>
  <c r="BD271" i="35"/>
  <c r="BE271" i="35"/>
  <c r="AT272" i="35"/>
  <c r="BB272" i="35"/>
  <c r="BC272" i="35"/>
  <c r="BD272" i="35"/>
  <c r="BE272" i="35"/>
  <c r="AT273" i="35"/>
  <c r="BB273" i="35"/>
  <c r="BC273" i="35"/>
  <c r="BD273" i="35"/>
  <c r="BE273" i="35"/>
  <c r="AT274" i="35"/>
  <c r="BB274" i="35"/>
  <c r="BC274" i="35"/>
  <c r="BD274" i="35"/>
  <c r="BE274" i="35"/>
  <c r="AT275" i="35"/>
  <c r="BB275" i="35"/>
  <c r="BC275" i="35"/>
  <c r="BD275" i="35"/>
  <c r="BE275" i="35"/>
  <c r="AT276" i="35"/>
  <c r="BB276" i="35"/>
  <c r="BC276" i="35"/>
  <c r="BD276" i="35"/>
  <c r="BE276" i="35"/>
  <c r="AT277" i="35"/>
  <c r="BB277" i="35"/>
  <c r="BC277" i="35"/>
  <c r="BD277" i="35"/>
  <c r="BE277" i="35"/>
  <c r="AT278" i="35"/>
  <c r="BB278" i="35"/>
  <c r="BC278" i="35"/>
  <c r="BD278" i="35"/>
  <c r="BE278" i="35"/>
  <c r="AT279" i="35"/>
  <c r="BB279" i="35"/>
  <c r="BC279" i="35"/>
  <c r="BD279" i="35"/>
  <c r="BE279" i="35"/>
  <c r="AT280" i="35"/>
  <c r="BB280" i="35"/>
  <c r="BC280" i="35"/>
  <c r="BD280" i="35"/>
  <c r="BE280" i="35"/>
  <c r="AT281" i="35"/>
  <c r="AU281" i="35" s="1"/>
  <c r="BB281" i="35"/>
  <c r="BG281" i="35" s="1"/>
  <c r="BC281" i="35"/>
  <c r="BD281" i="35"/>
  <c r="BI281" i="35" s="1"/>
  <c r="BE281" i="35"/>
  <c r="BJ281" i="35" s="1"/>
  <c r="AT282" i="35"/>
  <c r="BB282" i="35"/>
  <c r="BG282" i="35" s="1"/>
  <c r="BC282" i="35"/>
  <c r="BD282" i="35"/>
  <c r="BI282" i="35" s="1"/>
  <c r="BN282" i="35" s="1"/>
  <c r="BX282" i="35" s="1"/>
  <c r="BE282" i="35"/>
  <c r="BJ282" i="35" s="1"/>
  <c r="AT283" i="35"/>
  <c r="BB283" i="35"/>
  <c r="BG283" i="35" s="1"/>
  <c r="BC283" i="35"/>
  <c r="BD283" i="35"/>
  <c r="BI283" i="35" s="1"/>
  <c r="BE283" i="35"/>
  <c r="BJ283" i="35" s="1"/>
  <c r="AT284" i="35"/>
  <c r="BB284" i="35"/>
  <c r="BG284" i="35" s="1"/>
  <c r="BC284" i="35"/>
  <c r="BD284" i="35"/>
  <c r="BI284" i="35" s="1"/>
  <c r="BE284" i="35"/>
  <c r="BJ284" i="35" s="1"/>
  <c r="BT284" i="35" s="1"/>
  <c r="AT285" i="35"/>
  <c r="BB285" i="35"/>
  <c r="BG285" i="35" s="1"/>
  <c r="BC285" i="35"/>
  <c r="BD285" i="35"/>
  <c r="BI285" i="35" s="1"/>
  <c r="BE285" i="35"/>
  <c r="BJ285" i="35" s="1"/>
  <c r="AT286" i="35"/>
  <c r="BB286" i="35"/>
  <c r="BC286" i="35"/>
  <c r="BD286" i="35"/>
  <c r="BE286" i="35"/>
  <c r="AT287" i="35"/>
  <c r="BB287" i="35"/>
  <c r="BC287" i="35"/>
  <c r="BD287" i="35"/>
  <c r="BE287" i="35"/>
  <c r="AT288" i="35"/>
  <c r="BB288" i="35"/>
  <c r="BC288" i="35"/>
  <c r="BD288" i="35"/>
  <c r="BE288" i="35"/>
  <c r="AT289" i="35"/>
  <c r="BB289" i="35"/>
  <c r="BC289" i="35"/>
  <c r="BD289" i="35"/>
  <c r="BE289" i="35"/>
  <c r="AT290" i="35"/>
  <c r="BB290" i="35"/>
  <c r="BC290" i="35"/>
  <c r="BD290" i="35"/>
  <c r="BE290" i="35"/>
  <c r="AT291" i="35"/>
  <c r="BB291" i="35"/>
  <c r="BC291" i="35"/>
  <c r="BD291" i="35"/>
  <c r="BE291" i="35"/>
  <c r="AT292" i="35"/>
  <c r="BB292" i="35"/>
  <c r="BC292" i="35"/>
  <c r="BD292" i="35"/>
  <c r="BE292" i="35"/>
  <c r="AT293" i="35"/>
  <c r="BB293" i="35"/>
  <c r="BC293" i="35"/>
  <c r="BD293" i="35"/>
  <c r="BE293" i="35"/>
  <c r="AT294" i="35"/>
  <c r="AU294" i="35" s="1"/>
  <c r="BB294" i="35"/>
  <c r="BG294" i="35" s="1"/>
  <c r="BC294" i="35"/>
  <c r="BD294" i="35"/>
  <c r="BI294" i="35" s="1"/>
  <c r="BE294" i="35"/>
  <c r="BJ294" i="35" s="1"/>
  <c r="AT295" i="35"/>
  <c r="BB295" i="35"/>
  <c r="BG295" i="35" s="1"/>
  <c r="BC295" i="35"/>
  <c r="BD295" i="35"/>
  <c r="BI295" i="35" s="1"/>
  <c r="BE295" i="35"/>
  <c r="BJ295" i="35" s="1"/>
  <c r="BT295" i="35" s="1"/>
  <c r="AT296" i="35"/>
  <c r="BB296" i="35"/>
  <c r="BG296" i="35" s="1"/>
  <c r="BC296" i="35"/>
  <c r="BD296" i="35"/>
  <c r="BI296" i="35" s="1"/>
  <c r="BE296" i="35"/>
  <c r="BJ296" i="35" s="1"/>
  <c r="BT296" i="35" s="1"/>
  <c r="AT297" i="35"/>
  <c r="BB297" i="35"/>
  <c r="BG297" i="35" s="1"/>
  <c r="BC297" i="35"/>
  <c r="BD297" i="35"/>
  <c r="BI297" i="35" s="1"/>
  <c r="BN297" i="35" s="1"/>
  <c r="BX297" i="35" s="1"/>
  <c r="BE297" i="35"/>
  <c r="BJ297" i="35" s="1"/>
  <c r="AT298" i="35"/>
  <c r="BB298" i="35"/>
  <c r="BG298" i="35" s="1"/>
  <c r="BC298" i="35"/>
  <c r="BD298" i="35"/>
  <c r="BI298" i="35" s="1"/>
  <c r="BN298" i="35" s="1"/>
  <c r="BX298" i="35" s="1"/>
  <c r="BE298" i="35"/>
  <c r="BJ298" i="35" s="1"/>
  <c r="AT299" i="35"/>
  <c r="BB299" i="35"/>
  <c r="BC299" i="35"/>
  <c r="BD299" i="35"/>
  <c r="BE299" i="35"/>
  <c r="AT300" i="35"/>
  <c r="BB300" i="35"/>
  <c r="BC300" i="35"/>
  <c r="BD300" i="35"/>
  <c r="BE300" i="35"/>
  <c r="AT301" i="35"/>
  <c r="BB301" i="35"/>
  <c r="BC301" i="35"/>
  <c r="BD301" i="35"/>
  <c r="BE301" i="35"/>
  <c r="AT302" i="35"/>
  <c r="BB302" i="35"/>
  <c r="BC302" i="35"/>
  <c r="BD302" i="35"/>
  <c r="BE302" i="35"/>
  <c r="AT303" i="35"/>
  <c r="BB303" i="35"/>
  <c r="BC303" i="35"/>
  <c r="BD303" i="35"/>
  <c r="BE303" i="35"/>
  <c r="AT304" i="35"/>
  <c r="BB304" i="35"/>
  <c r="BC304" i="35"/>
  <c r="BD304" i="35"/>
  <c r="BE304" i="35"/>
  <c r="AT305" i="35"/>
  <c r="BB305" i="35"/>
  <c r="BC305" i="35"/>
  <c r="BD305" i="35"/>
  <c r="BE305" i="35"/>
  <c r="AT306" i="35"/>
  <c r="BB306" i="35"/>
  <c r="BC306" i="35"/>
  <c r="BD306" i="35"/>
  <c r="BE306" i="35"/>
  <c r="AT307" i="35"/>
  <c r="AU307" i="35" s="1"/>
  <c r="BB307" i="35"/>
  <c r="BG307" i="35" s="1"/>
  <c r="BC307" i="35"/>
  <c r="BD307" i="35"/>
  <c r="BI307" i="35" s="1"/>
  <c r="BE307" i="35"/>
  <c r="BJ307" i="35" s="1"/>
  <c r="BT307" i="35" s="1"/>
  <c r="AT308" i="35"/>
  <c r="BB308" i="35"/>
  <c r="BG308" i="35" s="1"/>
  <c r="BC308" i="35"/>
  <c r="BD308" i="35"/>
  <c r="BI308" i="35" s="1"/>
  <c r="BE308" i="35"/>
  <c r="BJ308" i="35" s="1"/>
  <c r="BT308" i="35" s="1"/>
  <c r="AT309" i="35"/>
  <c r="BB309" i="35"/>
  <c r="BG309" i="35" s="1"/>
  <c r="BC309" i="35"/>
  <c r="BD309" i="35"/>
  <c r="BI309" i="35" s="1"/>
  <c r="BE309" i="35"/>
  <c r="BJ309" i="35" s="1"/>
  <c r="AT310" i="35"/>
  <c r="BB310" i="35"/>
  <c r="BG310" i="35" s="1"/>
  <c r="BC310" i="35"/>
  <c r="BD310" i="35"/>
  <c r="BI310" i="35" s="1"/>
  <c r="BE310" i="35"/>
  <c r="BJ310" i="35" s="1"/>
  <c r="AT311" i="35"/>
  <c r="BB311" i="35"/>
  <c r="BG311" i="35" s="1"/>
  <c r="BC311" i="35"/>
  <c r="BD311" i="35"/>
  <c r="BI311" i="35" s="1"/>
  <c r="BE311" i="35"/>
  <c r="BJ311" i="35" s="1"/>
  <c r="BT311" i="35" s="1"/>
  <c r="AT312" i="35"/>
  <c r="BB312" i="35"/>
  <c r="BC312" i="35"/>
  <c r="BD312" i="35"/>
  <c r="BE312" i="35"/>
  <c r="AT313" i="35"/>
  <c r="BB313" i="35"/>
  <c r="BC313" i="35"/>
  <c r="BD313" i="35"/>
  <c r="BE313" i="35"/>
  <c r="AT314" i="35"/>
  <c r="BB314" i="35"/>
  <c r="BC314" i="35"/>
  <c r="BD314" i="35"/>
  <c r="BE314" i="35"/>
  <c r="AT315" i="35"/>
  <c r="BB315" i="35"/>
  <c r="BC315" i="35"/>
  <c r="BD315" i="35"/>
  <c r="BE315" i="35"/>
  <c r="AT316" i="35"/>
  <c r="BB316" i="35"/>
  <c r="BC316" i="35"/>
  <c r="BD316" i="35"/>
  <c r="BE316" i="35"/>
  <c r="AT317" i="35"/>
  <c r="BB317" i="35"/>
  <c r="BC317" i="35"/>
  <c r="BD317" i="35"/>
  <c r="BE317" i="35"/>
  <c r="AT318" i="35"/>
  <c r="BB318" i="35"/>
  <c r="BC318" i="35"/>
  <c r="BD318" i="35"/>
  <c r="BE318" i="35"/>
  <c r="AT319" i="35"/>
  <c r="BB319" i="35"/>
  <c r="BC319" i="35"/>
  <c r="BD319" i="35"/>
  <c r="BE319" i="35"/>
  <c r="AT320" i="35"/>
  <c r="AU320" i="35" s="1"/>
  <c r="BB320" i="35"/>
  <c r="BG320" i="35" s="1"/>
  <c r="BC320" i="35"/>
  <c r="BD320" i="35"/>
  <c r="BI320" i="35" s="1"/>
  <c r="BN320" i="35" s="1"/>
  <c r="BX320" i="35" s="1"/>
  <c r="BE320" i="35"/>
  <c r="BJ320" i="35" s="1"/>
  <c r="BT320" i="35" s="1"/>
  <c r="AT321" i="35"/>
  <c r="BB321" i="35"/>
  <c r="BG321" i="35" s="1"/>
  <c r="BC321" i="35"/>
  <c r="BD321" i="35"/>
  <c r="BI321" i="35" s="1"/>
  <c r="BE321" i="35"/>
  <c r="BJ321" i="35" s="1"/>
  <c r="BT321" i="35" s="1"/>
  <c r="AT322" i="35"/>
  <c r="BB322" i="35"/>
  <c r="BG322" i="35" s="1"/>
  <c r="BL322" i="35" s="1"/>
  <c r="BV322" i="35" s="1"/>
  <c r="BC322" i="35"/>
  <c r="BD322" i="35"/>
  <c r="BI322" i="35" s="1"/>
  <c r="BE322" i="35"/>
  <c r="BJ322" i="35" s="1"/>
  <c r="AT323" i="35"/>
  <c r="BB323" i="35"/>
  <c r="BG323" i="35" s="1"/>
  <c r="BC323" i="35"/>
  <c r="BD323" i="35"/>
  <c r="BI323" i="35" s="1"/>
  <c r="BE323" i="35"/>
  <c r="BJ323" i="35" s="1"/>
  <c r="AT324" i="35"/>
  <c r="BB324" i="35"/>
  <c r="BG324" i="35" s="1"/>
  <c r="BL324" i="35" s="1"/>
  <c r="BV324" i="35" s="1"/>
  <c r="BC324" i="35"/>
  <c r="BD324" i="35"/>
  <c r="BI324" i="35" s="1"/>
  <c r="BN324" i="35" s="1"/>
  <c r="BX324" i="35" s="1"/>
  <c r="BE324" i="35"/>
  <c r="BJ324" i="35" s="1"/>
  <c r="AT325" i="35"/>
  <c r="BB325" i="35"/>
  <c r="BC325" i="35"/>
  <c r="BD325" i="35"/>
  <c r="BE325" i="35"/>
  <c r="AT326" i="35"/>
  <c r="BB326" i="35"/>
  <c r="BC326" i="35"/>
  <c r="BD326" i="35"/>
  <c r="BE326" i="35"/>
  <c r="AT327" i="35"/>
  <c r="BB327" i="35"/>
  <c r="BC327" i="35"/>
  <c r="BD327" i="35"/>
  <c r="BE327" i="35"/>
  <c r="AT328" i="35"/>
  <c r="BB328" i="35"/>
  <c r="BC328" i="35"/>
  <c r="BD328" i="35"/>
  <c r="BE328" i="35"/>
  <c r="AT329" i="35"/>
  <c r="BB329" i="35"/>
  <c r="BC329" i="35"/>
  <c r="BD329" i="35"/>
  <c r="BE329" i="35"/>
  <c r="AT330" i="35"/>
  <c r="BB330" i="35"/>
  <c r="BC330" i="35"/>
  <c r="BD330" i="35"/>
  <c r="BE330" i="35"/>
  <c r="AT331" i="35"/>
  <c r="BB331" i="35"/>
  <c r="BC331" i="35"/>
  <c r="BD331" i="35"/>
  <c r="BE331" i="35"/>
  <c r="AT332" i="35"/>
  <c r="BB332" i="35"/>
  <c r="BC332" i="35"/>
  <c r="BD332" i="35"/>
  <c r="BE332" i="35"/>
  <c r="AT333" i="35"/>
  <c r="AU333" i="35" s="1"/>
  <c r="AW333" i="35" s="1"/>
  <c r="BB333" i="35"/>
  <c r="BG333" i="35" s="1"/>
  <c r="BC333" i="35"/>
  <c r="BD333" i="35"/>
  <c r="BI333" i="35" s="1"/>
  <c r="BE333" i="35"/>
  <c r="BJ333" i="35" s="1"/>
  <c r="AT334" i="35"/>
  <c r="BB334" i="35"/>
  <c r="BG334" i="35" s="1"/>
  <c r="BL334" i="35" s="1"/>
  <c r="BV334" i="35" s="1"/>
  <c r="BC334" i="35"/>
  <c r="BD334" i="35"/>
  <c r="BI334" i="35" s="1"/>
  <c r="BE334" i="35"/>
  <c r="BJ334" i="35" s="1"/>
  <c r="AT335" i="35"/>
  <c r="BB335" i="35"/>
  <c r="BG335" i="35" s="1"/>
  <c r="BC335" i="35"/>
  <c r="BD335" i="35"/>
  <c r="BI335" i="35" s="1"/>
  <c r="BE335" i="35"/>
  <c r="BJ335" i="35" s="1"/>
  <c r="AT336" i="35"/>
  <c r="BB336" i="35"/>
  <c r="BG336" i="35" s="1"/>
  <c r="BL336" i="35" s="1"/>
  <c r="BV336" i="35" s="1"/>
  <c r="BC336" i="35"/>
  <c r="BD336" i="35"/>
  <c r="BI336" i="35" s="1"/>
  <c r="BE336" i="35"/>
  <c r="BJ336" i="35" s="1"/>
  <c r="BT336" i="35" s="1"/>
  <c r="AT337" i="35"/>
  <c r="BB337" i="35"/>
  <c r="BG337" i="35" s="1"/>
  <c r="BC337" i="35"/>
  <c r="BD337" i="35"/>
  <c r="BI337" i="35" s="1"/>
  <c r="BN337" i="35" s="1"/>
  <c r="BX337" i="35" s="1"/>
  <c r="BE337" i="35"/>
  <c r="BJ337" i="35" s="1"/>
  <c r="AT338" i="35"/>
  <c r="BB338" i="35"/>
  <c r="BC338" i="35"/>
  <c r="BD338" i="35"/>
  <c r="BE338" i="35"/>
  <c r="AT339" i="35"/>
  <c r="BB339" i="35"/>
  <c r="BC339" i="35"/>
  <c r="BD339" i="35"/>
  <c r="BE339" i="35"/>
  <c r="AT340" i="35"/>
  <c r="BB340" i="35"/>
  <c r="BC340" i="35"/>
  <c r="BD340" i="35"/>
  <c r="BE340" i="35"/>
  <c r="AT341" i="35"/>
  <c r="BB341" i="35"/>
  <c r="BC341" i="35"/>
  <c r="BD341" i="35"/>
  <c r="BE341" i="35"/>
  <c r="AT342" i="35"/>
  <c r="BB342" i="35"/>
  <c r="BC342" i="35"/>
  <c r="BD342" i="35"/>
  <c r="BE342" i="35"/>
  <c r="AT343" i="35"/>
  <c r="BB343" i="35"/>
  <c r="BC343" i="35"/>
  <c r="BD343" i="35"/>
  <c r="BE343" i="35"/>
  <c r="AT344" i="35"/>
  <c r="BB344" i="35"/>
  <c r="BC344" i="35"/>
  <c r="BD344" i="35"/>
  <c r="BE344" i="35"/>
  <c r="AT345" i="35"/>
  <c r="BB345" i="35"/>
  <c r="BC345" i="35"/>
  <c r="BD345" i="35"/>
  <c r="BE345" i="35"/>
  <c r="AT346" i="35"/>
  <c r="AU346" i="35" s="1"/>
  <c r="BB346" i="35"/>
  <c r="BG346" i="35" s="1"/>
  <c r="BL346" i="35" s="1"/>
  <c r="BV346" i="35" s="1"/>
  <c r="BC346" i="35"/>
  <c r="BD346" i="35"/>
  <c r="BI346" i="35" s="1"/>
  <c r="BE346" i="35"/>
  <c r="BJ346" i="35" s="1"/>
  <c r="AT347" i="35"/>
  <c r="BB347" i="35"/>
  <c r="BG347" i="35" s="1"/>
  <c r="BC347" i="35"/>
  <c r="BD347" i="35"/>
  <c r="BI347" i="35" s="1"/>
  <c r="BE347" i="35"/>
  <c r="BJ347" i="35" s="1"/>
  <c r="BT347" i="35" s="1"/>
  <c r="AT348" i="35"/>
  <c r="BB348" i="35"/>
  <c r="BG348" i="35" s="1"/>
  <c r="BL348" i="35" s="1"/>
  <c r="BV348" i="35" s="1"/>
  <c r="BC348" i="35"/>
  <c r="BD348" i="35"/>
  <c r="BI348" i="35" s="1"/>
  <c r="BN348" i="35" s="1"/>
  <c r="BX348" i="35" s="1"/>
  <c r="BE348" i="35"/>
  <c r="BJ348" i="35" s="1"/>
  <c r="BT348" i="35" s="1"/>
  <c r="AT349" i="35"/>
  <c r="BB349" i="35"/>
  <c r="BG349" i="35" s="1"/>
  <c r="BC349" i="35"/>
  <c r="BD349" i="35"/>
  <c r="BI349" i="35" s="1"/>
  <c r="BE349" i="35"/>
  <c r="BJ349" i="35" s="1"/>
  <c r="AT350" i="35"/>
  <c r="BB350" i="35"/>
  <c r="BG350" i="35" s="1"/>
  <c r="BL350" i="35" s="1"/>
  <c r="BV350" i="35" s="1"/>
  <c r="BC350" i="35"/>
  <c r="BD350" i="35"/>
  <c r="BI350" i="35" s="1"/>
  <c r="BE350" i="35"/>
  <c r="BJ350" i="35" s="1"/>
  <c r="AT351" i="35"/>
  <c r="BB351" i="35"/>
  <c r="BC351" i="35"/>
  <c r="BD351" i="35"/>
  <c r="BE351" i="35"/>
  <c r="AT352" i="35"/>
  <c r="BB352" i="35"/>
  <c r="BC352" i="35"/>
  <c r="BD352" i="35"/>
  <c r="BE352" i="35"/>
  <c r="AT353" i="35"/>
  <c r="BB353" i="35"/>
  <c r="BC353" i="35"/>
  <c r="BD353" i="35"/>
  <c r="BE353" i="35"/>
  <c r="AT354" i="35"/>
  <c r="BB354" i="35"/>
  <c r="BC354" i="35"/>
  <c r="BD354" i="35"/>
  <c r="BE354" i="35"/>
  <c r="AT355" i="35"/>
  <c r="BB355" i="35"/>
  <c r="BC355" i="35"/>
  <c r="BD355" i="35"/>
  <c r="BE355" i="35"/>
  <c r="AT356" i="35"/>
  <c r="BB356" i="35"/>
  <c r="BC356" i="35"/>
  <c r="BD356" i="35"/>
  <c r="BE356" i="35"/>
  <c r="AT357" i="35"/>
  <c r="BB357" i="35"/>
  <c r="BC357" i="35"/>
  <c r="BD357" i="35"/>
  <c r="BE357" i="35"/>
  <c r="AT358" i="35"/>
  <c r="BB358" i="35"/>
  <c r="BC358" i="35"/>
  <c r="BD358" i="35"/>
  <c r="BE358" i="35"/>
  <c r="AT359" i="35"/>
  <c r="AU359" i="35" s="1"/>
  <c r="AW359" i="35" s="1"/>
  <c r="BB359" i="35"/>
  <c r="BG359" i="35" s="1"/>
  <c r="BC359" i="35"/>
  <c r="BH359" i="35" s="1"/>
  <c r="BD359" i="35"/>
  <c r="BI359" i="35" s="1"/>
  <c r="BE359" i="35"/>
  <c r="BJ359" i="35" s="1"/>
  <c r="AT360" i="35"/>
  <c r="BB360" i="35"/>
  <c r="BG360" i="35" s="1"/>
  <c r="BC360" i="35"/>
  <c r="BD360" i="35"/>
  <c r="BI360" i="35" s="1"/>
  <c r="BS360" i="35" s="1"/>
  <c r="BE360" i="35"/>
  <c r="BJ360" i="35" s="1"/>
  <c r="AT361" i="35"/>
  <c r="BB361" i="35"/>
  <c r="BG361" i="35" s="1"/>
  <c r="BC361" i="35"/>
  <c r="BH361" i="35" s="1"/>
  <c r="BD361" i="35"/>
  <c r="BE361" i="35"/>
  <c r="BJ361" i="35" s="1"/>
  <c r="AT362" i="35"/>
  <c r="BB362" i="35"/>
  <c r="BG362" i="35" s="1"/>
  <c r="BC362" i="35"/>
  <c r="BD362" i="35"/>
  <c r="BI362" i="35" s="1"/>
  <c r="BE362" i="35"/>
  <c r="BJ362" i="35" s="1"/>
  <c r="AT363" i="35"/>
  <c r="BB363" i="35"/>
  <c r="BG363" i="35" s="1"/>
  <c r="BC363" i="35"/>
  <c r="BH363" i="35" s="1"/>
  <c r="BD363" i="35"/>
  <c r="BI363" i="35" s="1"/>
  <c r="BE363" i="35"/>
  <c r="BJ363" i="35" s="1"/>
  <c r="AT364" i="35"/>
  <c r="BB364" i="35"/>
  <c r="BC364" i="35"/>
  <c r="BD364" i="35"/>
  <c r="BE364" i="35"/>
  <c r="AT365" i="35"/>
  <c r="BB365" i="35"/>
  <c r="BC365" i="35"/>
  <c r="BD365" i="35"/>
  <c r="BE365" i="35"/>
  <c r="AT366" i="35"/>
  <c r="BB366" i="35"/>
  <c r="BC366" i="35"/>
  <c r="BD366" i="35"/>
  <c r="BE366" i="35"/>
  <c r="AT367" i="35"/>
  <c r="BB367" i="35"/>
  <c r="BC367" i="35"/>
  <c r="BD367" i="35"/>
  <c r="BE367" i="35"/>
  <c r="AT368" i="35"/>
  <c r="BB368" i="35"/>
  <c r="BC368" i="35"/>
  <c r="BD368" i="35"/>
  <c r="BE368" i="35"/>
  <c r="AT369" i="35"/>
  <c r="BB369" i="35"/>
  <c r="BC369" i="35"/>
  <c r="BD369" i="35"/>
  <c r="BE369" i="35"/>
  <c r="AT370" i="35"/>
  <c r="BB370" i="35"/>
  <c r="BC370" i="35"/>
  <c r="BD370" i="35"/>
  <c r="BE370" i="35"/>
  <c r="AT371" i="35"/>
  <c r="BB371" i="35"/>
  <c r="BC371" i="35"/>
  <c r="BD371" i="35"/>
  <c r="BE371" i="35"/>
  <c r="AT372" i="35"/>
  <c r="AU372" i="35" s="1"/>
  <c r="BB372" i="35"/>
  <c r="BG372" i="35" s="1"/>
  <c r="BC372" i="35"/>
  <c r="BH372" i="35" s="1"/>
  <c r="BD372" i="35"/>
  <c r="BI372" i="35" s="1"/>
  <c r="BS372" i="35" s="1"/>
  <c r="BE372" i="35"/>
  <c r="BJ372" i="35" s="1"/>
  <c r="AT373" i="35"/>
  <c r="BB373" i="35"/>
  <c r="BG373" i="35" s="1"/>
  <c r="BC373" i="35"/>
  <c r="BH373" i="35" s="1"/>
  <c r="BD373" i="35"/>
  <c r="BE373" i="35"/>
  <c r="BJ373" i="35" s="1"/>
  <c r="AT374" i="35"/>
  <c r="BB374" i="35"/>
  <c r="BG374" i="35" s="1"/>
  <c r="BC374" i="35"/>
  <c r="BD374" i="35"/>
  <c r="BI374" i="35" s="1"/>
  <c r="BE374" i="35"/>
  <c r="BJ374" i="35" s="1"/>
  <c r="AT375" i="35"/>
  <c r="BB375" i="35"/>
  <c r="BG375" i="35" s="1"/>
  <c r="BC375" i="35"/>
  <c r="BD375" i="35"/>
  <c r="BI375" i="35" s="1"/>
  <c r="BE375" i="35"/>
  <c r="BJ375" i="35" s="1"/>
  <c r="AT376" i="35"/>
  <c r="BB376" i="35"/>
  <c r="BG376" i="35" s="1"/>
  <c r="BC376" i="35"/>
  <c r="BH376" i="35" s="1"/>
  <c r="BD376" i="35"/>
  <c r="BE376" i="35"/>
  <c r="BJ376" i="35" s="1"/>
  <c r="AT377" i="35"/>
  <c r="BB377" i="35"/>
  <c r="BC377" i="35"/>
  <c r="BD377" i="35"/>
  <c r="BE377" i="35"/>
  <c r="AT378" i="35"/>
  <c r="BB378" i="35"/>
  <c r="BC378" i="35"/>
  <c r="BD378" i="35"/>
  <c r="BE378" i="35"/>
  <c r="AT379" i="35"/>
  <c r="BB379" i="35"/>
  <c r="BC379" i="35"/>
  <c r="BD379" i="35"/>
  <c r="BE379" i="35"/>
  <c r="AT380" i="35"/>
  <c r="BB380" i="35"/>
  <c r="BC380" i="35"/>
  <c r="BD380" i="35"/>
  <c r="BE380" i="35"/>
  <c r="AT381" i="35"/>
  <c r="BB381" i="35"/>
  <c r="BC381" i="35"/>
  <c r="BD381" i="35"/>
  <c r="BE381" i="35"/>
  <c r="AT382" i="35"/>
  <c r="BB382" i="35"/>
  <c r="BC382" i="35"/>
  <c r="BD382" i="35"/>
  <c r="BE382" i="35"/>
  <c r="AT383" i="35"/>
  <c r="BB383" i="35"/>
  <c r="BC383" i="35"/>
  <c r="BD383" i="35"/>
  <c r="BE383" i="35"/>
  <c r="AT384" i="35"/>
  <c r="BB384" i="35"/>
  <c r="BC384" i="35"/>
  <c r="BD384" i="35"/>
  <c r="BE384" i="35"/>
  <c r="AT385" i="35"/>
  <c r="BB385" i="35"/>
  <c r="BC385" i="35"/>
  <c r="BD385" i="35"/>
  <c r="BE385" i="35"/>
  <c r="AT386" i="35"/>
  <c r="BB386" i="35"/>
  <c r="BC386" i="35"/>
  <c r="BD386" i="35"/>
  <c r="BE386" i="35"/>
  <c r="AT387" i="35"/>
  <c r="BB387" i="35"/>
  <c r="BC387" i="35"/>
  <c r="BD387" i="35"/>
  <c r="BE387" i="35"/>
  <c r="AT388" i="35"/>
  <c r="BB388" i="35"/>
  <c r="BC388" i="35"/>
  <c r="BD388" i="35"/>
  <c r="BE388" i="35"/>
  <c r="AT389" i="35"/>
  <c r="BB389" i="35"/>
  <c r="BC389" i="35"/>
  <c r="BD389" i="35"/>
  <c r="BE389" i="35"/>
  <c r="AT390" i="35"/>
  <c r="BB390" i="35"/>
  <c r="BG390" i="35" s="1"/>
  <c r="BC390" i="35"/>
  <c r="BD390" i="35"/>
  <c r="BI390" i="35" s="1"/>
  <c r="BS390" i="35" s="1"/>
  <c r="BE390" i="35"/>
  <c r="BJ390" i="35" s="1"/>
  <c r="AT391" i="35"/>
  <c r="BB391" i="35"/>
  <c r="BG391" i="35" s="1"/>
  <c r="BC391" i="35"/>
  <c r="BH391" i="35" s="1"/>
  <c r="BD391" i="35"/>
  <c r="BE391" i="35"/>
  <c r="BJ391" i="35" s="1"/>
  <c r="AT392" i="35"/>
  <c r="BB392" i="35"/>
  <c r="BG392" i="35" s="1"/>
  <c r="BC392" i="35"/>
  <c r="BD392" i="35"/>
  <c r="BI392" i="35" s="1"/>
  <c r="BS392" i="35" s="1"/>
  <c r="BE392" i="35"/>
  <c r="BJ392" i="35" s="1"/>
  <c r="AT393" i="35"/>
  <c r="BB393" i="35"/>
  <c r="BG393" i="35" s="1"/>
  <c r="BC393" i="35"/>
  <c r="BD393" i="35"/>
  <c r="BI393" i="35" s="1"/>
  <c r="BS393" i="35" s="1"/>
  <c r="BE393" i="35"/>
  <c r="BJ393" i="35" s="1"/>
  <c r="AT394" i="35"/>
  <c r="BB394" i="35"/>
  <c r="BC394" i="35"/>
  <c r="BD394" i="35"/>
  <c r="BE394" i="35"/>
  <c r="AT395" i="35"/>
  <c r="BB395" i="35"/>
  <c r="BC395" i="35"/>
  <c r="BD395" i="35"/>
  <c r="BE395" i="35"/>
  <c r="AT396" i="35"/>
  <c r="BB396" i="35"/>
  <c r="BC396" i="35"/>
  <c r="BD396" i="35"/>
  <c r="BE396" i="35"/>
  <c r="AT397" i="35"/>
  <c r="AU397" i="35" s="1"/>
  <c r="AW397" i="35" s="1"/>
  <c r="BB397" i="35"/>
  <c r="BG397" i="35" s="1"/>
  <c r="BC397" i="35"/>
  <c r="BH397" i="35" s="1"/>
  <c r="BD397" i="35"/>
  <c r="BE397" i="35"/>
  <c r="BJ397" i="35" s="1"/>
  <c r="AT398" i="35"/>
  <c r="AU398" i="35" s="1"/>
  <c r="AW398" i="35" s="1"/>
  <c r="BB398" i="35"/>
  <c r="BG398" i="35" s="1"/>
  <c r="BC398" i="35"/>
  <c r="BH398" i="35" s="1"/>
  <c r="BD398" i="35"/>
  <c r="BE398" i="35"/>
  <c r="BJ398" i="35" s="1"/>
  <c r="AT399" i="35"/>
  <c r="AU399" i="35" s="1"/>
  <c r="AW399" i="35" s="1"/>
  <c r="BB399" i="35"/>
  <c r="BG399" i="35" s="1"/>
  <c r="BC399" i="35"/>
  <c r="BD399" i="35"/>
  <c r="BI399" i="35" s="1"/>
  <c r="BS399" i="35" s="1"/>
  <c r="BE399" i="35"/>
  <c r="BJ399" i="35" s="1"/>
  <c r="AT400" i="35"/>
  <c r="AU400" i="35" s="1"/>
  <c r="BB400" i="35"/>
  <c r="BG400" i="35" s="1"/>
  <c r="BL400" i="35" s="1"/>
  <c r="BV400" i="35" s="1"/>
  <c r="BC400" i="35"/>
  <c r="BH400" i="35" s="1"/>
  <c r="BD400" i="35"/>
  <c r="BE400" i="35"/>
  <c r="BJ400" i="35" s="1"/>
  <c r="BO400" i="35" s="1"/>
  <c r="BY400" i="35" s="1"/>
  <c r="AT401" i="35"/>
  <c r="AU401" i="35" s="1"/>
  <c r="AW401" i="35" s="1"/>
  <c r="BB401" i="35"/>
  <c r="BG401" i="35" s="1"/>
  <c r="BC401" i="35"/>
  <c r="BD401" i="35"/>
  <c r="BI401" i="35" s="1"/>
  <c r="BS401" i="35" s="1"/>
  <c r="BE401" i="35"/>
  <c r="BJ401" i="35" s="1"/>
  <c r="AT402" i="35"/>
  <c r="AU402" i="35" s="1"/>
  <c r="AW402" i="35" s="1"/>
  <c r="BB402" i="35"/>
  <c r="BG402" i="35" s="1"/>
  <c r="BC402" i="35"/>
  <c r="BH402" i="35" s="1"/>
  <c r="BD402" i="35"/>
  <c r="BE402" i="35"/>
  <c r="BJ402" i="35" s="1"/>
  <c r="AT403" i="35"/>
  <c r="AU403" i="35" s="1"/>
  <c r="AW403" i="35" s="1"/>
  <c r="BB403" i="35"/>
  <c r="BG403" i="35" s="1"/>
  <c r="BC403" i="35"/>
  <c r="BH403" i="35" s="1"/>
  <c r="BM403" i="35" s="1"/>
  <c r="BW403" i="35" s="1"/>
  <c r="BD403" i="35"/>
  <c r="BI403" i="35" s="1"/>
  <c r="BS403" i="35" s="1"/>
  <c r="BE403" i="35"/>
  <c r="AT404" i="35"/>
  <c r="AU404" i="35" s="1"/>
  <c r="AW404" i="35" s="1"/>
  <c r="BB404" i="35"/>
  <c r="BG404" i="35" s="1"/>
  <c r="BL404" i="35" s="1"/>
  <c r="BV404" i="35" s="1"/>
  <c r="BC404" i="35"/>
  <c r="BH404" i="35" s="1"/>
  <c r="BD404" i="35"/>
  <c r="BE404" i="35"/>
  <c r="BJ404" i="35" s="1"/>
  <c r="AT405" i="35"/>
  <c r="AU405" i="35" s="1"/>
  <c r="AW405" i="35" s="1"/>
  <c r="BB405" i="35"/>
  <c r="BG405" i="35" s="1"/>
  <c r="BC405" i="35"/>
  <c r="BD405" i="35"/>
  <c r="BI405" i="35" s="1"/>
  <c r="BS405" i="35" s="1"/>
  <c r="BE405" i="35"/>
  <c r="BJ405" i="35" s="1"/>
  <c r="AT406" i="35"/>
  <c r="AU406" i="35" s="1"/>
  <c r="AW406" i="35" s="1"/>
  <c r="BB406" i="35"/>
  <c r="BG406" i="35" s="1"/>
  <c r="BC406" i="35"/>
  <c r="BH406" i="35" s="1"/>
  <c r="BM406" i="35" s="1"/>
  <c r="BW406" i="35" s="1"/>
  <c r="BD406" i="35"/>
  <c r="BI406" i="35" s="1"/>
  <c r="BS406" i="35" s="1"/>
  <c r="BE406" i="35"/>
  <c r="BJ406" i="35" s="1"/>
  <c r="AT407" i="35"/>
  <c r="AU407" i="35" s="1"/>
  <c r="AW407" i="35" s="1"/>
  <c r="BB407" i="35"/>
  <c r="BG407" i="35" s="1"/>
  <c r="BL407" i="35" s="1"/>
  <c r="BV407" i="35" s="1"/>
  <c r="BC407" i="35"/>
  <c r="BH407" i="35" s="1"/>
  <c r="BD407" i="35"/>
  <c r="BE407" i="35"/>
  <c r="BJ407" i="35" s="1"/>
  <c r="AT408" i="35"/>
  <c r="AU408" i="35" s="1"/>
  <c r="AW408" i="35" s="1"/>
  <c r="BB408" i="35"/>
  <c r="BG408" i="35" s="1"/>
  <c r="BC408" i="35"/>
  <c r="BH408" i="35" s="1"/>
  <c r="BM408" i="35" s="1"/>
  <c r="BW408" i="35" s="1"/>
  <c r="BD408" i="35"/>
  <c r="BE408" i="35"/>
  <c r="BJ408" i="35" s="1"/>
  <c r="AT409" i="35"/>
  <c r="AU409" i="35" s="1"/>
  <c r="BB409" i="35"/>
  <c r="BG409" i="35" s="1"/>
  <c r="BC409" i="35"/>
  <c r="BD409" i="35"/>
  <c r="BI409" i="35" s="1"/>
  <c r="BS409" i="35" s="1"/>
  <c r="BE409" i="35"/>
  <c r="BJ409" i="35" s="1"/>
  <c r="AT410" i="35"/>
  <c r="AU410" i="35" s="1"/>
  <c r="BB410" i="35"/>
  <c r="BG410" i="35" s="1"/>
  <c r="BC410" i="35"/>
  <c r="BH410" i="35" s="1"/>
  <c r="BD410" i="35"/>
  <c r="BE410" i="35"/>
  <c r="BJ410" i="35" s="1"/>
  <c r="AT411" i="35"/>
  <c r="AU411" i="35" s="1"/>
  <c r="BB411" i="35"/>
  <c r="BG411" i="35" s="1"/>
  <c r="BC411" i="35"/>
  <c r="BH411" i="35" s="1"/>
  <c r="BD411" i="35"/>
  <c r="BE411" i="35"/>
  <c r="BJ411" i="35" s="1"/>
  <c r="AT412" i="35"/>
  <c r="AU412" i="35" s="1"/>
  <c r="BB412" i="35"/>
  <c r="BG412" i="35" s="1"/>
  <c r="BC412" i="35"/>
  <c r="BH412" i="35" s="1"/>
  <c r="BD412" i="35"/>
  <c r="BE412" i="35"/>
  <c r="BJ412" i="35" s="1"/>
  <c r="BO412" i="35" s="1"/>
  <c r="BY412" i="35" s="1"/>
  <c r="AT413" i="35"/>
  <c r="AU413" i="35" s="1"/>
  <c r="BB413" i="35"/>
  <c r="BG413" i="35" s="1"/>
  <c r="BC413" i="35"/>
  <c r="BD413" i="35"/>
  <c r="BI413" i="35" s="1"/>
  <c r="BS413" i="35" s="1"/>
  <c r="BE413" i="35"/>
  <c r="BJ413" i="35" s="1"/>
  <c r="AT414" i="35"/>
  <c r="AU414" i="35" s="1"/>
  <c r="AW414" i="35" s="1"/>
  <c r="BB414" i="35"/>
  <c r="BG414" i="35" s="1"/>
  <c r="BC414" i="35"/>
  <c r="BH414" i="35" s="1"/>
  <c r="BD414" i="35"/>
  <c r="BE414" i="35"/>
  <c r="BJ414" i="35" s="1"/>
  <c r="AT415" i="35"/>
  <c r="AU415" i="35" s="1"/>
  <c r="BB415" i="35"/>
  <c r="BG415" i="35" s="1"/>
  <c r="BL415" i="35" s="1"/>
  <c r="BV415" i="35" s="1"/>
  <c r="BC415" i="35"/>
  <c r="BH415" i="35" s="1"/>
  <c r="BD415" i="35"/>
  <c r="BE415" i="35"/>
  <c r="BJ415" i="35" s="1"/>
  <c r="AT416" i="35"/>
  <c r="AU416" i="35" s="1"/>
  <c r="BB416" i="35"/>
  <c r="BG416" i="35" s="1"/>
  <c r="BL416" i="35" s="1"/>
  <c r="BV416" i="35" s="1"/>
  <c r="BC416" i="35"/>
  <c r="BH416" i="35" s="1"/>
  <c r="BD416" i="35"/>
  <c r="BE416" i="35"/>
  <c r="BJ416" i="35" s="1"/>
  <c r="AT417" i="35"/>
  <c r="AU417" i="35" s="1"/>
  <c r="AW417" i="35" s="1"/>
  <c r="BB417" i="35"/>
  <c r="BG417" i="35" s="1"/>
  <c r="BC417" i="35"/>
  <c r="BD417" i="35"/>
  <c r="BI417" i="35" s="1"/>
  <c r="BS417" i="35" s="1"/>
  <c r="BE417" i="35"/>
  <c r="BJ417" i="35" s="1"/>
  <c r="BO417" i="35" s="1"/>
  <c r="BY417" i="35" s="1"/>
  <c r="AT418" i="35"/>
  <c r="AU418" i="35" s="1"/>
  <c r="BB418" i="35"/>
  <c r="BG418" i="35" s="1"/>
  <c r="BC418" i="35"/>
  <c r="BH418" i="35" s="1"/>
  <c r="BD418" i="35"/>
  <c r="BE418" i="35"/>
  <c r="BJ418" i="35" s="1"/>
  <c r="BO418" i="35" s="1"/>
  <c r="BY418" i="35" s="1"/>
  <c r="AT419" i="35"/>
  <c r="AU419" i="35" s="1"/>
  <c r="BB419" i="35"/>
  <c r="BG419" i="35" s="1"/>
  <c r="BC419" i="35"/>
  <c r="BH419" i="35" s="1"/>
  <c r="BD419" i="35"/>
  <c r="BI419" i="35" s="1"/>
  <c r="BE419" i="35"/>
  <c r="BJ419" i="35" s="1"/>
  <c r="BO419" i="35" s="1"/>
  <c r="BY419" i="35" s="1"/>
  <c r="AT420" i="35"/>
  <c r="AU420" i="35" s="1"/>
  <c r="BB420" i="35"/>
  <c r="BG420" i="35" s="1"/>
  <c r="BC420" i="35"/>
  <c r="BH420" i="35" s="1"/>
  <c r="BD420" i="35"/>
  <c r="BE420" i="35"/>
  <c r="BJ420" i="35" s="1"/>
  <c r="BO420" i="35" s="1"/>
  <c r="BY420" i="35" s="1"/>
  <c r="AT421" i="35"/>
  <c r="AU421" i="35" s="1"/>
  <c r="BB421" i="35"/>
  <c r="BG421" i="35" s="1"/>
  <c r="BL421" i="35" s="1"/>
  <c r="BV421" i="35" s="1"/>
  <c r="BC421" i="35"/>
  <c r="BH421" i="35" s="1"/>
  <c r="BD421" i="35"/>
  <c r="BI421" i="35" s="1"/>
  <c r="BS421" i="35" s="1"/>
  <c r="BE421" i="35"/>
  <c r="BJ421" i="35" s="1"/>
  <c r="AT422" i="35"/>
  <c r="AU422" i="35" s="1"/>
  <c r="BB422" i="35"/>
  <c r="BG422" i="35" s="1"/>
  <c r="BC422" i="35"/>
  <c r="BH422" i="35" s="1"/>
  <c r="BD422" i="35"/>
  <c r="BI422" i="35" s="1"/>
  <c r="BE422" i="35"/>
  <c r="BJ422" i="35" s="1"/>
  <c r="BO422" i="35" s="1"/>
  <c r="BY422" i="35" s="1"/>
  <c r="AT423" i="35"/>
  <c r="AU423" i="35" s="1"/>
  <c r="BB423" i="35"/>
  <c r="BG423" i="35" s="1"/>
  <c r="BL423" i="35" s="1"/>
  <c r="BV423" i="35" s="1"/>
  <c r="BC423" i="35"/>
  <c r="BH423" i="35" s="1"/>
  <c r="BD423" i="35"/>
  <c r="BI423" i="35" s="1"/>
  <c r="BS423" i="35" s="1"/>
  <c r="BE423" i="35"/>
  <c r="BJ423" i="35" s="1"/>
  <c r="AT424" i="35"/>
  <c r="AU424" i="35" s="1"/>
  <c r="BB424" i="35"/>
  <c r="BG424" i="35" s="1"/>
  <c r="BC424" i="35"/>
  <c r="BH424" i="35" s="1"/>
  <c r="BD424" i="35"/>
  <c r="BE424" i="35"/>
  <c r="BJ424" i="35" s="1"/>
  <c r="BO424" i="35" s="1"/>
  <c r="BY424" i="35" s="1"/>
  <c r="AT425" i="35"/>
  <c r="AU425" i="35" s="1"/>
  <c r="BB425" i="35"/>
  <c r="BG425" i="35" s="1"/>
  <c r="BL425" i="35" s="1"/>
  <c r="BV425" i="35" s="1"/>
  <c r="BC425" i="35"/>
  <c r="BH425" i="35" s="1"/>
  <c r="BM425" i="35" s="1"/>
  <c r="BW425" i="35" s="1"/>
  <c r="BD425" i="35"/>
  <c r="BI425" i="35" s="1"/>
  <c r="BS425" i="35" s="1"/>
  <c r="BE425" i="35"/>
  <c r="BJ425" i="35" s="1"/>
  <c r="AT426" i="35"/>
  <c r="AU426" i="35" s="1"/>
  <c r="BB426" i="35"/>
  <c r="BG426" i="35" s="1"/>
  <c r="BC426" i="35"/>
  <c r="BH426" i="35" s="1"/>
  <c r="BD426" i="35"/>
  <c r="BE426" i="35"/>
  <c r="BJ426" i="35" s="1"/>
  <c r="BO426" i="35" s="1"/>
  <c r="BY426" i="35" s="1"/>
  <c r="AT427" i="35"/>
  <c r="AU427" i="35" s="1"/>
  <c r="BB427" i="35"/>
  <c r="BG427" i="35" s="1"/>
  <c r="BL427" i="35" s="1"/>
  <c r="BV427" i="35" s="1"/>
  <c r="BC427" i="35"/>
  <c r="BH427" i="35" s="1"/>
  <c r="BD427" i="35"/>
  <c r="BI427" i="35" s="1"/>
  <c r="BS427" i="35" s="1"/>
  <c r="BE427" i="35"/>
  <c r="BJ427" i="35" s="1"/>
  <c r="AT428" i="35"/>
  <c r="AU428" i="35" s="1"/>
  <c r="BB428" i="35"/>
  <c r="BG428" i="35" s="1"/>
  <c r="BC428" i="35"/>
  <c r="BH428" i="35" s="1"/>
  <c r="BD428" i="35"/>
  <c r="BI428" i="35" s="1"/>
  <c r="BE428" i="35"/>
  <c r="BJ428" i="35" s="1"/>
  <c r="BO428" i="35" s="1"/>
  <c r="BY428" i="35" s="1"/>
  <c r="AT429" i="35"/>
  <c r="AU429" i="35" s="1"/>
  <c r="BB429" i="35"/>
  <c r="BG429" i="35" s="1"/>
  <c r="BL429" i="35" s="1"/>
  <c r="BV429" i="35" s="1"/>
  <c r="BC429" i="35"/>
  <c r="BH429" i="35" s="1"/>
  <c r="BD429" i="35"/>
  <c r="BI429" i="35" s="1"/>
  <c r="BS429" i="35" s="1"/>
  <c r="BE429" i="35"/>
  <c r="BJ429" i="35" s="1"/>
  <c r="BO429" i="35" s="1"/>
  <c r="BY429" i="35" s="1"/>
  <c r="AT430" i="35"/>
  <c r="AU430" i="35" s="1"/>
  <c r="BB430" i="35"/>
  <c r="BG430" i="35" s="1"/>
  <c r="BC430" i="35"/>
  <c r="BH430" i="35" s="1"/>
  <c r="BD430" i="35"/>
  <c r="BI430" i="35" s="1"/>
  <c r="BE430" i="35"/>
  <c r="BJ430" i="35" s="1"/>
  <c r="BO430" i="35" s="1"/>
  <c r="BY430" i="35" s="1"/>
  <c r="AT431" i="35"/>
  <c r="AU431" i="35" s="1"/>
  <c r="BB431" i="35"/>
  <c r="BG431" i="35" s="1"/>
  <c r="BL431" i="35" s="1"/>
  <c r="BV431" i="35" s="1"/>
  <c r="BC431" i="35"/>
  <c r="BH431" i="35" s="1"/>
  <c r="BD431" i="35"/>
  <c r="BI431" i="35" s="1"/>
  <c r="BS431" i="35" s="1"/>
  <c r="BE431" i="35"/>
  <c r="BJ431" i="35" s="1"/>
  <c r="AT432" i="35"/>
  <c r="AU432" i="35" s="1"/>
  <c r="BB432" i="35"/>
  <c r="BG432" i="35" s="1"/>
  <c r="BL432" i="35" s="1"/>
  <c r="BV432" i="35" s="1"/>
  <c r="BC432" i="35"/>
  <c r="BH432" i="35" s="1"/>
  <c r="BD432" i="35"/>
  <c r="BI432" i="35" s="1"/>
  <c r="BS432" i="35" s="1"/>
  <c r="BE432" i="35"/>
  <c r="BJ432" i="35" s="1"/>
  <c r="AT433" i="35"/>
  <c r="BB433" i="35"/>
  <c r="BC433" i="35"/>
  <c r="BD433" i="35"/>
  <c r="BE433" i="35"/>
  <c r="AT434" i="35"/>
  <c r="BB434" i="35"/>
  <c r="BC434" i="35"/>
  <c r="BD434" i="35"/>
  <c r="BE434" i="35"/>
  <c r="AT435" i="35"/>
  <c r="BB435" i="35"/>
  <c r="BC435" i="35"/>
  <c r="BD435" i="35"/>
  <c r="BE435" i="35"/>
  <c r="AT436" i="35"/>
  <c r="BB436" i="35"/>
  <c r="BC436" i="35"/>
  <c r="BD436" i="35"/>
  <c r="BE436" i="35"/>
  <c r="AT437" i="35"/>
  <c r="BB437" i="35"/>
  <c r="BC437" i="35"/>
  <c r="BD437" i="35"/>
  <c r="BE437" i="35"/>
  <c r="AT438" i="35"/>
  <c r="BB438" i="35"/>
  <c r="BG438" i="35" s="1"/>
  <c r="BC438" i="35"/>
  <c r="BH438" i="35" s="1"/>
  <c r="BD438" i="35"/>
  <c r="BI438" i="35" s="1"/>
  <c r="BE438" i="35"/>
  <c r="BJ438" i="35" s="1"/>
  <c r="BO438" i="35" s="1"/>
  <c r="BY438" i="35" s="1"/>
  <c r="AT439" i="35"/>
  <c r="BB439" i="35"/>
  <c r="BG439" i="35" s="1"/>
  <c r="BC439" i="35"/>
  <c r="BH439" i="35" s="1"/>
  <c r="BM439" i="35" s="1"/>
  <c r="BW439" i="35" s="1"/>
  <c r="BD439" i="35"/>
  <c r="BE439" i="35"/>
  <c r="BJ439" i="35" s="1"/>
  <c r="AT440" i="35"/>
  <c r="BB440" i="35"/>
  <c r="BG440" i="35" s="1"/>
  <c r="BQ440" i="35" s="1"/>
  <c r="BC440" i="35"/>
  <c r="BH440" i="35" s="1"/>
  <c r="BD440" i="35"/>
  <c r="BI440" i="35" s="1"/>
  <c r="BE440" i="35"/>
  <c r="BJ440" i="35" s="1"/>
  <c r="BO440" i="35" s="1"/>
  <c r="BY440" i="35" s="1"/>
  <c r="AT441" i="35"/>
  <c r="BB441" i="35"/>
  <c r="BG441" i="35" s="1"/>
  <c r="BQ441" i="35" s="1"/>
  <c r="BC441" i="35"/>
  <c r="BH441" i="35" s="1"/>
  <c r="BD441" i="35"/>
  <c r="BI441" i="35" s="1"/>
  <c r="BE441" i="35"/>
  <c r="BJ441" i="35" s="1"/>
  <c r="AT442" i="35"/>
  <c r="BB442" i="35"/>
  <c r="BC442" i="35"/>
  <c r="BD442" i="35"/>
  <c r="BE442" i="35"/>
  <c r="AT443" i="35"/>
  <c r="BB443" i="35"/>
  <c r="BC443" i="35"/>
  <c r="BD443" i="35"/>
  <c r="BE443" i="35"/>
  <c r="AT444" i="35"/>
  <c r="BB444" i="35"/>
  <c r="BC444" i="35"/>
  <c r="BD444" i="35"/>
  <c r="BE444" i="35"/>
  <c r="AT445" i="35"/>
  <c r="BB445" i="35"/>
  <c r="BC445" i="35"/>
  <c r="BD445" i="35"/>
  <c r="BE445" i="35"/>
  <c r="AT446" i="35"/>
  <c r="BB446" i="35"/>
  <c r="BC446" i="35"/>
  <c r="BD446" i="35"/>
  <c r="BE446" i="35"/>
  <c r="AT447" i="35"/>
  <c r="BB447" i="35"/>
  <c r="BC447" i="35"/>
  <c r="BD447" i="35"/>
  <c r="BE447" i="35"/>
  <c r="AT448" i="35"/>
  <c r="BB448" i="35"/>
  <c r="BC448" i="35"/>
  <c r="BD448" i="35"/>
  <c r="BE448" i="35"/>
  <c r="AT449" i="35"/>
  <c r="BB449" i="35"/>
  <c r="BC449" i="35"/>
  <c r="BD449" i="35"/>
  <c r="BE449" i="35"/>
  <c r="AT450" i="35"/>
  <c r="BB450" i="35"/>
  <c r="BG450" i="35" s="1"/>
  <c r="BC450" i="35"/>
  <c r="BH450" i="35" s="1"/>
  <c r="BM450" i="35" s="1"/>
  <c r="BW450" i="35" s="1"/>
  <c r="BD450" i="35"/>
  <c r="BI450" i="35" s="1"/>
  <c r="BS450" i="35" s="1"/>
  <c r="BE450" i="35"/>
  <c r="BJ450" i="35" s="1"/>
  <c r="AT451" i="35"/>
  <c r="BB451" i="35"/>
  <c r="BG451" i="35" s="1"/>
  <c r="BC451" i="35"/>
  <c r="BH451" i="35" s="1"/>
  <c r="BD451" i="35"/>
  <c r="BI451" i="35" s="1"/>
  <c r="BE451" i="35"/>
  <c r="BJ451" i="35" s="1"/>
  <c r="AT452" i="35"/>
  <c r="BB452" i="35"/>
  <c r="BG452" i="35" s="1"/>
  <c r="BC452" i="35"/>
  <c r="BH452" i="35" s="1"/>
  <c r="BD452" i="35"/>
  <c r="BI452" i="35" s="1"/>
  <c r="BS452" i="35" s="1"/>
  <c r="BE452" i="35"/>
  <c r="AT453" i="35"/>
  <c r="BB453" i="35"/>
  <c r="BG453" i="35" s="1"/>
  <c r="BC453" i="35"/>
  <c r="BD453" i="35"/>
  <c r="BI453" i="35" s="1"/>
  <c r="BE453" i="35"/>
  <c r="BJ453" i="35" s="1"/>
  <c r="AT454" i="35"/>
  <c r="BB454" i="35"/>
  <c r="BC454" i="35"/>
  <c r="BD454" i="35"/>
  <c r="BE454" i="35"/>
  <c r="AT455" i="35"/>
  <c r="BB455" i="35"/>
  <c r="BC455" i="35"/>
  <c r="BD455" i="35"/>
  <c r="BE455" i="35"/>
  <c r="AT456" i="35"/>
  <c r="BB456" i="35"/>
  <c r="BC456" i="35"/>
  <c r="BD456" i="35"/>
  <c r="BE456" i="35"/>
  <c r="AT457" i="35"/>
  <c r="BB457" i="35"/>
  <c r="BC457" i="35"/>
  <c r="BD457" i="35"/>
  <c r="BE457" i="35"/>
  <c r="AT458" i="35"/>
  <c r="BB458" i="35"/>
  <c r="BC458" i="35"/>
  <c r="BD458" i="35"/>
  <c r="BE458" i="35"/>
  <c r="AT459" i="35"/>
  <c r="BB459" i="35"/>
  <c r="BC459" i="35"/>
  <c r="BD459" i="35"/>
  <c r="BE459" i="35"/>
  <c r="AT460" i="35"/>
  <c r="BB460" i="35"/>
  <c r="BC460" i="35"/>
  <c r="BD460" i="35"/>
  <c r="BE460" i="35"/>
  <c r="AT461" i="35"/>
  <c r="BB461" i="35"/>
  <c r="BC461" i="35"/>
  <c r="BD461" i="35"/>
  <c r="BE461" i="35"/>
  <c r="AT462" i="35"/>
  <c r="BB462" i="35"/>
  <c r="BG462" i="35" s="1"/>
  <c r="BQ462" i="35" s="1"/>
  <c r="BC462" i="35"/>
  <c r="BH462" i="35" s="1"/>
  <c r="BD462" i="35"/>
  <c r="BI462" i="35" s="1"/>
  <c r="BE462" i="35"/>
  <c r="BJ462" i="35" s="1"/>
  <c r="AT463" i="35"/>
  <c r="BB463" i="35"/>
  <c r="BG463" i="35" s="1"/>
  <c r="BC463" i="35"/>
  <c r="BD463" i="35"/>
  <c r="BI463" i="35" s="1"/>
  <c r="BE463" i="35"/>
  <c r="BJ463" i="35" s="1"/>
  <c r="AT464" i="35"/>
  <c r="BB464" i="35"/>
  <c r="BG464" i="35" s="1"/>
  <c r="BQ464" i="35" s="1"/>
  <c r="BC464" i="35"/>
  <c r="BH464" i="35" s="1"/>
  <c r="BD464" i="35"/>
  <c r="BI464" i="35" s="1"/>
  <c r="BE464" i="35"/>
  <c r="BJ464" i="35" s="1"/>
  <c r="BO464" i="35" s="1"/>
  <c r="BY464" i="35" s="1"/>
  <c r="AT465" i="35"/>
  <c r="BB465" i="35"/>
  <c r="BG465" i="35" s="1"/>
  <c r="BC465" i="35"/>
  <c r="BH465" i="35" s="1"/>
  <c r="BD465" i="35"/>
  <c r="BI465" i="35" s="1"/>
  <c r="BE465" i="35"/>
  <c r="BJ465" i="35" s="1"/>
  <c r="AT466" i="35"/>
  <c r="BB466" i="35"/>
  <c r="BC466" i="35"/>
  <c r="BD466" i="35"/>
  <c r="BE466" i="35"/>
  <c r="AT467" i="35"/>
  <c r="BB467" i="35"/>
  <c r="BC467" i="35"/>
  <c r="BD467" i="35"/>
  <c r="BE467" i="35"/>
  <c r="AT468" i="35"/>
  <c r="BB468" i="35"/>
  <c r="BC468" i="35"/>
  <c r="BD468" i="35"/>
  <c r="BE468" i="35"/>
  <c r="AT469" i="35"/>
  <c r="BB469" i="35"/>
  <c r="BC469" i="35"/>
  <c r="BD469" i="35"/>
  <c r="BE469" i="35"/>
  <c r="AT470" i="35"/>
  <c r="BB470" i="35"/>
  <c r="BC470" i="35"/>
  <c r="BD470" i="35"/>
  <c r="BE470" i="35"/>
  <c r="AT471" i="35"/>
  <c r="BB471" i="35"/>
  <c r="BC471" i="35"/>
  <c r="BD471" i="35"/>
  <c r="BE471" i="35"/>
  <c r="AT472" i="35"/>
  <c r="BB472" i="35"/>
  <c r="BC472" i="35"/>
  <c r="BD472" i="35"/>
  <c r="BE472" i="35"/>
  <c r="AT473" i="35"/>
  <c r="BB473" i="35"/>
  <c r="BC473" i="35"/>
  <c r="BD473" i="35"/>
  <c r="BE473" i="35"/>
  <c r="AT474" i="35"/>
  <c r="BB474" i="35"/>
  <c r="BG474" i="35" s="1"/>
  <c r="BC474" i="35"/>
  <c r="BH474" i="35" s="1"/>
  <c r="BM474" i="35" s="1"/>
  <c r="BW474" i="35" s="1"/>
  <c r="BD474" i="35"/>
  <c r="BE474" i="35"/>
  <c r="BJ474" i="35" s="1"/>
  <c r="AT475" i="35"/>
  <c r="BB475" i="35"/>
  <c r="BG475" i="35" s="1"/>
  <c r="BQ475" i="35" s="1"/>
  <c r="BC475" i="35"/>
  <c r="BH475" i="35" s="1"/>
  <c r="BD475" i="35"/>
  <c r="BI475" i="35" s="1"/>
  <c r="BE475" i="35"/>
  <c r="BJ475" i="35" s="1"/>
  <c r="AT476" i="35"/>
  <c r="BB476" i="35"/>
  <c r="BG476" i="35" s="1"/>
  <c r="BC476" i="35"/>
  <c r="BD476" i="35"/>
  <c r="BI476" i="35" s="1"/>
  <c r="BE476" i="35"/>
  <c r="BJ476" i="35" s="1"/>
  <c r="AT477" i="35"/>
  <c r="BB477" i="35"/>
  <c r="BG477" i="35" s="1"/>
  <c r="BC477" i="35"/>
  <c r="BD477" i="35"/>
  <c r="BI477" i="35" s="1"/>
  <c r="BE477" i="35"/>
  <c r="BJ477" i="35" s="1"/>
  <c r="AT478" i="35"/>
  <c r="BB478" i="35"/>
  <c r="BC478" i="35"/>
  <c r="BD478" i="35"/>
  <c r="BE478" i="35"/>
  <c r="AT479" i="35"/>
  <c r="BB479" i="35"/>
  <c r="BC479" i="35"/>
  <c r="BD479" i="35"/>
  <c r="BE479" i="35"/>
  <c r="AT480" i="35"/>
  <c r="BB480" i="35"/>
  <c r="BC480" i="35"/>
  <c r="BD480" i="35"/>
  <c r="BE480" i="35"/>
  <c r="AT481" i="35"/>
  <c r="BB481" i="35"/>
  <c r="BC481" i="35"/>
  <c r="BD481" i="35"/>
  <c r="BE481" i="35"/>
  <c r="AT482" i="35"/>
  <c r="BB482" i="35"/>
  <c r="BC482" i="35"/>
  <c r="BD482" i="35"/>
  <c r="BE482" i="35"/>
  <c r="AT483" i="35"/>
  <c r="BB483" i="35"/>
  <c r="BC483" i="35"/>
  <c r="BD483" i="35"/>
  <c r="BE483" i="35"/>
  <c r="AT484" i="35"/>
  <c r="BB484" i="35"/>
  <c r="BC484" i="35"/>
  <c r="BD484" i="35"/>
  <c r="BE484" i="35"/>
  <c r="AT485" i="35"/>
  <c r="BB485" i="35"/>
  <c r="BC485" i="35"/>
  <c r="BD485" i="35"/>
  <c r="BE485" i="35"/>
  <c r="AT486" i="35"/>
  <c r="BB486" i="35"/>
  <c r="BG486" i="35" s="1"/>
  <c r="BC486" i="35"/>
  <c r="BH486" i="35" s="1"/>
  <c r="BD486" i="35"/>
  <c r="BI486" i="35" s="1"/>
  <c r="BE486" i="35"/>
  <c r="BJ486" i="35" s="1"/>
  <c r="BO486" i="35" s="1"/>
  <c r="BY486" i="35" s="1"/>
  <c r="AT487" i="35"/>
  <c r="BB487" i="35"/>
  <c r="BG487" i="35" s="1"/>
  <c r="BC487" i="35"/>
  <c r="BD487" i="35"/>
  <c r="BI487" i="35" s="1"/>
  <c r="BE487" i="35"/>
  <c r="BJ487" i="35" s="1"/>
  <c r="AT488" i="35"/>
  <c r="BB488" i="35"/>
  <c r="BG488" i="35" s="1"/>
  <c r="BC488" i="35"/>
  <c r="BH488" i="35" s="1"/>
  <c r="BD488" i="35"/>
  <c r="BI488" i="35" s="1"/>
  <c r="BE488" i="35"/>
  <c r="BJ488" i="35" s="1"/>
  <c r="AT489" i="35"/>
  <c r="BB489" i="35"/>
  <c r="BG489" i="35" s="1"/>
  <c r="BC489" i="35"/>
  <c r="BH489" i="35" s="1"/>
  <c r="BD489" i="35"/>
  <c r="BI489" i="35" s="1"/>
  <c r="BE489" i="35"/>
  <c r="BJ489" i="35" s="1"/>
  <c r="BO489" i="35" s="1"/>
  <c r="BY489" i="35" s="1"/>
  <c r="AT490" i="35"/>
  <c r="BB490" i="35"/>
  <c r="BC490" i="35"/>
  <c r="BD490" i="35"/>
  <c r="BE490" i="35"/>
  <c r="AT491" i="35"/>
  <c r="BB491" i="35"/>
  <c r="BC491" i="35"/>
  <c r="BD491" i="35"/>
  <c r="BE491" i="35"/>
  <c r="AT492" i="35"/>
  <c r="BB492" i="35"/>
  <c r="BC492" i="35"/>
  <c r="BD492" i="35"/>
  <c r="BE492" i="35"/>
  <c r="AT493" i="35"/>
  <c r="BB493" i="35"/>
  <c r="BC493" i="35"/>
  <c r="BD493" i="35"/>
  <c r="BE493" i="35"/>
  <c r="AT494" i="35"/>
  <c r="BB494" i="35"/>
  <c r="BC494" i="35"/>
  <c r="BD494" i="35"/>
  <c r="BE494" i="35"/>
  <c r="AT495" i="35"/>
  <c r="BB495" i="35"/>
  <c r="BC495" i="35"/>
  <c r="BD495" i="35"/>
  <c r="BE495" i="35"/>
  <c r="AT496" i="35"/>
  <c r="BB496" i="35"/>
  <c r="BC496" i="35"/>
  <c r="BD496" i="35"/>
  <c r="BE496" i="35"/>
  <c r="AT497" i="35"/>
  <c r="BB497" i="35"/>
  <c r="BC497" i="35"/>
  <c r="BD497" i="35"/>
  <c r="BE497" i="35"/>
  <c r="AT498" i="35"/>
  <c r="BB498" i="35"/>
  <c r="BG498" i="35" s="1"/>
  <c r="BC498" i="35"/>
  <c r="BH498" i="35" s="1"/>
  <c r="BD498" i="35"/>
  <c r="BI498" i="35" s="1"/>
  <c r="BS498" i="35" s="1"/>
  <c r="BE498" i="35"/>
  <c r="AT499" i="35"/>
  <c r="BB499" i="35"/>
  <c r="BG499" i="35" s="1"/>
  <c r="BC499" i="35"/>
  <c r="BH499" i="35" s="1"/>
  <c r="BR499" i="35" s="1"/>
  <c r="BD499" i="35"/>
  <c r="BI499" i="35" s="1"/>
  <c r="BE499" i="35"/>
  <c r="BJ499" i="35" s="1"/>
  <c r="BO499" i="35" s="1"/>
  <c r="BY499" i="35" s="1"/>
  <c r="AT500" i="35"/>
  <c r="BB500" i="35"/>
  <c r="BG500" i="35" s="1"/>
  <c r="BL500" i="35" s="1"/>
  <c r="BV500" i="35" s="1"/>
  <c r="BC500" i="35"/>
  <c r="BH500" i="35" s="1"/>
  <c r="BD500" i="35"/>
  <c r="BI500" i="35" s="1"/>
  <c r="BS500" i="35" s="1"/>
  <c r="BE500" i="35"/>
  <c r="BJ500" i="35" s="1"/>
  <c r="BT500" i="35" s="1"/>
  <c r="AT501" i="35"/>
  <c r="BB501" i="35"/>
  <c r="BG501" i="35" s="1"/>
  <c r="BC501" i="35"/>
  <c r="BH501" i="35" s="1"/>
  <c r="BM501" i="35" s="1"/>
  <c r="BW501" i="35" s="1"/>
  <c r="BD501" i="35"/>
  <c r="BI501" i="35" s="1"/>
  <c r="BE501" i="35"/>
  <c r="BJ501" i="35" s="1"/>
  <c r="BO501" i="35" s="1"/>
  <c r="BY501" i="35" s="1"/>
  <c r="AT502" i="35"/>
  <c r="BB502" i="35"/>
  <c r="BG502" i="35" s="1"/>
  <c r="BC502" i="35"/>
  <c r="BH502" i="35" s="1"/>
  <c r="BD502" i="35"/>
  <c r="BI502" i="35" s="1"/>
  <c r="BE502" i="35"/>
  <c r="BJ502" i="35" s="1"/>
  <c r="AT503" i="35"/>
  <c r="BB503" i="35"/>
  <c r="BC503" i="35"/>
  <c r="BD503" i="35"/>
  <c r="BE503" i="35"/>
  <c r="AT504" i="35"/>
  <c r="BB504" i="35"/>
  <c r="BC504" i="35"/>
  <c r="BD504" i="35"/>
  <c r="BE504" i="35"/>
  <c r="AT505" i="35"/>
  <c r="BB505" i="35"/>
  <c r="BC505" i="35"/>
  <c r="BD505" i="35"/>
  <c r="BE505" i="35"/>
  <c r="AT506" i="35"/>
  <c r="BB506" i="35"/>
  <c r="BG506" i="35" s="1"/>
  <c r="BC506" i="35"/>
  <c r="BH506" i="35" s="1"/>
  <c r="BD506" i="35"/>
  <c r="BI506" i="35" s="1"/>
  <c r="BN506" i="35" s="1"/>
  <c r="BX506" i="35" s="1"/>
  <c r="BE506" i="35"/>
  <c r="BJ506" i="35" s="1"/>
  <c r="AT507" i="35"/>
  <c r="BB507" i="35"/>
  <c r="BG507" i="35" s="1"/>
  <c r="BC507" i="35"/>
  <c r="BD507" i="35"/>
  <c r="BI507" i="35" s="1"/>
  <c r="BS507" i="35" s="1"/>
  <c r="BE507" i="35"/>
  <c r="BJ507" i="35" s="1"/>
  <c r="AT508" i="35"/>
  <c r="BB508" i="35"/>
  <c r="BG508" i="35" s="1"/>
  <c r="BL508" i="35" s="1"/>
  <c r="BV508" i="35" s="1"/>
  <c r="BC508" i="35"/>
  <c r="BH508" i="35" s="1"/>
  <c r="BM508" i="35" s="1"/>
  <c r="BW508" i="35" s="1"/>
  <c r="BD508" i="35"/>
  <c r="BI508" i="35" s="1"/>
  <c r="BN508" i="35" s="1"/>
  <c r="BX508" i="35" s="1"/>
  <c r="BE508" i="35"/>
  <c r="BJ508" i="35" s="1"/>
  <c r="BO508" i="35" s="1"/>
  <c r="BY508" i="35" s="1"/>
  <c r="AT509" i="35"/>
  <c r="BB509" i="35"/>
  <c r="BG509" i="35" s="1"/>
  <c r="BC509" i="35"/>
  <c r="BD509" i="35"/>
  <c r="BI509" i="35" s="1"/>
  <c r="BE509" i="35"/>
  <c r="BJ509" i="35" s="1"/>
  <c r="AT510" i="35"/>
  <c r="BB510" i="35"/>
  <c r="BG510" i="35" s="1"/>
  <c r="BC510" i="35"/>
  <c r="BH510" i="35" s="1"/>
  <c r="BD510" i="35"/>
  <c r="BI510" i="35" s="1"/>
  <c r="BE510" i="35"/>
  <c r="BJ510" i="35" s="1"/>
  <c r="BO510" i="35" s="1"/>
  <c r="BY510" i="35" s="1"/>
  <c r="AT511" i="35"/>
  <c r="BB511" i="35"/>
  <c r="BG511" i="35" s="1"/>
  <c r="BL511" i="35" s="1"/>
  <c r="BV511" i="35" s="1"/>
  <c r="BC511" i="35"/>
  <c r="BH511" i="35" s="1"/>
  <c r="BD511" i="35"/>
  <c r="BI511" i="35" s="1"/>
  <c r="BE511" i="35"/>
  <c r="BJ511" i="35" s="1"/>
  <c r="BT511" i="35" s="1"/>
  <c r="AT512" i="35"/>
  <c r="BB512" i="35"/>
  <c r="BG512" i="35" s="1"/>
  <c r="BC512" i="35"/>
  <c r="BH512" i="35" s="1"/>
  <c r="BD512" i="35"/>
  <c r="BI512" i="35" s="1"/>
  <c r="BE512" i="35"/>
  <c r="BJ512" i="35" s="1"/>
  <c r="AT513" i="35"/>
  <c r="BB513" i="35"/>
  <c r="BG513" i="35" s="1"/>
  <c r="BL513" i="35" s="1"/>
  <c r="BV513" i="35" s="1"/>
  <c r="BC513" i="35"/>
  <c r="BH513" i="35" s="1"/>
  <c r="BD513" i="35"/>
  <c r="BE513" i="35"/>
  <c r="BJ513" i="35" s="1"/>
  <c r="BT513" i="35" s="1"/>
  <c r="AT514" i="35"/>
  <c r="BB514" i="35"/>
  <c r="BG514" i="35" s="1"/>
  <c r="BQ514" i="35" s="1"/>
  <c r="BC514" i="35"/>
  <c r="BH514" i="35" s="1"/>
  <c r="BD514" i="35"/>
  <c r="BI514" i="35" s="1"/>
  <c r="BN514" i="35" s="1"/>
  <c r="BX514" i="35" s="1"/>
  <c r="BE514" i="35"/>
  <c r="BJ514" i="35" s="1"/>
  <c r="BO514" i="35" s="1"/>
  <c r="BY514" i="35" s="1"/>
  <c r="AT515" i="35"/>
  <c r="BB515" i="35"/>
  <c r="BG515" i="35" s="1"/>
  <c r="BC515" i="35"/>
  <c r="BD515" i="35"/>
  <c r="BI515" i="35" s="1"/>
  <c r="BE515" i="35"/>
  <c r="BJ515" i="35" s="1"/>
  <c r="AT516" i="35"/>
  <c r="BB516" i="35"/>
  <c r="BG516" i="35" s="1"/>
  <c r="BL516" i="35" s="1"/>
  <c r="BV516" i="35" s="1"/>
  <c r="BC516" i="35"/>
  <c r="BH516" i="35" s="1"/>
  <c r="BD516" i="35"/>
  <c r="BI516" i="35" s="1"/>
  <c r="BE516" i="35"/>
  <c r="BJ516" i="35" s="1"/>
  <c r="BO516" i="35" s="1"/>
  <c r="BY516" i="35" s="1"/>
  <c r="AT517" i="35"/>
  <c r="BB517" i="35"/>
  <c r="BG517" i="35" s="1"/>
  <c r="BC517" i="35"/>
  <c r="BD517" i="35"/>
  <c r="BI517" i="35" s="1"/>
  <c r="BE517" i="35"/>
  <c r="BJ517" i="35" s="1"/>
  <c r="AT518" i="35"/>
  <c r="BB518" i="35"/>
  <c r="BG518" i="35" s="1"/>
  <c r="BC518" i="35"/>
  <c r="BH518" i="35" s="1"/>
  <c r="BD518" i="35"/>
  <c r="BI518" i="35" s="1"/>
  <c r="BE518" i="35"/>
  <c r="BJ518" i="35" s="1"/>
  <c r="BT518" i="35" s="1"/>
  <c r="AT519" i="35"/>
  <c r="BB519" i="35"/>
  <c r="BG519" i="35" s="1"/>
  <c r="BL519" i="35" s="1"/>
  <c r="BV519" i="35" s="1"/>
  <c r="BC519" i="35"/>
  <c r="BH519" i="35" s="1"/>
  <c r="BR519" i="35" s="1"/>
  <c r="BD519" i="35"/>
  <c r="BI519" i="35" s="1"/>
  <c r="BE519" i="35"/>
  <c r="BJ519" i="35" s="1"/>
  <c r="AT520" i="35"/>
  <c r="BB520" i="35"/>
  <c r="BG520" i="35" s="1"/>
  <c r="BC520" i="35"/>
  <c r="BH520" i="35" s="1"/>
  <c r="BD520" i="35"/>
  <c r="BI520" i="35" s="1"/>
  <c r="BN520" i="35" s="1"/>
  <c r="BX520" i="35" s="1"/>
  <c r="BE520" i="35"/>
  <c r="BJ520" i="35" s="1"/>
  <c r="AT521" i="35"/>
  <c r="BB521" i="35"/>
  <c r="BG521" i="35" s="1"/>
  <c r="BC521" i="35"/>
  <c r="BD521" i="35"/>
  <c r="BI521" i="35" s="1"/>
  <c r="BE521" i="35"/>
  <c r="BJ521" i="35" s="1"/>
  <c r="AT522" i="35"/>
  <c r="BB522" i="35"/>
  <c r="BG522" i="35" s="1"/>
  <c r="BC522" i="35"/>
  <c r="BH522" i="35" s="1"/>
  <c r="BD522" i="35"/>
  <c r="BI522" i="35" s="1"/>
  <c r="BN522" i="35" s="1"/>
  <c r="BX522" i="35" s="1"/>
  <c r="BE522" i="35"/>
  <c r="BJ522" i="35" s="1"/>
  <c r="BO522" i="35" s="1"/>
  <c r="BY522" i="35" s="1"/>
  <c r="AT523" i="35"/>
  <c r="BB523" i="35"/>
  <c r="BG523" i="35" s="1"/>
  <c r="BC523" i="35"/>
  <c r="BD523" i="35"/>
  <c r="BI523" i="35" s="1"/>
  <c r="BS523" i="35" s="1"/>
  <c r="BE523" i="35"/>
  <c r="BJ523" i="35" s="1"/>
  <c r="AT524" i="35"/>
  <c r="BB524" i="35"/>
  <c r="BG524" i="35" s="1"/>
  <c r="BL524" i="35" s="1"/>
  <c r="BV524" i="35" s="1"/>
  <c r="BC524" i="35"/>
  <c r="BH524" i="35" s="1"/>
  <c r="BD524" i="35"/>
  <c r="BI524" i="35" s="1"/>
  <c r="BE524" i="35"/>
  <c r="BJ524" i="35" s="1"/>
  <c r="BO524" i="35" s="1"/>
  <c r="BY524" i="35" s="1"/>
  <c r="AT525" i="35"/>
  <c r="BB525" i="35"/>
  <c r="BG525" i="35" s="1"/>
  <c r="BC525" i="35"/>
  <c r="BH525" i="35" s="1"/>
  <c r="BD525" i="35"/>
  <c r="BI525" i="35" s="1"/>
  <c r="BE525" i="35"/>
  <c r="BJ525" i="35" s="1"/>
  <c r="AT526" i="35"/>
  <c r="BB526" i="35"/>
  <c r="BG526" i="35" s="1"/>
  <c r="BC526" i="35"/>
  <c r="BH526" i="35" s="1"/>
  <c r="BR526" i="35" s="1"/>
  <c r="BD526" i="35"/>
  <c r="BI526" i="35" s="1"/>
  <c r="BE526" i="35"/>
  <c r="BJ526" i="35" s="1"/>
  <c r="AT527" i="35"/>
  <c r="BB527" i="35"/>
  <c r="BG527" i="35" s="1"/>
  <c r="BL527" i="35" s="1"/>
  <c r="BV527" i="35" s="1"/>
  <c r="BC527" i="35"/>
  <c r="BH527" i="35" s="1"/>
  <c r="BD527" i="35"/>
  <c r="BE527" i="35"/>
  <c r="BJ527" i="35" s="1"/>
  <c r="AT528" i="35"/>
  <c r="BB528" i="35"/>
  <c r="BG528" i="35" s="1"/>
  <c r="BC528" i="35"/>
  <c r="BH528" i="35" s="1"/>
  <c r="BD528" i="35"/>
  <c r="BI528" i="35" s="1"/>
  <c r="BE528" i="35"/>
  <c r="BJ528" i="35" s="1"/>
  <c r="AT529" i="35"/>
  <c r="BB529" i="35"/>
  <c r="BG529" i="35" s="1"/>
  <c r="BC529" i="35"/>
  <c r="BH529" i="35" s="1"/>
  <c r="BD529" i="35"/>
  <c r="BE529" i="35"/>
  <c r="BJ529" i="35" s="1"/>
  <c r="BO529" i="35" s="1"/>
  <c r="BY529" i="35" s="1"/>
  <c r="AT530" i="35"/>
  <c r="BB530" i="35"/>
  <c r="BG530" i="35" s="1"/>
  <c r="BC530" i="35"/>
  <c r="BH530" i="35" s="1"/>
  <c r="BD530" i="35"/>
  <c r="BI530" i="35" s="1"/>
  <c r="BS530" i="35" s="1"/>
  <c r="BE530" i="35"/>
  <c r="BJ530" i="35" s="1"/>
  <c r="AT531" i="35"/>
  <c r="BB531" i="35"/>
  <c r="BG531" i="35" s="1"/>
  <c r="BL531" i="35" s="1"/>
  <c r="BV531" i="35" s="1"/>
  <c r="BC531" i="35"/>
  <c r="BH531" i="35" s="1"/>
  <c r="BD531" i="35"/>
  <c r="BE531" i="35"/>
  <c r="BJ531" i="35" s="1"/>
  <c r="AT532" i="35"/>
  <c r="BB532" i="35"/>
  <c r="BG532" i="35" s="1"/>
  <c r="BC532" i="35"/>
  <c r="BD532" i="35"/>
  <c r="BI532" i="35" s="1"/>
  <c r="BE532" i="35"/>
  <c r="BJ532" i="35" s="1"/>
  <c r="AT533" i="35"/>
  <c r="BB533" i="35"/>
  <c r="BG533" i="35" s="1"/>
  <c r="BL533" i="35" s="1"/>
  <c r="BV533" i="35" s="1"/>
  <c r="BC533" i="35"/>
  <c r="BH533" i="35" s="1"/>
  <c r="BD533" i="35"/>
  <c r="BE533" i="35"/>
  <c r="BJ533" i="35" s="1"/>
  <c r="AT534" i="35"/>
  <c r="BB534" i="35"/>
  <c r="BC534" i="35"/>
  <c r="BD534" i="35"/>
  <c r="BE534" i="35"/>
  <c r="AT535" i="35"/>
  <c r="BB535" i="35"/>
  <c r="BC535" i="35"/>
  <c r="BD535" i="35"/>
  <c r="BE535" i="35"/>
  <c r="AT536" i="35"/>
  <c r="BB536" i="35"/>
  <c r="BC536" i="35"/>
  <c r="BD536" i="35"/>
  <c r="BE536" i="35"/>
  <c r="AT537" i="35"/>
  <c r="BB537" i="35"/>
  <c r="BC537" i="35"/>
  <c r="BD537" i="35"/>
  <c r="BE537" i="35"/>
  <c r="AT538" i="35"/>
  <c r="BB538" i="35"/>
  <c r="BC538" i="35"/>
  <c r="BD538" i="35"/>
  <c r="BE538" i="35"/>
  <c r="AT539" i="35"/>
  <c r="BB539" i="35"/>
  <c r="BC539" i="35"/>
  <c r="BD539" i="35"/>
  <c r="BE539" i="35"/>
  <c r="AT540" i="35"/>
  <c r="BB540" i="35"/>
  <c r="BC540" i="35"/>
  <c r="BD540" i="35"/>
  <c r="BE540" i="35"/>
  <c r="AT541" i="35"/>
  <c r="BB541" i="35"/>
  <c r="BC541" i="35"/>
  <c r="BD541" i="35"/>
  <c r="BE541" i="35"/>
  <c r="AT542" i="35"/>
  <c r="BB542" i="35"/>
  <c r="BC542" i="35"/>
  <c r="BD542" i="35"/>
  <c r="BE542" i="35"/>
  <c r="AT543" i="35"/>
  <c r="BB543" i="35"/>
  <c r="BC543" i="35"/>
  <c r="BD543" i="35"/>
  <c r="BE543" i="35"/>
  <c r="AT544" i="35"/>
  <c r="BB544" i="35"/>
  <c r="BC544" i="35"/>
  <c r="BD544" i="35"/>
  <c r="BE544" i="35"/>
  <c r="AT545" i="35"/>
  <c r="BB545" i="35"/>
  <c r="BC545" i="35"/>
  <c r="BD545" i="35"/>
  <c r="BE545" i="35"/>
  <c r="AT546" i="35"/>
  <c r="BB546" i="35"/>
  <c r="BC546" i="35"/>
  <c r="BD546" i="35"/>
  <c r="BE546" i="35"/>
  <c r="AT547" i="35"/>
  <c r="BB547" i="35"/>
  <c r="BC547" i="35"/>
  <c r="BD547" i="35"/>
  <c r="BE547" i="35"/>
  <c r="AT548" i="35"/>
  <c r="BB548" i="35"/>
  <c r="BC548" i="35"/>
  <c r="BD548" i="35"/>
  <c r="BE548" i="35"/>
  <c r="AT549" i="35"/>
  <c r="BB549" i="35"/>
  <c r="BC549" i="35"/>
  <c r="BD549" i="35"/>
  <c r="BE549" i="35"/>
  <c r="AT550" i="35"/>
  <c r="BB550" i="35"/>
  <c r="BC550" i="35"/>
  <c r="BD550" i="35"/>
  <c r="BE550" i="35"/>
  <c r="AT551" i="35"/>
  <c r="BB551" i="35"/>
  <c r="BC551" i="35"/>
  <c r="BD551" i="35"/>
  <c r="BE551" i="35"/>
  <c r="AT552" i="35"/>
  <c r="BB552" i="35"/>
  <c r="BC552" i="35"/>
  <c r="BD552" i="35"/>
  <c r="BE552" i="35"/>
  <c r="AT553" i="35"/>
  <c r="BB553" i="35"/>
  <c r="BC553" i="35"/>
  <c r="BD553" i="35"/>
  <c r="BE553" i="35"/>
  <c r="AT554" i="35"/>
  <c r="BB554" i="35"/>
  <c r="BC554" i="35"/>
  <c r="BD554" i="35"/>
  <c r="BE554" i="35"/>
  <c r="AT555" i="35"/>
  <c r="BB555" i="35"/>
  <c r="BC555" i="35"/>
  <c r="BD555" i="35"/>
  <c r="BE555" i="35"/>
  <c r="AT556" i="35"/>
  <c r="BB556" i="35"/>
  <c r="BC556" i="35"/>
  <c r="BD556" i="35"/>
  <c r="BE556" i="35"/>
  <c r="AT557" i="35"/>
  <c r="BB557" i="35"/>
  <c r="BC557" i="35"/>
  <c r="BD557" i="35"/>
  <c r="BE557" i="35"/>
  <c r="AT558" i="35"/>
  <c r="BB558" i="35"/>
  <c r="BC558" i="35"/>
  <c r="BD558" i="35"/>
  <c r="BE558" i="35"/>
  <c r="AT559" i="35"/>
  <c r="BB559" i="35"/>
  <c r="BC559" i="35"/>
  <c r="BD559" i="35"/>
  <c r="BE559" i="35"/>
  <c r="AT560" i="35"/>
  <c r="BB560" i="35"/>
  <c r="BC560" i="35"/>
  <c r="BD560" i="35"/>
  <c r="BE560" i="35"/>
  <c r="AT561" i="35"/>
  <c r="BB561" i="35"/>
  <c r="BC561" i="35"/>
  <c r="BD561" i="35"/>
  <c r="BE561" i="35"/>
  <c r="AT562" i="35"/>
  <c r="BB562" i="35"/>
  <c r="BC562" i="35"/>
  <c r="BD562" i="35"/>
  <c r="BE562" i="35"/>
  <c r="AT563" i="35"/>
  <c r="BB563" i="35"/>
  <c r="BC563" i="35"/>
  <c r="BD563" i="35"/>
  <c r="BE563" i="35"/>
  <c r="AT564" i="35"/>
  <c r="BB564" i="35"/>
  <c r="BC564" i="35"/>
  <c r="BD564" i="35"/>
  <c r="BE564" i="35"/>
  <c r="AT565" i="35"/>
  <c r="BB565" i="35"/>
  <c r="BC565" i="35"/>
  <c r="BD565" i="35"/>
  <c r="BE565" i="35"/>
  <c r="AT566" i="35"/>
  <c r="BB566" i="35"/>
  <c r="BC566" i="35"/>
  <c r="BD566" i="35"/>
  <c r="BE566" i="35"/>
  <c r="AT567" i="35"/>
  <c r="BB567" i="35"/>
  <c r="BC567" i="35"/>
  <c r="BD567" i="35"/>
  <c r="BE567" i="35"/>
  <c r="AT568" i="35"/>
  <c r="BB568" i="35"/>
  <c r="BC568" i="35"/>
  <c r="BD568" i="35"/>
  <c r="BE568" i="35"/>
  <c r="AT569" i="35"/>
  <c r="BB569" i="35"/>
  <c r="BG569" i="35" s="1"/>
  <c r="BC569" i="35"/>
  <c r="BH569" i="35" s="1"/>
  <c r="BM569" i="35" s="1"/>
  <c r="BW569" i="35" s="1"/>
  <c r="BD569" i="35"/>
  <c r="BE569" i="35"/>
  <c r="BJ569" i="35" s="1"/>
  <c r="AT570" i="35"/>
  <c r="BB570" i="35"/>
  <c r="BG570" i="35" s="1"/>
  <c r="BC570" i="35"/>
  <c r="BD570" i="35"/>
  <c r="BI570" i="35" s="1"/>
  <c r="BE570" i="35"/>
  <c r="BJ570" i="35" s="1"/>
  <c r="AT571" i="35"/>
  <c r="BB571" i="35"/>
  <c r="BG571" i="35" s="1"/>
  <c r="BC571" i="35"/>
  <c r="BH571" i="35" s="1"/>
  <c r="BD571" i="35"/>
  <c r="BI571" i="35" s="1"/>
  <c r="BS571" i="35" s="1"/>
  <c r="BE571" i="35"/>
  <c r="BJ571" i="35" s="1"/>
  <c r="AT572" i="35"/>
  <c r="BB572" i="35"/>
  <c r="BG572" i="35" s="1"/>
  <c r="BC572" i="35"/>
  <c r="BH572" i="35" s="1"/>
  <c r="BD572" i="35"/>
  <c r="BE572" i="35"/>
  <c r="BJ572" i="35" s="1"/>
  <c r="AT573" i="35"/>
  <c r="BB573" i="35"/>
  <c r="BG573" i="35" s="1"/>
  <c r="BC573" i="35"/>
  <c r="BH573" i="35" s="1"/>
  <c r="BD573" i="35"/>
  <c r="BE573" i="35"/>
  <c r="BJ573" i="35" s="1"/>
  <c r="AT574" i="35"/>
  <c r="BB574" i="35"/>
  <c r="BG574" i="35" s="1"/>
  <c r="BC574" i="35"/>
  <c r="BH574" i="35" s="1"/>
  <c r="BD574" i="35"/>
  <c r="BI574" i="35" s="1"/>
  <c r="BS574" i="35" s="1"/>
  <c r="BE574" i="35"/>
  <c r="BJ574" i="35" s="1"/>
  <c r="AT575" i="35"/>
  <c r="BB575" i="35"/>
  <c r="BG575" i="35" s="1"/>
  <c r="BC575" i="35"/>
  <c r="BH575" i="35" s="1"/>
  <c r="BD575" i="35"/>
  <c r="BI575" i="35" s="1"/>
  <c r="BS575" i="35" s="1"/>
  <c r="BE575" i="35"/>
  <c r="BJ575" i="35" s="1"/>
  <c r="AT576" i="35"/>
  <c r="BB576" i="35"/>
  <c r="BG576" i="35" s="1"/>
  <c r="BC576" i="35"/>
  <c r="BH576" i="35" s="1"/>
  <c r="BM576" i="35" s="1"/>
  <c r="BW576" i="35" s="1"/>
  <c r="BD576" i="35"/>
  <c r="BI576" i="35" s="1"/>
  <c r="BE576" i="35"/>
  <c r="BJ576" i="35" s="1"/>
  <c r="AT577" i="35"/>
  <c r="BB577" i="35"/>
  <c r="BG577" i="35" s="1"/>
  <c r="BC577" i="35"/>
  <c r="BH577" i="35" s="1"/>
  <c r="BM577" i="35" s="1"/>
  <c r="BW577" i="35" s="1"/>
  <c r="BD577" i="35"/>
  <c r="BE577" i="35"/>
  <c r="BJ577" i="35" s="1"/>
  <c r="AT578" i="35"/>
  <c r="BB578" i="35"/>
  <c r="BG578" i="35" s="1"/>
  <c r="BC578" i="35"/>
  <c r="BD578" i="35"/>
  <c r="BI578" i="35" s="1"/>
  <c r="BE578" i="35"/>
  <c r="BJ578" i="35" s="1"/>
  <c r="AT579" i="35"/>
  <c r="BB579" i="35"/>
  <c r="BG579" i="35" s="1"/>
  <c r="BC579" i="35"/>
  <c r="BH579" i="35" s="1"/>
  <c r="BM579" i="35" s="1"/>
  <c r="BW579" i="35" s="1"/>
  <c r="BD579" i="35"/>
  <c r="BI579" i="35" s="1"/>
  <c r="BS579" i="35" s="1"/>
  <c r="BE579" i="35"/>
  <c r="BJ579" i="35" s="1"/>
  <c r="AT580" i="35"/>
  <c r="BB580" i="35"/>
  <c r="BG580" i="35" s="1"/>
  <c r="BC580" i="35"/>
  <c r="BH580" i="35" s="1"/>
  <c r="BD580" i="35"/>
  <c r="BE580" i="35"/>
  <c r="BJ580" i="35" s="1"/>
  <c r="AT581" i="35"/>
  <c r="BB581" i="35"/>
  <c r="BG581" i="35" s="1"/>
  <c r="BC581" i="35"/>
  <c r="BH581" i="35" s="1"/>
  <c r="BD581" i="35"/>
  <c r="BI581" i="35" s="1"/>
  <c r="BS581" i="35" s="1"/>
  <c r="BE581" i="35"/>
  <c r="BJ581" i="35" s="1"/>
  <c r="AT582" i="35"/>
  <c r="BB582" i="35"/>
  <c r="BG582" i="35" s="1"/>
  <c r="BC582" i="35"/>
  <c r="BH582" i="35" s="1"/>
  <c r="BD582" i="35"/>
  <c r="BI582" i="35" s="1"/>
  <c r="BE582" i="35"/>
  <c r="BJ582" i="35" s="1"/>
  <c r="AT583" i="35"/>
  <c r="BB583" i="35"/>
  <c r="BG583" i="35" s="1"/>
  <c r="BL583" i="35" s="1"/>
  <c r="BV583" i="35" s="1"/>
  <c r="BC583" i="35"/>
  <c r="BH583" i="35" s="1"/>
  <c r="BD583" i="35"/>
  <c r="BE583" i="35"/>
  <c r="BJ583" i="35" s="1"/>
  <c r="AT584" i="35"/>
  <c r="BB584" i="35"/>
  <c r="BG584" i="35" s="1"/>
  <c r="BL584" i="35" s="1"/>
  <c r="BV584" i="35" s="1"/>
  <c r="BC584" i="35"/>
  <c r="BH584" i="35" s="1"/>
  <c r="BD584" i="35"/>
  <c r="BE584" i="35"/>
  <c r="BJ584" i="35" s="1"/>
  <c r="AT585" i="35"/>
  <c r="BB585" i="35"/>
  <c r="BG585" i="35" s="1"/>
  <c r="BL585" i="35" s="1"/>
  <c r="BV585" i="35" s="1"/>
  <c r="BC585" i="35"/>
  <c r="BH585" i="35" s="1"/>
  <c r="BD585" i="35"/>
  <c r="BE585" i="35"/>
  <c r="BJ585" i="35" s="1"/>
  <c r="AT586" i="35"/>
  <c r="BB586" i="35"/>
  <c r="BG586" i="35" s="1"/>
  <c r="BL586" i="35" s="1"/>
  <c r="BV586" i="35" s="1"/>
  <c r="BC586" i="35"/>
  <c r="BH586" i="35" s="1"/>
  <c r="BD586" i="35"/>
  <c r="BE586" i="35"/>
  <c r="BJ586" i="35" s="1"/>
  <c r="AT587" i="35"/>
  <c r="BB587" i="35"/>
  <c r="BG587" i="35" s="1"/>
  <c r="BL587" i="35" s="1"/>
  <c r="BV587" i="35" s="1"/>
  <c r="BC587" i="35"/>
  <c r="BH587" i="35" s="1"/>
  <c r="BD587" i="35"/>
  <c r="BE587" i="35"/>
  <c r="BJ587" i="35" s="1"/>
  <c r="BO587" i="35" s="1"/>
  <c r="BY587" i="35" s="1"/>
  <c r="AT588" i="35"/>
  <c r="BB588" i="35"/>
  <c r="BG588" i="35" s="1"/>
  <c r="BL588" i="35" s="1"/>
  <c r="BV588" i="35" s="1"/>
  <c r="BC588" i="35"/>
  <c r="BH588" i="35" s="1"/>
  <c r="BD588" i="35"/>
  <c r="BE588" i="35"/>
  <c r="BJ588" i="35" s="1"/>
  <c r="BO588" i="35" s="1"/>
  <c r="BY588" i="35" s="1"/>
  <c r="AT589" i="35"/>
  <c r="BB589" i="35"/>
  <c r="BG589" i="35" s="1"/>
  <c r="BL589" i="35" s="1"/>
  <c r="BV589" i="35" s="1"/>
  <c r="BC589" i="35"/>
  <c r="BH589" i="35" s="1"/>
  <c r="BD589" i="35"/>
  <c r="BE589" i="35"/>
  <c r="BJ589" i="35" s="1"/>
  <c r="AT590" i="35"/>
  <c r="BB590" i="35"/>
  <c r="BG590" i="35" s="1"/>
  <c r="BL590" i="35" s="1"/>
  <c r="BV590" i="35" s="1"/>
  <c r="BC590" i="35"/>
  <c r="BH590" i="35" s="1"/>
  <c r="BD590" i="35"/>
  <c r="BE590" i="35"/>
  <c r="BJ590" i="35" s="1"/>
  <c r="AT591" i="35"/>
  <c r="BB591" i="35"/>
  <c r="BG591" i="35" s="1"/>
  <c r="BL591" i="35" s="1"/>
  <c r="BV591" i="35" s="1"/>
  <c r="BC591" i="35"/>
  <c r="BH591" i="35" s="1"/>
  <c r="BD591" i="35"/>
  <c r="BE591" i="35"/>
  <c r="BJ591" i="35" s="1"/>
  <c r="AT592" i="35"/>
  <c r="BB592" i="35"/>
  <c r="BG592" i="35" s="1"/>
  <c r="BL592" i="35" s="1"/>
  <c r="BV592" i="35" s="1"/>
  <c r="BC592" i="35"/>
  <c r="BH592" i="35" s="1"/>
  <c r="BD592" i="35"/>
  <c r="BE592" i="35"/>
  <c r="BJ592" i="35" s="1"/>
  <c r="AT593" i="35"/>
  <c r="BB593" i="35"/>
  <c r="BG593" i="35" s="1"/>
  <c r="BL593" i="35" s="1"/>
  <c r="BV593" i="35" s="1"/>
  <c r="BC593" i="35"/>
  <c r="BH593" i="35" s="1"/>
  <c r="BD593" i="35"/>
  <c r="BE593" i="35"/>
  <c r="BJ593" i="35" s="1"/>
  <c r="BO593" i="35" s="1"/>
  <c r="BY593" i="35" s="1"/>
  <c r="AT594" i="35"/>
  <c r="BB594" i="35"/>
  <c r="BG594" i="35" s="1"/>
  <c r="BL594" i="35" s="1"/>
  <c r="BV594" i="35" s="1"/>
  <c r="BC594" i="35"/>
  <c r="BH594" i="35" s="1"/>
  <c r="BD594" i="35"/>
  <c r="BE594" i="35"/>
  <c r="BJ594" i="35" s="1"/>
  <c r="BO594" i="35" s="1"/>
  <c r="BY594" i="35" s="1"/>
  <c r="AT595" i="35"/>
  <c r="BB595" i="35"/>
  <c r="BG595" i="35" s="1"/>
  <c r="BL595" i="35" s="1"/>
  <c r="BV595" i="35" s="1"/>
  <c r="BC595" i="35"/>
  <c r="BH595" i="35" s="1"/>
  <c r="BD595" i="35"/>
  <c r="BE595" i="35"/>
  <c r="BJ595" i="35" s="1"/>
  <c r="AT596" i="35"/>
  <c r="BB596" i="35"/>
  <c r="BG596" i="35" s="1"/>
  <c r="BL596" i="35" s="1"/>
  <c r="BV596" i="35" s="1"/>
  <c r="BC596" i="35"/>
  <c r="BH596" i="35" s="1"/>
  <c r="BD596" i="35"/>
  <c r="BE596" i="35"/>
  <c r="BJ596" i="35" s="1"/>
  <c r="BO596" i="35" s="1"/>
  <c r="BY596" i="35" s="1"/>
  <c r="AT597" i="35"/>
  <c r="BB597" i="35"/>
  <c r="BC597" i="35"/>
  <c r="BD597" i="35"/>
  <c r="BE597" i="35"/>
  <c r="AT598" i="35"/>
  <c r="BB598" i="35"/>
  <c r="BC598" i="35"/>
  <c r="BD598" i="35"/>
  <c r="BE598" i="35"/>
  <c r="AT599" i="35"/>
  <c r="BB599" i="35"/>
  <c r="BC599" i="35"/>
  <c r="BD599" i="35"/>
  <c r="BE599" i="35"/>
  <c r="AT600" i="35"/>
  <c r="BB600" i="35"/>
  <c r="BC600" i="35"/>
  <c r="BD600" i="35"/>
  <c r="BE600" i="35"/>
  <c r="AT601" i="35"/>
  <c r="BB601" i="35"/>
  <c r="BC601" i="35"/>
  <c r="BD601" i="35"/>
  <c r="BE601" i="35"/>
  <c r="AT602" i="35"/>
  <c r="BB602" i="35"/>
  <c r="BC602" i="35"/>
  <c r="BD602" i="35"/>
  <c r="BE602" i="35"/>
  <c r="AT603" i="35"/>
  <c r="BB603" i="35"/>
  <c r="BC603" i="35"/>
  <c r="BD603" i="35"/>
  <c r="BE603" i="35"/>
  <c r="AT604" i="35"/>
  <c r="BB604" i="35"/>
  <c r="BC604" i="35"/>
  <c r="BD604" i="35"/>
  <c r="BE604" i="35"/>
  <c r="AT605" i="35"/>
  <c r="BB605" i="35"/>
  <c r="BC605" i="35"/>
  <c r="BD605" i="35"/>
  <c r="BE605" i="35"/>
  <c r="AT606" i="35"/>
  <c r="BB606" i="35"/>
  <c r="BC606" i="35"/>
  <c r="BD606" i="35"/>
  <c r="BE606" i="35"/>
  <c r="AT607" i="35"/>
  <c r="BB607" i="35"/>
  <c r="BC607" i="35"/>
  <c r="BD607" i="35"/>
  <c r="BE607" i="35"/>
  <c r="AT608" i="35"/>
  <c r="BB608" i="35"/>
  <c r="BC608" i="35"/>
  <c r="BD608" i="35"/>
  <c r="BE608" i="35"/>
  <c r="AT609" i="35"/>
  <c r="BB609" i="35"/>
  <c r="BC609" i="35"/>
  <c r="BD609" i="35"/>
  <c r="BE609" i="35"/>
  <c r="AT610" i="35"/>
  <c r="BB610" i="35"/>
  <c r="BC610" i="35"/>
  <c r="BD610" i="35"/>
  <c r="BE610" i="35"/>
  <c r="AT611" i="35"/>
  <c r="BB611" i="35"/>
  <c r="BC611" i="35"/>
  <c r="BD611" i="35"/>
  <c r="BE611" i="35"/>
  <c r="AT612" i="35"/>
  <c r="BB612" i="35"/>
  <c r="BC612" i="35"/>
  <c r="BD612" i="35"/>
  <c r="BE612" i="35"/>
  <c r="AT613" i="35"/>
  <c r="BB613" i="35"/>
  <c r="BC613" i="35"/>
  <c r="BD613" i="35"/>
  <c r="BE613" i="35"/>
  <c r="AT614" i="35"/>
  <c r="BB614" i="35"/>
  <c r="BC614" i="35"/>
  <c r="BD614" i="35"/>
  <c r="BE614" i="35"/>
  <c r="AT615" i="35"/>
  <c r="BB615" i="35"/>
  <c r="BC615" i="35"/>
  <c r="BD615" i="35"/>
  <c r="BE615" i="35"/>
  <c r="AT616" i="35"/>
  <c r="BB616" i="35"/>
  <c r="BC616" i="35"/>
  <c r="BD616" i="35"/>
  <c r="BE616" i="35"/>
  <c r="AT617" i="35"/>
  <c r="BB617" i="35"/>
  <c r="BC617" i="35"/>
  <c r="BD617" i="35"/>
  <c r="BE617" i="35"/>
  <c r="AT618" i="35"/>
  <c r="BB618" i="35"/>
  <c r="BC618" i="35"/>
  <c r="BD618" i="35"/>
  <c r="BE618" i="35"/>
  <c r="AT619" i="35"/>
  <c r="BB619" i="35"/>
  <c r="BC619" i="35"/>
  <c r="BD619" i="35"/>
  <c r="BE619" i="35"/>
  <c r="AT620" i="35"/>
  <c r="BB620" i="35"/>
  <c r="BC620" i="35"/>
  <c r="BD620" i="35"/>
  <c r="BE620" i="35"/>
  <c r="AT621" i="35"/>
  <c r="BB621" i="35"/>
  <c r="BC621" i="35"/>
  <c r="BD621" i="35"/>
  <c r="BE621" i="35"/>
  <c r="AT622" i="35"/>
  <c r="BB622" i="35"/>
  <c r="BC622" i="35"/>
  <c r="BD622" i="35"/>
  <c r="BE622" i="35"/>
  <c r="AT623" i="35"/>
  <c r="BB623" i="35"/>
  <c r="BC623" i="35"/>
  <c r="BD623" i="35"/>
  <c r="BE623" i="35"/>
  <c r="AT624" i="35"/>
  <c r="BB624" i="35"/>
  <c r="BC624" i="35"/>
  <c r="BD624" i="35"/>
  <c r="BE624" i="35"/>
  <c r="AT625" i="35"/>
  <c r="BB625" i="35"/>
  <c r="BC625" i="35"/>
  <c r="BD625" i="35"/>
  <c r="BE625" i="35"/>
  <c r="AT626" i="35"/>
  <c r="BB626" i="35"/>
  <c r="BC626" i="35"/>
  <c r="BD626" i="35"/>
  <c r="BE626" i="35"/>
  <c r="AT627" i="35"/>
  <c r="BB627" i="35"/>
  <c r="BC627" i="35"/>
  <c r="BD627" i="35"/>
  <c r="BE627" i="35"/>
  <c r="AT628" i="35"/>
  <c r="BB628" i="35"/>
  <c r="BC628" i="35"/>
  <c r="BD628" i="35"/>
  <c r="BE628" i="35"/>
  <c r="AT629" i="35"/>
  <c r="BB629" i="35"/>
  <c r="BC629" i="35"/>
  <c r="BD629" i="35"/>
  <c r="BE629" i="35"/>
  <c r="AT630" i="35"/>
  <c r="BB630" i="35"/>
  <c r="BC630" i="35"/>
  <c r="BD630" i="35"/>
  <c r="BE630" i="35"/>
  <c r="AT631" i="35"/>
  <c r="BB631" i="35"/>
  <c r="BC631" i="35"/>
  <c r="BD631" i="35"/>
  <c r="BE631" i="35"/>
  <c r="AT632" i="35"/>
  <c r="BB632" i="35"/>
  <c r="BC632" i="35"/>
  <c r="BD632" i="35"/>
  <c r="BE632" i="35"/>
  <c r="AT633" i="35"/>
  <c r="BB633" i="35"/>
  <c r="BC633" i="35"/>
  <c r="BD633" i="35"/>
  <c r="BE633" i="35"/>
  <c r="AT634" i="35"/>
  <c r="BB634" i="35"/>
  <c r="BC634" i="35"/>
  <c r="BD634" i="35"/>
  <c r="BE634" i="35"/>
  <c r="AT635" i="35"/>
  <c r="BB635" i="35"/>
  <c r="BC635" i="35"/>
  <c r="BD635" i="35"/>
  <c r="BE635" i="35"/>
  <c r="AT636" i="35"/>
  <c r="BB636" i="35"/>
  <c r="BC636" i="35"/>
  <c r="BD636" i="35"/>
  <c r="BE636" i="35"/>
  <c r="AT637" i="35"/>
  <c r="BB637" i="35"/>
  <c r="BC637" i="35"/>
  <c r="BD637" i="35"/>
  <c r="BE637" i="35"/>
  <c r="AT638" i="35"/>
  <c r="BB638" i="35"/>
  <c r="BC638" i="35"/>
  <c r="BD638" i="35"/>
  <c r="BE638" i="35"/>
  <c r="AT639" i="35"/>
  <c r="BB639" i="35"/>
  <c r="BG639" i="35" s="1"/>
  <c r="BC639" i="35"/>
  <c r="BH639" i="35" s="1"/>
  <c r="BD639" i="35"/>
  <c r="BE639" i="35"/>
  <c r="BJ639" i="35" s="1"/>
  <c r="AT640" i="35"/>
  <c r="BB640" i="35"/>
  <c r="BG640" i="35" s="1"/>
  <c r="BC640" i="35"/>
  <c r="BH640" i="35" s="1"/>
  <c r="BM640" i="35" s="1"/>
  <c r="BW640" i="35" s="1"/>
  <c r="BD640" i="35"/>
  <c r="BE640" i="35"/>
  <c r="BJ640" i="35" s="1"/>
  <c r="AT641" i="35"/>
  <c r="BB641" i="35"/>
  <c r="BG641" i="35" s="1"/>
  <c r="BC641" i="35"/>
  <c r="BH641" i="35" s="1"/>
  <c r="BM641" i="35" s="1"/>
  <c r="BW641" i="35" s="1"/>
  <c r="BD641" i="35"/>
  <c r="BE641" i="35"/>
  <c r="BJ641" i="35" s="1"/>
  <c r="AT642" i="35"/>
  <c r="BB642" i="35"/>
  <c r="BG642" i="35" s="1"/>
  <c r="BC642" i="35"/>
  <c r="BH642" i="35" s="1"/>
  <c r="BD642" i="35"/>
  <c r="BI642" i="35" s="1"/>
  <c r="BS642" i="35" s="1"/>
  <c r="BE642" i="35"/>
  <c r="AT643" i="35"/>
  <c r="BB643" i="35"/>
  <c r="BG643" i="35" s="1"/>
  <c r="BC643" i="35"/>
  <c r="BH643" i="35" s="1"/>
  <c r="BM643" i="35" s="1"/>
  <c r="BW643" i="35" s="1"/>
  <c r="BD643" i="35"/>
  <c r="BI643" i="35" s="1"/>
  <c r="BS643" i="35" s="1"/>
  <c r="BE643" i="35"/>
  <c r="BJ643" i="35" s="1"/>
  <c r="AT644" i="35"/>
  <c r="BB644" i="35"/>
  <c r="BG644" i="35" s="1"/>
  <c r="BC644" i="35"/>
  <c r="BH644" i="35" s="1"/>
  <c r="BM644" i="35" s="1"/>
  <c r="BW644" i="35" s="1"/>
  <c r="BD644" i="35"/>
  <c r="BE644" i="35"/>
  <c r="BJ644" i="35" s="1"/>
  <c r="AT645" i="35"/>
  <c r="BB645" i="35"/>
  <c r="BG645" i="35" s="1"/>
  <c r="BC645" i="35"/>
  <c r="BH645" i="35" s="1"/>
  <c r="BD645" i="35"/>
  <c r="BE645" i="35"/>
  <c r="BJ645" i="35" s="1"/>
  <c r="AT646" i="35"/>
  <c r="BB646" i="35"/>
  <c r="BG646" i="35" s="1"/>
  <c r="BC646" i="35"/>
  <c r="BD646" i="35"/>
  <c r="BI646" i="35" s="1"/>
  <c r="BS646" i="35" s="1"/>
  <c r="BE646" i="35"/>
  <c r="BJ646" i="35" s="1"/>
  <c r="AT647" i="35"/>
  <c r="BB647" i="35"/>
  <c r="BG647" i="35" s="1"/>
  <c r="BC647" i="35"/>
  <c r="BH647" i="35" s="1"/>
  <c r="BD647" i="35"/>
  <c r="BE647" i="35"/>
  <c r="BJ647" i="35" s="1"/>
  <c r="AT648" i="35"/>
  <c r="BB648" i="35"/>
  <c r="BG648" i="35" s="1"/>
  <c r="BC648" i="35"/>
  <c r="BH648" i="35" s="1"/>
  <c r="BM648" i="35" s="1"/>
  <c r="BW648" i="35" s="1"/>
  <c r="BD648" i="35"/>
  <c r="BE648" i="35"/>
  <c r="BJ648" i="35" s="1"/>
  <c r="AT649" i="35"/>
  <c r="BB649" i="35"/>
  <c r="BG649" i="35" s="1"/>
  <c r="BC649" i="35"/>
  <c r="BH649" i="35" s="1"/>
  <c r="BM649" i="35" s="1"/>
  <c r="BW649" i="35" s="1"/>
  <c r="BD649" i="35"/>
  <c r="BE649" i="35"/>
  <c r="BJ649" i="35" s="1"/>
  <c r="AT650" i="35"/>
  <c r="BB650" i="35"/>
  <c r="BG650" i="35" s="1"/>
  <c r="BC650" i="35"/>
  <c r="BH650" i="35" s="1"/>
  <c r="BD650" i="35"/>
  <c r="BI650" i="35" s="1"/>
  <c r="BS650" i="35" s="1"/>
  <c r="BE650" i="35"/>
  <c r="AT651" i="35"/>
  <c r="BB651" i="35"/>
  <c r="BG651" i="35" s="1"/>
  <c r="BC651" i="35"/>
  <c r="BH651" i="35" s="1"/>
  <c r="BM651" i="35" s="1"/>
  <c r="BW651" i="35" s="1"/>
  <c r="BD651" i="35"/>
  <c r="BI651" i="35" s="1"/>
  <c r="BE651" i="35"/>
  <c r="BJ651" i="35" s="1"/>
  <c r="AT652" i="35"/>
  <c r="BB652" i="35"/>
  <c r="BG652" i="35" s="1"/>
  <c r="BC652" i="35"/>
  <c r="BD652" i="35"/>
  <c r="BI652" i="35" s="1"/>
  <c r="BS652" i="35" s="1"/>
  <c r="BE652" i="35"/>
  <c r="BJ652" i="35" s="1"/>
  <c r="AT653" i="35"/>
  <c r="BB653" i="35"/>
  <c r="BG653" i="35" s="1"/>
  <c r="BC653" i="35"/>
  <c r="BD653" i="35"/>
  <c r="BI653" i="35" s="1"/>
  <c r="BS653" i="35" s="1"/>
  <c r="BE653" i="35"/>
  <c r="BJ653" i="35" s="1"/>
  <c r="AT654" i="35"/>
  <c r="BB654" i="35"/>
  <c r="BG654" i="35" s="1"/>
  <c r="BC654" i="35"/>
  <c r="BH654" i="35" s="1"/>
  <c r="BM654" i="35" s="1"/>
  <c r="BW654" i="35" s="1"/>
  <c r="BD654" i="35"/>
  <c r="BE654" i="35"/>
  <c r="BJ654" i="35" s="1"/>
  <c r="AT655" i="35"/>
  <c r="BB655" i="35"/>
  <c r="BG655" i="35" s="1"/>
  <c r="BC655" i="35"/>
  <c r="BD655" i="35"/>
  <c r="BI655" i="35" s="1"/>
  <c r="BS655" i="35" s="1"/>
  <c r="BE655" i="35"/>
  <c r="BJ655" i="35" s="1"/>
  <c r="AT656" i="35"/>
  <c r="BB656" i="35"/>
  <c r="BG656" i="35" s="1"/>
  <c r="BC656" i="35"/>
  <c r="BH656" i="35" s="1"/>
  <c r="BM656" i="35" s="1"/>
  <c r="BW656" i="35" s="1"/>
  <c r="BD656" i="35"/>
  <c r="BI656" i="35" s="1"/>
  <c r="BS656" i="35" s="1"/>
  <c r="BE656" i="35"/>
  <c r="BJ656" i="35" s="1"/>
  <c r="AT657" i="35"/>
  <c r="BB657" i="35"/>
  <c r="BG657" i="35" s="1"/>
  <c r="BC657" i="35"/>
  <c r="BH657" i="35" s="1"/>
  <c r="BD657" i="35"/>
  <c r="BE657" i="35"/>
  <c r="BJ657" i="35" s="1"/>
  <c r="AT658" i="35"/>
  <c r="BB658" i="35"/>
  <c r="BG658" i="35" s="1"/>
  <c r="BC658" i="35"/>
  <c r="BH658" i="35" s="1"/>
  <c r="BM658" i="35" s="1"/>
  <c r="BW658" i="35" s="1"/>
  <c r="BD658" i="35"/>
  <c r="BI658" i="35" s="1"/>
  <c r="BS658" i="35" s="1"/>
  <c r="BE658" i="35"/>
  <c r="BJ658" i="35" s="1"/>
  <c r="AT659" i="35"/>
  <c r="BB659" i="35"/>
  <c r="BG659" i="35" s="1"/>
  <c r="BC659" i="35"/>
  <c r="BD659" i="35"/>
  <c r="BI659" i="35" s="1"/>
  <c r="BS659" i="35" s="1"/>
  <c r="BE659" i="35"/>
  <c r="BJ659" i="35" s="1"/>
  <c r="AT660" i="35"/>
  <c r="BB660" i="35"/>
  <c r="BG660" i="35" s="1"/>
  <c r="BC660" i="35"/>
  <c r="BD660" i="35"/>
  <c r="BI660" i="35" s="1"/>
  <c r="BS660" i="35" s="1"/>
  <c r="BE660" i="35"/>
  <c r="BJ660" i="35" s="1"/>
  <c r="AT661" i="35"/>
  <c r="BB661" i="35"/>
  <c r="BG661" i="35" s="1"/>
  <c r="BC661" i="35"/>
  <c r="BH661" i="35" s="1"/>
  <c r="BD661" i="35"/>
  <c r="BE661" i="35"/>
  <c r="BJ661" i="35" s="1"/>
  <c r="AT662" i="35"/>
  <c r="BB662" i="35"/>
  <c r="BG662" i="35" s="1"/>
  <c r="BC662" i="35"/>
  <c r="BH662" i="35" s="1"/>
  <c r="BM662" i="35" s="1"/>
  <c r="BW662" i="35" s="1"/>
  <c r="BD662" i="35"/>
  <c r="BE662" i="35"/>
  <c r="BJ662" i="35" s="1"/>
  <c r="AT663" i="35"/>
  <c r="BB663" i="35"/>
  <c r="BG663" i="35" s="1"/>
  <c r="BC663" i="35"/>
  <c r="BD663" i="35"/>
  <c r="BI663" i="35" s="1"/>
  <c r="BE663" i="35"/>
  <c r="BJ663" i="35" s="1"/>
  <c r="AT664" i="35"/>
  <c r="BB664" i="35"/>
  <c r="BG664" i="35" s="1"/>
  <c r="BC664" i="35"/>
  <c r="BH664" i="35" s="1"/>
  <c r="BM664" i="35" s="1"/>
  <c r="BW664" i="35" s="1"/>
  <c r="BD664" i="35"/>
  <c r="BI664" i="35" s="1"/>
  <c r="BS664" i="35" s="1"/>
  <c r="BE664" i="35"/>
  <c r="BJ664" i="35" s="1"/>
  <c r="AT665" i="35"/>
  <c r="BB665" i="35"/>
  <c r="BG665" i="35" s="1"/>
  <c r="BC665" i="35"/>
  <c r="BH665" i="35" s="1"/>
  <c r="BD665" i="35"/>
  <c r="BE665" i="35"/>
  <c r="BJ665" i="35" s="1"/>
  <c r="AT666" i="35"/>
  <c r="BB666" i="35"/>
  <c r="BG666" i="35" s="1"/>
  <c r="BC666" i="35"/>
  <c r="BH666" i="35" s="1"/>
  <c r="BD666" i="35"/>
  <c r="BI666" i="35" s="1"/>
  <c r="BS666" i="35" s="1"/>
  <c r="BE666" i="35"/>
  <c r="BJ666" i="35" s="1"/>
  <c r="BB667" i="35"/>
  <c r="BG667" i="35" s="1"/>
  <c r="BL667" i="35" s="1"/>
  <c r="BV667" i="35" s="1"/>
  <c r="BC667" i="35"/>
  <c r="BH667" i="35" s="1"/>
  <c r="BD667" i="35"/>
  <c r="BE667" i="35"/>
  <c r="BJ667" i="35" s="1"/>
  <c r="BB668" i="35"/>
  <c r="BG668" i="35" s="1"/>
  <c r="BL668" i="35" s="1"/>
  <c r="BV668" i="35" s="1"/>
  <c r="BC668" i="35"/>
  <c r="BH668" i="35" s="1"/>
  <c r="BD668" i="35"/>
  <c r="BE668" i="35"/>
  <c r="BJ668" i="35" s="1"/>
  <c r="BO668" i="35" s="1"/>
  <c r="BY668" i="35" s="1"/>
  <c r="BB669" i="35"/>
  <c r="BG669" i="35" s="1"/>
  <c r="BL669" i="35" s="1"/>
  <c r="BV669" i="35" s="1"/>
  <c r="BC669" i="35"/>
  <c r="BH669" i="35" s="1"/>
  <c r="BD669" i="35"/>
  <c r="BE669" i="35"/>
  <c r="BJ669" i="35" s="1"/>
  <c r="BB670" i="35"/>
  <c r="BG670" i="35" s="1"/>
  <c r="BL670" i="35" s="1"/>
  <c r="BV670" i="35" s="1"/>
  <c r="BC670" i="35"/>
  <c r="BH670" i="35" s="1"/>
  <c r="BD670" i="35"/>
  <c r="BE670" i="35"/>
  <c r="BJ670" i="35" s="1"/>
  <c r="BO670" i="35" s="1"/>
  <c r="BY670" i="35" s="1"/>
  <c r="BB671" i="35"/>
  <c r="BC671" i="35"/>
  <c r="BD671" i="35"/>
  <c r="BE671" i="35"/>
  <c r="BB672" i="35"/>
  <c r="BC672" i="35"/>
  <c r="BD672" i="35"/>
  <c r="BE672" i="35"/>
  <c r="BB673" i="35"/>
  <c r="BC673" i="35"/>
  <c r="BD673" i="35"/>
  <c r="BE673" i="35"/>
  <c r="BB674" i="35"/>
  <c r="BC674" i="35"/>
  <c r="BD674" i="35"/>
  <c r="BE674" i="35"/>
  <c r="BB675" i="35"/>
  <c r="BC675" i="35"/>
  <c r="BD675" i="35"/>
  <c r="BE675" i="35"/>
  <c r="BB676" i="35"/>
  <c r="BC676" i="35"/>
  <c r="BD676" i="35"/>
  <c r="BE676" i="35"/>
  <c r="BB677" i="35"/>
  <c r="BG677" i="35" s="1"/>
  <c r="BC677" i="35"/>
  <c r="BH677" i="35" s="1"/>
  <c r="BM677" i="35" s="1"/>
  <c r="BW677" i="35" s="1"/>
  <c r="BD677" i="35"/>
  <c r="BI677" i="35" s="1"/>
  <c r="BE677" i="35"/>
  <c r="BJ677" i="35" s="1"/>
  <c r="BB678" i="35"/>
  <c r="BG678" i="35" s="1"/>
  <c r="BC678" i="35"/>
  <c r="BD678" i="35"/>
  <c r="BI678" i="35" s="1"/>
  <c r="BE678" i="35"/>
  <c r="BJ678" i="35" s="1"/>
  <c r="BB679" i="35"/>
  <c r="BG679" i="35" s="1"/>
  <c r="BC679" i="35"/>
  <c r="BD679" i="35"/>
  <c r="BI679" i="35" s="1"/>
  <c r="BE679" i="35"/>
  <c r="BJ679" i="35" s="1"/>
  <c r="BB680" i="35"/>
  <c r="BG680" i="35" s="1"/>
  <c r="BC680" i="35"/>
  <c r="BH680" i="35" s="1"/>
  <c r="BD680" i="35"/>
  <c r="BI680" i="35" s="1"/>
  <c r="BE680" i="35"/>
  <c r="BJ680" i="35" s="1"/>
  <c r="A46" i="47" l="1"/>
  <c r="A47" i="47" s="1"/>
  <c r="A48" i="47" s="1"/>
  <c r="A49" i="47" s="1"/>
  <c r="A50" i="47" s="1"/>
  <c r="A51" i="47" s="1"/>
  <c r="A52" i="47" s="1"/>
  <c r="A55" i="47"/>
  <c r="A56" i="47" s="1"/>
  <c r="A57" i="47" s="1"/>
  <c r="A58" i="47" s="1"/>
  <c r="A59" i="47" s="1"/>
  <c r="A60" i="47" s="1"/>
  <c r="A61" i="47" s="1"/>
  <c r="A62" i="47" s="1"/>
  <c r="C46" i="47"/>
  <c r="C47" i="47" s="1"/>
  <c r="C48" i="47" s="1"/>
  <c r="C49" i="47" s="1"/>
  <c r="C50" i="47" s="1"/>
  <c r="C51" i="47" s="1"/>
  <c r="C52" i="47" s="1"/>
  <c r="C53" i="47" s="1"/>
  <c r="C55" i="47"/>
  <c r="C56" i="47" s="1"/>
  <c r="C57" i="47" s="1"/>
  <c r="C58" i="47" s="1"/>
  <c r="C59" i="47" s="1"/>
  <c r="C60" i="47" s="1"/>
  <c r="C61" i="47" s="1"/>
  <c r="C62" i="47" s="1"/>
  <c r="C63" i="47" s="1"/>
  <c r="AW427" i="35"/>
  <c r="AW423" i="35"/>
  <c r="AW307" i="35"/>
  <c r="AW424" i="35"/>
  <c r="AW420" i="35"/>
  <c r="AW430" i="35"/>
  <c r="AW426" i="35"/>
  <c r="AW422" i="35"/>
  <c r="AW419" i="35"/>
  <c r="BA400" i="35"/>
  <c r="AW400" i="35"/>
  <c r="AW281" i="35"/>
  <c r="AW428" i="35"/>
  <c r="BA412" i="35"/>
  <c r="AW432" i="35"/>
  <c r="AW431" i="35"/>
  <c r="AW429" i="35"/>
  <c r="AW425" i="35"/>
  <c r="AW421" i="35"/>
  <c r="AW346" i="35"/>
  <c r="AW320" i="35"/>
  <c r="AW294" i="35"/>
  <c r="BR13" i="35"/>
  <c r="BT489" i="35"/>
  <c r="BQ513" i="35"/>
  <c r="BS211" i="35"/>
  <c r="BM122" i="35"/>
  <c r="BW122" i="35" s="1"/>
  <c r="BL522" i="35"/>
  <c r="BV522" i="35" s="1"/>
  <c r="BQ522" i="35"/>
  <c r="BM34" i="35"/>
  <c r="BW34" i="35" s="1"/>
  <c r="BT429" i="35"/>
  <c r="BM519" i="35"/>
  <c r="BW519" i="35" s="1"/>
  <c r="BQ123" i="35"/>
  <c r="BR425" i="35"/>
  <c r="BR112" i="35"/>
  <c r="BM35" i="35"/>
  <c r="BW35" i="35" s="1"/>
  <c r="BM104" i="35"/>
  <c r="BW104" i="35" s="1"/>
  <c r="BT514" i="35"/>
  <c r="BM121" i="35"/>
  <c r="BW121" i="35" s="1"/>
  <c r="BR25" i="35"/>
  <c r="BQ508" i="35"/>
  <c r="BQ502" i="35"/>
  <c r="BL502" i="35"/>
  <c r="BV502" i="35" s="1"/>
  <c r="BN104" i="35"/>
  <c r="BX104" i="35" s="1"/>
  <c r="BM27" i="35"/>
  <c r="BW27" i="35" s="1"/>
  <c r="BM26" i="35"/>
  <c r="BW26" i="35" s="1"/>
  <c r="BN401" i="35"/>
  <c r="BX401" i="35" s="1"/>
  <c r="BT213" i="35"/>
  <c r="BQ489" i="35"/>
  <c r="BL489" i="35"/>
  <c r="BV489" i="35" s="1"/>
  <c r="BN659" i="35"/>
  <c r="BX659" i="35" s="1"/>
  <c r="BR403" i="35"/>
  <c r="BR21" i="35"/>
  <c r="BT16" i="35"/>
  <c r="BO307" i="35"/>
  <c r="BY307" i="35" s="1"/>
  <c r="BR577" i="35"/>
  <c r="BN516" i="35"/>
  <c r="BX516" i="35" s="1"/>
  <c r="BS516" i="35"/>
  <c r="BN281" i="35"/>
  <c r="BX281" i="35" s="1"/>
  <c r="BS281" i="35"/>
  <c r="BT334" i="35"/>
  <c r="BO334" i="35"/>
  <c r="BY334" i="35" s="1"/>
  <c r="BT100" i="35"/>
  <c r="BO100" i="35"/>
  <c r="BY100" i="35" s="1"/>
  <c r="BQ510" i="35"/>
  <c r="BL510" i="35"/>
  <c r="BV510" i="35" s="1"/>
  <c r="BR656" i="35"/>
  <c r="BR569" i="35"/>
  <c r="BT223" i="35"/>
  <c r="BF355" i="35"/>
  <c r="BS119" i="35"/>
  <c r="BM30" i="35"/>
  <c r="BW30" i="35" s="1"/>
  <c r="BS651" i="35"/>
  <c r="BN651" i="35"/>
  <c r="BX651" i="35" s="1"/>
  <c r="BS375" i="35"/>
  <c r="BN375" i="35"/>
  <c r="BX375" i="35" s="1"/>
  <c r="BS680" i="35"/>
  <c r="BN680" i="35"/>
  <c r="BX680" i="35" s="1"/>
  <c r="BT506" i="35"/>
  <c r="BO506" i="35"/>
  <c r="BY506" i="35" s="1"/>
  <c r="BL501" i="35"/>
  <c r="BV501" i="35" s="1"/>
  <c r="BQ501" i="35"/>
  <c r="BF384" i="35"/>
  <c r="BF378" i="35"/>
  <c r="BF636" i="35"/>
  <c r="BM580" i="35"/>
  <c r="BW580" i="35" s="1"/>
  <c r="BR580" i="35"/>
  <c r="BO533" i="35"/>
  <c r="BY533" i="35" s="1"/>
  <c r="BT533" i="35"/>
  <c r="BQ516" i="35"/>
  <c r="BN507" i="35"/>
  <c r="BX507" i="35" s="1"/>
  <c r="BR439" i="35"/>
  <c r="BR406" i="35"/>
  <c r="BT283" i="35"/>
  <c r="BO283" i="35"/>
  <c r="BY283" i="35" s="1"/>
  <c r="BN117" i="35"/>
  <c r="BX117" i="35" s="1"/>
  <c r="BS117" i="35"/>
  <c r="BF367" i="35"/>
  <c r="BT204" i="35"/>
  <c r="BL121" i="35"/>
  <c r="BV121" i="35" s="1"/>
  <c r="BQ121" i="35"/>
  <c r="BT19" i="35"/>
  <c r="BO19" i="35"/>
  <c r="BY19" i="35" s="1"/>
  <c r="BQ127" i="35"/>
  <c r="BS111" i="35"/>
  <c r="BF460" i="35"/>
  <c r="BN523" i="35"/>
  <c r="BX523" i="35" s="1"/>
  <c r="BF484" i="35"/>
  <c r="BT207" i="35"/>
  <c r="BT194" i="35"/>
  <c r="BM33" i="35"/>
  <c r="BW33" i="35" s="1"/>
  <c r="BM650" i="35"/>
  <c r="BW650" i="35" s="1"/>
  <c r="BR650" i="35"/>
  <c r="BM642" i="35"/>
  <c r="BW642" i="35" s="1"/>
  <c r="BR642" i="35"/>
  <c r="BO518" i="35"/>
  <c r="BY518" i="35" s="1"/>
  <c r="BS519" i="35"/>
  <c r="BN519" i="35"/>
  <c r="BX519" i="35" s="1"/>
  <c r="BR513" i="35"/>
  <c r="BM513" i="35"/>
  <c r="BW513" i="35" s="1"/>
  <c r="BM661" i="35"/>
  <c r="BW661" i="35" s="1"/>
  <c r="BR661" i="35"/>
  <c r="BF646" i="35"/>
  <c r="BF634" i="35"/>
  <c r="BM572" i="35"/>
  <c r="BW572" i="35" s="1"/>
  <c r="BR572" i="35"/>
  <c r="BN524" i="35"/>
  <c r="BX524" i="35" s="1"/>
  <c r="BS524" i="35"/>
  <c r="BM498" i="35"/>
  <c r="BW498" i="35" s="1"/>
  <c r="BR498" i="35"/>
  <c r="BO441" i="35"/>
  <c r="BY441" i="35" s="1"/>
  <c r="BT441" i="35"/>
  <c r="BM647" i="35"/>
  <c r="BW647" i="35" s="1"/>
  <c r="BR647" i="35"/>
  <c r="BM639" i="35"/>
  <c r="BW639" i="35" s="1"/>
  <c r="BR639" i="35"/>
  <c r="BM582" i="35"/>
  <c r="BW582" i="35" s="1"/>
  <c r="BR582" i="35"/>
  <c r="BI420" i="35"/>
  <c r="BS420" i="35" s="1"/>
  <c r="BF420" i="35"/>
  <c r="BM411" i="35"/>
  <c r="BW411" i="35" s="1"/>
  <c r="BR411" i="35"/>
  <c r="BO190" i="35"/>
  <c r="BY190" i="35" s="1"/>
  <c r="BT190" i="35"/>
  <c r="BF653" i="35"/>
  <c r="BH653" i="35"/>
  <c r="BM653" i="35" s="1"/>
  <c r="BW653" i="35" s="1"/>
  <c r="BM363" i="35"/>
  <c r="BW363" i="35" s="1"/>
  <c r="BR363" i="35"/>
  <c r="BN333" i="35"/>
  <c r="BX333" i="35" s="1"/>
  <c r="BS333" i="35"/>
  <c r="BQ201" i="35"/>
  <c r="BL201" i="35"/>
  <c r="BV201" i="35" s="1"/>
  <c r="BO208" i="35"/>
  <c r="BY208" i="35" s="1"/>
  <c r="BT208" i="35"/>
  <c r="BQ207" i="35"/>
  <c r="BL207" i="35"/>
  <c r="BV207" i="35" s="1"/>
  <c r="BO196" i="35"/>
  <c r="BY196" i="35" s="1"/>
  <c r="BT196" i="35"/>
  <c r="BF658" i="35"/>
  <c r="BF643" i="35"/>
  <c r="BS576" i="35"/>
  <c r="BN576" i="35"/>
  <c r="BX576" i="35" s="1"/>
  <c r="BF558" i="35"/>
  <c r="BF542" i="35"/>
  <c r="BM526" i="35"/>
  <c r="BW526" i="35" s="1"/>
  <c r="BT522" i="35"/>
  <c r="BI116" i="35"/>
  <c r="BN116" i="35" s="1"/>
  <c r="BX116" i="35" s="1"/>
  <c r="BF116" i="35"/>
  <c r="BN103" i="35"/>
  <c r="BX103" i="35" s="1"/>
  <c r="BS103" i="35"/>
  <c r="BF666" i="35"/>
  <c r="BF524" i="35"/>
  <c r="BN498" i="35"/>
  <c r="BX498" i="35" s="1"/>
  <c r="BF434" i="35"/>
  <c r="BF370" i="35"/>
  <c r="BF358" i="35"/>
  <c r="BN113" i="35"/>
  <c r="BX113" i="35" s="1"/>
  <c r="BS113" i="35"/>
  <c r="BR108" i="35"/>
  <c r="BF57" i="35"/>
  <c r="BT322" i="35"/>
  <c r="BO322" i="35"/>
  <c r="BY322" i="35" s="1"/>
  <c r="BO206" i="35"/>
  <c r="BY206" i="35" s="1"/>
  <c r="BT206" i="35"/>
  <c r="BL99" i="35"/>
  <c r="BV99" i="35" s="1"/>
  <c r="BQ99" i="35"/>
  <c r="BO38" i="35"/>
  <c r="BY38" i="35" s="1"/>
  <c r="BT38" i="35"/>
  <c r="BM23" i="35"/>
  <c r="BW23" i="35" s="1"/>
  <c r="BR23" i="35"/>
  <c r="BT593" i="35"/>
  <c r="BT588" i="35"/>
  <c r="BN501" i="35"/>
  <c r="BX501" i="35" s="1"/>
  <c r="BS501" i="35"/>
  <c r="BF490" i="35"/>
  <c r="BO475" i="35"/>
  <c r="BY475" i="35" s="1"/>
  <c r="BT475" i="35"/>
  <c r="BF468" i="35"/>
  <c r="BT323" i="35"/>
  <c r="BO323" i="35"/>
  <c r="BY323" i="35" s="1"/>
  <c r="BN309" i="35"/>
  <c r="BX309" i="35" s="1"/>
  <c r="BS309" i="35"/>
  <c r="BT200" i="35"/>
  <c r="BQ195" i="35"/>
  <c r="BL195" i="35"/>
  <c r="BV195" i="35" s="1"/>
  <c r="BT192" i="35"/>
  <c r="BQ190" i="35"/>
  <c r="BL190" i="35"/>
  <c r="BV190" i="35" s="1"/>
  <c r="BN107" i="35"/>
  <c r="BX107" i="35" s="1"/>
  <c r="BS107" i="35"/>
  <c r="BF49" i="35"/>
  <c r="BF492" i="35"/>
  <c r="BF469" i="35"/>
  <c r="BF445" i="35"/>
  <c r="BO295" i="35"/>
  <c r="BY295" i="35" s="1"/>
  <c r="BF53" i="35"/>
  <c r="BF493" i="35"/>
  <c r="BT464" i="35"/>
  <c r="BF438" i="35"/>
  <c r="BF383" i="35"/>
  <c r="BF365" i="35"/>
  <c r="BN360" i="35"/>
  <c r="BX360" i="35" s="1"/>
  <c r="BT198" i="35"/>
  <c r="BF78" i="35"/>
  <c r="BF76" i="35"/>
  <c r="BF70" i="35"/>
  <c r="BF68" i="35"/>
  <c r="BF64" i="35"/>
  <c r="BF60" i="35"/>
  <c r="BL16" i="35"/>
  <c r="BV16" i="35" s="1"/>
  <c r="BL131" i="35"/>
  <c r="BV131" i="35" s="1"/>
  <c r="BQ131" i="35"/>
  <c r="BL133" i="35"/>
  <c r="BV133" i="35" s="1"/>
  <c r="BQ133" i="35"/>
  <c r="BM666" i="35"/>
  <c r="BW666" i="35" s="1"/>
  <c r="BR666" i="35"/>
  <c r="BS363" i="35"/>
  <c r="BN363" i="35"/>
  <c r="BX363" i="35" s="1"/>
  <c r="BO10" i="35"/>
  <c r="BY10" i="35" s="1"/>
  <c r="BT10" i="35"/>
  <c r="BN678" i="35"/>
  <c r="BX678" i="35" s="1"/>
  <c r="BS678" i="35"/>
  <c r="BF659" i="35"/>
  <c r="BH659" i="35"/>
  <c r="BM659" i="35" s="1"/>
  <c r="BW659" i="35" s="1"/>
  <c r="BM657" i="35"/>
  <c r="BW657" i="35" s="1"/>
  <c r="BR657" i="35"/>
  <c r="BM361" i="35"/>
  <c r="BW361" i="35" s="1"/>
  <c r="BR361" i="35"/>
  <c r="BM665" i="35"/>
  <c r="BW665" i="35" s="1"/>
  <c r="BR665" i="35"/>
  <c r="BF112" i="35"/>
  <c r="BJ112" i="35"/>
  <c r="BO112" i="35" s="1"/>
  <c r="BY112" i="35" s="1"/>
  <c r="BT502" i="35"/>
  <c r="BO502" i="35"/>
  <c r="BY502" i="35" s="1"/>
  <c r="BJ498" i="35"/>
  <c r="BT498" i="35" s="1"/>
  <c r="BF498" i="35"/>
  <c r="BS679" i="35"/>
  <c r="BN679" i="35"/>
  <c r="BX679" i="35" s="1"/>
  <c r="BH678" i="35"/>
  <c r="BM678" i="35" s="1"/>
  <c r="BW678" i="35" s="1"/>
  <c r="BF678" i="35"/>
  <c r="BO591" i="35"/>
  <c r="BY591" i="35" s="1"/>
  <c r="BT591" i="35"/>
  <c r="BF642" i="35"/>
  <c r="BJ642" i="35"/>
  <c r="BO642" i="35" s="1"/>
  <c r="BY642" i="35" s="1"/>
  <c r="BT526" i="35"/>
  <c r="BO526" i="35"/>
  <c r="BY526" i="35" s="1"/>
  <c r="BT517" i="35"/>
  <c r="BO517" i="35"/>
  <c r="BY517" i="35" s="1"/>
  <c r="BF439" i="35"/>
  <c r="BI439" i="35"/>
  <c r="BK439" i="35" s="1"/>
  <c r="BF393" i="35"/>
  <c r="BH393" i="35"/>
  <c r="BM393" i="35" s="1"/>
  <c r="BW393" i="35" s="1"/>
  <c r="BO667" i="35"/>
  <c r="BY667" i="35" s="1"/>
  <c r="BT667" i="35"/>
  <c r="BS663" i="35"/>
  <c r="BN663" i="35"/>
  <c r="BX663" i="35" s="1"/>
  <c r="BF650" i="35"/>
  <c r="BJ650" i="35"/>
  <c r="BO650" i="35" s="1"/>
  <c r="BY650" i="35" s="1"/>
  <c r="BH646" i="35"/>
  <c r="BK646" i="35" s="1"/>
  <c r="BM645" i="35"/>
  <c r="BW645" i="35" s="1"/>
  <c r="BR645" i="35"/>
  <c r="BI639" i="35"/>
  <c r="BS639" i="35" s="1"/>
  <c r="BF639" i="35"/>
  <c r="BS532" i="35"/>
  <c r="BN532" i="35"/>
  <c r="BX532" i="35" s="1"/>
  <c r="BT521" i="35"/>
  <c r="BO521" i="35"/>
  <c r="BY521" i="35" s="1"/>
  <c r="BJ452" i="35"/>
  <c r="BK452" i="35" s="1"/>
  <c r="BF452" i="35"/>
  <c r="BH679" i="35"/>
  <c r="BK679" i="35" s="1"/>
  <c r="BF679" i="35"/>
  <c r="BI661" i="35"/>
  <c r="BS661" i="35" s="1"/>
  <c r="BF661" i="35"/>
  <c r="BI647" i="35"/>
  <c r="BS647" i="35" s="1"/>
  <c r="BF647" i="35"/>
  <c r="BR664" i="35"/>
  <c r="BR658" i="35"/>
  <c r="BN655" i="35"/>
  <c r="BX655" i="35" s="1"/>
  <c r="BF652" i="35"/>
  <c r="BR649" i="35"/>
  <c r="BR643" i="35"/>
  <c r="BR641" i="35"/>
  <c r="BF581" i="35"/>
  <c r="BF532" i="35"/>
  <c r="BT525" i="35"/>
  <c r="BO525" i="35"/>
  <c r="BY525" i="35" s="1"/>
  <c r="BM427" i="35"/>
  <c r="BW427" i="35" s="1"/>
  <c r="BR427" i="35"/>
  <c r="BI411" i="35"/>
  <c r="BS411" i="35" s="1"/>
  <c r="BF411" i="35"/>
  <c r="BM397" i="35"/>
  <c r="BW397" i="35" s="1"/>
  <c r="BR397" i="35"/>
  <c r="BM373" i="35"/>
  <c r="BW373" i="35" s="1"/>
  <c r="BR373" i="35"/>
  <c r="BF675" i="35"/>
  <c r="BF660" i="35"/>
  <c r="BF633" i="35"/>
  <c r="BS582" i="35"/>
  <c r="BN582" i="35"/>
  <c r="BX582" i="35" s="1"/>
  <c r="BI573" i="35"/>
  <c r="BS573" i="35" s="1"/>
  <c r="BF573" i="35"/>
  <c r="BM571" i="35"/>
  <c r="BW571" i="35" s="1"/>
  <c r="BR571" i="35"/>
  <c r="BH532" i="35"/>
  <c r="BK532" i="35" s="1"/>
  <c r="BO527" i="35"/>
  <c r="BY527" i="35" s="1"/>
  <c r="BT527" i="35"/>
  <c r="BS525" i="35"/>
  <c r="BN525" i="35"/>
  <c r="BX525" i="35" s="1"/>
  <c r="BQ524" i="35"/>
  <c r="BN512" i="35"/>
  <c r="BX512" i="35" s="1"/>
  <c r="BS512" i="35"/>
  <c r="BO511" i="35"/>
  <c r="BY511" i="35" s="1"/>
  <c r="BT510" i="35"/>
  <c r="BT509" i="35"/>
  <c r="BO509" i="35"/>
  <c r="BY509" i="35" s="1"/>
  <c r="BO421" i="35"/>
  <c r="BY421" i="35" s="1"/>
  <c r="BT421" i="35"/>
  <c r="BM376" i="35"/>
  <c r="BW376" i="35" s="1"/>
  <c r="BR376" i="35"/>
  <c r="BF651" i="35"/>
  <c r="BF638" i="35"/>
  <c r="BM574" i="35"/>
  <c r="BW574" i="35" s="1"/>
  <c r="BR574" i="35"/>
  <c r="BF550" i="35"/>
  <c r="BF546" i="35"/>
  <c r="BR522" i="35"/>
  <c r="BM522" i="35"/>
  <c r="BW522" i="35" s="1"/>
  <c r="BR520" i="35"/>
  <c r="BM520" i="35"/>
  <c r="BW520" i="35" s="1"/>
  <c r="BS515" i="35"/>
  <c r="BN515" i="35"/>
  <c r="BX515" i="35" s="1"/>
  <c r="BR512" i="35"/>
  <c r="BM512" i="35"/>
  <c r="BW512" i="35" s="1"/>
  <c r="BI426" i="35"/>
  <c r="BK426" i="35" s="1"/>
  <c r="BF426" i="35"/>
  <c r="BO416" i="35"/>
  <c r="BY416" i="35" s="1"/>
  <c r="BT416" i="35"/>
  <c r="BF360" i="35"/>
  <c r="BH360" i="35"/>
  <c r="BR360" i="35" s="1"/>
  <c r="BR579" i="35"/>
  <c r="BF552" i="35"/>
  <c r="BO500" i="35"/>
  <c r="BY500" i="35" s="1"/>
  <c r="BM499" i="35"/>
  <c r="BW499" i="35" s="1"/>
  <c r="BL475" i="35"/>
  <c r="BV475" i="35" s="1"/>
  <c r="BL462" i="35"/>
  <c r="BV462" i="35" s="1"/>
  <c r="BF461" i="35"/>
  <c r="BN452" i="35"/>
  <c r="BX452" i="35" s="1"/>
  <c r="BN450" i="35"/>
  <c r="BX450" i="35" s="1"/>
  <c r="BL440" i="35"/>
  <c r="BV440" i="35" s="1"/>
  <c r="BM431" i="35"/>
  <c r="BW431" i="35" s="1"/>
  <c r="BR431" i="35"/>
  <c r="BS428" i="35"/>
  <c r="BN428" i="35"/>
  <c r="BX428" i="35" s="1"/>
  <c r="BS419" i="35"/>
  <c r="BN419" i="35"/>
  <c r="BX419" i="35" s="1"/>
  <c r="BT412" i="35"/>
  <c r="BF406" i="35"/>
  <c r="BA398" i="35"/>
  <c r="BF395" i="35"/>
  <c r="BF382" i="35"/>
  <c r="BF380" i="35"/>
  <c r="BF375" i="35"/>
  <c r="BF366" i="35"/>
  <c r="BT350" i="35"/>
  <c r="BO350" i="35"/>
  <c r="BY350" i="35" s="1"/>
  <c r="BN349" i="35"/>
  <c r="BX349" i="35" s="1"/>
  <c r="BS349" i="35"/>
  <c r="BQ203" i="35"/>
  <c r="BL203" i="35"/>
  <c r="BV203" i="35" s="1"/>
  <c r="BQ200" i="35"/>
  <c r="BL200" i="35"/>
  <c r="BV200" i="35" s="1"/>
  <c r="BF576" i="35"/>
  <c r="BN574" i="35"/>
  <c r="BX574" i="35" s="1"/>
  <c r="BF564" i="35"/>
  <c r="BF530" i="35"/>
  <c r="BF516" i="35"/>
  <c r="BT486" i="35"/>
  <c r="BF474" i="35"/>
  <c r="BF458" i="35"/>
  <c r="BO427" i="35"/>
  <c r="BY427" i="35" s="1"/>
  <c r="BT427" i="35"/>
  <c r="BR408" i="35"/>
  <c r="BF387" i="35"/>
  <c r="BH375" i="35"/>
  <c r="BK375" i="35" s="1"/>
  <c r="BF369" i="35"/>
  <c r="BF357" i="35"/>
  <c r="BS348" i="35"/>
  <c r="BS337" i="35"/>
  <c r="BN336" i="35"/>
  <c r="BX336" i="35" s="1"/>
  <c r="BS336" i="35"/>
  <c r="BA333" i="35"/>
  <c r="BR32" i="35"/>
  <c r="BM32" i="35"/>
  <c r="BW32" i="35" s="1"/>
  <c r="BF390" i="35"/>
  <c r="BH390" i="35"/>
  <c r="BM390" i="35" s="1"/>
  <c r="BW390" i="35" s="1"/>
  <c r="BT346" i="35"/>
  <c r="BO346" i="35"/>
  <c r="BY346" i="35" s="1"/>
  <c r="BT335" i="35"/>
  <c r="BO335" i="35"/>
  <c r="BY335" i="35" s="1"/>
  <c r="BF107" i="35"/>
  <c r="BJ107" i="35"/>
  <c r="BK107" i="35" s="1"/>
  <c r="BL101" i="35"/>
  <c r="BV101" i="35" s="1"/>
  <c r="BQ101" i="35"/>
  <c r="BF428" i="35"/>
  <c r="BF417" i="35"/>
  <c r="BF372" i="35"/>
  <c r="BF359" i="35"/>
  <c r="BO348" i="35"/>
  <c r="BY348" i="35" s="1"/>
  <c r="BI109" i="35"/>
  <c r="BF109" i="35"/>
  <c r="BO224" i="35"/>
  <c r="BY224" i="35" s="1"/>
  <c r="BT224" i="35"/>
  <c r="BO219" i="35"/>
  <c r="BY219" i="35" s="1"/>
  <c r="BT219" i="35"/>
  <c r="BO202" i="35"/>
  <c r="BY202" i="35" s="1"/>
  <c r="BT202" i="35"/>
  <c r="BS123" i="35"/>
  <c r="BN123" i="35"/>
  <c r="BX123" i="35" s="1"/>
  <c r="BN120" i="35"/>
  <c r="BX120" i="35" s="1"/>
  <c r="BS120" i="35"/>
  <c r="BN114" i="35"/>
  <c r="BX114" i="35" s="1"/>
  <c r="BS114" i="35"/>
  <c r="BF24" i="35"/>
  <c r="BJ24" i="35"/>
  <c r="BO24" i="35" s="1"/>
  <c r="BY24" i="35" s="1"/>
  <c r="BT15" i="35"/>
  <c r="BO15" i="35"/>
  <c r="BY15" i="35" s="1"/>
  <c r="BF377" i="35"/>
  <c r="BF354" i="35"/>
  <c r="BF352" i="35"/>
  <c r="BO347" i="35"/>
  <c r="BY347" i="35" s="1"/>
  <c r="BO311" i="35"/>
  <c r="BY311" i="35" s="1"/>
  <c r="BQ191" i="35"/>
  <c r="BL191" i="35"/>
  <c r="BV191" i="35" s="1"/>
  <c r="BT124" i="35"/>
  <c r="BO124" i="35"/>
  <c r="BY124" i="35" s="1"/>
  <c r="BF113" i="35"/>
  <c r="BJ113" i="35"/>
  <c r="BO113" i="35" s="1"/>
  <c r="BY113" i="35" s="1"/>
  <c r="BI108" i="35"/>
  <c r="BK108" i="35" s="1"/>
  <c r="BF108" i="35"/>
  <c r="BR31" i="35"/>
  <c r="BM31" i="35"/>
  <c r="BW31" i="35" s="1"/>
  <c r="BN22" i="35"/>
  <c r="BX22" i="35" s="1"/>
  <c r="BL211" i="35"/>
  <c r="BV211" i="35" s="1"/>
  <c r="BF199" i="35"/>
  <c r="BL198" i="35"/>
  <c r="BV198" i="35" s="1"/>
  <c r="BL193" i="35"/>
  <c r="BV193" i="35" s="1"/>
  <c r="BQ130" i="35"/>
  <c r="BQ103" i="35"/>
  <c r="BR24" i="35"/>
  <c r="BL18" i="35"/>
  <c r="BV18" i="35" s="1"/>
  <c r="BF16" i="35"/>
  <c r="BF211" i="35"/>
  <c r="BR116" i="35"/>
  <c r="BF55" i="35"/>
  <c r="BF48" i="35"/>
  <c r="BF21" i="35"/>
  <c r="BF191" i="35"/>
  <c r="BF175" i="35"/>
  <c r="BS677" i="35"/>
  <c r="BN677" i="35"/>
  <c r="BX677" i="35" s="1"/>
  <c r="BI665" i="35"/>
  <c r="BK665" i="35" s="1"/>
  <c r="BF665" i="35"/>
  <c r="BF655" i="35"/>
  <c r="BH655" i="35"/>
  <c r="BK655" i="35" s="1"/>
  <c r="BI641" i="35"/>
  <c r="BK641" i="35" s="1"/>
  <c r="BF641" i="35"/>
  <c r="BF635" i="35"/>
  <c r="BF534" i="35"/>
  <c r="BT507" i="35"/>
  <c r="BO507" i="35"/>
  <c r="BY507" i="35" s="1"/>
  <c r="BF485" i="35"/>
  <c r="BI657" i="35"/>
  <c r="BK657" i="35" s="1"/>
  <c r="BF657" i="35"/>
  <c r="BI645" i="35"/>
  <c r="BK645" i="35" s="1"/>
  <c r="BF645" i="35"/>
  <c r="BF566" i="35"/>
  <c r="BF562" i="35"/>
  <c r="BK499" i="35"/>
  <c r="BP499" i="35" s="1"/>
  <c r="BZ499" i="35" s="1"/>
  <c r="BQ499" i="35"/>
  <c r="BL499" i="35"/>
  <c r="BV499" i="35" s="1"/>
  <c r="BI649" i="35"/>
  <c r="BK649" i="35" s="1"/>
  <c r="BF649" i="35"/>
  <c r="BF536" i="35"/>
  <c r="BF663" i="35"/>
  <c r="BH663" i="35"/>
  <c r="BK663" i="35" s="1"/>
  <c r="BF568" i="35"/>
  <c r="BI648" i="35"/>
  <c r="BS648" i="35" s="1"/>
  <c r="BF648" i="35"/>
  <c r="BI644" i="35"/>
  <c r="BS644" i="35" s="1"/>
  <c r="BF644" i="35"/>
  <c r="BI640" i="35"/>
  <c r="BS640" i="35" s="1"/>
  <c r="BF640" i="35"/>
  <c r="BO585" i="35"/>
  <c r="BY585" i="35" s="1"/>
  <c r="BT585" i="35"/>
  <c r="BF548" i="35"/>
  <c r="BQ520" i="35"/>
  <c r="BK520" i="35"/>
  <c r="BL520" i="35"/>
  <c r="BV520" i="35" s="1"/>
  <c r="BH517" i="35"/>
  <c r="BK517" i="35" s="1"/>
  <c r="BF517" i="35"/>
  <c r="BS511" i="35"/>
  <c r="BN511" i="35"/>
  <c r="BX511" i="35" s="1"/>
  <c r="BR511" i="35"/>
  <c r="BM511" i="35"/>
  <c r="BW511" i="35" s="1"/>
  <c r="BR502" i="35"/>
  <c r="BM502" i="35"/>
  <c r="BW502" i="35" s="1"/>
  <c r="BS487" i="35"/>
  <c r="BN487" i="35"/>
  <c r="BX487" i="35" s="1"/>
  <c r="BH476" i="35"/>
  <c r="BK476" i="35" s="1"/>
  <c r="BF476" i="35"/>
  <c r="BF471" i="35"/>
  <c r="BO391" i="35"/>
  <c r="BY391" i="35" s="1"/>
  <c r="BT391" i="35"/>
  <c r="BM372" i="35"/>
  <c r="BW372" i="35" s="1"/>
  <c r="BR372" i="35"/>
  <c r="BF677" i="35"/>
  <c r="BF664" i="35"/>
  <c r="BI662" i="35"/>
  <c r="BS662" i="35" s="1"/>
  <c r="BF662" i="35"/>
  <c r="BH660" i="35"/>
  <c r="BK660" i="35" s="1"/>
  <c r="BF656" i="35"/>
  <c r="BI654" i="35"/>
  <c r="BS654" i="35" s="1"/>
  <c r="BF654" i="35"/>
  <c r="BH652" i="35"/>
  <c r="BK652" i="35" s="1"/>
  <c r="BF632" i="35"/>
  <c r="BF578" i="35"/>
  <c r="BH578" i="35"/>
  <c r="BK578" i="35" s="1"/>
  <c r="BM575" i="35"/>
  <c r="BW575" i="35" s="1"/>
  <c r="BR575" i="35"/>
  <c r="BF570" i="35"/>
  <c r="BH570" i="35"/>
  <c r="BK570" i="35" s="1"/>
  <c r="BS528" i="35"/>
  <c r="BN528" i="35"/>
  <c r="BX528" i="35" s="1"/>
  <c r="BS517" i="35"/>
  <c r="BN517" i="35"/>
  <c r="BX517" i="35" s="1"/>
  <c r="BT515" i="35"/>
  <c r="BO515" i="35"/>
  <c r="BY515" i="35" s="1"/>
  <c r="BR514" i="35"/>
  <c r="BM514" i="35"/>
  <c r="BW514" i="35" s="1"/>
  <c r="BH509" i="35"/>
  <c r="BK509" i="35" s="1"/>
  <c r="BF509" i="35"/>
  <c r="BS477" i="35"/>
  <c r="BN477" i="35"/>
  <c r="BX477" i="35" s="1"/>
  <c r="BS453" i="35"/>
  <c r="BN453" i="35"/>
  <c r="BX453" i="35" s="1"/>
  <c r="BF401" i="35"/>
  <c r="BH401" i="35"/>
  <c r="BK401" i="35" s="1"/>
  <c r="BF680" i="35"/>
  <c r="BR677" i="35"/>
  <c r="BT670" i="35"/>
  <c r="BO669" i="35"/>
  <c r="BY669" i="35" s="1"/>
  <c r="BT669" i="35"/>
  <c r="BF637" i="35"/>
  <c r="BS521" i="35"/>
  <c r="BN521" i="35"/>
  <c r="BX521" i="35" s="1"/>
  <c r="BR518" i="35"/>
  <c r="BM518" i="35"/>
  <c r="BW518" i="35" s="1"/>
  <c r="BF513" i="35"/>
  <c r="BI513" i="35"/>
  <c r="BN509" i="35"/>
  <c r="BX509" i="35" s="1"/>
  <c r="BS509" i="35"/>
  <c r="BF405" i="35"/>
  <c r="BH405" i="35"/>
  <c r="BK405" i="35" s="1"/>
  <c r="BA404" i="35"/>
  <c r="BN653" i="35"/>
  <c r="BX653" i="35" s="1"/>
  <c r="BN643" i="35"/>
  <c r="BX643" i="35" s="1"/>
  <c r="BT596" i="35"/>
  <c r="BO584" i="35"/>
  <c r="BY584" i="35" s="1"/>
  <c r="BT584" i="35"/>
  <c r="BF582" i="35"/>
  <c r="BM581" i="35"/>
  <c r="BW581" i="35" s="1"/>
  <c r="BR581" i="35"/>
  <c r="BF579" i="35"/>
  <c r="BF574" i="35"/>
  <c r="BM573" i="35"/>
  <c r="BW573" i="35" s="1"/>
  <c r="BR573" i="35"/>
  <c r="BF571" i="35"/>
  <c r="BF554" i="35"/>
  <c r="BF544" i="35"/>
  <c r="BF540" i="35"/>
  <c r="BT529" i="35"/>
  <c r="BF528" i="35"/>
  <c r="BQ518" i="35"/>
  <c r="BL518" i="35"/>
  <c r="BV518" i="35" s="1"/>
  <c r="BR510" i="35"/>
  <c r="BM510" i="35"/>
  <c r="BW510" i="35" s="1"/>
  <c r="BF505" i="35"/>
  <c r="BF501" i="35"/>
  <c r="BN500" i="35"/>
  <c r="BX500" i="35" s="1"/>
  <c r="BF497" i="35"/>
  <c r="BF496" i="35"/>
  <c r="BF491" i="35"/>
  <c r="BH487" i="35"/>
  <c r="BK487" i="35" s="1"/>
  <c r="BF487" i="35"/>
  <c r="BS476" i="35"/>
  <c r="BN476" i="35"/>
  <c r="BX476" i="35" s="1"/>
  <c r="BH463" i="35"/>
  <c r="BM463" i="35" s="1"/>
  <c r="BW463" i="35" s="1"/>
  <c r="BF463" i="35"/>
  <c r="BF447" i="35"/>
  <c r="BF444" i="35"/>
  <c r="BM432" i="35"/>
  <c r="BW432" i="35" s="1"/>
  <c r="BR432" i="35"/>
  <c r="BO398" i="35"/>
  <c r="BY398" i="35" s="1"/>
  <c r="BT398" i="35"/>
  <c r="BI397" i="35"/>
  <c r="BK397" i="35" s="1"/>
  <c r="BF397" i="35"/>
  <c r="BI373" i="35"/>
  <c r="BK373" i="35" s="1"/>
  <c r="BF373" i="35"/>
  <c r="BT337" i="35"/>
  <c r="BO337" i="35"/>
  <c r="BY337" i="35" s="1"/>
  <c r="BN335" i="35"/>
  <c r="BX335" i="35" s="1"/>
  <c r="BS335" i="35"/>
  <c r="BO595" i="35"/>
  <c r="BY595" i="35" s="1"/>
  <c r="BT595" i="35"/>
  <c r="BO589" i="35"/>
  <c r="BY589" i="35" s="1"/>
  <c r="BT589" i="35"/>
  <c r="BO586" i="35"/>
  <c r="BY586" i="35" s="1"/>
  <c r="BT586" i="35"/>
  <c r="BO583" i="35"/>
  <c r="BY583" i="35" s="1"/>
  <c r="BT583" i="35"/>
  <c r="BO531" i="35"/>
  <c r="BY531" i="35" s="1"/>
  <c r="BT531" i="35"/>
  <c r="BM530" i="35"/>
  <c r="BW530" i="35" s="1"/>
  <c r="BR530" i="35"/>
  <c r="BM528" i="35"/>
  <c r="BW528" i="35" s="1"/>
  <c r="BR528" i="35"/>
  <c r="BR525" i="35"/>
  <c r="BM525" i="35"/>
  <c r="BW525" i="35" s="1"/>
  <c r="BQ512" i="35"/>
  <c r="BK512" i="35"/>
  <c r="BP512" i="35" s="1"/>
  <c r="BZ512" i="35" s="1"/>
  <c r="BR500" i="35"/>
  <c r="BM500" i="35"/>
  <c r="BW500" i="35" s="1"/>
  <c r="BQ486" i="35"/>
  <c r="BL486" i="35"/>
  <c r="BV486" i="35" s="1"/>
  <c r="BQ465" i="35"/>
  <c r="BL465" i="35"/>
  <c r="BV465" i="35" s="1"/>
  <c r="BS463" i="35"/>
  <c r="BN463" i="35"/>
  <c r="BX463" i="35" s="1"/>
  <c r="BF455" i="35"/>
  <c r="BQ451" i="35"/>
  <c r="BL451" i="35"/>
  <c r="BV451" i="35" s="1"/>
  <c r="BO432" i="35"/>
  <c r="BY432" i="35" s="1"/>
  <c r="BT432" i="35"/>
  <c r="BM429" i="35"/>
  <c r="BW429" i="35" s="1"/>
  <c r="BR429" i="35"/>
  <c r="BI408" i="35"/>
  <c r="BK408" i="35" s="1"/>
  <c r="BF408" i="35"/>
  <c r="BA402" i="35"/>
  <c r="BF399" i="35"/>
  <c r="BH399" i="35"/>
  <c r="BK399" i="35" s="1"/>
  <c r="BT668" i="35"/>
  <c r="BR662" i="35"/>
  <c r="BR654" i="35"/>
  <c r="BR651" i="35"/>
  <c r="BR648" i="35"/>
  <c r="BR644" i="35"/>
  <c r="BR640" i="35"/>
  <c r="BT594" i="35"/>
  <c r="BO592" i="35"/>
  <c r="BY592" i="35" s="1"/>
  <c r="BT592" i="35"/>
  <c r="BO590" i="35"/>
  <c r="BY590" i="35" s="1"/>
  <c r="BT590" i="35"/>
  <c r="BT587" i="35"/>
  <c r="BI580" i="35"/>
  <c r="BK580" i="35" s="1"/>
  <c r="BF580" i="35"/>
  <c r="BS578" i="35"/>
  <c r="BN578" i="35"/>
  <c r="BX578" i="35" s="1"/>
  <c r="BI577" i="35"/>
  <c r="BK577" i="35" s="1"/>
  <c r="BF577" i="35"/>
  <c r="BR576" i="35"/>
  <c r="BF575" i="35"/>
  <c r="BI572" i="35"/>
  <c r="BK572" i="35" s="1"/>
  <c r="BF572" i="35"/>
  <c r="BS570" i="35"/>
  <c r="BN570" i="35"/>
  <c r="BX570" i="35" s="1"/>
  <c r="BI569" i="35"/>
  <c r="BS569" i="35" s="1"/>
  <c r="BF569" i="35"/>
  <c r="BF560" i="35"/>
  <c r="BF556" i="35"/>
  <c r="BF538" i="35"/>
  <c r="BK526" i="35"/>
  <c r="BU526" i="35" s="1"/>
  <c r="BQ526" i="35"/>
  <c r="BL526" i="35"/>
  <c r="BV526" i="35" s="1"/>
  <c r="BF525" i="35"/>
  <c r="BT523" i="35"/>
  <c r="BO523" i="35"/>
  <c r="BY523" i="35" s="1"/>
  <c r="BH521" i="35"/>
  <c r="BK521" i="35" s="1"/>
  <c r="BF521" i="35"/>
  <c r="BO513" i="35"/>
  <c r="BY513" i="35" s="1"/>
  <c r="BL512" i="35"/>
  <c r="BV512" i="35" s="1"/>
  <c r="BS508" i="35"/>
  <c r="BF508" i="35"/>
  <c r="BR506" i="35"/>
  <c r="BM506" i="35"/>
  <c r="BW506" i="35" s="1"/>
  <c r="BF500" i="35"/>
  <c r="BT499" i="35"/>
  <c r="BF495" i="35"/>
  <c r="BQ488" i="35"/>
  <c r="BL488" i="35"/>
  <c r="BV488" i="35" s="1"/>
  <c r="BF482" i="35"/>
  <c r="BH477" i="35"/>
  <c r="BM477" i="35" s="1"/>
  <c r="BW477" i="35" s="1"/>
  <c r="BF477" i="35"/>
  <c r="BH453" i="35"/>
  <c r="BK453" i="35" s="1"/>
  <c r="BF453" i="35"/>
  <c r="BH417" i="35"/>
  <c r="BM417" i="35" s="1"/>
  <c r="BW417" i="35" s="1"/>
  <c r="BA416" i="35"/>
  <c r="BF409" i="35"/>
  <c r="BH409" i="35"/>
  <c r="BK409" i="35" s="1"/>
  <c r="BJ403" i="35"/>
  <c r="BT403" i="35" s="1"/>
  <c r="BF403" i="35"/>
  <c r="BF374" i="35"/>
  <c r="BH374" i="35"/>
  <c r="BK374" i="35" s="1"/>
  <c r="BT324" i="35"/>
  <c r="BO324" i="35"/>
  <c r="BY324" i="35" s="1"/>
  <c r="BF470" i="35"/>
  <c r="BF462" i="35"/>
  <c r="BF454" i="35"/>
  <c r="BQ438" i="35"/>
  <c r="BL438" i="35"/>
  <c r="BV438" i="35" s="1"/>
  <c r="BI424" i="35"/>
  <c r="BK424" i="35" s="1"/>
  <c r="BF424" i="35"/>
  <c r="BS422" i="35"/>
  <c r="BN422" i="35"/>
  <c r="BX422" i="35" s="1"/>
  <c r="BA415" i="35"/>
  <c r="BA414" i="35"/>
  <c r="BF413" i="35"/>
  <c r="BA410" i="35"/>
  <c r="BO407" i="35"/>
  <c r="BY407" i="35" s="1"/>
  <c r="BT407" i="35"/>
  <c r="BF392" i="35"/>
  <c r="BF389" i="35"/>
  <c r="BF381" i="35"/>
  <c r="BF379" i="35"/>
  <c r="BF371" i="35"/>
  <c r="BS362" i="35"/>
  <c r="BN362" i="35"/>
  <c r="BX362" i="35" s="1"/>
  <c r="BM359" i="35"/>
  <c r="BW359" i="35" s="1"/>
  <c r="BR359" i="35"/>
  <c r="BN311" i="35"/>
  <c r="BX311" i="35" s="1"/>
  <c r="BS311" i="35"/>
  <c r="BN310" i="35"/>
  <c r="BX310" i="35" s="1"/>
  <c r="BS310" i="35"/>
  <c r="BO216" i="35"/>
  <c r="BY216" i="35" s="1"/>
  <c r="BT216" i="35"/>
  <c r="BS520" i="35"/>
  <c r="BK514" i="35"/>
  <c r="BP514" i="35" s="1"/>
  <c r="BZ514" i="35" s="1"/>
  <c r="BK502" i="35"/>
  <c r="BP502" i="35" s="1"/>
  <c r="BZ502" i="35" s="1"/>
  <c r="BF494" i="35"/>
  <c r="BF480" i="35"/>
  <c r="BF479" i="35"/>
  <c r="BI474" i="35"/>
  <c r="BK474" i="35" s="1"/>
  <c r="BF472" i="35"/>
  <c r="BF457" i="35"/>
  <c r="BF449" i="35"/>
  <c r="BF440" i="35"/>
  <c r="BF436" i="35"/>
  <c r="BS430" i="35"/>
  <c r="BN430" i="35"/>
  <c r="BX430" i="35" s="1"/>
  <c r="BO425" i="35"/>
  <c r="BY425" i="35" s="1"/>
  <c r="BT425" i="35"/>
  <c r="BM423" i="35"/>
  <c r="BW423" i="35" s="1"/>
  <c r="BR423" i="35"/>
  <c r="BF422" i="35"/>
  <c r="BF419" i="35"/>
  <c r="BI418" i="35"/>
  <c r="BK418" i="35" s="1"/>
  <c r="BF418" i="35"/>
  <c r="BA417" i="35"/>
  <c r="BH413" i="35"/>
  <c r="BK413" i="35" s="1"/>
  <c r="BO404" i="35"/>
  <c r="BY404" i="35" s="1"/>
  <c r="BT404" i="35"/>
  <c r="BO402" i="35"/>
  <c r="BY402" i="35" s="1"/>
  <c r="BT402" i="35"/>
  <c r="BH392" i="35"/>
  <c r="BK392" i="35" s="1"/>
  <c r="BI376" i="35"/>
  <c r="BK376" i="35" s="1"/>
  <c r="BF376" i="35"/>
  <c r="BN350" i="35"/>
  <c r="BX350" i="35" s="1"/>
  <c r="BS350" i="35"/>
  <c r="BN347" i="35"/>
  <c r="BX347" i="35" s="1"/>
  <c r="BS347" i="35"/>
  <c r="BK522" i="35"/>
  <c r="BP522" i="35" s="1"/>
  <c r="BZ522" i="35" s="1"/>
  <c r="BF488" i="35"/>
  <c r="BF473" i="35"/>
  <c r="BF466" i="35"/>
  <c r="BF465" i="35"/>
  <c r="BL464" i="35"/>
  <c r="BV464" i="35" s="1"/>
  <c r="BF459" i="35"/>
  <c r="BF451" i="35"/>
  <c r="BR450" i="35"/>
  <c r="BF450" i="35"/>
  <c r="BF443" i="35"/>
  <c r="BF442" i="35"/>
  <c r="BL441" i="35"/>
  <c r="BV441" i="35" s="1"/>
  <c r="BT438" i="35"/>
  <c r="BO431" i="35"/>
  <c r="BY431" i="35" s="1"/>
  <c r="BT431" i="35"/>
  <c r="BF430" i="35"/>
  <c r="BO423" i="35"/>
  <c r="BY423" i="35" s="1"/>
  <c r="BT423" i="35"/>
  <c r="BM421" i="35"/>
  <c r="BW421" i="35" s="1"/>
  <c r="BR421" i="35"/>
  <c r="BO415" i="35"/>
  <c r="BY415" i="35" s="1"/>
  <c r="BT415" i="35"/>
  <c r="BO414" i="35"/>
  <c r="BY414" i="35" s="1"/>
  <c r="BT414" i="35"/>
  <c r="BO410" i="35"/>
  <c r="BY410" i="35" s="1"/>
  <c r="BT410" i="35"/>
  <c r="BA407" i="35"/>
  <c r="BT400" i="35"/>
  <c r="BF385" i="35"/>
  <c r="BS374" i="35"/>
  <c r="BN374" i="35"/>
  <c r="BX374" i="35" s="1"/>
  <c r="BN334" i="35"/>
  <c r="BX334" i="35" s="1"/>
  <c r="BS334" i="35"/>
  <c r="BN322" i="35"/>
  <c r="BX322" i="35" s="1"/>
  <c r="BS322" i="35"/>
  <c r="BN321" i="35"/>
  <c r="BX321" i="35" s="1"/>
  <c r="BS321" i="35"/>
  <c r="BF362" i="35"/>
  <c r="BI361" i="35"/>
  <c r="BK361" i="35" s="1"/>
  <c r="BF361" i="35"/>
  <c r="BF353" i="35"/>
  <c r="BN294" i="35"/>
  <c r="BX294" i="35" s="1"/>
  <c r="BS294" i="35"/>
  <c r="BN285" i="35"/>
  <c r="BX285" i="35" s="1"/>
  <c r="BS285" i="35"/>
  <c r="BN417" i="35"/>
  <c r="BX417" i="35" s="1"/>
  <c r="BN405" i="35"/>
  <c r="BX405" i="35" s="1"/>
  <c r="BN393" i="35"/>
  <c r="BX393" i="35" s="1"/>
  <c r="BN390" i="35"/>
  <c r="BX390" i="35" s="1"/>
  <c r="BN372" i="35"/>
  <c r="BX372" i="35" s="1"/>
  <c r="BF363" i="35"/>
  <c r="BH362" i="35"/>
  <c r="BK362" i="35" s="1"/>
  <c r="BS359" i="35"/>
  <c r="BN359" i="35"/>
  <c r="BX359" i="35" s="1"/>
  <c r="BF356" i="35"/>
  <c r="BT349" i="35"/>
  <c r="BO349" i="35"/>
  <c r="BY349" i="35" s="1"/>
  <c r="BN346" i="35"/>
  <c r="BX346" i="35" s="1"/>
  <c r="BS346" i="35"/>
  <c r="BT333" i="35"/>
  <c r="BO333" i="35"/>
  <c r="BY333" i="35" s="1"/>
  <c r="BS324" i="35"/>
  <c r="BF257" i="35"/>
  <c r="BF368" i="35"/>
  <c r="BF364" i="35"/>
  <c r="BO336" i="35"/>
  <c r="BY336" i="35" s="1"/>
  <c r="BN323" i="35"/>
  <c r="BX323" i="35" s="1"/>
  <c r="BS323" i="35"/>
  <c r="BS320" i="35"/>
  <c r="BT309" i="35"/>
  <c r="BO309" i="35"/>
  <c r="BY309" i="35" s="1"/>
  <c r="BN295" i="35"/>
  <c r="BX295" i="35" s="1"/>
  <c r="BS295" i="35"/>
  <c r="BN308" i="35"/>
  <c r="BX308" i="35" s="1"/>
  <c r="BS308" i="35"/>
  <c r="BT297" i="35"/>
  <c r="BO297" i="35"/>
  <c r="BY297" i="35" s="1"/>
  <c r="BN283" i="35"/>
  <c r="BX283" i="35" s="1"/>
  <c r="BS283" i="35"/>
  <c r="BT281" i="35"/>
  <c r="BO281" i="35"/>
  <c r="BY281" i="35" s="1"/>
  <c r="BO221" i="35"/>
  <c r="BY221" i="35" s="1"/>
  <c r="BT221" i="35"/>
  <c r="BO217" i="35"/>
  <c r="BY217" i="35" s="1"/>
  <c r="BT217" i="35"/>
  <c r="BO215" i="35"/>
  <c r="BY215" i="35" s="1"/>
  <c r="BT215" i="35"/>
  <c r="BO210" i="35"/>
  <c r="BY210" i="35" s="1"/>
  <c r="BT210" i="35"/>
  <c r="BN210" i="35"/>
  <c r="BX210" i="35" s="1"/>
  <c r="BS210" i="35"/>
  <c r="BT209" i="35"/>
  <c r="BO209" i="35"/>
  <c r="BY209" i="35" s="1"/>
  <c r="BF183" i="35"/>
  <c r="BO321" i="35"/>
  <c r="BY321" i="35" s="1"/>
  <c r="BS298" i="35"/>
  <c r="BS297" i="35"/>
  <c r="BN296" i="35"/>
  <c r="BX296" i="35" s="1"/>
  <c r="BS296" i="35"/>
  <c r="BT285" i="35"/>
  <c r="BO285" i="35"/>
  <c r="BY285" i="35" s="1"/>
  <c r="BS282" i="35"/>
  <c r="BT222" i="35"/>
  <c r="BQ206" i="35"/>
  <c r="BL206" i="35"/>
  <c r="BV206" i="35" s="1"/>
  <c r="BH106" i="35"/>
  <c r="BM106" i="35" s="1"/>
  <c r="BW106" i="35" s="1"/>
  <c r="BF106" i="35"/>
  <c r="BN307" i="35"/>
  <c r="BX307" i="35" s="1"/>
  <c r="BS307" i="35"/>
  <c r="BN284" i="35"/>
  <c r="BX284" i="35" s="1"/>
  <c r="BS284" i="35"/>
  <c r="BO218" i="35"/>
  <c r="BY218" i="35" s="1"/>
  <c r="BT218" i="35"/>
  <c r="BQ208" i="35"/>
  <c r="BL208" i="35"/>
  <c r="BV208" i="35" s="1"/>
  <c r="BQ197" i="35"/>
  <c r="BL197" i="35"/>
  <c r="BV197" i="35" s="1"/>
  <c r="BL126" i="35"/>
  <c r="BV126" i="35" s="1"/>
  <c r="BQ126" i="35"/>
  <c r="BS124" i="35"/>
  <c r="BN124" i="35"/>
  <c r="BX124" i="35" s="1"/>
  <c r="BH123" i="35"/>
  <c r="BF123" i="35"/>
  <c r="BT220" i="35"/>
  <c r="BO214" i="35"/>
  <c r="BY214" i="35" s="1"/>
  <c r="BT214" i="35"/>
  <c r="BS212" i="35"/>
  <c r="BQ212" i="35"/>
  <c r="BK212" i="35"/>
  <c r="BU212" i="35" s="1"/>
  <c r="BO211" i="35"/>
  <c r="BY211" i="35" s="1"/>
  <c r="BT211" i="35"/>
  <c r="BQ202" i="35"/>
  <c r="BL202" i="35"/>
  <c r="BV202" i="35" s="1"/>
  <c r="BQ210" i="35"/>
  <c r="BK210" i="35"/>
  <c r="BU210" i="35" s="1"/>
  <c r="BN208" i="35"/>
  <c r="BX208" i="35" s="1"/>
  <c r="BS208" i="35"/>
  <c r="BF207" i="35"/>
  <c r="BQ194" i="35"/>
  <c r="BL194" i="35"/>
  <c r="BV194" i="35" s="1"/>
  <c r="BO212" i="35"/>
  <c r="BY212" i="35" s="1"/>
  <c r="BT212" i="35"/>
  <c r="BL210" i="35"/>
  <c r="BV210" i="35" s="1"/>
  <c r="BQ205" i="35"/>
  <c r="BL205" i="35"/>
  <c r="BV205" i="35" s="1"/>
  <c r="BF201" i="35"/>
  <c r="BF193" i="35"/>
  <c r="BL192" i="35"/>
  <c r="BV192" i="35" s="1"/>
  <c r="BF185" i="35"/>
  <c r="BF177" i="35"/>
  <c r="BF121" i="35"/>
  <c r="BI121" i="35"/>
  <c r="BN121" i="35" s="1"/>
  <c r="BX121" i="35" s="1"/>
  <c r="BI115" i="35"/>
  <c r="BK115" i="35" s="1"/>
  <c r="BF115" i="35"/>
  <c r="BN99" i="35"/>
  <c r="BX99" i="35" s="1"/>
  <c r="BS99" i="35"/>
  <c r="BF203" i="35"/>
  <c r="BF195" i="35"/>
  <c r="BF187" i="35"/>
  <c r="BF179" i="35"/>
  <c r="BF171" i="35"/>
  <c r="BL132" i="35"/>
  <c r="BV132" i="35" s="1"/>
  <c r="BQ132" i="35"/>
  <c r="BO125" i="35"/>
  <c r="BY125" i="35" s="1"/>
  <c r="BT125" i="35"/>
  <c r="BN118" i="35"/>
  <c r="BX118" i="35" s="1"/>
  <c r="BS118" i="35"/>
  <c r="BF212" i="35"/>
  <c r="BF210" i="35"/>
  <c r="BF208" i="35"/>
  <c r="BF205" i="35"/>
  <c r="BL204" i="35"/>
  <c r="BV204" i="35" s="1"/>
  <c r="BL199" i="35"/>
  <c r="BV199" i="35" s="1"/>
  <c r="BF197" i="35"/>
  <c r="BL196" i="35"/>
  <c r="BV196" i="35" s="1"/>
  <c r="BF189" i="35"/>
  <c r="BF181" i="35"/>
  <c r="BF173" i="35"/>
  <c r="BQ129" i="35"/>
  <c r="BQ128" i="35"/>
  <c r="BF127" i="35"/>
  <c r="BF125" i="35"/>
  <c r="BN122" i="35"/>
  <c r="BX122" i="35" s="1"/>
  <c r="BS122" i="35"/>
  <c r="BH120" i="35"/>
  <c r="BK120" i="35" s="1"/>
  <c r="BF120" i="35"/>
  <c r="BH114" i="35"/>
  <c r="BK114" i="35" s="1"/>
  <c r="BF114" i="35"/>
  <c r="BN110" i="35"/>
  <c r="BX110" i="35" s="1"/>
  <c r="BH110" i="35"/>
  <c r="BM110" i="35" s="1"/>
  <c r="BW110" i="35" s="1"/>
  <c r="BF110" i="35"/>
  <c r="BN106" i="35"/>
  <c r="BX106" i="35" s="1"/>
  <c r="BS106" i="35"/>
  <c r="BT102" i="35"/>
  <c r="BO102" i="35"/>
  <c r="BY102" i="35" s="1"/>
  <c r="BN101" i="35"/>
  <c r="BX101" i="35" s="1"/>
  <c r="BS101" i="35"/>
  <c r="BF59" i="35"/>
  <c r="BR28" i="35"/>
  <c r="BM28" i="35"/>
  <c r="BW28" i="35" s="1"/>
  <c r="BT123" i="35"/>
  <c r="BO123" i="35"/>
  <c r="BY123" i="35" s="1"/>
  <c r="BH118" i="35"/>
  <c r="BK118" i="35" s="1"/>
  <c r="BF118" i="35"/>
  <c r="BF117" i="35"/>
  <c r="BS112" i="35"/>
  <c r="BN112" i="35"/>
  <c r="BX112" i="35" s="1"/>
  <c r="BF111" i="35"/>
  <c r="BF105" i="35"/>
  <c r="BI105" i="35"/>
  <c r="BK105" i="35" s="1"/>
  <c r="BF74" i="35"/>
  <c r="BF80" i="35"/>
  <c r="BF72" i="35"/>
  <c r="BF50" i="35"/>
  <c r="BF126" i="35"/>
  <c r="BM125" i="35"/>
  <c r="BW125" i="35" s="1"/>
  <c r="BO121" i="35"/>
  <c r="BY121" i="35" s="1"/>
  <c r="BO104" i="35"/>
  <c r="BY104" i="35" s="1"/>
  <c r="BO42" i="35"/>
  <c r="BY42" i="35" s="1"/>
  <c r="BT42" i="35"/>
  <c r="BF81" i="35"/>
  <c r="BF77" i="35"/>
  <c r="BF73" i="35"/>
  <c r="BF69" i="35"/>
  <c r="BF65" i="35"/>
  <c r="BF61" i="35"/>
  <c r="BF52" i="35"/>
  <c r="BF51" i="35"/>
  <c r="BF47" i="35"/>
  <c r="BF66" i="35"/>
  <c r="BF62" i="35"/>
  <c r="BO41" i="35"/>
  <c r="BY41" i="35" s="1"/>
  <c r="BT41" i="35"/>
  <c r="BO39" i="35"/>
  <c r="BY39" i="35" s="1"/>
  <c r="BT39" i="35"/>
  <c r="BF79" i="35"/>
  <c r="BF75" i="35"/>
  <c r="BF71" i="35"/>
  <c r="BF67" i="35"/>
  <c r="BF63" i="35"/>
  <c r="BS37" i="35"/>
  <c r="BN37" i="35"/>
  <c r="BX37" i="35" s="1"/>
  <c r="BF25" i="35"/>
  <c r="BI25" i="35"/>
  <c r="BK25" i="35" s="1"/>
  <c r="BO13" i="35"/>
  <c r="BY13" i="35" s="1"/>
  <c r="BT13" i="35"/>
  <c r="BS24" i="35"/>
  <c r="BN24" i="35"/>
  <c r="BX24" i="35" s="1"/>
  <c r="BF23" i="35"/>
  <c r="BI23" i="35"/>
  <c r="BK23" i="35" s="1"/>
  <c r="BS21" i="35"/>
  <c r="BN21" i="35"/>
  <c r="BX21" i="35" s="1"/>
  <c r="BO18" i="35"/>
  <c r="BY18" i="35" s="1"/>
  <c r="BT18" i="35"/>
  <c r="BO17" i="35"/>
  <c r="BY17" i="35" s="1"/>
  <c r="BT17" i="35"/>
  <c r="BQ14" i="35"/>
  <c r="BI20" i="35"/>
  <c r="BK20" i="35" s="1"/>
  <c r="BF20" i="35"/>
  <c r="BQ19" i="35"/>
  <c r="BL19" i="35"/>
  <c r="BV19" i="35" s="1"/>
  <c r="BR14" i="35"/>
  <c r="BM14" i="35"/>
  <c r="BW14" i="35" s="1"/>
  <c r="BO12" i="35"/>
  <c r="BY12" i="35" s="1"/>
  <c r="BT12" i="35"/>
  <c r="BO11" i="35"/>
  <c r="BY11" i="35" s="1"/>
  <c r="BT11" i="35"/>
  <c r="BO8" i="35"/>
  <c r="BY8" i="35" s="1"/>
  <c r="BT8" i="35"/>
  <c r="BO37" i="35"/>
  <c r="BY37" i="35" s="1"/>
  <c r="BH37" i="35"/>
  <c r="BK37" i="35" s="1"/>
  <c r="BF37" i="35"/>
  <c r="BM29" i="35"/>
  <c r="BW29" i="35" s="1"/>
  <c r="BQ15" i="35"/>
  <c r="BL15" i="35"/>
  <c r="BV15" i="35" s="1"/>
  <c r="BO14" i="35"/>
  <c r="BY14" i="35" s="1"/>
  <c r="BT14" i="35"/>
  <c r="BT40" i="35"/>
  <c r="BT9" i="35"/>
  <c r="BF18" i="35"/>
  <c r="BF22" i="35"/>
  <c r="BS19" i="35"/>
  <c r="BF19" i="35"/>
  <c r="BL17" i="35"/>
  <c r="BV17" i="35" s="1"/>
  <c r="BO679" i="35"/>
  <c r="BY679" i="35" s="1"/>
  <c r="BT679" i="35"/>
  <c r="BO677" i="35"/>
  <c r="BY677" i="35" s="1"/>
  <c r="BT677" i="35"/>
  <c r="BN17" i="35"/>
  <c r="BX17" i="35" s="1"/>
  <c r="BS17" i="35"/>
  <c r="BM680" i="35"/>
  <c r="BW680" i="35" s="1"/>
  <c r="BR680" i="35"/>
  <c r="BL498" i="35"/>
  <c r="BV498" i="35" s="1"/>
  <c r="BQ498" i="35"/>
  <c r="BL525" i="35"/>
  <c r="BV525" i="35" s="1"/>
  <c r="BK525" i="35"/>
  <c r="BQ525" i="35"/>
  <c r="BM440" i="35"/>
  <c r="BW440" i="35" s="1"/>
  <c r="BR440" i="35"/>
  <c r="BK440" i="35"/>
  <c r="BK680" i="35"/>
  <c r="BL680" i="35"/>
  <c r="BV680" i="35" s="1"/>
  <c r="BQ680" i="35"/>
  <c r="BO678" i="35"/>
  <c r="BY678" i="35" s="1"/>
  <c r="BT678" i="35"/>
  <c r="BN510" i="35"/>
  <c r="BX510" i="35" s="1"/>
  <c r="BS510" i="35"/>
  <c r="BL507" i="35"/>
  <c r="BV507" i="35" s="1"/>
  <c r="BQ507" i="35"/>
  <c r="BL679" i="35"/>
  <c r="BV679" i="35" s="1"/>
  <c r="BQ679" i="35"/>
  <c r="BK677" i="35"/>
  <c r="BL677" i="35"/>
  <c r="BV677" i="35" s="1"/>
  <c r="BQ677" i="35"/>
  <c r="BL521" i="35"/>
  <c r="BV521" i="35" s="1"/>
  <c r="BQ521" i="35"/>
  <c r="BR516" i="35"/>
  <c r="BK516" i="35"/>
  <c r="BM516" i="35"/>
  <c r="BW516" i="35" s="1"/>
  <c r="BM452" i="35"/>
  <c r="BW452" i="35" s="1"/>
  <c r="BR452" i="35"/>
  <c r="BL439" i="35"/>
  <c r="BV439" i="35" s="1"/>
  <c r="BQ439" i="35"/>
  <c r="BO680" i="35"/>
  <c r="BY680" i="35" s="1"/>
  <c r="BT680" i="35"/>
  <c r="BL678" i="35"/>
  <c r="BV678" i="35" s="1"/>
  <c r="BQ678" i="35"/>
  <c r="BT519" i="35"/>
  <c r="BO519" i="35"/>
  <c r="BY519" i="35" s="1"/>
  <c r="BH515" i="35"/>
  <c r="BK515" i="35" s="1"/>
  <c r="BF515" i="35"/>
  <c r="BO512" i="35"/>
  <c r="BY512" i="35" s="1"/>
  <c r="BT512" i="35"/>
  <c r="BK506" i="35"/>
  <c r="BQ506" i="35"/>
  <c r="BL506" i="35"/>
  <c r="BV506" i="35" s="1"/>
  <c r="BF676" i="35"/>
  <c r="BF673" i="35"/>
  <c r="BF671" i="35"/>
  <c r="BM670" i="35"/>
  <c r="BW670" i="35" s="1"/>
  <c r="BR670" i="35"/>
  <c r="BQ670" i="35"/>
  <c r="BI669" i="35"/>
  <c r="BK669" i="35" s="1"/>
  <c r="BF669" i="35"/>
  <c r="BI668" i="35"/>
  <c r="BK668" i="35" s="1"/>
  <c r="BF668" i="35"/>
  <c r="BM667" i="35"/>
  <c r="BW667" i="35" s="1"/>
  <c r="BR667" i="35"/>
  <c r="BQ667" i="35"/>
  <c r="BK666" i="35"/>
  <c r="BL666" i="35"/>
  <c r="BV666" i="35" s="1"/>
  <c r="BQ666" i="35"/>
  <c r="BO665" i="35"/>
  <c r="BY665" i="35" s="1"/>
  <c r="BT665" i="35"/>
  <c r="BK664" i="35"/>
  <c r="BL664" i="35"/>
  <c r="BV664" i="35" s="1"/>
  <c r="BQ664" i="35"/>
  <c r="BO663" i="35"/>
  <c r="BY663" i="35" s="1"/>
  <c r="BT663" i="35"/>
  <c r="BL662" i="35"/>
  <c r="BV662" i="35" s="1"/>
  <c r="BQ662" i="35"/>
  <c r="BO661" i="35"/>
  <c r="BY661" i="35" s="1"/>
  <c r="BT661" i="35"/>
  <c r="BL660" i="35"/>
  <c r="BV660" i="35" s="1"/>
  <c r="BQ660" i="35"/>
  <c r="BO659" i="35"/>
  <c r="BY659" i="35" s="1"/>
  <c r="BT659" i="35"/>
  <c r="BK658" i="35"/>
  <c r="BL658" i="35"/>
  <c r="BV658" i="35" s="1"/>
  <c r="BQ658" i="35"/>
  <c r="BO657" i="35"/>
  <c r="BY657" i="35" s="1"/>
  <c r="BT657" i="35"/>
  <c r="BK656" i="35"/>
  <c r="BL656" i="35"/>
  <c r="BV656" i="35" s="1"/>
  <c r="BQ656" i="35"/>
  <c r="BO655" i="35"/>
  <c r="BY655" i="35" s="1"/>
  <c r="BT655" i="35"/>
  <c r="BL654" i="35"/>
  <c r="BV654" i="35" s="1"/>
  <c r="BQ654" i="35"/>
  <c r="BO653" i="35"/>
  <c r="BY653" i="35" s="1"/>
  <c r="BT653" i="35"/>
  <c r="BL652" i="35"/>
  <c r="BV652" i="35" s="1"/>
  <c r="BQ652" i="35"/>
  <c r="BO651" i="35"/>
  <c r="BY651" i="35" s="1"/>
  <c r="BT651" i="35"/>
  <c r="BL650" i="35"/>
  <c r="BV650" i="35" s="1"/>
  <c r="BQ650" i="35"/>
  <c r="BO649" i="35"/>
  <c r="BY649" i="35" s="1"/>
  <c r="BT649" i="35"/>
  <c r="BL648" i="35"/>
  <c r="BV648" i="35" s="1"/>
  <c r="BQ648" i="35"/>
  <c r="BO647" i="35"/>
  <c r="BY647" i="35" s="1"/>
  <c r="BT647" i="35"/>
  <c r="BL646" i="35"/>
  <c r="BV646" i="35" s="1"/>
  <c r="BQ646" i="35"/>
  <c r="BO645" i="35"/>
  <c r="BY645" i="35" s="1"/>
  <c r="BT645" i="35"/>
  <c r="BL644" i="35"/>
  <c r="BV644" i="35" s="1"/>
  <c r="BQ644" i="35"/>
  <c r="BO643" i="35"/>
  <c r="BY643" i="35" s="1"/>
  <c r="BT643" i="35"/>
  <c r="BL642" i="35"/>
  <c r="BV642" i="35" s="1"/>
  <c r="BQ642" i="35"/>
  <c r="BO641" i="35"/>
  <c r="BY641" i="35" s="1"/>
  <c r="BT641" i="35"/>
  <c r="BL640" i="35"/>
  <c r="BV640" i="35" s="1"/>
  <c r="BQ640" i="35"/>
  <c r="BO639" i="35"/>
  <c r="BY639" i="35" s="1"/>
  <c r="BT639" i="35"/>
  <c r="BF630" i="35"/>
  <c r="BF628" i="35"/>
  <c r="BF626" i="35"/>
  <c r="BF624" i="35"/>
  <c r="BF622" i="35"/>
  <c r="BF620" i="35"/>
  <c r="BF618" i="35"/>
  <c r="BF616" i="35"/>
  <c r="BF614" i="35"/>
  <c r="BF612" i="35"/>
  <c r="BF610" i="35"/>
  <c r="BF608" i="35"/>
  <c r="BF606" i="35"/>
  <c r="BF604" i="35"/>
  <c r="BF602" i="35"/>
  <c r="BF600" i="35"/>
  <c r="BF598" i="35"/>
  <c r="BI596" i="35"/>
  <c r="BK596" i="35" s="1"/>
  <c r="BF596" i="35"/>
  <c r="BM595" i="35"/>
  <c r="BW595" i="35" s="1"/>
  <c r="BR595" i="35"/>
  <c r="BQ595" i="35"/>
  <c r="BI594" i="35"/>
  <c r="BK594" i="35" s="1"/>
  <c r="BF594" i="35"/>
  <c r="BM593" i="35"/>
  <c r="BW593" i="35" s="1"/>
  <c r="BR593" i="35"/>
  <c r="BQ593" i="35"/>
  <c r="BI592" i="35"/>
  <c r="BK592" i="35" s="1"/>
  <c r="BF592" i="35"/>
  <c r="BM591" i="35"/>
  <c r="BW591" i="35" s="1"/>
  <c r="BR591" i="35"/>
  <c r="BQ591" i="35"/>
  <c r="BI590" i="35"/>
  <c r="BK590" i="35" s="1"/>
  <c r="BF590" i="35"/>
  <c r="BM589" i="35"/>
  <c r="BW589" i="35" s="1"/>
  <c r="BR589" i="35"/>
  <c r="BQ589" i="35"/>
  <c r="BI588" i="35"/>
  <c r="BK588" i="35" s="1"/>
  <c r="BF588" i="35"/>
  <c r="BM587" i="35"/>
  <c r="BW587" i="35" s="1"/>
  <c r="BR587" i="35"/>
  <c r="BQ587" i="35"/>
  <c r="BI586" i="35"/>
  <c r="BK586" i="35" s="1"/>
  <c r="BF586" i="35"/>
  <c r="BM585" i="35"/>
  <c r="BW585" i="35" s="1"/>
  <c r="BR585" i="35"/>
  <c r="BQ585" i="35"/>
  <c r="BI584" i="35"/>
  <c r="BK584" i="35" s="1"/>
  <c r="BF584" i="35"/>
  <c r="BM583" i="35"/>
  <c r="BW583" i="35" s="1"/>
  <c r="BR583" i="35"/>
  <c r="BQ583" i="35"/>
  <c r="BO582" i="35"/>
  <c r="BY582" i="35" s="1"/>
  <c r="BT582" i="35"/>
  <c r="BK581" i="35"/>
  <c r="BL581" i="35"/>
  <c r="BV581" i="35" s="1"/>
  <c r="BQ581" i="35"/>
  <c r="BO580" i="35"/>
  <c r="BY580" i="35" s="1"/>
  <c r="BT580" i="35"/>
  <c r="BK579" i="35"/>
  <c r="BL579" i="35"/>
  <c r="BV579" i="35" s="1"/>
  <c r="BQ579" i="35"/>
  <c r="BO578" i="35"/>
  <c r="BY578" i="35" s="1"/>
  <c r="BT578" i="35"/>
  <c r="BL577" i="35"/>
  <c r="BV577" i="35" s="1"/>
  <c r="BQ577" i="35"/>
  <c r="BO576" i="35"/>
  <c r="BY576" i="35" s="1"/>
  <c r="BT576" i="35"/>
  <c r="BK575" i="35"/>
  <c r="BL575" i="35"/>
  <c r="BV575" i="35" s="1"/>
  <c r="BQ575" i="35"/>
  <c r="BO574" i="35"/>
  <c r="BY574" i="35" s="1"/>
  <c r="BT574" i="35"/>
  <c r="BL573" i="35"/>
  <c r="BV573" i="35" s="1"/>
  <c r="BQ573" i="35"/>
  <c r="BO572" i="35"/>
  <c r="BY572" i="35" s="1"/>
  <c r="BT572" i="35"/>
  <c r="BK571" i="35"/>
  <c r="BL571" i="35"/>
  <c r="BV571" i="35" s="1"/>
  <c r="BQ571" i="35"/>
  <c r="BO570" i="35"/>
  <c r="BY570" i="35" s="1"/>
  <c r="BT570" i="35"/>
  <c r="BL569" i="35"/>
  <c r="BV569" i="35" s="1"/>
  <c r="BQ569" i="35"/>
  <c r="BF567" i="35"/>
  <c r="BF563" i="35"/>
  <c r="BF559" i="35"/>
  <c r="BF555" i="35"/>
  <c r="BF551" i="35"/>
  <c r="BF547" i="35"/>
  <c r="BF543" i="35"/>
  <c r="BF539" i="35"/>
  <c r="BF535" i="35"/>
  <c r="BM533" i="35"/>
  <c r="BW533" i="35" s="1"/>
  <c r="BR533" i="35"/>
  <c r="BQ533" i="35"/>
  <c r="BO532" i="35"/>
  <c r="BY532" i="35" s="1"/>
  <c r="BT532" i="35"/>
  <c r="BI531" i="35"/>
  <c r="BK531" i="35" s="1"/>
  <c r="BF531" i="35"/>
  <c r="BK530" i="35"/>
  <c r="BL530" i="35"/>
  <c r="BV530" i="35" s="1"/>
  <c r="BQ530" i="35"/>
  <c r="BM529" i="35"/>
  <c r="BW529" i="35" s="1"/>
  <c r="BR529" i="35"/>
  <c r="BQ529" i="35"/>
  <c r="BO528" i="35"/>
  <c r="BY528" i="35" s="1"/>
  <c r="BT528" i="35"/>
  <c r="BI527" i="35"/>
  <c r="BK527" i="35" s="1"/>
  <c r="BF527" i="35"/>
  <c r="BR524" i="35"/>
  <c r="BK524" i="35"/>
  <c r="BH523" i="35"/>
  <c r="BK523" i="35" s="1"/>
  <c r="BF523" i="35"/>
  <c r="BO520" i="35"/>
  <c r="BY520" i="35" s="1"/>
  <c r="BT520" i="35"/>
  <c r="BN518" i="35"/>
  <c r="BX518" i="35" s="1"/>
  <c r="BS518" i="35"/>
  <c r="BL515" i="35"/>
  <c r="BV515" i="35" s="1"/>
  <c r="BQ515" i="35"/>
  <c r="BO488" i="35"/>
  <c r="BY488" i="35" s="1"/>
  <c r="BT488" i="35"/>
  <c r="BN486" i="35"/>
  <c r="BX486" i="35" s="1"/>
  <c r="BS486" i="35"/>
  <c r="BL476" i="35"/>
  <c r="BV476" i="35" s="1"/>
  <c r="BQ476" i="35"/>
  <c r="BO465" i="35"/>
  <c r="BY465" i="35" s="1"/>
  <c r="BT465" i="35"/>
  <c r="BL453" i="35"/>
  <c r="BV453" i="35" s="1"/>
  <c r="BQ453" i="35"/>
  <c r="BO451" i="35"/>
  <c r="BY451" i="35" s="1"/>
  <c r="BT451" i="35"/>
  <c r="BA405" i="35"/>
  <c r="BN666" i="35"/>
  <c r="BX666" i="35" s="1"/>
  <c r="BN664" i="35"/>
  <c r="BX664" i="35" s="1"/>
  <c r="BN660" i="35"/>
  <c r="BX660" i="35" s="1"/>
  <c r="BN658" i="35"/>
  <c r="BX658" i="35" s="1"/>
  <c r="BN656" i="35"/>
  <c r="BX656" i="35" s="1"/>
  <c r="BN652" i="35"/>
  <c r="BX652" i="35" s="1"/>
  <c r="BN650" i="35"/>
  <c r="BX650" i="35" s="1"/>
  <c r="BN646" i="35"/>
  <c r="BX646" i="35" s="1"/>
  <c r="BN642" i="35"/>
  <c r="BX642" i="35" s="1"/>
  <c r="BN581" i="35"/>
  <c r="BX581" i="35" s="1"/>
  <c r="BN579" i="35"/>
  <c r="BX579" i="35" s="1"/>
  <c r="BN575" i="35"/>
  <c r="BX575" i="35" s="1"/>
  <c r="BN571" i="35"/>
  <c r="BX571" i="35" s="1"/>
  <c r="BN530" i="35"/>
  <c r="BX530" i="35" s="1"/>
  <c r="BN526" i="35"/>
  <c r="BX526" i="35" s="1"/>
  <c r="BS526" i="35"/>
  <c r="BM524" i="35"/>
  <c r="BW524" i="35" s="1"/>
  <c r="BL523" i="35"/>
  <c r="BV523" i="35" s="1"/>
  <c r="BQ523" i="35"/>
  <c r="BL514" i="35"/>
  <c r="BV514" i="35" s="1"/>
  <c r="BK510" i="35"/>
  <c r="BL509" i="35"/>
  <c r="BV509" i="35" s="1"/>
  <c r="BQ509" i="35"/>
  <c r="BR501" i="35"/>
  <c r="BK501" i="35"/>
  <c r="BQ500" i="35"/>
  <c r="BK500" i="35"/>
  <c r="BN499" i="35"/>
  <c r="BX499" i="35" s="1"/>
  <c r="BS499" i="35"/>
  <c r="BF674" i="35"/>
  <c r="BF672" i="35"/>
  <c r="BI670" i="35"/>
  <c r="BF670" i="35"/>
  <c r="BM669" i="35"/>
  <c r="BW669" i="35" s="1"/>
  <c r="BR669" i="35"/>
  <c r="BQ669" i="35"/>
  <c r="BM668" i="35"/>
  <c r="BW668" i="35" s="1"/>
  <c r="BR668" i="35"/>
  <c r="BQ668" i="35"/>
  <c r="BI667" i="35"/>
  <c r="BK667" i="35" s="1"/>
  <c r="BF667" i="35"/>
  <c r="BO666" i="35"/>
  <c r="BY666" i="35" s="1"/>
  <c r="BT666" i="35"/>
  <c r="BL665" i="35"/>
  <c r="BV665" i="35" s="1"/>
  <c r="BQ665" i="35"/>
  <c r="BO664" i="35"/>
  <c r="BY664" i="35" s="1"/>
  <c r="BT664" i="35"/>
  <c r="BL663" i="35"/>
  <c r="BV663" i="35" s="1"/>
  <c r="BQ663" i="35"/>
  <c r="BO662" i="35"/>
  <c r="BY662" i="35" s="1"/>
  <c r="BT662" i="35"/>
  <c r="BL661" i="35"/>
  <c r="BV661" i="35" s="1"/>
  <c r="BQ661" i="35"/>
  <c r="BO660" i="35"/>
  <c r="BY660" i="35" s="1"/>
  <c r="BT660" i="35"/>
  <c r="BL659" i="35"/>
  <c r="BV659" i="35" s="1"/>
  <c r="BQ659" i="35"/>
  <c r="BO658" i="35"/>
  <c r="BY658" i="35" s="1"/>
  <c r="BT658" i="35"/>
  <c r="BL657" i="35"/>
  <c r="BV657" i="35" s="1"/>
  <c r="BQ657" i="35"/>
  <c r="BO656" i="35"/>
  <c r="BY656" i="35" s="1"/>
  <c r="BT656" i="35"/>
  <c r="BL655" i="35"/>
  <c r="BV655" i="35" s="1"/>
  <c r="BQ655" i="35"/>
  <c r="BO654" i="35"/>
  <c r="BY654" i="35" s="1"/>
  <c r="BT654" i="35"/>
  <c r="BL653" i="35"/>
  <c r="BV653" i="35" s="1"/>
  <c r="BQ653" i="35"/>
  <c r="BO652" i="35"/>
  <c r="BY652" i="35" s="1"/>
  <c r="BT652" i="35"/>
  <c r="BK651" i="35"/>
  <c r="BL651" i="35"/>
  <c r="BV651" i="35" s="1"/>
  <c r="BQ651" i="35"/>
  <c r="BL649" i="35"/>
  <c r="BV649" i="35" s="1"/>
  <c r="BQ649" i="35"/>
  <c r="BO648" i="35"/>
  <c r="BY648" i="35" s="1"/>
  <c r="BT648" i="35"/>
  <c r="BL647" i="35"/>
  <c r="BV647" i="35" s="1"/>
  <c r="BQ647" i="35"/>
  <c r="BO646" i="35"/>
  <c r="BY646" i="35" s="1"/>
  <c r="BT646" i="35"/>
  <c r="BL645" i="35"/>
  <c r="BV645" i="35" s="1"/>
  <c r="BQ645" i="35"/>
  <c r="BO644" i="35"/>
  <c r="BY644" i="35" s="1"/>
  <c r="BT644" i="35"/>
  <c r="BK643" i="35"/>
  <c r="BL643" i="35"/>
  <c r="BV643" i="35" s="1"/>
  <c r="BQ643" i="35"/>
  <c r="BL641" i="35"/>
  <c r="BV641" i="35" s="1"/>
  <c r="BQ641" i="35"/>
  <c r="BO640" i="35"/>
  <c r="BY640" i="35" s="1"/>
  <c r="BT640" i="35"/>
  <c r="BL639" i="35"/>
  <c r="BV639" i="35" s="1"/>
  <c r="BQ639" i="35"/>
  <c r="BF631" i="35"/>
  <c r="BF629" i="35"/>
  <c r="BF627" i="35"/>
  <c r="BF625" i="35"/>
  <c r="BF623" i="35"/>
  <c r="BF621" i="35"/>
  <c r="BF619" i="35"/>
  <c r="BF617" i="35"/>
  <c r="BF615" i="35"/>
  <c r="BF613" i="35"/>
  <c r="BF611" i="35"/>
  <c r="BF609" i="35"/>
  <c r="BF607" i="35"/>
  <c r="BF605" i="35"/>
  <c r="BF603" i="35"/>
  <c r="BF601" i="35"/>
  <c r="BF599" i="35"/>
  <c r="BF597" i="35"/>
  <c r="BM596" i="35"/>
  <c r="BW596" i="35" s="1"/>
  <c r="BR596" i="35"/>
  <c r="BQ596" i="35"/>
  <c r="BI595" i="35"/>
  <c r="BF595" i="35"/>
  <c r="BM594" i="35"/>
  <c r="BW594" i="35" s="1"/>
  <c r="BR594" i="35"/>
  <c r="BQ594" i="35"/>
  <c r="BI593" i="35"/>
  <c r="BF593" i="35"/>
  <c r="BM592" i="35"/>
  <c r="BW592" i="35" s="1"/>
  <c r="BR592" i="35"/>
  <c r="BQ592" i="35"/>
  <c r="BI591" i="35"/>
  <c r="BF591" i="35"/>
  <c r="BM590" i="35"/>
  <c r="BW590" i="35" s="1"/>
  <c r="BR590" i="35"/>
  <c r="BQ590" i="35"/>
  <c r="BI589" i="35"/>
  <c r="BF589" i="35"/>
  <c r="BM588" i="35"/>
  <c r="BW588" i="35" s="1"/>
  <c r="BR588" i="35"/>
  <c r="BQ588" i="35"/>
  <c r="BI587" i="35"/>
  <c r="BF587" i="35"/>
  <c r="BM586" i="35"/>
  <c r="BW586" i="35" s="1"/>
  <c r="BR586" i="35"/>
  <c r="BQ586" i="35"/>
  <c r="BI585" i="35"/>
  <c r="BF585" i="35"/>
  <c r="BM584" i="35"/>
  <c r="BW584" i="35" s="1"/>
  <c r="BR584" i="35"/>
  <c r="BQ584" i="35"/>
  <c r="BI583" i="35"/>
  <c r="BF583" i="35"/>
  <c r="BK582" i="35"/>
  <c r="BL582" i="35"/>
  <c r="BV582" i="35" s="1"/>
  <c r="BQ582" i="35"/>
  <c r="BO581" i="35"/>
  <c r="BY581" i="35" s="1"/>
  <c r="BT581" i="35"/>
  <c r="BL580" i="35"/>
  <c r="BV580" i="35" s="1"/>
  <c r="BQ580" i="35"/>
  <c r="BO579" i="35"/>
  <c r="BY579" i="35" s="1"/>
  <c r="BT579" i="35"/>
  <c r="BL578" i="35"/>
  <c r="BV578" i="35" s="1"/>
  <c r="BQ578" i="35"/>
  <c r="BO577" i="35"/>
  <c r="BY577" i="35" s="1"/>
  <c r="BT577" i="35"/>
  <c r="BK576" i="35"/>
  <c r="BL576" i="35"/>
  <c r="BV576" i="35" s="1"/>
  <c r="BQ576" i="35"/>
  <c r="BO575" i="35"/>
  <c r="BY575" i="35" s="1"/>
  <c r="BT575" i="35"/>
  <c r="BK574" i="35"/>
  <c r="BL574" i="35"/>
  <c r="BV574" i="35" s="1"/>
  <c r="BQ574" i="35"/>
  <c r="BO573" i="35"/>
  <c r="BY573" i="35" s="1"/>
  <c r="BT573" i="35"/>
  <c r="BL572" i="35"/>
  <c r="BV572" i="35" s="1"/>
  <c r="BQ572" i="35"/>
  <c r="BO571" i="35"/>
  <c r="BY571" i="35" s="1"/>
  <c r="BT571" i="35"/>
  <c r="BL570" i="35"/>
  <c r="BV570" i="35" s="1"/>
  <c r="BQ570" i="35"/>
  <c r="BO569" i="35"/>
  <c r="BY569" i="35" s="1"/>
  <c r="BT569" i="35"/>
  <c r="BF565" i="35"/>
  <c r="BF561" i="35"/>
  <c r="BF557" i="35"/>
  <c r="BF553" i="35"/>
  <c r="BF549" i="35"/>
  <c r="BF545" i="35"/>
  <c r="BF541" i="35"/>
  <c r="BF537" i="35"/>
  <c r="BI533" i="35"/>
  <c r="BF533" i="35"/>
  <c r="BL532" i="35"/>
  <c r="BV532" i="35" s="1"/>
  <c r="BQ532" i="35"/>
  <c r="BM531" i="35"/>
  <c r="BW531" i="35" s="1"/>
  <c r="BR531" i="35"/>
  <c r="BQ531" i="35"/>
  <c r="BO530" i="35"/>
  <c r="BY530" i="35" s="1"/>
  <c r="BT530" i="35"/>
  <c r="BL529" i="35"/>
  <c r="BV529" i="35" s="1"/>
  <c r="BI529" i="35"/>
  <c r="BF529" i="35"/>
  <c r="BK528" i="35"/>
  <c r="BL528" i="35"/>
  <c r="BV528" i="35" s="1"/>
  <c r="BQ528" i="35"/>
  <c r="BM527" i="35"/>
  <c r="BW527" i="35" s="1"/>
  <c r="BR527" i="35"/>
  <c r="BQ527" i="35"/>
  <c r="BK518" i="35"/>
  <c r="BL517" i="35"/>
  <c r="BV517" i="35" s="1"/>
  <c r="BQ517" i="35"/>
  <c r="BR508" i="35"/>
  <c r="BK508" i="35"/>
  <c r="BH507" i="35"/>
  <c r="BF507" i="35"/>
  <c r="BN502" i="35"/>
  <c r="BX502" i="35" s="1"/>
  <c r="BS502" i="35"/>
  <c r="BN489" i="35"/>
  <c r="BX489" i="35" s="1"/>
  <c r="BS489" i="35"/>
  <c r="BO487" i="35"/>
  <c r="BY487" i="35" s="1"/>
  <c r="BT487" i="35"/>
  <c r="BN475" i="35"/>
  <c r="BX475" i="35" s="1"/>
  <c r="BS475" i="35"/>
  <c r="BO462" i="35"/>
  <c r="BY462" i="35" s="1"/>
  <c r="BT462" i="35"/>
  <c r="BK450" i="35"/>
  <c r="BL450" i="35"/>
  <c r="BV450" i="35" s="1"/>
  <c r="BQ450" i="35"/>
  <c r="BF526" i="35"/>
  <c r="BF518" i="35"/>
  <c r="BF510" i="35"/>
  <c r="BF502" i="35"/>
  <c r="BF499" i="35"/>
  <c r="BM489" i="35"/>
  <c r="BW489" i="35" s="1"/>
  <c r="BR489" i="35"/>
  <c r="BK489" i="35"/>
  <c r="BF489" i="35"/>
  <c r="BN488" i="35"/>
  <c r="BX488" i="35" s="1"/>
  <c r="BS488" i="35"/>
  <c r="BM486" i="35"/>
  <c r="BW486" i="35" s="1"/>
  <c r="BR486" i="35"/>
  <c r="BK486" i="35"/>
  <c r="BF486" i="35"/>
  <c r="BF483" i="35"/>
  <c r="BF478" i="35"/>
  <c r="BO477" i="35"/>
  <c r="BY477" i="35" s="1"/>
  <c r="BT477" i="35"/>
  <c r="BM475" i="35"/>
  <c r="BW475" i="35" s="1"/>
  <c r="BR475" i="35"/>
  <c r="BK475" i="35"/>
  <c r="BF475" i="35"/>
  <c r="BO474" i="35"/>
  <c r="BY474" i="35" s="1"/>
  <c r="BT474" i="35"/>
  <c r="BF467" i="35"/>
  <c r="BN465" i="35"/>
  <c r="BX465" i="35" s="1"/>
  <c r="BS465" i="35"/>
  <c r="BO463" i="35"/>
  <c r="BY463" i="35" s="1"/>
  <c r="BT463" i="35"/>
  <c r="BN462" i="35"/>
  <c r="BX462" i="35" s="1"/>
  <c r="BS462" i="35"/>
  <c r="BF456" i="35"/>
  <c r="BL452" i="35"/>
  <c r="BV452" i="35" s="1"/>
  <c r="BQ452" i="35"/>
  <c r="BN451" i="35"/>
  <c r="BX451" i="35" s="1"/>
  <c r="BS451" i="35"/>
  <c r="BF448" i="35"/>
  <c r="BT440" i="35"/>
  <c r="BF437" i="35"/>
  <c r="BA408" i="35"/>
  <c r="BA359" i="35"/>
  <c r="BT298" i="35"/>
  <c r="BO298" i="35"/>
  <c r="BY298" i="35" s="1"/>
  <c r="BT282" i="35"/>
  <c r="BO282" i="35"/>
  <c r="BY282" i="35" s="1"/>
  <c r="BF520" i="35"/>
  <c r="BF512" i="35"/>
  <c r="BF504" i="35"/>
  <c r="BM488" i="35"/>
  <c r="BW488" i="35" s="1"/>
  <c r="BR488" i="35"/>
  <c r="BK488" i="35"/>
  <c r="BL487" i="35"/>
  <c r="BV487" i="35" s="1"/>
  <c r="BQ487" i="35"/>
  <c r="BO476" i="35"/>
  <c r="BY476" i="35" s="1"/>
  <c r="BT476" i="35"/>
  <c r="BM465" i="35"/>
  <c r="BW465" i="35" s="1"/>
  <c r="BR465" i="35"/>
  <c r="BK465" i="35"/>
  <c r="BN464" i="35"/>
  <c r="BX464" i="35" s="1"/>
  <c r="BS464" i="35"/>
  <c r="BM462" i="35"/>
  <c r="BW462" i="35" s="1"/>
  <c r="BR462" i="35"/>
  <c r="BK462" i="35"/>
  <c r="BO453" i="35"/>
  <c r="BY453" i="35" s="1"/>
  <c r="BT453" i="35"/>
  <c r="BM451" i="35"/>
  <c r="BW451" i="35" s="1"/>
  <c r="BR451" i="35"/>
  <c r="BK451" i="35"/>
  <c r="BO450" i="35"/>
  <c r="BY450" i="35" s="1"/>
  <c r="BT450" i="35"/>
  <c r="BN441" i="35"/>
  <c r="BX441" i="35" s="1"/>
  <c r="BS441" i="35"/>
  <c r="BO439" i="35"/>
  <c r="BY439" i="35" s="1"/>
  <c r="BT439" i="35"/>
  <c r="BN438" i="35"/>
  <c r="BX438" i="35" s="1"/>
  <c r="BS438" i="35"/>
  <c r="BM430" i="35"/>
  <c r="BW430" i="35" s="1"/>
  <c r="BR430" i="35"/>
  <c r="BM428" i="35"/>
  <c r="BW428" i="35" s="1"/>
  <c r="BR428" i="35"/>
  <c r="BM426" i="35"/>
  <c r="BW426" i="35" s="1"/>
  <c r="BR426" i="35"/>
  <c r="BM424" i="35"/>
  <c r="BW424" i="35" s="1"/>
  <c r="BR424" i="35"/>
  <c r="BM422" i="35"/>
  <c r="BW422" i="35" s="1"/>
  <c r="BR422" i="35"/>
  <c r="BM420" i="35"/>
  <c r="BW420" i="35" s="1"/>
  <c r="BR420" i="35"/>
  <c r="BM419" i="35"/>
  <c r="BW419" i="35" s="1"/>
  <c r="BR419" i="35"/>
  <c r="BM418" i="35"/>
  <c r="BW418" i="35" s="1"/>
  <c r="BR418" i="35"/>
  <c r="BA401" i="35"/>
  <c r="BL335" i="35"/>
  <c r="BV335" i="35" s="1"/>
  <c r="BQ335" i="35"/>
  <c r="BF234" i="35"/>
  <c r="BT524" i="35"/>
  <c r="BS522" i="35"/>
  <c r="BF522" i="35"/>
  <c r="BQ519" i="35"/>
  <c r="BK519" i="35"/>
  <c r="BF519" i="35"/>
  <c r="BT516" i="35"/>
  <c r="BS514" i="35"/>
  <c r="BF514" i="35"/>
  <c r="BQ511" i="35"/>
  <c r="BK511" i="35"/>
  <c r="BF511" i="35"/>
  <c r="BT508" i="35"/>
  <c r="BS506" i="35"/>
  <c r="BF506" i="35"/>
  <c r="BF503" i="35"/>
  <c r="BT501" i="35"/>
  <c r="BF481" i="35"/>
  <c r="BL477" i="35"/>
  <c r="BV477" i="35" s="1"/>
  <c r="BQ477" i="35"/>
  <c r="BR474" i="35"/>
  <c r="BL474" i="35"/>
  <c r="BV474" i="35" s="1"/>
  <c r="BQ474" i="35"/>
  <c r="BM464" i="35"/>
  <c r="BW464" i="35" s="1"/>
  <c r="BR464" i="35"/>
  <c r="BK464" i="35"/>
  <c r="BF464" i="35"/>
  <c r="BL463" i="35"/>
  <c r="BV463" i="35" s="1"/>
  <c r="BQ463" i="35"/>
  <c r="BF446" i="35"/>
  <c r="BM441" i="35"/>
  <c r="BW441" i="35" s="1"/>
  <c r="BR441" i="35"/>
  <c r="BK441" i="35"/>
  <c r="BF441" i="35"/>
  <c r="BN440" i="35"/>
  <c r="BX440" i="35" s="1"/>
  <c r="BS440" i="35"/>
  <c r="BM438" i="35"/>
  <c r="BW438" i="35" s="1"/>
  <c r="BR438" i="35"/>
  <c r="BK438" i="35"/>
  <c r="BA397" i="35"/>
  <c r="BT310" i="35"/>
  <c r="BO310" i="35"/>
  <c r="BY310" i="35" s="1"/>
  <c r="BT294" i="35"/>
  <c r="BO294" i="35"/>
  <c r="BY294" i="35" s="1"/>
  <c r="BM219" i="35"/>
  <c r="BW219" i="35" s="1"/>
  <c r="BR219" i="35"/>
  <c r="BQ219" i="35"/>
  <c r="BL219" i="35"/>
  <c r="BV219" i="35" s="1"/>
  <c r="BI218" i="35"/>
  <c r="BK218" i="35" s="1"/>
  <c r="BF218" i="35"/>
  <c r="BA432" i="35"/>
  <c r="BA431" i="35"/>
  <c r="BQ430" i="35"/>
  <c r="BK430" i="35"/>
  <c r="BA429" i="35"/>
  <c r="BQ428" i="35"/>
  <c r="BK428" i="35"/>
  <c r="BA427" i="35"/>
  <c r="BQ426" i="35"/>
  <c r="BA425" i="35"/>
  <c r="BQ424" i="35"/>
  <c r="BA423" i="35"/>
  <c r="BQ422" i="35"/>
  <c r="BK422" i="35"/>
  <c r="BA421" i="35"/>
  <c r="BQ420" i="35"/>
  <c r="BQ419" i="35"/>
  <c r="BK419" i="35"/>
  <c r="BQ418" i="35"/>
  <c r="BQ417" i="35"/>
  <c r="BI416" i="35"/>
  <c r="BK416" i="35" s="1"/>
  <c r="BF416" i="35"/>
  <c r="BI415" i="35"/>
  <c r="BK415" i="35" s="1"/>
  <c r="BF415" i="35"/>
  <c r="BM414" i="35"/>
  <c r="BW414" i="35" s="1"/>
  <c r="BR414" i="35"/>
  <c r="BQ414" i="35"/>
  <c r="BL413" i="35"/>
  <c r="BV413" i="35" s="1"/>
  <c r="BQ413" i="35"/>
  <c r="BM412" i="35"/>
  <c r="BW412" i="35" s="1"/>
  <c r="BR412" i="35"/>
  <c r="BQ412" i="35"/>
  <c r="BL411" i="35"/>
  <c r="BV411" i="35" s="1"/>
  <c r="BQ411" i="35"/>
  <c r="BM410" i="35"/>
  <c r="BW410" i="35" s="1"/>
  <c r="BR410" i="35"/>
  <c r="BQ410" i="35"/>
  <c r="BL409" i="35"/>
  <c r="BV409" i="35" s="1"/>
  <c r="BQ409" i="35"/>
  <c r="BO408" i="35"/>
  <c r="BY408" i="35" s="1"/>
  <c r="BT408" i="35"/>
  <c r="BI407" i="35"/>
  <c r="BK407" i="35" s="1"/>
  <c r="BF407" i="35"/>
  <c r="BK406" i="35"/>
  <c r="BL406" i="35"/>
  <c r="BV406" i="35" s="1"/>
  <c r="BQ406" i="35"/>
  <c r="BO405" i="35"/>
  <c r="BY405" i="35" s="1"/>
  <c r="BT405" i="35"/>
  <c r="BI404" i="35"/>
  <c r="BK404" i="35" s="1"/>
  <c r="BF404" i="35"/>
  <c r="BL403" i="35"/>
  <c r="BV403" i="35" s="1"/>
  <c r="BQ403" i="35"/>
  <c r="BM402" i="35"/>
  <c r="BW402" i="35" s="1"/>
  <c r="BR402" i="35"/>
  <c r="BQ402" i="35"/>
  <c r="BO401" i="35"/>
  <c r="BY401" i="35" s="1"/>
  <c r="BT401" i="35"/>
  <c r="BI400" i="35"/>
  <c r="BK400" i="35" s="1"/>
  <c r="BF400" i="35"/>
  <c r="BL399" i="35"/>
  <c r="BV399" i="35" s="1"/>
  <c r="BQ399" i="35"/>
  <c r="BM398" i="35"/>
  <c r="BW398" i="35" s="1"/>
  <c r="BR398" i="35"/>
  <c r="BQ398" i="35"/>
  <c r="BO397" i="35"/>
  <c r="BY397" i="35" s="1"/>
  <c r="BT397" i="35"/>
  <c r="BF396" i="35"/>
  <c r="BO393" i="35"/>
  <c r="BY393" i="35" s="1"/>
  <c r="BT393" i="35"/>
  <c r="BL392" i="35"/>
  <c r="BV392" i="35" s="1"/>
  <c r="BQ392" i="35"/>
  <c r="BM391" i="35"/>
  <c r="BW391" i="35" s="1"/>
  <c r="BR391" i="35"/>
  <c r="BQ391" i="35"/>
  <c r="BO390" i="35"/>
  <c r="BY390" i="35" s="1"/>
  <c r="BT390" i="35"/>
  <c r="BF388" i="35"/>
  <c r="BF386" i="35"/>
  <c r="BL376" i="35"/>
  <c r="BV376" i="35" s="1"/>
  <c r="BQ376" i="35"/>
  <c r="BO375" i="35"/>
  <c r="BY375" i="35" s="1"/>
  <c r="BT375" i="35"/>
  <c r="BL374" i="35"/>
  <c r="BV374" i="35" s="1"/>
  <c r="BQ374" i="35"/>
  <c r="BO373" i="35"/>
  <c r="BY373" i="35" s="1"/>
  <c r="BT373" i="35"/>
  <c r="BK372" i="35"/>
  <c r="BL372" i="35"/>
  <c r="BV372" i="35" s="1"/>
  <c r="BQ372" i="35"/>
  <c r="BO363" i="35"/>
  <c r="BY363" i="35" s="1"/>
  <c r="BT363" i="35"/>
  <c r="BL362" i="35"/>
  <c r="BV362" i="35" s="1"/>
  <c r="BQ362" i="35"/>
  <c r="BO361" i="35"/>
  <c r="BY361" i="35" s="1"/>
  <c r="BT361" i="35"/>
  <c r="BL360" i="35"/>
  <c r="BV360" i="35" s="1"/>
  <c r="BQ360" i="35"/>
  <c r="BO359" i="35"/>
  <c r="BY359" i="35" s="1"/>
  <c r="BT359" i="35"/>
  <c r="BL337" i="35"/>
  <c r="BV337" i="35" s="1"/>
  <c r="BQ337" i="35"/>
  <c r="BF238" i="35"/>
  <c r="BM223" i="35"/>
  <c r="BW223" i="35" s="1"/>
  <c r="BR223" i="35"/>
  <c r="BQ223" i="35"/>
  <c r="BL223" i="35"/>
  <c r="BV223" i="35" s="1"/>
  <c r="BI222" i="35"/>
  <c r="BK222" i="35" s="1"/>
  <c r="BF222" i="35"/>
  <c r="BT430" i="35"/>
  <c r="BL430" i="35"/>
  <c r="BV430" i="35" s="1"/>
  <c r="BT428" i="35"/>
  <c r="BL428" i="35"/>
  <c r="BV428" i="35" s="1"/>
  <c r="BT426" i="35"/>
  <c r="BL426" i="35"/>
  <c r="BV426" i="35" s="1"/>
  <c r="BT424" i="35"/>
  <c r="BL424" i="35"/>
  <c r="BV424" i="35" s="1"/>
  <c r="BT422" i="35"/>
  <c r="BL422" i="35"/>
  <c r="BV422" i="35" s="1"/>
  <c r="BT420" i="35"/>
  <c r="BL420" i="35"/>
  <c r="BV420" i="35" s="1"/>
  <c r="BT419" i="35"/>
  <c r="BL419" i="35"/>
  <c r="BV419" i="35" s="1"/>
  <c r="BT418" i="35"/>
  <c r="BL418" i="35"/>
  <c r="BV418" i="35" s="1"/>
  <c r="BT417" i="35"/>
  <c r="BL417" i="35"/>
  <c r="BV417" i="35" s="1"/>
  <c r="BN413" i="35"/>
  <c r="BX413" i="35" s="1"/>
  <c r="BA413" i="35"/>
  <c r="BA411" i="35"/>
  <c r="BN409" i="35"/>
  <c r="BX409" i="35" s="1"/>
  <c r="BA409" i="35"/>
  <c r="BN406" i="35"/>
  <c r="BX406" i="35" s="1"/>
  <c r="BA406" i="35"/>
  <c r="BN403" i="35"/>
  <c r="BX403" i="35" s="1"/>
  <c r="BA403" i="35"/>
  <c r="BN399" i="35"/>
  <c r="BX399" i="35" s="1"/>
  <c r="BA399" i="35"/>
  <c r="BN392" i="35"/>
  <c r="BX392" i="35" s="1"/>
  <c r="BA372" i="35"/>
  <c r="BL347" i="35"/>
  <c r="BV347" i="35" s="1"/>
  <c r="BQ347" i="35"/>
  <c r="BL323" i="35"/>
  <c r="BV323" i="35" s="1"/>
  <c r="BQ323" i="35"/>
  <c r="BF242" i="35"/>
  <c r="BF226" i="35"/>
  <c r="BF435" i="35"/>
  <c r="BF433" i="35"/>
  <c r="BN432" i="35"/>
  <c r="BX432" i="35" s="1"/>
  <c r="BF432" i="35"/>
  <c r="BK432" i="35"/>
  <c r="BQ432" i="35"/>
  <c r="BN431" i="35"/>
  <c r="BX431" i="35" s="1"/>
  <c r="BF431" i="35"/>
  <c r="BK431" i="35"/>
  <c r="BQ431" i="35"/>
  <c r="BA430" i="35"/>
  <c r="BN429" i="35"/>
  <c r="BX429" i="35" s="1"/>
  <c r="BF429" i="35"/>
  <c r="BK429" i="35"/>
  <c r="BQ429" i="35"/>
  <c r="BA428" i="35"/>
  <c r="BN427" i="35"/>
  <c r="BX427" i="35" s="1"/>
  <c r="BF427" i="35"/>
  <c r="BK427" i="35"/>
  <c r="BQ427" i="35"/>
  <c r="BA426" i="35"/>
  <c r="BN425" i="35"/>
  <c r="BX425" i="35" s="1"/>
  <c r="BF425" i="35"/>
  <c r="BK425" i="35"/>
  <c r="BQ425" i="35"/>
  <c r="BA424" i="35"/>
  <c r="BN423" i="35"/>
  <c r="BX423" i="35" s="1"/>
  <c r="BF423" i="35"/>
  <c r="BK423" i="35"/>
  <c r="BQ423" i="35"/>
  <c r="BA422" i="35"/>
  <c r="BN421" i="35"/>
  <c r="BX421" i="35" s="1"/>
  <c r="BF421" i="35"/>
  <c r="BK421" i="35"/>
  <c r="BQ421" i="35"/>
  <c r="BA420" i="35"/>
  <c r="BA419" i="35"/>
  <c r="BA418" i="35"/>
  <c r="BM416" i="35"/>
  <c r="BW416" i="35" s="1"/>
  <c r="BR416" i="35"/>
  <c r="BQ416" i="35"/>
  <c r="BM415" i="35"/>
  <c r="BW415" i="35" s="1"/>
  <c r="BR415" i="35"/>
  <c r="BQ415" i="35"/>
  <c r="BL414" i="35"/>
  <c r="BV414" i="35" s="1"/>
  <c r="BI414" i="35"/>
  <c r="BK414" i="35" s="1"/>
  <c r="BF414" i="35"/>
  <c r="BO413" i="35"/>
  <c r="BY413" i="35" s="1"/>
  <c r="BT413" i="35"/>
  <c r="BL412" i="35"/>
  <c r="BV412" i="35" s="1"/>
  <c r="BI412" i="35"/>
  <c r="BF412" i="35"/>
  <c r="BO411" i="35"/>
  <c r="BY411" i="35" s="1"/>
  <c r="BT411" i="35"/>
  <c r="BL410" i="35"/>
  <c r="BV410" i="35" s="1"/>
  <c r="BI410" i="35"/>
  <c r="BK410" i="35" s="1"/>
  <c r="BF410" i="35"/>
  <c r="BO409" i="35"/>
  <c r="BY409" i="35" s="1"/>
  <c r="BT409" i="35"/>
  <c r="BL408" i="35"/>
  <c r="BV408" i="35" s="1"/>
  <c r="BQ408" i="35"/>
  <c r="BM407" i="35"/>
  <c r="BW407" i="35" s="1"/>
  <c r="BR407" i="35"/>
  <c r="BQ407" i="35"/>
  <c r="BO406" i="35"/>
  <c r="BY406" i="35" s="1"/>
  <c r="BT406" i="35"/>
  <c r="BL405" i="35"/>
  <c r="BV405" i="35" s="1"/>
  <c r="BQ405" i="35"/>
  <c r="BM404" i="35"/>
  <c r="BW404" i="35" s="1"/>
  <c r="BR404" i="35"/>
  <c r="BQ404" i="35"/>
  <c r="BL402" i="35"/>
  <c r="BV402" i="35" s="1"/>
  <c r="BI402" i="35"/>
  <c r="BK402" i="35" s="1"/>
  <c r="BF402" i="35"/>
  <c r="BL401" i="35"/>
  <c r="BV401" i="35" s="1"/>
  <c r="BQ401" i="35"/>
  <c r="BM400" i="35"/>
  <c r="BW400" i="35" s="1"/>
  <c r="BR400" i="35"/>
  <c r="BQ400" i="35"/>
  <c r="BO399" i="35"/>
  <c r="BY399" i="35" s="1"/>
  <c r="BT399" i="35"/>
  <c r="BL398" i="35"/>
  <c r="BV398" i="35" s="1"/>
  <c r="BI398" i="35"/>
  <c r="BF398" i="35"/>
  <c r="BL397" i="35"/>
  <c r="BV397" i="35" s="1"/>
  <c r="BQ397" i="35"/>
  <c r="BF394" i="35"/>
  <c r="BL393" i="35"/>
  <c r="BV393" i="35" s="1"/>
  <c r="BQ393" i="35"/>
  <c r="BO392" i="35"/>
  <c r="BY392" i="35" s="1"/>
  <c r="BT392" i="35"/>
  <c r="BL391" i="35"/>
  <c r="BV391" i="35" s="1"/>
  <c r="BI391" i="35"/>
  <c r="BK391" i="35" s="1"/>
  <c r="BF391" i="35"/>
  <c r="BL390" i="35"/>
  <c r="BV390" i="35" s="1"/>
  <c r="BQ390" i="35"/>
  <c r="BO376" i="35"/>
  <c r="BY376" i="35" s="1"/>
  <c r="BT376" i="35"/>
  <c r="BL375" i="35"/>
  <c r="BV375" i="35" s="1"/>
  <c r="BQ375" i="35"/>
  <c r="BO374" i="35"/>
  <c r="BY374" i="35" s="1"/>
  <c r="BT374" i="35"/>
  <c r="BL373" i="35"/>
  <c r="BV373" i="35" s="1"/>
  <c r="BQ373" i="35"/>
  <c r="BO372" i="35"/>
  <c r="BY372" i="35" s="1"/>
  <c r="BT372" i="35"/>
  <c r="BK363" i="35"/>
  <c r="BL363" i="35"/>
  <c r="BV363" i="35" s="1"/>
  <c r="BQ363" i="35"/>
  <c r="BO362" i="35"/>
  <c r="BY362" i="35" s="1"/>
  <c r="BT362" i="35"/>
  <c r="BL361" i="35"/>
  <c r="BV361" i="35" s="1"/>
  <c r="BQ361" i="35"/>
  <c r="BO360" i="35"/>
  <c r="BY360" i="35" s="1"/>
  <c r="BT360" i="35"/>
  <c r="BK359" i="35"/>
  <c r="BL359" i="35"/>
  <c r="BV359" i="35" s="1"/>
  <c r="BQ359" i="35"/>
  <c r="BL349" i="35"/>
  <c r="BV349" i="35" s="1"/>
  <c r="BQ349" i="35"/>
  <c r="BL333" i="35"/>
  <c r="BV333" i="35" s="1"/>
  <c r="BQ333" i="35"/>
  <c r="BO320" i="35"/>
  <c r="BY320" i="35" s="1"/>
  <c r="BO308" i="35"/>
  <c r="BY308" i="35" s="1"/>
  <c r="BO296" i="35"/>
  <c r="BY296" i="35" s="1"/>
  <c r="BO284" i="35"/>
  <c r="BY284" i="35" s="1"/>
  <c r="BF246" i="35"/>
  <c r="BF230" i="35"/>
  <c r="BM215" i="35"/>
  <c r="BW215" i="35" s="1"/>
  <c r="BR215" i="35"/>
  <c r="BQ215" i="35"/>
  <c r="BL215" i="35"/>
  <c r="BV215" i="35" s="1"/>
  <c r="BI214" i="35"/>
  <c r="BK214" i="35" s="1"/>
  <c r="BF214" i="35"/>
  <c r="BO193" i="35"/>
  <c r="BY193" i="35" s="1"/>
  <c r="BT193" i="35"/>
  <c r="BQ350" i="35"/>
  <c r="BH350" i="35"/>
  <c r="BF350" i="35"/>
  <c r="BQ348" i="35"/>
  <c r="BH348" i="35"/>
  <c r="BF348" i="35"/>
  <c r="BQ346" i="35"/>
  <c r="BH346" i="35"/>
  <c r="BF346" i="35"/>
  <c r="BF344" i="35"/>
  <c r="BF342" i="35"/>
  <c r="BF340" i="35"/>
  <c r="BF338" i="35"/>
  <c r="BQ336" i="35"/>
  <c r="BH336" i="35"/>
  <c r="BF336" i="35"/>
  <c r="BQ334" i="35"/>
  <c r="BH334" i="35"/>
  <c r="BF334" i="35"/>
  <c r="BF332" i="35"/>
  <c r="BF330" i="35"/>
  <c r="BF328" i="35"/>
  <c r="BF326" i="35"/>
  <c r="BQ324" i="35"/>
  <c r="BH324" i="35"/>
  <c r="BF324" i="35"/>
  <c r="BQ322" i="35"/>
  <c r="BH322" i="35"/>
  <c r="BF322" i="35"/>
  <c r="BA320" i="35"/>
  <c r="BA307" i="35"/>
  <c r="BA294" i="35"/>
  <c r="BA281" i="35"/>
  <c r="BF256" i="35"/>
  <c r="BF254" i="35"/>
  <c r="BF252" i="35"/>
  <c r="BF250" i="35"/>
  <c r="BF248" i="35"/>
  <c r="BN206" i="35"/>
  <c r="BX206" i="35" s="1"/>
  <c r="BS206" i="35"/>
  <c r="BN190" i="35"/>
  <c r="BX190" i="35" s="1"/>
  <c r="BS190" i="35"/>
  <c r="BH321" i="35"/>
  <c r="BF321" i="35"/>
  <c r="BH320" i="35"/>
  <c r="BF320" i="35"/>
  <c r="BF319" i="35"/>
  <c r="BF318" i="35"/>
  <c r="BF317" i="35"/>
  <c r="BF316" i="35"/>
  <c r="BF315" i="35"/>
  <c r="BF314" i="35"/>
  <c r="BF313" i="35"/>
  <c r="BF312" i="35"/>
  <c r="BH311" i="35"/>
  <c r="BF311" i="35"/>
  <c r="BH310" i="35"/>
  <c r="BF310" i="35"/>
  <c r="BH309" i="35"/>
  <c r="BF309" i="35"/>
  <c r="BH308" i="35"/>
  <c r="BF308" i="35"/>
  <c r="BH307" i="35"/>
  <c r="BF307" i="35"/>
  <c r="BF306" i="35"/>
  <c r="BF305" i="35"/>
  <c r="BF304" i="35"/>
  <c r="BF303" i="35"/>
  <c r="BF302" i="35"/>
  <c r="BF301" i="35"/>
  <c r="BF300" i="35"/>
  <c r="BF299" i="35"/>
  <c r="BH298" i="35"/>
  <c r="BF298" i="35"/>
  <c r="BH297" i="35"/>
  <c r="BF297" i="35"/>
  <c r="BH296" i="35"/>
  <c r="BF296" i="35"/>
  <c r="BH295" i="35"/>
  <c r="BF295" i="35"/>
  <c r="BH294" i="35"/>
  <c r="BF294" i="35"/>
  <c r="BF293" i="35"/>
  <c r="BF292" i="35"/>
  <c r="BF291" i="35"/>
  <c r="BF290" i="35"/>
  <c r="BF289" i="35"/>
  <c r="BF288" i="35"/>
  <c r="BF287" i="35"/>
  <c r="BF286" i="35"/>
  <c r="BH285" i="35"/>
  <c r="BF285" i="35"/>
  <c r="BH284" i="35"/>
  <c r="BF284" i="35"/>
  <c r="BH283" i="35"/>
  <c r="BF283" i="35"/>
  <c r="BH282" i="35"/>
  <c r="BF282" i="35"/>
  <c r="BH281" i="35"/>
  <c r="BF281" i="35"/>
  <c r="BF280" i="35"/>
  <c r="BF279" i="35"/>
  <c r="BF278" i="35"/>
  <c r="BF277" i="35"/>
  <c r="BF276" i="35"/>
  <c r="BF275" i="35"/>
  <c r="BF274" i="35"/>
  <c r="BF273" i="35"/>
  <c r="BF272" i="35"/>
  <c r="BF271" i="35"/>
  <c r="BF270" i="35"/>
  <c r="BF269" i="35"/>
  <c r="BF268" i="35"/>
  <c r="BF267" i="35"/>
  <c r="BF266" i="35"/>
  <c r="BF265" i="35"/>
  <c r="BF264" i="35"/>
  <c r="BF263" i="35"/>
  <c r="BF262" i="35"/>
  <c r="BF261" i="35"/>
  <c r="BF260" i="35"/>
  <c r="BF259" i="35"/>
  <c r="BF258" i="35"/>
  <c r="BF244" i="35"/>
  <c r="BF240" i="35"/>
  <c r="BF236" i="35"/>
  <c r="BF232" i="35"/>
  <c r="BF228" i="35"/>
  <c r="BI224" i="35"/>
  <c r="BK224" i="35" s="1"/>
  <c r="BF224" i="35"/>
  <c r="BM221" i="35"/>
  <c r="BW221" i="35" s="1"/>
  <c r="BR221" i="35"/>
  <c r="BQ221" i="35"/>
  <c r="BL221" i="35"/>
  <c r="BV221" i="35" s="1"/>
  <c r="BI220" i="35"/>
  <c r="BK220" i="35" s="1"/>
  <c r="BF220" i="35"/>
  <c r="BM217" i="35"/>
  <c r="BW217" i="35" s="1"/>
  <c r="BR217" i="35"/>
  <c r="BQ217" i="35"/>
  <c r="BL217" i="35"/>
  <c r="BV217" i="35" s="1"/>
  <c r="BI216" i="35"/>
  <c r="BK216" i="35" s="1"/>
  <c r="BF216" i="35"/>
  <c r="BM213" i="35"/>
  <c r="BW213" i="35" s="1"/>
  <c r="BR213" i="35"/>
  <c r="BQ213" i="35"/>
  <c r="BL213" i="35"/>
  <c r="BV213" i="35" s="1"/>
  <c r="BO201" i="35"/>
  <c r="BY201" i="35" s="1"/>
  <c r="BT201" i="35"/>
  <c r="BF351" i="35"/>
  <c r="BH349" i="35"/>
  <c r="BF349" i="35"/>
  <c r="BH347" i="35"/>
  <c r="BF347" i="35"/>
  <c r="BA346" i="35"/>
  <c r="BF345" i="35"/>
  <c r="BF343" i="35"/>
  <c r="BF341" i="35"/>
  <c r="BF339" i="35"/>
  <c r="BH337" i="35"/>
  <c r="BF337" i="35"/>
  <c r="BH335" i="35"/>
  <c r="BF335" i="35"/>
  <c r="BH333" i="35"/>
  <c r="BF333" i="35"/>
  <c r="BF331" i="35"/>
  <c r="BF329" i="35"/>
  <c r="BF327" i="35"/>
  <c r="BF325" i="35"/>
  <c r="BH323" i="35"/>
  <c r="BF323" i="35"/>
  <c r="BL321" i="35"/>
  <c r="BV321" i="35" s="1"/>
  <c r="BQ321" i="35"/>
  <c r="BL320" i="35"/>
  <c r="BV320" i="35" s="1"/>
  <c r="BQ320" i="35"/>
  <c r="BL311" i="35"/>
  <c r="BV311" i="35" s="1"/>
  <c r="BQ311" i="35"/>
  <c r="BL310" i="35"/>
  <c r="BV310" i="35" s="1"/>
  <c r="BQ310" i="35"/>
  <c r="BL309" i="35"/>
  <c r="BV309" i="35" s="1"/>
  <c r="BQ309" i="35"/>
  <c r="BL308" i="35"/>
  <c r="BV308" i="35" s="1"/>
  <c r="BQ308" i="35"/>
  <c r="BL307" i="35"/>
  <c r="BV307" i="35" s="1"/>
  <c r="BQ307" i="35"/>
  <c r="BL298" i="35"/>
  <c r="BV298" i="35" s="1"/>
  <c r="BQ298" i="35"/>
  <c r="BL297" i="35"/>
  <c r="BV297" i="35" s="1"/>
  <c r="BQ297" i="35"/>
  <c r="BL296" i="35"/>
  <c r="BV296" i="35" s="1"/>
  <c r="BQ296" i="35"/>
  <c r="BL295" i="35"/>
  <c r="BV295" i="35" s="1"/>
  <c r="BQ295" i="35"/>
  <c r="BL294" i="35"/>
  <c r="BV294" i="35" s="1"/>
  <c r="BQ294" i="35"/>
  <c r="BL285" i="35"/>
  <c r="BV285" i="35" s="1"/>
  <c r="BQ285" i="35"/>
  <c r="BL284" i="35"/>
  <c r="BV284" i="35" s="1"/>
  <c r="BQ284" i="35"/>
  <c r="BL283" i="35"/>
  <c r="BV283" i="35" s="1"/>
  <c r="BQ283" i="35"/>
  <c r="BL282" i="35"/>
  <c r="BV282" i="35" s="1"/>
  <c r="BQ282" i="35"/>
  <c r="BL281" i="35"/>
  <c r="BV281" i="35" s="1"/>
  <c r="BQ281" i="35"/>
  <c r="BF255" i="35"/>
  <c r="BF253" i="35"/>
  <c r="BF251" i="35"/>
  <c r="BF249" i="35"/>
  <c r="BN198" i="35"/>
  <c r="BX198" i="35" s="1"/>
  <c r="BS198" i="35"/>
  <c r="BQ209" i="35"/>
  <c r="BK209" i="35"/>
  <c r="BM208" i="35"/>
  <c r="BW208" i="35" s="1"/>
  <c r="BR208" i="35"/>
  <c r="BK208" i="35"/>
  <c r="BM203" i="35"/>
  <c r="BW203" i="35" s="1"/>
  <c r="BR203" i="35"/>
  <c r="BK203" i="35"/>
  <c r="BM195" i="35"/>
  <c r="BW195" i="35" s="1"/>
  <c r="BR195" i="35"/>
  <c r="BK195" i="35"/>
  <c r="BF247" i="35"/>
  <c r="BF245" i="35"/>
  <c r="BF243" i="35"/>
  <c r="BF241" i="35"/>
  <c r="BF239" i="35"/>
  <c r="BF237" i="35"/>
  <c r="BF235" i="35"/>
  <c r="BF233" i="35"/>
  <c r="BF231" i="35"/>
  <c r="BF229" i="35"/>
  <c r="BF227" i="35"/>
  <c r="BF225" i="35"/>
  <c r="BM224" i="35"/>
  <c r="BW224" i="35" s="1"/>
  <c r="BR224" i="35"/>
  <c r="BQ224" i="35"/>
  <c r="BI223" i="35"/>
  <c r="BF223" i="35"/>
  <c r="BM222" i="35"/>
  <c r="BW222" i="35" s="1"/>
  <c r="BR222" i="35"/>
  <c r="BQ222" i="35"/>
  <c r="BI221" i="35"/>
  <c r="BF221" i="35"/>
  <c r="BM220" i="35"/>
  <c r="BW220" i="35" s="1"/>
  <c r="BR220" i="35"/>
  <c r="BQ220" i="35"/>
  <c r="BI219" i="35"/>
  <c r="BK219" i="35" s="1"/>
  <c r="BF219" i="35"/>
  <c r="BM218" i="35"/>
  <c r="BW218" i="35" s="1"/>
  <c r="BR218" i="35"/>
  <c r="BQ218" i="35"/>
  <c r="BI217" i="35"/>
  <c r="BF217" i="35"/>
  <c r="BM216" i="35"/>
  <c r="BW216" i="35" s="1"/>
  <c r="BR216" i="35"/>
  <c r="BQ216" i="35"/>
  <c r="BI215" i="35"/>
  <c r="BF215" i="35"/>
  <c r="BM214" i="35"/>
  <c r="BW214" i="35" s="1"/>
  <c r="BR214" i="35"/>
  <c r="BQ214" i="35"/>
  <c r="BI213" i="35"/>
  <c r="BK213" i="35" s="1"/>
  <c r="BF213" i="35"/>
  <c r="BO205" i="35"/>
  <c r="BY205" i="35" s="1"/>
  <c r="BT205" i="35"/>
  <c r="BN202" i="35"/>
  <c r="BX202" i="35" s="1"/>
  <c r="BS202" i="35"/>
  <c r="BO197" i="35"/>
  <c r="BY197" i="35" s="1"/>
  <c r="BT197" i="35"/>
  <c r="BN194" i="35"/>
  <c r="BX194" i="35" s="1"/>
  <c r="BS194" i="35"/>
  <c r="BM211" i="35"/>
  <c r="BW211" i="35" s="1"/>
  <c r="BR211" i="35"/>
  <c r="BK211" i="35"/>
  <c r="BM199" i="35"/>
  <c r="BW199" i="35" s="1"/>
  <c r="BR199" i="35"/>
  <c r="BK199" i="35"/>
  <c r="BM191" i="35"/>
  <c r="BW191" i="35" s="1"/>
  <c r="BR191" i="35"/>
  <c r="BK191" i="35"/>
  <c r="BF166" i="35"/>
  <c r="BS209" i="35"/>
  <c r="BN207" i="35"/>
  <c r="BX207" i="35" s="1"/>
  <c r="BS207" i="35"/>
  <c r="BM206" i="35"/>
  <c r="BW206" i="35" s="1"/>
  <c r="BR206" i="35"/>
  <c r="BK206" i="35"/>
  <c r="BF206" i="35"/>
  <c r="BN205" i="35"/>
  <c r="BX205" i="35" s="1"/>
  <c r="BS205" i="35"/>
  <c r="BT203" i="35"/>
  <c r="BM202" i="35"/>
  <c r="BW202" i="35" s="1"/>
  <c r="BR202" i="35"/>
  <c r="BK202" i="35"/>
  <c r="BF202" i="35"/>
  <c r="BN201" i="35"/>
  <c r="BX201" i="35" s="1"/>
  <c r="BS201" i="35"/>
  <c r="BT199" i="35"/>
  <c r="BM198" i="35"/>
  <c r="BW198" i="35" s="1"/>
  <c r="BR198" i="35"/>
  <c r="BK198" i="35"/>
  <c r="BF198" i="35"/>
  <c r="BN197" i="35"/>
  <c r="BX197" i="35" s="1"/>
  <c r="BS197" i="35"/>
  <c r="BT195" i="35"/>
  <c r="BM194" i="35"/>
  <c r="BW194" i="35" s="1"/>
  <c r="BR194" i="35"/>
  <c r="BK194" i="35"/>
  <c r="BF194" i="35"/>
  <c r="BN193" i="35"/>
  <c r="BX193" i="35" s="1"/>
  <c r="BS193" i="35"/>
  <c r="BT191" i="35"/>
  <c r="BM190" i="35"/>
  <c r="BW190" i="35" s="1"/>
  <c r="BR190" i="35"/>
  <c r="BK190" i="35"/>
  <c r="BF190" i="35"/>
  <c r="BF186" i="35"/>
  <c r="BF182" i="35"/>
  <c r="BF178" i="35"/>
  <c r="BF174" i="35"/>
  <c r="BF168" i="35"/>
  <c r="BT122" i="35"/>
  <c r="BO122" i="35"/>
  <c r="BY122" i="35" s="1"/>
  <c r="BM212" i="35"/>
  <c r="BW212" i="35" s="1"/>
  <c r="BR212" i="35"/>
  <c r="BM210" i="35"/>
  <c r="BW210" i="35" s="1"/>
  <c r="BR210" i="35"/>
  <c r="BM207" i="35"/>
  <c r="BW207" i="35" s="1"/>
  <c r="BR207" i="35"/>
  <c r="BK207" i="35"/>
  <c r="BM205" i="35"/>
  <c r="BW205" i="35" s="1"/>
  <c r="BR205" i="35"/>
  <c r="BK205" i="35"/>
  <c r="BN204" i="35"/>
  <c r="BX204" i="35" s="1"/>
  <c r="BS204" i="35"/>
  <c r="BM201" i="35"/>
  <c r="BW201" i="35" s="1"/>
  <c r="BR201" i="35"/>
  <c r="BK201" i="35"/>
  <c r="BN200" i="35"/>
  <c r="BX200" i="35" s="1"/>
  <c r="BS200" i="35"/>
  <c r="BM197" i="35"/>
  <c r="BW197" i="35" s="1"/>
  <c r="BR197" i="35"/>
  <c r="BK197" i="35"/>
  <c r="BN196" i="35"/>
  <c r="BX196" i="35" s="1"/>
  <c r="BS196" i="35"/>
  <c r="BM193" i="35"/>
  <c r="BW193" i="35" s="1"/>
  <c r="BR193" i="35"/>
  <c r="BK193" i="35"/>
  <c r="BN192" i="35"/>
  <c r="BX192" i="35" s="1"/>
  <c r="BS192" i="35"/>
  <c r="BF170" i="35"/>
  <c r="BH124" i="35"/>
  <c r="BK124" i="35" s="1"/>
  <c r="BF124" i="35"/>
  <c r="BL119" i="35"/>
  <c r="BV119" i="35" s="1"/>
  <c r="BQ119" i="35"/>
  <c r="BO118" i="35"/>
  <c r="BY118" i="35" s="1"/>
  <c r="BT118" i="35"/>
  <c r="BL102" i="35"/>
  <c r="BV102" i="35" s="1"/>
  <c r="BQ102" i="35"/>
  <c r="BM209" i="35"/>
  <c r="BW209" i="35" s="1"/>
  <c r="BR209" i="35"/>
  <c r="BF209" i="35"/>
  <c r="BM204" i="35"/>
  <c r="BW204" i="35" s="1"/>
  <c r="BR204" i="35"/>
  <c r="BK204" i="35"/>
  <c r="BF204" i="35"/>
  <c r="BN203" i="35"/>
  <c r="BX203" i="35" s="1"/>
  <c r="BS203" i="35"/>
  <c r="BM200" i="35"/>
  <c r="BW200" i="35" s="1"/>
  <c r="BR200" i="35"/>
  <c r="BK200" i="35"/>
  <c r="BF200" i="35"/>
  <c r="BN199" i="35"/>
  <c r="BX199" i="35" s="1"/>
  <c r="BS199" i="35"/>
  <c r="BM196" i="35"/>
  <c r="BW196" i="35" s="1"/>
  <c r="BR196" i="35"/>
  <c r="BK196" i="35"/>
  <c r="BF196" i="35"/>
  <c r="BN195" i="35"/>
  <c r="BX195" i="35" s="1"/>
  <c r="BS195" i="35"/>
  <c r="BM192" i="35"/>
  <c r="BW192" i="35" s="1"/>
  <c r="BR192" i="35"/>
  <c r="BK192" i="35"/>
  <c r="BF192" i="35"/>
  <c r="BN191" i="35"/>
  <c r="BX191" i="35" s="1"/>
  <c r="BS191" i="35"/>
  <c r="BF188" i="35"/>
  <c r="BF184" i="35"/>
  <c r="BF180" i="35"/>
  <c r="BF176" i="35"/>
  <c r="BF172" i="35"/>
  <c r="BO110" i="35"/>
  <c r="BY110" i="35" s="1"/>
  <c r="BT110" i="35"/>
  <c r="BO133" i="35"/>
  <c r="BY133" i="35" s="1"/>
  <c r="BT133" i="35"/>
  <c r="BO132" i="35"/>
  <c r="BY132" i="35" s="1"/>
  <c r="BT132" i="35"/>
  <c r="BO131" i="35"/>
  <c r="BY131" i="35" s="1"/>
  <c r="BT131" i="35"/>
  <c r="BO130" i="35"/>
  <c r="BY130" i="35" s="1"/>
  <c r="BT130" i="35"/>
  <c r="BO129" i="35"/>
  <c r="BY129" i="35" s="1"/>
  <c r="BT129" i="35"/>
  <c r="BO128" i="35"/>
  <c r="BY128" i="35" s="1"/>
  <c r="BT128" i="35"/>
  <c r="BO127" i="35"/>
  <c r="BY127" i="35" s="1"/>
  <c r="BT127" i="35"/>
  <c r="BO126" i="35"/>
  <c r="BY126" i="35" s="1"/>
  <c r="BT126" i="35"/>
  <c r="BL124" i="35"/>
  <c r="BV124" i="35" s="1"/>
  <c r="BQ124" i="35"/>
  <c r="BM113" i="35"/>
  <c r="BW113" i="35" s="1"/>
  <c r="BR113" i="35"/>
  <c r="BL112" i="35"/>
  <c r="BV112" i="35" s="1"/>
  <c r="BQ112" i="35"/>
  <c r="BM105" i="35"/>
  <c r="BW105" i="35" s="1"/>
  <c r="BR105" i="35"/>
  <c r="BF169" i="35"/>
  <c r="BF167" i="35"/>
  <c r="BF165" i="35"/>
  <c r="BN125" i="35"/>
  <c r="BX125" i="35" s="1"/>
  <c r="BS125" i="35"/>
  <c r="BL120" i="35"/>
  <c r="BV120" i="35" s="1"/>
  <c r="BQ120" i="35"/>
  <c r="BO114" i="35"/>
  <c r="BY114" i="35" s="1"/>
  <c r="BT114" i="35"/>
  <c r="BO106" i="35"/>
  <c r="BY106" i="35" s="1"/>
  <c r="BT106" i="35"/>
  <c r="BF164" i="35"/>
  <c r="BF163" i="35"/>
  <c r="BF162" i="35"/>
  <c r="BF161" i="35"/>
  <c r="BF160" i="35"/>
  <c r="BF159" i="35"/>
  <c r="BF158" i="35"/>
  <c r="BF157" i="35"/>
  <c r="BF156" i="35"/>
  <c r="BF155" i="35"/>
  <c r="BF154" i="35"/>
  <c r="BF153" i="35"/>
  <c r="BF152" i="35"/>
  <c r="BF151" i="35"/>
  <c r="BF150" i="35"/>
  <c r="BF149" i="35"/>
  <c r="BF148" i="35"/>
  <c r="BF147" i="35"/>
  <c r="BF146" i="35"/>
  <c r="BF145" i="35"/>
  <c r="BF144" i="35"/>
  <c r="BF143" i="35"/>
  <c r="BF142" i="35"/>
  <c r="BF141" i="35"/>
  <c r="BF140" i="35"/>
  <c r="BF139" i="35"/>
  <c r="BF138" i="35"/>
  <c r="BF137" i="35"/>
  <c r="BF136" i="35"/>
  <c r="BF135" i="35"/>
  <c r="BF134" i="35"/>
  <c r="BN133" i="35"/>
  <c r="BX133" i="35" s="1"/>
  <c r="BS133" i="35"/>
  <c r="BF133" i="35"/>
  <c r="BN132" i="35"/>
  <c r="BX132" i="35" s="1"/>
  <c r="BS132" i="35"/>
  <c r="BF132" i="35"/>
  <c r="BN131" i="35"/>
  <c r="BX131" i="35" s="1"/>
  <c r="BS131" i="35"/>
  <c r="BF131" i="35"/>
  <c r="BN130" i="35"/>
  <c r="BX130" i="35" s="1"/>
  <c r="BS130" i="35"/>
  <c r="BF130" i="35"/>
  <c r="BN129" i="35"/>
  <c r="BX129" i="35" s="1"/>
  <c r="BS129" i="35"/>
  <c r="BF129" i="35"/>
  <c r="BN128" i="35"/>
  <c r="BX128" i="35" s="1"/>
  <c r="BS128" i="35"/>
  <c r="BF128" i="35"/>
  <c r="BN127" i="35"/>
  <c r="BX127" i="35" s="1"/>
  <c r="BS127" i="35"/>
  <c r="BN126" i="35"/>
  <c r="BX126" i="35" s="1"/>
  <c r="BS126" i="35"/>
  <c r="BK125" i="35"/>
  <c r="BL125" i="35"/>
  <c r="BV125" i="35" s="1"/>
  <c r="BH119" i="35"/>
  <c r="BK119" i="35" s="1"/>
  <c r="BF119" i="35"/>
  <c r="BM117" i="35"/>
  <c r="BW117" i="35" s="1"/>
  <c r="BR117" i="35"/>
  <c r="BL116" i="35"/>
  <c r="BV116" i="35" s="1"/>
  <c r="BQ116" i="35"/>
  <c r="BM109" i="35"/>
  <c r="BW109" i="35" s="1"/>
  <c r="BR109" i="35"/>
  <c r="BL108" i="35"/>
  <c r="BV108" i="35" s="1"/>
  <c r="BQ108" i="35"/>
  <c r="BH133" i="35"/>
  <c r="BH132" i="35"/>
  <c r="BH131" i="35"/>
  <c r="BH130" i="35"/>
  <c r="BH129" i="35"/>
  <c r="BH128" i="35"/>
  <c r="BH127" i="35"/>
  <c r="BH126" i="35"/>
  <c r="BK117" i="35"/>
  <c r="BL117" i="35"/>
  <c r="BV117" i="35" s="1"/>
  <c r="BQ117" i="35"/>
  <c r="BO115" i="35"/>
  <c r="BY115" i="35" s="1"/>
  <c r="BT115" i="35"/>
  <c r="BL113" i="35"/>
  <c r="BV113" i="35" s="1"/>
  <c r="BQ113" i="35"/>
  <c r="BO111" i="35"/>
  <c r="BY111" i="35" s="1"/>
  <c r="BT111" i="35"/>
  <c r="BL109" i="35"/>
  <c r="BV109" i="35" s="1"/>
  <c r="BQ109" i="35"/>
  <c r="BL105" i="35"/>
  <c r="BV105" i="35" s="1"/>
  <c r="BQ105" i="35"/>
  <c r="BO120" i="35"/>
  <c r="BY120" i="35" s="1"/>
  <c r="BL118" i="35"/>
  <c r="BV118" i="35" s="1"/>
  <c r="BQ118" i="35"/>
  <c r="BO116" i="35"/>
  <c r="BY116" i="35" s="1"/>
  <c r="BT116" i="35"/>
  <c r="BL114" i="35"/>
  <c r="BV114" i="35" s="1"/>
  <c r="BQ114" i="35"/>
  <c r="BL110" i="35"/>
  <c r="BV110" i="35" s="1"/>
  <c r="BQ110" i="35"/>
  <c r="BO108" i="35"/>
  <c r="BY108" i="35" s="1"/>
  <c r="BT108" i="35"/>
  <c r="BL106" i="35"/>
  <c r="BV106" i="35" s="1"/>
  <c r="BQ106" i="35"/>
  <c r="BQ122" i="35"/>
  <c r="BK122" i="35"/>
  <c r="BF122" i="35"/>
  <c r="BO119" i="35"/>
  <c r="BY119" i="35" s="1"/>
  <c r="BO117" i="35"/>
  <c r="BY117" i="35" s="1"/>
  <c r="BT117" i="35"/>
  <c r="BR115" i="35"/>
  <c r="BL115" i="35"/>
  <c r="BV115" i="35" s="1"/>
  <c r="BQ115" i="35"/>
  <c r="BR111" i="35"/>
  <c r="BK111" i="35"/>
  <c r="BL111" i="35"/>
  <c r="BV111" i="35" s="1"/>
  <c r="BQ111" i="35"/>
  <c r="BO109" i="35"/>
  <c r="BY109" i="35" s="1"/>
  <c r="BT109" i="35"/>
  <c r="BR107" i="35"/>
  <c r="BL107" i="35"/>
  <c r="BV107" i="35" s="1"/>
  <c r="BQ107" i="35"/>
  <c r="BO105" i="35"/>
  <c r="BY105" i="35" s="1"/>
  <c r="BT105" i="35"/>
  <c r="BL100" i="35"/>
  <c r="BV100" i="35" s="1"/>
  <c r="BQ100" i="35"/>
  <c r="BF103" i="35"/>
  <c r="BH103" i="35"/>
  <c r="BF101" i="35"/>
  <c r="BH101" i="35"/>
  <c r="BF99" i="35"/>
  <c r="BH99" i="35"/>
  <c r="BF97" i="35"/>
  <c r="BF96" i="35"/>
  <c r="BF95" i="35"/>
  <c r="BF94" i="35"/>
  <c r="BF93" i="35"/>
  <c r="BF92" i="35"/>
  <c r="BF91" i="35"/>
  <c r="BF90" i="35"/>
  <c r="BF89" i="35"/>
  <c r="BF88" i="35"/>
  <c r="BF87" i="35"/>
  <c r="BF86" i="35"/>
  <c r="BF85" i="35"/>
  <c r="BF84" i="35"/>
  <c r="BF83" i="35"/>
  <c r="BF82" i="35"/>
  <c r="BQ104" i="35"/>
  <c r="BK104" i="35"/>
  <c r="BF104" i="35"/>
  <c r="BO103" i="35"/>
  <c r="BY103" i="35" s="1"/>
  <c r="BS102" i="35"/>
  <c r="BO101" i="35"/>
  <c r="BY101" i="35" s="1"/>
  <c r="BS100" i="35"/>
  <c r="BO99" i="35"/>
  <c r="BY99" i="35" s="1"/>
  <c r="BF102" i="35"/>
  <c r="BH102" i="35"/>
  <c r="BF100" i="35"/>
  <c r="BH100" i="35"/>
  <c r="BF98" i="35"/>
  <c r="BF58" i="35"/>
  <c r="BF54" i="35"/>
  <c r="BR36" i="35"/>
  <c r="BM36" i="35"/>
  <c r="BW36" i="35" s="1"/>
  <c r="BL37" i="35"/>
  <c r="BV37" i="35" s="1"/>
  <c r="BQ37" i="35"/>
  <c r="BF33" i="35"/>
  <c r="BJ33" i="35"/>
  <c r="BK33" i="35" s="1"/>
  <c r="BL25" i="35"/>
  <c r="BV25" i="35" s="1"/>
  <c r="BQ25" i="35"/>
  <c r="BF56" i="35"/>
  <c r="BF45" i="35"/>
  <c r="BF43" i="35"/>
  <c r="BM42" i="35"/>
  <c r="BW42" i="35" s="1"/>
  <c r="BR42" i="35"/>
  <c r="BQ42" i="35"/>
  <c r="BI41" i="35"/>
  <c r="BK41" i="35" s="1"/>
  <c r="BF41" i="35"/>
  <c r="BM40" i="35"/>
  <c r="BW40" i="35" s="1"/>
  <c r="BR40" i="35"/>
  <c r="BQ40" i="35"/>
  <c r="BI39" i="35"/>
  <c r="BK39" i="35" s="1"/>
  <c r="BF39" i="35"/>
  <c r="BM38" i="35"/>
  <c r="BW38" i="35" s="1"/>
  <c r="BR38" i="35"/>
  <c r="BQ38" i="35"/>
  <c r="BS36" i="35"/>
  <c r="BN36" i="35"/>
  <c r="BX36" i="35" s="1"/>
  <c r="BF31" i="35"/>
  <c r="BJ31" i="35"/>
  <c r="BK31" i="35" s="1"/>
  <c r="BL20" i="35"/>
  <c r="BV20" i="35" s="1"/>
  <c r="BQ20" i="35"/>
  <c r="BO36" i="35"/>
  <c r="BY36" i="35" s="1"/>
  <c r="BT36" i="35"/>
  <c r="BF29" i="35"/>
  <c r="BJ29" i="35"/>
  <c r="BK29" i="35" s="1"/>
  <c r="BF46" i="35"/>
  <c r="BF44" i="35"/>
  <c r="BI42" i="35"/>
  <c r="BK42" i="35" s="1"/>
  <c r="BF42" i="35"/>
  <c r="BM41" i="35"/>
  <c r="BW41" i="35" s="1"/>
  <c r="BR41" i="35"/>
  <c r="BQ41" i="35"/>
  <c r="BI40" i="35"/>
  <c r="BK40" i="35" s="1"/>
  <c r="BF40" i="35"/>
  <c r="BM39" i="35"/>
  <c r="BW39" i="35" s="1"/>
  <c r="BR39" i="35"/>
  <c r="BQ39" i="35"/>
  <c r="BI38" i="35"/>
  <c r="BK38" i="35" s="1"/>
  <c r="BF38" i="35"/>
  <c r="BF35" i="35"/>
  <c r="BJ35" i="35"/>
  <c r="BK35" i="35" s="1"/>
  <c r="BF27" i="35"/>
  <c r="BJ27" i="35"/>
  <c r="BK27" i="35" s="1"/>
  <c r="BO23" i="35"/>
  <c r="BY23" i="35" s="1"/>
  <c r="BT23" i="35"/>
  <c r="BF36" i="35"/>
  <c r="BK36" i="35"/>
  <c r="BL36" i="35"/>
  <c r="BV36" i="35" s="1"/>
  <c r="BN34" i="35"/>
  <c r="BX34" i="35" s="1"/>
  <c r="BS34" i="35"/>
  <c r="BL34" i="35"/>
  <c r="BV34" i="35" s="1"/>
  <c r="BN32" i="35"/>
  <c r="BX32" i="35" s="1"/>
  <c r="BS32" i="35"/>
  <c r="BL32" i="35"/>
  <c r="BV32" i="35" s="1"/>
  <c r="BN30" i="35"/>
  <c r="BX30" i="35" s="1"/>
  <c r="BS30" i="35"/>
  <c r="BL30" i="35"/>
  <c r="BV30" i="35" s="1"/>
  <c r="BN28" i="35"/>
  <c r="BX28" i="35" s="1"/>
  <c r="BS28" i="35"/>
  <c r="BL28" i="35"/>
  <c r="BV28" i="35" s="1"/>
  <c r="BN26" i="35"/>
  <c r="BX26" i="35" s="1"/>
  <c r="BS26" i="35"/>
  <c r="BL26" i="35"/>
  <c r="BV26" i="35" s="1"/>
  <c r="BF34" i="35"/>
  <c r="BJ34" i="35"/>
  <c r="BK34" i="35" s="1"/>
  <c r="BF32" i="35"/>
  <c r="BJ32" i="35"/>
  <c r="BF30" i="35"/>
  <c r="BJ30" i="35"/>
  <c r="BF28" i="35"/>
  <c r="BJ28" i="35"/>
  <c r="BK28" i="35" s="1"/>
  <c r="BF26" i="35"/>
  <c r="BJ26" i="35"/>
  <c r="BK26" i="35" s="1"/>
  <c r="BK21" i="35"/>
  <c r="BL21" i="35"/>
  <c r="BV21" i="35" s="1"/>
  <c r="BQ21" i="35"/>
  <c r="BM19" i="35"/>
  <c r="BW19" i="35" s="1"/>
  <c r="BR19" i="35"/>
  <c r="BK19" i="35"/>
  <c r="BF14" i="35"/>
  <c r="BI14" i="35"/>
  <c r="BK14" i="35" s="1"/>
  <c r="BN35" i="35"/>
  <c r="BX35" i="35" s="1"/>
  <c r="BS35" i="35"/>
  <c r="BL35" i="35"/>
  <c r="BV35" i="35" s="1"/>
  <c r="BN33" i="35"/>
  <c r="BX33" i="35" s="1"/>
  <c r="BS33" i="35"/>
  <c r="BL33" i="35"/>
  <c r="BV33" i="35" s="1"/>
  <c r="BN31" i="35"/>
  <c r="BX31" i="35" s="1"/>
  <c r="BS31" i="35"/>
  <c r="BL31" i="35"/>
  <c r="BV31" i="35" s="1"/>
  <c r="BN29" i="35"/>
  <c r="BX29" i="35" s="1"/>
  <c r="BS29" i="35"/>
  <c r="BL29" i="35"/>
  <c r="BV29" i="35" s="1"/>
  <c r="BN27" i="35"/>
  <c r="BX27" i="35" s="1"/>
  <c r="BS27" i="35"/>
  <c r="BL27" i="35"/>
  <c r="BV27" i="35" s="1"/>
  <c r="BM22" i="35"/>
  <c r="BW22" i="35" s="1"/>
  <c r="BR22" i="35"/>
  <c r="BK22" i="35"/>
  <c r="BL22" i="35"/>
  <c r="BV22" i="35" s="1"/>
  <c r="BQ22" i="35"/>
  <c r="BR20" i="35"/>
  <c r="BO25" i="35"/>
  <c r="BY25" i="35" s="1"/>
  <c r="BT25" i="35"/>
  <c r="BL23" i="35"/>
  <c r="BV23" i="35" s="1"/>
  <c r="BQ23" i="35"/>
  <c r="BO21" i="35"/>
  <c r="BY21" i="35" s="1"/>
  <c r="BT21" i="35"/>
  <c r="BM16" i="35"/>
  <c r="BW16" i="35" s="1"/>
  <c r="BR16" i="35"/>
  <c r="BK16" i="35"/>
  <c r="BL24" i="35"/>
  <c r="BV24" i="35" s="1"/>
  <c r="BQ24" i="35"/>
  <c r="BO22" i="35"/>
  <c r="BY22" i="35" s="1"/>
  <c r="BT22" i="35"/>
  <c r="BO20" i="35"/>
  <c r="BY20" i="35" s="1"/>
  <c r="BT20" i="35"/>
  <c r="BN18" i="35"/>
  <c r="BX18" i="35" s="1"/>
  <c r="BS18" i="35"/>
  <c r="BM17" i="35"/>
  <c r="BW17" i="35" s="1"/>
  <c r="BR17" i="35"/>
  <c r="BK17" i="35"/>
  <c r="BF17" i="35"/>
  <c r="BM18" i="35"/>
  <c r="BW18" i="35" s="1"/>
  <c r="BR18" i="35"/>
  <c r="BK18" i="35"/>
  <c r="BN15" i="35"/>
  <c r="BX15" i="35" s="1"/>
  <c r="BS15" i="35"/>
  <c r="BN16" i="35"/>
  <c r="BX16" i="35" s="1"/>
  <c r="BS16" i="35"/>
  <c r="BM15" i="35"/>
  <c r="BW15" i="35" s="1"/>
  <c r="BR15" i="35"/>
  <c r="BK15" i="35"/>
  <c r="BF15" i="35"/>
  <c r="BM12" i="35"/>
  <c r="BW12" i="35" s="1"/>
  <c r="BR12" i="35"/>
  <c r="BQ12" i="35"/>
  <c r="BI11" i="35"/>
  <c r="BK11" i="35" s="1"/>
  <c r="BF11" i="35"/>
  <c r="BM10" i="35"/>
  <c r="BW10" i="35" s="1"/>
  <c r="BR10" i="35"/>
  <c r="BQ10" i="35"/>
  <c r="BI9" i="35"/>
  <c r="BK9" i="35" s="1"/>
  <c r="BF9" i="35"/>
  <c r="BM8" i="35"/>
  <c r="BW8" i="35" s="1"/>
  <c r="BR8" i="35"/>
  <c r="BQ8" i="35"/>
  <c r="BN13" i="35"/>
  <c r="BX13" i="35" s="1"/>
  <c r="BF13" i="35"/>
  <c r="BQ13" i="35"/>
  <c r="BK13" i="35"/>
  <c r="BL12" i="35"/>
  <c r="BV12" i="35" s="1"/>
  <c r="BI12" i="35"/>
  <c r="BK12" i="35" s="1"/>
  <c r="BF12" i="35"/>
  <c r="BM11" i="35"/>
  <c r="BW11" i="35" s="1"/>
  <c r="BR11" i="35"/>
  <c r="BQ11" i="35"/>
  <c r="BL10" i="35"/>
  <c r="BV10" i="35" s="1"/>
  <c r="BI10" i="35"/>
  <c r="BF10" i="35"/>
  <c r="BM9" i="35"/>
  <c r="BW9" i="35" s="1"/>
  <c r="BR9" i="35"/>
  <c r="BQ9" i="35"/>
  <c r="BL8" i="35"/>
  <c r="BV8" i="35" s="1"/>
  <c r="BI8" i="35"/>
  <c r="BK8" i="35" s="1"/>
  <c r="BF8" i="35"/>
  <c r="AI67" i="36"/>
  <c r="AI66" i="36"/>
  <c r="AI65" i="36"/>
  <c r="AI64" i="36"/>
  <c r="AI63" i="36"/>
  <c r="AI62" i="36"/>
  <c r="AI61" i="36"/>
  <c r="AI60" i="36"/>
  <c r="AI59" i="36"/>
  <c r="AI58" i="36"/>
  <c r="AI57" i="36"/>
  <c r="AI56" i="36"/>
  <c r="AI55" i="36"/>
  <c r="AI54" i="36"/>
  <c r="BK116" i="35" l="1"/>
  <c r="BU116" i="35" s="1"/>
  <c r="BS116" i="35"/>
  <c r="BK393" i="35"/>
  <c r="BP393" i="35" s="1"/>
  <c r="BZ393" i="35" s="1"/>
  <c r="BK420" i="35"/>
  <c r="BU420" i="35" s="1"/>
  <c r="BR477" i="35"/>
  <c r="BM360" i="35"/>
  <c r="BW360" i="35" s="1"/>
  <c r="BK661" i="35"/>
  <c r="BP661" i="35" s="1"/>
  <c r="BZ661" i="35" s="1"/>
  <c r="BK662" i="35"/>
  <c r="BP662" i="35" s="1"/>
  <c r="BZ662" i="35" s="1"/>
  <c r="BK678" i="35"/>
  <c r="BP678" i="35" s="1"/>
  <c r="BZ678" i="35" s="1"/>
  <c r="BK644" i="35"/>
  <c r="BP644" i="35" s="1"/>
  <c r="BZ644" i="35" s="1"/>
  <c r="BK654" i="35"/>
  <c r="BP654" i="35" s="1"/>
  <c r="BZ654" i="35" s="1"/>
  <c r="BP210" i="35"/>
  <c r="BZ210" i="35" s="1"/>
  <c r="BK642" i="35"/>
  <c r="BP642" i="35" s="1"/>
  <c r="BZ642" i="35" s="1"/>
  <c r="BN420" i="35"/>
  <c r="BX420" i="35" s="1"/>
  <c r="BN661" i="35"/>
  <c r="BX661" i="35" s="1"/>
  <c r="BR393" i="35"/>
  <c r="BT642" i="35"/>
  <c r="BU502" i="35"/>
  <c r="BR678" i="35"/>
  <c r="BK498" i="35"/>
  <c r="BP498" i="35" s="1"/>
  <c r="BZ498" i="35" s="1"/>
  <c r="BT107" i="35"/>
  <c r="BN654" i="35"/>
  <c r="BX654" i="35" s="1"/>
  <c r="BK411" i="35"/>
  <c r="BP411" i="35" s="1"/>
  <c r="BZ411" i="35" s="1"/>
  <c r="BK463" i="35"/>
  <c r="BU463" i="35" s="1"/>
  <c r="BT452" i="35"/>
  <c r="BK360" i="35"/>
  <c r="BP360" i="35" s="1"/>
  <c r="BZ360" i="35" s="1"/>
  <c r="BT24" i="35"/>
  <c r="BK24" i="35"/>
  <c r="BP24" i="35" s="1"/>
  <c r="BZ24" i="35" s="1"/>
  <c r="BK477" i="35"/>
  <c r="BP477" i="35" s="1"/>
  <c r="BZ477" i="35" s="1"/>
  <c r="BN644" i="35"/>
  <c r="BX644" i="35" s="1"/>
  <c r="BT113" i="35"/>
  <c r="BK106" i="35"/>
  <c r="BP106" i="35" s="1"/>
  <c r="BZ106" i="35" s="1"/>
  <c r="BK113" i="35"/>
  <c r="BP113" i="35" s="1"/>
  <c r="BZ113" i="35" s="1"/>
  <c r="BO452" i="35"/>
  <c r="BY452" i="35" s="1"/>
  <c r="BK653" i="35"/>
  <c r="BU653" i="35" s="1"/>
  <c r="BU512" i="35"/>
  <c r="BO498" i="35"/>
  <c r="BY498" i="35" s="1"/>
  <c r="BR106" i="35"/>
  <c r="BU514" i="35"/>
  <c r="BT112" i="35"/>
  <c r="BO107" i="35"/>
  <c r="BY107" i="35" s="1"/>
  <c r="BK112" i="35"/>
  <c r="BP112" i="35" s="1"/>
  <c r="BZ112" i="35" s="1"/>
  <c r="BS108" i="35"/>
  <c r="BN108" i="35"/>
  <c r="BX108" i="35" s="1"/>
  <c r="BS121" i="35"/>
  <c r="BR417" i="35"/>
  <c r="BO403" i="35"/>
  <c r="BY403" i="35" s="1"/>
  <c r="BR653" i="35"/>
  <c r="BK647" i="35"/>
  <c r="BP647" i="35" s="1"/>
  <c r="BZ647" i="35" s="1"/>
  <c r="BN411" i="35"/>
  <c r="BX411" i="35" s="1"/>
  <c r="BN662" i="35"/>
  <c r="BX662" i="35" s="1"/>
  <c r="BK573" i="35"/>
  <c r="BP573" i="35" s="1"/>
  <c r="BZ573" i="35" s="1"/>
  <c r="BN647" i="35"/>
  <c r="BX647" i="35" s="1"/>
  <c r="BU522" i="35"/>
  <c r="BN573" i="35"/>
  <c r="BX573" i="35" s="1"/>
  <c r="BN640" i="35"/>
  <c r="BX640" i="35" s="1"/>
  <c r="BN648" i="35"/>
  <c r="BX648" i="35" s="1"/>
  <c r="BK640" i="35"/>
  <c r="BP640" i="35" s="1"/>
  <c r="BZ640" i="35" s="1"/>
  <c r="BK648" i="35"/>
  <c r="BU648" i="35" s="1"/>
  <c r="BR463" i="35"/>
  <c r="BK650" i="35"/>
  <c r="BP650" i="35" s="1"/>
  <c r="BZ650" i="35" s="1"/>
  <c r="BR659" i="35"/>
  <c r="BK121" i="35"/>
  <c r="BU121" i="35" s="1"/>
  <c r="BK403" i="35"/>
  <c r="BP403" i="35" s="1"/>
  <c r="BZ403" i="35" s="1"/>
  <c r="BP212" i="35"/>
  <c r="BZ212" i="35" s="1"/>
  <c r="BP526" i="35"/>
  <c r="BZ526" i="35" s="1"/>
  <c r="BN109" i="35"/>
  <c r="BX109" i="35" s="1"/>
  <c r="BS109" i="35"/>
  <c r="BK109" i="35"/>
  <c r="BU109" i="35" s="1"/>
  <c r="BK390" i="35"/>
  <c r="BU390" i="35" s="1"/>
  <c r="BK417" i="35"/>
  <c r="BU417" i="35" s="1"/>
  <c r="BN569" i="35"/>
  <c r="BX569" i="35" s="1"/>
  <c r="BK569" i="35"/>
  <c r="BU569" i="35" s="1"/>
  <c r="BR390" i="35"/>
  <c r="BN639" i="35"/>
  <c r="BX639" i="35" s="1"/>
  <c r="BU499" i="35"/>
  <c r="BS426" i="35"/>
  <c r="BN426" i="35"/>
  <c r="BX426" i="35" s="1"/>
  <c r="BK110" i="35"/>
  <c r="BU110" i="35" s="1"/>
  <c r="BK639" i="35"/>
  <c r="BU639" i="35" s="1"/>
  <c r="BT650" i="35"/>
  <c r="BR110" i="35"/>
  <c r="BK659" i="35"/>
  <c r="BP659" i="35" s="1"/>
  <c r="BZ659" i="35" s="1"/>
  <c r="BM375" i="35"/>
  <c r="BW375" i="35" s="1"/>
  <c r="BR375" i="35"/>
  <c r="BM532" i="35"/>
  <c r="BW532" i="35" s="1"/>
  <c r="BR532" i="35"/>
  <c r="BM679" i="35"/>
  <c r="BW679" i="35" s="1"/>
  <c r="BR679" i="35"/>
  <c r="BM646" i="35"/>
  <c r="BW646" i="35" s="1"/>
  <c r="BR646" i="35"/>
  <c r="BS439" i="35"/>
  <c r="BN439" i="35"/>
  <c r="BX439" i="35" s="1"/>
  <c r="BS474" i="35"/>
  <c r="BN474" i="35"/>
  <c r="BX474" i="35" s="1"/>
  <c r="BM409" i="35"/>
  <c r="BW409" i="35" s="1"/>
  <c r="BR409" i="35"/>
  <c r="BS397" i="35"/>
  <c r="BN397" i="35"/>
  <c r="BX397" i="35" s="1"/>
  <c r="BM509" i="35"/>
  <c r="BW509" i="35" s="1"/>
  <c r="BR509" i="35"/>
  <c r="BR37" i="35"/>
  <c r="BM37" i="35"/>
  <c r="BW37" i="35" s="1"/>
  <c r="BM123" i="35"/>
  <c r="BW123" i="35" s="1"/>
  <c r="BR123" i="35"/>
  <c r="BK123" i="35"/>
  <c r="BS577" i="35"/>
  <c r="BN577" i="35"/>
  <c r="BX577" i="35" s="1"/>
  <c r="BM405" i="35"/>
  <c r="BW405" i="35" s="1"/>
  <c r="BR405" i="35"/>
  <c r="BS373" i="35"/>
  <c r="BN373" i="35"/>
  <c r="BX373" i="35" s="1"/>
  <c r="BN25" i="35"/>
  <c r="BX25" i="35" s="1"/>
  <c r="BS25" i="35"/>
  <c r="BN23" i="35"/>
  <c r="BX23" i="35" s="1"/>
  <c r="BS23" i="35"/>
  <c r="BN105" i="35"/>
  <c r="BX105" i="35" s="1"/>
  <c r="BS105" i="35"/>
  <c r="BM114" i="35"/>
  <c r="BW114" i="35" s="1"/>
  <c r="BR114" i="35"/>
  <c r="BN115" i="35"/>
  <c r="BX115" i="35" s="1"/>
  <c r="BS115" i="35"/>
  <c r="BS361" i="35"/>
  <c r="BN361" i="35"/>
  <c r="BX361" i="35" s="1"/>
  <c r="BS376" i="35"/>
  <c r="BN376" i="35"/>
  <c r="BX376" i="35" s="1"/>
  <c r="BM413" i="35"/>
  <c r="BW413" i="35" s="1"/>
  <c r="BR413" i="35"/>
  <c r="BS424" i="35"/>
  <c r="BN424" i="35"/>
  <c r="BX424" i="35" s="1"/>
  <c r="BM521" i="35"/>
  <c r="BW521" i="35" s="1"/>
  <c r="BR521" i="35"/>
  <c r="BS580" i="35"/>
  <c r="BN580" i="35"/>
  <c r="BX580" i="35" s="1"/>
  <c r="BM399" i="35"/>
  <c r="BW399" i="35" s="1"/>
  <c r="BR399" i="35"/>
  <c r="BN513" i="35"/>
  <c r="BX513" i="35" s="1"/>
  <c r="BS513" i="35"/>
  <c r="BK513" i="35"/>
  <c r="BR517" i="35"/>
  <c r="BM517" i="35"/>
  <c r="BW517" i="35" s="1"/>
  <c r="BM663" i="35"/>
  <c r="BW663" i="35" s="1"/>
  <c r="BR663" i="35"/>
  <c r="BS657" i="35"/>
  <c r="BN657" i="35"/>
  <c r="BX657" i="35" s="1"/>
  <c r="BS641" i="35"/>
  <c r="BN641" i="35"/>
  <c r="BX641" i="35" s="1"/>
  <c r="BS665" i="35"/>
  <c r="BN665" i="35"/>
  <c r="BX665" i="35" s="1"/>
  <c r="BM362" i="35"/>
  <c r="BW362" i="35" s="1"/>
  <c r="BR362" i="35"/>
  <c r="BM392" i="35"/>
  <c r="BW392" i="35" s="1"/>
  <c r="BR392" i="35"/>
  <c r="BM453" i="35"/>
  <c r="BW453" i="35" s="1"/>
  <c r="BR453" i="35"/>
  <c r="BS408" i="35"/>
  <c r="BN408" i="35"/>
  <c r="BX408" i="35" s="1"/>
  <c r="BM487" i="35"/>
  <c r="BW487" i="35" s="1"/>
  <c r="BR487" i="35"/>
  <c r="BM570" i="35"/>
  <c r="BW570" i="35" s="1"/>
  <c r="BR570" i="35"/>
  <c r="BM578" i="35"/>
  <c r="BW578" i="35" s="1"/>
  <c r="BR578" i="35"/>
  <c r="BM476" i="35"/>
  <c r="BW476" i="35" s="1"/>
  <c r="BR476" i="35"/>
  <c r="BS649" i="35"/>
  <c r="BN649" i="35"/>
  <c r="BX649" i="35" s="1"/>
  <c r="BM655" i="35"/>
  <c r="BW655" i="35" s="1"/>
  <c r="BR655" i="35"/>
  <c r="BS20" i="35"/>
  <c r="BN20" i="35"/>
  <c r="BX20" i="35" s="1"/>
  <c r="BM118" i="35"/>
  <c r="BW118" i="35" s="1"/>
  <c r="BR118" i="35"/>
  <c r="BM120" i="35"/>
  <c r="BW120" i="35" s="1"/>
  <c r="BR120" i="35"/>
  <c r="BS418" i="35"/>
  <c r="BN418" i="35"/>
  <c r="BX418" i="35" s="1"/>
  <c r="BM374" i="35"/>
  <c r="BW374" i="35" s="1"/>
  <c r="BR374" i="35"/>
  <c r="BS572" i="35"/>
  <c r="BN572" i="35"/>
  <c r="BX572" i="35" s="1"/>
  <c r="BM401" i="35"/>
  <c r="BW401" i="35" s="1"/>
  <c r="BR401" i="35"/>
  <c r="BM652" i="35"/>
  <c r="BW652" i="35" s="1"/>
  <c r="BR652" i="35"/>
  <c r="BM660" i="35"/>
  <c r="BW660" i="35" s="1"/>
  <c r="BR660" i="35"/>
  <c r="BP520" i="35"/>
  <c r="BZ520" i="35" s="1"/>
  <c r="BU520" i="35"/>
  <c r="BS645" i="35"/>
  <c r="BN645" i="35"/>
  <c r="BX645" i="35" s="1"/>
  <c r="BU38" i="35"/>
  <c r="BP38" i="35"/>
  <c r="BZ38" i="35" s="1"/>
  <c r="BU219" i="35"/>
  <c r="BP219" i="35"/>
  <c r="BZ219" i="35" s="1"/>
  <c r="BP26" i="35"/>
  <c r="BZ26" i="35" s="1"/>
  <c r="BU26" i="35"/>
  <c r="BP34" i="35"/>
  <c r="BZ34" i="35" s="1"/>
  <c r="BU34" i="35"/>
  <c r="BP119" i="35"/>
  <c r="BZ119" i="35" s="1"/>
  <c r="BU119" i="35"/>
  <c r="BU391" i="35"/>
  <c r="BP391" i="35"/>
  <c r="BZ391" i="35" s="1"/>
  <c r="BU402" i="35"/>
  <c r="BP402" i="35"/>
  <c r="BZ402" i="35" s="1"/>
  <c r="BU410" i="35"/>
  <c r="BP410" i="35"/>
  <c r="BZ410" i="35" s="1"/>
  <c r="BU414" i="35"/>
  <c r="BP414" i="35"/>
  <c r="BZ414" i="35" s="1"/>
  <c r="BU8" i="35"/>
  <c r="BP8" i="35"/>
  <c r="BZ8" i="35" s="1"/>
  <c r="BU12" i="35"/>
  <c r="BP12" i="35"/>
  <c r="BZ12" i="35" s="1"/>
  <c r="BU42" i="35"/>
  <c r="BP42" i="35"/>
  <c r="BZ42" i="35" s="1"/>
  <c r="BP28" i="35"/>
  <c r="BZ28" i="35" s="1"/>
  <c r="BU28" i="35"/>
  <c r="BU40" i="35"/>
  <c r="BP40" i="35"/>
  <c r="BZ40" i="35" s="1"/>
  <c r="BU213" i="35"/>
  <c r="BP213" i="35"/>
  <c r="BZ213" i="35" s="1"/>
  <c r="BN9" i="35"/>
  <c r="BX9" i="35" s="1"/>
  <c r="BS9" i="35"/>
  <c r="BS14" i="35"/>
  <c r="BN14" i="35"/>
  <c r="BX14" i="35" s="1"/>
  <c r="BO35" i="35"/>
  <c r="BY35" i="35" s="1"/>
  <c r="BT35" i="35"/>
  <c r="BO33" i="35"/>
  <c r="BY33" i="35" s="1"/>
  <c r="BT33" i="35"/>
  <c r="BR102" i="35"/>
  <c r="BM102" i="35"/>
  <c r="BW102" i="35" s="1"/>
  <c r="BR99" i="35"/>
  <c r="BM99" i="35"/>
  <c r="BW99" i="35" s="1"/>
  <c r="BK99" i="35"/>
  <c r="BR101" i="35"/>
  <c r="BM101" i="35"/>
  <c r="BW101" i="35" s="1"/>
  <c r="BK101" i="35"/>
  <c r="BR103" i="35"/>
  <c r="BM103" i="35"/>
  <c r="BW103" i="35" s="1"/>
  <c r="BK103" i="35"/>
  <c r="BR127" i="35"/>
  <c r="BK127" i="35"/>
  <c r="BM127" i="35"/>
  <c r="BW127" i="35" s="1"/>
  <c r="BR131" i="35"/>
  <c r="BK131" i="35"/>
  <c r="BM131" i="35"/>
  <c r="BW131" i="35" s="1"/>
  <c r="BP120" i="35"/>
  <c r="BZ120" i="35" s="1"/>
  <c r="BU120" i="35"/>
  <c r="BU196" i="35"/>
  <c r="BP196" i="35"/>
  <c r="BZ196" i="35" s="1"/>
  <c r="BK102" i="35"/>
  <c r="BU193" i="35"/>
  <c r="BP193" i="35"/>
  <c r="BZ193" i="35" s="1"/>
  <c r="BU190" i="35"/>
  <c r="BP190" i="35"/>
  <c r="BZ190" i="35" s="1"/>
  <c r="BU206" i="35"/>
  <c r="BP206" i="35"/>
  <c r="BZ206" i="35" s="1"/>
  <c r="BU191" i="35"/>
  <c r="BP191" i="35"/>
  <c r="BZ191" i="35" s="1"/>
  <c r="BU199" i="35"/>
  <c r="BP199" i="35"/>
  <c r="BZ199" i="35" s="1"/>
  <c r="BU214" i="35"/>
  <c r="BP214" i="35"/>
  <c r="BZ214" i="35" s="1"/>
  <c r="BN215" i="35"/>
  <c r="BX215" i="35" s="1"/>
  <c r="BS215" i="35"/>
  <c r="BU222" i="35"/>
  <c r="BP222" i="35"/>
  <c r="BZ222" i="35" s="1"/>
  <c r="BN223" i="35"/>
  <c r="BX223" i="35" s="1"/>
  <c r="BS223" i="35"/>
  <c r="BU208" i="35"/>
  <c r="BP208" i="35"/>
  <c r="BZ208" i="35" s="1"/>
  <c r="BR323" i="35"/>
  <c r="BM323" i="35"/>
  <c r="BW323" i="35" s="1"/>
  <c r="BR333" i="35"/>
  <c r="BM333" i="35"/>
  <c r="BW333" i="35" s="1"/>
  <c r="BR335" i="35"/>
  <c r="BM335" i="35"/>
  <c r="BW335" i="35" s="1"/>
  <c r="BR337" i="35"/>
  <c r="BM337" i="35"/>
  <c r="BW337" i="35" s="1"/>
  <c r="BR347" i="35"/>
  <c r="BM347" i="35"/>
  <c r="BW347" i="35" s="1"/>
  <c r="BR349" i="35"/>
  <c r="BM349" i="35"/>
  <c r="BW349" i="35" s="1"/>
  <c r="BN220" i="35"/>
  <c r="BX220" i="35" s="1"/>
  <c r="BS220" i="35"/>
  <c r="BM281" i="35"/>
  <c r="BW281" i="35" s="1"/>
  <c r="BR281" i="35"/>
  <c r="BK281" i="35"/>
  <c r="BM285" i="35"/>
  <c r="BW285" i="35" s="1"/>
  <c r="BR285" i="35"/>
  <c r="BK285" i="35"/>
  <c r="BM297" i="35"/>
  <c r="BW297" i="35" s="1"/>
  <c r="BR297" i="35"/>
  <c r="BK297" i="35"/>
  <c r="BM309" i="35"/>
  <c r="BW309" i="35" s="1"/>
  <c r="BR309" i="35"/>
  <c r="BK309" i="35"/>
  <c r="BM321" i="35"/>
  <c r="BW321" i="35" s="1"/>
  <c r="BR321" i="35"/>
  <c r="BK321" i="35"/>
  <c r="BR322" i="35"/>
  <c r="BM322" i="35"/>
  <c r="BW322" i="35" s="1"/>
  <c r="BK322" i="35"/>
  <c r="BR334" i="35"/>
  <c r="BM334" i="35"/>
  <c r="BW334" i="35" s="1"/>
  <c r="BK334" i="35"/>
  <c r="BR346" i="35"/>
  <c r="BM346" i="35"/>
  <c r="BW346" i="35" s="1"/>
  <c r="BK346" i="35"/>
  <c r="BR350" i="35"/>
  <c r="BM350" i="35"/>
  <c r="BW350" i="35" s="1"/>
  <c r="BK350" i="35"/>
  <c r="BN214" i="35"/>
  <c r="BX214" i="35" s="1"/>
  <c r="BS214" i="35"/>
  <c r="BP376" i="35"/>
  <c r="BZ376" i="35" s="1"/>
  <c r="BU376" i="35"/>
  <c r="BP406" i="35"/>
  <c r="BZ406" i="35" s="1"/>
  <c r="BU406" i="35"/>
  <c r="BU418" i="35"/>
  <c r="BP418" i="35"/>
  <c r="BZ418" i="35" s="1"/>
  <c r="BU419" i="35"/>
  <c r="BP419" i="35"/>
  <c r="BZ419" i="35" s="1"/>
  <c r="BU422" i="35"/>
  <c r="BP422" i="35"/>
  <c r="BZ422" i="35" s="1"/>
  <c r="BU424" i="35"/>
  <c r="BP424" i="35"/>
  <c r="BZ424" i="35" s="1"/>
  <c r="BU426" i="35"/>
  <c r="BP426" i="35"/>
  <c r="BZ426" i="35" s="1"/>
  <c r="BU428" i="35"/>
  <c r="BP428" i="35"/>
  <c r="BZ428" i="35" s="1"/>
  <c r="BU430" i="35"/>
  <c r="BP430" i="35"/>
  <c r="BZ430" i="35" s="1"/>
  <c r="BU451" i="35"/>
  <c r="BP451" i="35"/>
  <c r="BZ451" i="35" s="1"/>
  <c r="BU465" i="35"/>
  <c r="BP465" i="35"/>
  <c r="BZ465" i="35" s="1"/>
  <c r="BP487" i="35"/>
  <c r="BZ487" i="35" s="1"/>
  <c r="BU487" i="35"/>
  <c r="BP452" i="35"/>
  <c r="BZ452" i="35" s="1"/>
  <c r="BU452" i="35"/>
  <c r="BU475" i="35"/>
  <c r="BP475" i="35"/>
  <c r="BZ475" i="35" s="1"/>
  <c r="BU489" i="35"/>
  <c r="BP489" i="35"/>
  <c r="BZ489" i="35" s="1"/>
  <c r="BP450" i="35"/>
  <c r="BZ450" i="35" s="1"/>
  <c r="BU450" i="35"/>
  <c r="BP508" i="35"/>
  <c r="BZ508" i="35" s="1"/>
  <c r="BU508" i="35"/>
  <c r="BU527" i="35"/>
  <c r="BP527" i="35"/>
  <c r="BZ527" i="35" s="1"/>
  <c r="BN529" i="35"/>
  <c r="BX529" i="35" s="1"/>
  <c r="BS529" i="35"/>
  <c r="BK529" i="35"/>
  <c r="BU531" i="35"/>
  <c r="BP531" i="35"/>
  <c r="BZ531" i="35" s="1"/>
  <c r="BN533" i="35"/>
  <c r="BX533" i="35" s="1"/>
  <c r="BS533" i="35"/>
  <c r="BK533" i="35"/>
  <c r="BP570" i="35"/>
  <c r="BZ570" i="35" s="1"/>
  <c r="BU570" i="35"/>
  <c r="BP578" i="35"/>
  <c r="BZ578" i="35" s="1"/>
  <c r="BU578" i="35"/>
  <c r="BU586" i="35"/>
  <c r="BP586" i="35"/>
  <c r="BZ586" i="35" s="1"/>
  <c r="BN587" i="35"/>
  <c r="BX587" i="35" s="1"/>
  <c r="BS587" i="35"/>
  <c r="BK587" i="35"/>
  <c r="BU594" i="35"/>
  <c r="BP594" i="35"/>
  <c r="BZ594" i="35" s="1"/>
  <c r="BN595" i="35"/>
  <c r="BX595" i="35" s="1"/>
  <c r="BS595" i="35"/>
  <c r="BK595" i="35"/>
  <c r="BU667" i="35"/>
  <c r="BP667" i="35"/>
  <c r="BZ667" i="35" s="1"/>
  <c r="BU15" i="35"/>
  <c r="BP15" i="35"/>
  <c r="BZ15" i="35" s="1"/>
  <c r="BU18" i="35"/>
  <c r="BP18" i="35"/>
  <c r="BZ18" i="35" s="1"/>
  <c r="BU17" i="35"/>
  <c r="BP17" i="35"/>
  <c r="BZ17" i="35" s="1"/>
  <c r="BP22" i="35"/>
  <c r="BZ22" i="35" s="1"/>
  <c r="BU22" i="35"/>
  <c r="BP27" i="35"/>
  <c r="BZ27" i="35" s="1"/>
  <c r="BU27" i="35"/>
  <c r="BP29" i="35"/>
  <c r="BZ29" i="35" s="1"/>
  <c r="BU29" i="35"/>
  <c r="BP31" i="35"/>
  <c r="BZ31" i="35" s="1"/>
  <c r="BU31" i="35"/>
  <c r="BP33" i="35"/>
  <c r="BZ33" i="35" s="1"/>
  <c r="BU33" i="35"/>
  <c r="BP35" i="35"/>
  <c r="BZ35" i="35" s="1"/>
  <c r="BU35" i="35"/>
  <c r="BO26" i="35"/>
  <c r="BY26" i="35" s="1"/>
  <c r="BT26" i="35"/>
  <c r="BO30" i="35"/>
  <c r="BY30" i="35" s="1"/>
  <c r="BT30" i="35"/>
  <c r="BO34" i="35"/>
  <c r="BY34" i="35" s="1"/>
  <c r="BT34" i="35"/>
  <c r="BP36" i="35"/>
  <c r="BZ36" i="35" s="1"/>
  <c r="BU36" i="35"/>
  <c r="BO27" i="35"/>
  <c r="BY27" i="35" s="1"/>
  <c r="BT27" i="35"/>
  <c r="BU41" i="35"/>
  <c r="BP41" i="35"/>
  <c r="BZ41" i="35" s="1"/>
  <c r="BN42" i="35"/>
  <c r="BX42" i="35" s="1"/>
  <c r="BS42" i="35"/>
  <c r="BO31" i="35"/>
  <c r="BY31" i="35" s="1"/>
  <c r="BT31" i="35"/>
  <c r="BN41" i="35"/>
  <c r="BX41" i="35" s="1"/>
  <c r="BS41" i="35"/>
  <c r="BP111" i="35"/>
  <c r="BZ111" i="35" s="1"/>
  <c r="BU111" i="35"/>
  <c r="BR128" i="35"/>
  <c r="BK128" i="35"/>
  <c r="BM128" i="35"/>
  <c r="BW128" i="35" s="1"/>
  <c r="BR132" i="35"/>
  <c r="BK132" i="35"/>
  <c r="BM132" i="35"/>
  <c r="BW132" i="35" s="1"/>
  <c r="BP108" i="35"/>
  <c r="BZ108" i="35" s="1"/>
  <c r="BU108" i="35"/>
  <c r="BP124" i="35"/>
  <c r="BZ124" i="35" s="1"/>
  <c r="BU124" i="35"/>
  <c r="BU200" i="35"/>
  <c r="BP200" i="35"/>
  <c r="BZ200" i="35" s="1"/>
  <c r="BR124" i="35"/>
  <c r="BM124" i="35"/>
  <c r="BW124" i="35" s="1"/>
  <c r="BU205" i="35"/>
  <c r="BP205" i="35"/>
  <c r="BZ205" i="35" s="1"/>
  <c r="BU194" i="35"/>
  <c r="BP194" i="35"/>
  <c r="BZ194" i="35" s="1"/>
  <c r="BU211" i="35"/>
  <c r="BP211" i="35"/>
  <c r="BZ211" i="35" s="1"/>
  <c r="BN213" i="35"/>
  <c r="BX213" i="35" s="1"/>
  <c r="BS213" i="35"/>
  <c r="BU220" i="35"/>
  <c r="BP220" i="35"/>
  <c r="BZ220" i="35" s="1"/>
  <c r="BN221" i="35"/>
  <c r="BX221" i="35" s="1"/>
  <c r="BS221" i="35"/>
  <c r="BU195" i="35"/>
  <c r="BP195" i="35"/>
  <c r="BZ195" i="35" s="1"/>
  <c r="BU203" i="35"/>
  <c r="BP203" i="35"/>
  <c r="BZ203" i="35" s="1"/>
  <c r="BU209" i="35"/>
  <c r="BP209" i="35"/>
  <c r="BZ209" i="35" s="1"/>
  <c r="BN216" i="35"/>
  <c r="BX216" i="35" s="1"/>
  <c r="BS216" i="35"/>
  <c r="BM282" i="35"/>
  <c r="BW282" i="35" s="1"/>
  <c r="BR282" i="35"/>
  <c r="BK282" i="35"/>
  <c r="BM294" i="35"/>
  <c r="BW294" i="35" s="1"/>
  <c r="BR294" i="35"/>
  <c r="BK294" i="35"/>
  <c r="BM298" i="35"/>
  <c r="BW298" i="35" s="1"/>
  <c r="BR298" i="35"/>
  <c r="BK298" i="35"/>
  <c r="BM310" i="35"/>
  <c r="BW310" i="35" s="1"/>
  <c r="BR310" i="35"/>
  <c r="BK310" i="35"/>
  <c r="BP359" i="35"/>
  <c r="BZ359" i="35" s="1"/>
  <c r="BU359" i="35"/>
  <c r="BP361" i="35"/>
  <c r="BZ361" i="35" s="1"/>
  <c r="BU361" i="35"/>
  <c r="BP363" i="35"/>
  <c r="BZ363" i="35" s="1"/>
  <c r="BU363" i="35"/>
  <c r="BP373" i="35"/>
  <c r="BZ373" i="35" s="1"/>
  <c r="BU373" i="35"/>
  <c r="BP375" i="35"/>
  <c r="BZ375" i="35" s="1"/>
  <c r="BU375" i="35"/>
  <c r="BP397" i="35"/>
  <c r="BZ397" i="35" s="1"/>
  <c r="BU397" i="35"/>
  <c r="BP401" i="35"/>
  <c r="BZ401" i="35" s="1"/>
  <c r="BU401" i="35"/>
  <c r="BP405" i="35"/>
  <c r="BZ405" i="35" s="1"/>
  <c r="BU405" i="35"/>
  <c r="BP408" i="35"/>
  <c r="BZ408" i="35" s="1"/>
  <c r="BU408" i="35"/>
  <c r="BU423" i="35"/>
  <c r="BP423" i="35"/>
  <c r="BZ423" i="35" s="1"/>
  <c r="BU427" i="35"/>
  <c r="BP427" i="35"/>
  <c r="BZ427" i="35" s="1"/>
  <c r="BN222" i="35"/>
  <c r="BX222" i="35" s="1"/>
  <c r="BS222" i="35"/>
  <c r="BK337" i="35"/>
  <c r="BP374" i="35"/>
  <c r="BZ374" i="35" s="1"/>
  <c r="BU374" i="35"/>
  <c r="BP399" i="35"/>
  <c r="BZ399" i="35" s="1"/>
  <c r="BU399" i="35"/>
  <c r="BP413" i="35"/>
  <c r="BZ413" i="35" s="1"/>
  <c r="BU413" i="35"/>
  <c r="BN416" i="35"/>
  <c r="BX416" i="35" s="1"/>
  <c r="BS416" i="35"/>
  <c r="BP511" i="35"/>
  <c r="BZ511" i="35" s="1"/>
  <c r="BU511" i="35"/>
  <c r="BU462" i="35"/>
  <c r="BP462" i="35"/>
  <c r="BZ462" i="35" s="1"/>
  <c r="BP518" i="35"/>
  <c r="BZ518" i="35" s="1"/>
  <c r="BU518" i="35"/>
  <c r="BP576" i="35"/>
  <c r="BZ576" i="35" s="1"/>
  <c r="BU576" i="35"/>
  <c r="BU584" i="35"/>
  <c r="BP584" i="35"/>
  <c r="BZ584" i="35" s="1"/>
  <c r="BN585" i="35"/>
  <c r="BX585" i="35" s="1"/>
  <c r="BS585" i="35"/>
  <c r="BK585" i="35"/>
  <c r="BU592" i="35"/>
  <c r="BP592" i="35"/>
  <c r="BZ592" i="35" s="1"/>
  <c r="BN593" i="35"/>
  <c r="BX593" i="35" s="1"/>
  <c r="BS593" i="35"/>
  <c r="BK593" i="35"/>
  <c r="BP14" i="35"/>
  <c r="BZ14" i="35" s="1"/>
  <c r="BU14" i="35"/>
  <c r="BU19" i="35"/>
  <c r="BP19" i="35"/>
  <c r="BZ19" i="35" s="1"/>
  <c r="BK30" i="35"/>
  <c r="BU39" i="35"/>
  <c r="BP39" i="35"/>
  <c r="BZ39" i="35" s="1"/>
  <c r="BN40" i="35"/>
  <c r="BX40" i="35" s="1"/>
  <c r="BS40" i="35"/>
  <c r="BP20" i="35"/>
  <c r="BZ20" i="35" s="1"/>
  <c r="BU20" i="35"/>
  <c r="BN39" i="35"/>
  <c r="BX39" i="35" s="1"/>
  <c r="BS39" i="35"/>
  <c r="BP25" i="35"/>
  <c r="BZ25" i="35" s="1"/>
  <c r="BU25" i="35"/>
  <c r="BR100" i="35"/>
  <c r="BM100" i="35"/>
  <c r="BW100" i="35" s="1"/>
  <c r="BP104" i="35"/>
  <c r="BZ104" i="35" s="1"/>
  <c r="BU104" i="35"/>
  <c r="BP118" i="35"/>
  <c r="BZ118" i="35" s="1"/>
  <c r="BU118" i="35"/>
  <c r="BP105" i="35"/>
  <c r="BZ105" i="35" s="1"/>
  <c r="BU105" i="35"/>
  <c r="BP117" i="35"/>
  <c r="BZ117" i="35" s="1"/>
  <c r="BU117" i="35"/>
  <c r="BR129" i="35"/>
  <c r="BK129" i="35"/>
  <c r="BM129" i="35"/>
  <c r="BW129" i="35" s="1"/>
  <c r="BR133" i="35"/>
  <c r="BK133" i="35"/>
  <c r="BM133" i="35"/>
  <c r="BW133" i="35" s="1"/>
  <c r="BU204" i="35"/>
  <c r="BP204" i="35"/>
  <c r="BZ204" i="35" s="1"/>
  <c r="BU201" i="35"/>
  <c r="BP201" i="35"/>
  <c r="BZ201" i="35" s="1"/>
  <c r="BU198" i="35"/>
  <c r="BP198" i="35"/>
  <c r="BZ198" i="35" s="1"/>
  <c r="BU218" i="35"/>
  <c r="BP218" i="35"/>
  <c r="BZ218" i="35" s="1"/>
  <c r="BN219" i="35"/>
  <c r="BX219" i="35" s="1"/>
  <c r="BS219" i="35"/>
  <c r="BK221" i="35"/>
  <c r="BM283" i="35"/>
  <c r="BW283" i="35" s="1"/>
  <c r="BR283" i="35"/>
  <c r="BK283" i="35"/>
  <c r="BM295" i="35"/>
  <c r="BW295" i="35" s="1"/>
  <c r="BR295" i="35"/>
  <c r="BK295" i="35"/>
  <c r="BM307" i="35"/>
  <c r="BW307" i="35" s="1"/>
  <c r="BR307" i="35"/>
  <c r="BK307" i="35"/>
  <c r="BM311" i="35"/>
  <c r="BW311" i="35" s="1"/>
  <c r="BR311" i="35"/>
  <c r="BK311" i="35"/>
  <c r="BR324" i="35"/>
  <c r="BM324" i="35"/>
  <c r="BW324" i="35" s="1"/>
  <c r="BK324" i="35"/>
  <c r="BR336" i="35"/>
  <c r="BM336" i="35"/>
  <c r="BW336" i="35" s="1"/>
  <c r="BK336" i="35"/>
  <c r="BR348" i="35"/>
  <c r="BM348" i="35"/>
  <c r="BW348" i="35" s="1"/>
  <c r="BK348" i="35"/>
  <c r="BK215" i="35"/>
  <c r="BP372" i="35"/>
  <c r="BZ372" i="35" s="1"/>
  <c r="BU372" i="35"/>
  <c r="BN404" i="35"/>
  <c r="BX404" i="35" s="1"/>
  <c r="BS404" i="35"/>
  <c r="BN407" i="35"/>
  <c r="BX407" i="35" s="1"/>
  <c r="BS407" i="35"/>
  <c r="BN415" i="35"/>
  <c r="BX415" i="35" s="1"/>
  <c r="BS415" i="35"/>
  <c r="BN218" i="35"/>
  <c r="BX218" i="35" s="1"/>
  <c r="BS218" i="35"/>
  <c r="BU438" i="35"/>
  <c r="BP438" i="35"/>
  <c r="BZ438" i="35" s="1"/>
  <c r="BU441" i="35"/>
  <c r="BP441" i="35"/>
  <c r="BZ441" i="35" s="1"/>
  <c r="BP474" i="35"/>
  <c r="BZ474" i="35" s="1"/>
  <c r="BU474" i="35"/>
  <c r="BK335" i="35"/>
  <c r="BU488" i="35"/>
  <c r="BP488" i="35"/>
  <c r="BZ488" i="35" s="1"/>
  <c r="BP528" i="35"/>
  <c r="BZ528" i="35" s="1"/>
  <c r="BU528" i="35"/>
  <c r="BP532" i="35"/>
  <c r="BZ532" i="35" s="1"/>
  <c r="BU532" i="35"/>
  <c r="BP574" i="35"/>
  <c r="BZ574" i="35" s="1"/>
  <c r="BU574" i="35"/>
  <c r="BP582" i="35"/>
  <c r="BZ582" i="35" s="1"/>
  <c r="BU582" i="35"/>
  <c r="BN583" i="35"/>
  <c r="BX583" i="35" s="1"/>
  <c r="BS583" i="35"/>
  <c r="BK583" i="35"/>
  <c r="BU590" i="35"/>
  <c r="BP590" i="35"/>
  <c r="BZ590" i="35" s="1"/>
  <c r="BN591" i="35"/>
  <c r="BX591" i="35" s="1"/>
  <c r="BS591" i="35"/>
  <c r="BK591" i="35"/>
  <c r="BN8" i="35"/>
  <c r="BX8" i="35" s="1"/>
  <c r="BS8" i="35"/>
  <c r="BU9" i="35"/>
  <c r="BP9" i="35"/>
  <c r="BZ9" i="35" s="1"/>
  <c r="BN10" i="35"/>
  <c r="BX10" i="35" s="1"/>
  <c r="BS10" i="35"/>
  <c r="BU11" i="35"/>
  <c r="BP11" i="35"/>
  <c r="BZ11" i="35" s="1"/>
  <c r="BN12" i="35"/>
  <c r="BX12" i="35" s="1"/>
  <c r="BS12" i="35"/>
  <c r="BU13" i="35"/>
  <c r="BP13" i="35"/>
  <c r="BZ13" i="35" s="1"/>
  <c r="BK10" i="35"/>
  <c r="BN11" i="35"/>
  <c r="BX11" i="35" s="1"/>
  <c r="BS11" i="35"/>
  <c r="BU16" i="35"/>
  <c r="BP16" i="35"/>
  <c r="BZ16" i="35" s="1"/>
  <c r="BP23" i="35"/>
  <c r="BZ23" i="35" s="1"/>
  <c r="BU23" i="35"/>
  <c r="BP21" i="35"/>
  <c r="BZ21" i="35" s="1"/>
  <c r="BU21" i="35"/>
  <c r="BO28" i="35"/>
  <c r="BY28" i="35" s="1"/>
  <c r="BT28" i="35"/>
  <c r="BO32" i="35"/>
  <c r="BY32" i="35" s="1"/>
  <c r="BT32" i="35"/>
  <c r="BK32" i="35"/>
  <c r="BN38" i="35"/>
  <c r="BX38" i="35" s="1"/>
  <c r="BS38" i="35"/>
  <c r="BO29" i="35"/>
  <c r="BY29" i="35" s="1"/>
  <c r="BT29" i="35"/>
  <c r="BP37" i="35"/>
  <c r="BZ37" i="35" s="1"/>
  <c r="BU37" i="35"/>
  <c r="BK100" i="35"/>
  <c r="BP107" i="35"/>
  <c r="BZ107" i="35" s="1"/>
  <c r="BU107" i="35"/>
  <c r="BP115" i="35"/>
  <c r="BZ115" i="35" s="1"/>
  <c r="BU115" i="35"/>
  <c r="BP122" i="35"/>
  <c r="BZ122" i="35" s="1"/>
  <c r="BU122" i="35"/>
  <c r="BP114" i="35"/>
  <c r="BZ114" i="35" s="1"/>
  <c r="BU114" i="35"/>
  <c r="BR126" i="35"/>
  <c r="BK126" i="35"/>
  <c r="BM126" i="35"/>
  <c r="BW126" i="35" s="1"/>
  <c r="BR130" i="35"/>
  <c r="BK130" i="35"/>
  <c r="BM130" i="35"/>
  <c r="BW130" i="35" s="1"/>
  <c r="BM119" i="35"/>
  <c r="BW119" i="35" s="1"/>
  <c r="BR119" i="35"/>
  <c r="BP125" i="35"/>
  <c r="BZ125" i="35" s="1"/>
  <c r="BU125" i="35"/>
  <c r="BU192" i="35"/>
  <c r="BP192" i="35"/>
  <c r="BZ192" i="35" s="1"/>
  <c r="BU197" i="35"/>
  <c r="BP197" i="35"/>
  <c r="BZ197" i="35" s="1"/>
  <c r="BU207" i="35"/>
  <c r="BP207" i="35"/>
  <c r="BZ207" i="35" s="1"/>
  <c r="BU202" i="35"/>
  <c r="BP202" i="35"/>
  <c r="BZ202" i="35" s="1"/>
  <c r="BU216" i="35"/>
  <c r="BP216" i="35"/>
  <c r="BZ216" i="35" s="1"/>
  <c r="BN217" i="35"/>
  <c r="BX217" i="35" s="1"/>
  <c r="BS217" i="35"/>
  <c r="BU224" i="35"/>
  <c r="BP224" i="35"/>
  <c r="BZ224" i="35" s="1"/>
  <c r="BK217" i="35"/>
  <c r="BN224" i="35"/>
  <c r="BX224" i="35" s="1"/>
  <c r="BS224" i="35"/>
  <c r="BM284" i="35"/>
  <c r="BW284" i="35" s="1"/>
  <c r="BR284" i="35"/>
  <c r="BK284" i="35"/>
  <c r="BM296" i="35"/>
  <c r="BW296" i="35" s="1"/>
  <c r="BR296" i="35"/>
  <c r="BK296" i="35"/>
  <c r="BM308" i="35"/>
  <c r="BW308" i="35" s="1"/>
  <c r="BR308" i="35"/>
  <c r="BK308" i="35"/>
  <c r="BM320" i="35"/>
  <c r="BW320" i="35" s="1"/>
  <c r="BR320" i="35"/>
  <c r="BK320" i="35"/>
  <c r="BK333" i="35"/>
  <c r="BK349" i="35"/>
  <c r="BN391" i="35"/>
  <c r="BX391" i="35" s="1"/>
  <c r="BS391" i="35"/>
  <c r="BN398" i="35"/>
  <c r="BX398" i="35" s="1"/>
  <c r="BS398" i="35"/>
  <c r="BU400" i="35"/>
  <c r="BP400" i="35"/>
  <c r="BZ400" i="35" s="1"/>
  <c r="BN402" i="35"/>
  <c r="BX402" i="35" s="1"/>
  <c r="BS402" i="35"/>
  <c r="BU404" i="35"/>
  <c r="BP404" i="35"/>
  <c r="BZ404" i="35" s="1"/>
  <c r="BU407" i="35"/>
  <c r="BP407" i="35"/>
  <c r="BZ407" i="35" s="1"/>
  <c r="BN410" i="35"/>
  <c r="BX410" i="35" s="1"/>
  <c r="BS410" i="35"/>
  <c r="BN412" i="35"/>
  <c r="BX412" i="35" s="1"/>
  <c r="BS412" i="35"/>
  <c r="BN414" i="35"/>
  <c r="BX414" i="35" s="1"/>
  <c r="BS414" i="35"/>
  <c r="BU415" i="35"/>
  <c r="BP415" i="35"/>
  <c r="BZ415" i="35" s="1"/>
  <c r="BU416" i="35"/>
  <c r="BP416" i="35"/>
  <c r="BZ416" i="35" s="1"/>
  <c r="BU421" i="35"/>
  <c r="BP421" i="35"/>
  <c r="BZ421" i="35" s="1"/>
  <c r="BU425" i="35"/>
  <c r="BP425" i="35"/>
  <c r="BZ425" i="35" s="1"/>
  <c r="BU429" i="35"/>
  <c r="BP429" i="35"/>
  <c r="BZ429" i="35" s="1"/>
  <c r="BU431" i="35"/>
  <c r="BP431" i="35"/>
  <c r="BZ431" i="35" s="1"/>
  <c r="BU432" i="35"/>
  <c r="BP432" i="35"/>
  <c r="BZ432" i="35" s="1"/>
  <c r="BK323" i="35"/>
  <c r="BK347" i="35"/>
  <c r="BK223" i="35"/>
  <c r="BP362" i="35"/>
  <c r="BZ362" i="35" s="1"/>
  <c r="BU362" i="35"/>
  <c r="BP392" i="35"/>
  <c r="BZ392" i="35" s="1"/>
  <c r="BU392" i="35"/>
  <c r="BK398" i="35"/>
  <c r="BN400" i="35"/>
  <c r="BX400" i="35" s="1"/>
  <c r="BS400" i="35"/>
  <c r="BP409" i="35"/>
  <c r="BZ409" i="35" s="1"/>
  <c r="BU409" i="35"/>
  <c r="BK412" i="35"/>
  <c r="BU464" i="35"/>
  <c r="BP464" i="35"/>
  <c r="BZ464" i="35" s="1"/>
  <c r="BP519" i="35"/>
  <c r="BZ519" i="35" s="1"/>
  <c r="BU519" i="35"/>
  <c r="BU486" i="35"/>
  <c r="BP486" i="35"/>
  <c r="BZ486" i="35" s="1"/>
  <c r="BR507" i="35"/>
  <c r="BM507" i="35"/>
  <c r="BW507" i="35" s="1"/>
  <c r="BK507" i="35"/>
  <c r="BP517" i="35"/>
  <c r="BZ517" i="35" s="1"/>
  <c r="BU517" i="35"/>
  <c r="BP572" i="35"/>
  <c r="BZ572" i="35" s="1"/>
  <c r="BU572" i="35"/>
  <c r="BP580" i="35"/>
  <c r="BZ580" i="35" s="1"/>
  <c r="BU580" i="35"/>
  <c r="BU588" i="35"/>
  <c r="BP588" i="35"/>
  <c r="BZ588" i="35" s="1"/>
  <c r="BN589" i="35"/>
  <c r="BX589" i="35" s="1"/>
  <c r="BS589" i="35"/>
  <c r="BK589" i="35"/>
  <c r="BU596" i="35"/>
  <c r="BP596" i="35"/>
  <c r="BZ596" i="35" s="1"/>
  <c r="BP645" i="35"/>
  <c r="BZ645" i="35" s="1"/>
  <c r="BU645" i="35"/>
  <c r="BU669" i="35"/>
  <c r="BP669" i="35"/>
  <c r="BZ669" i="35" s="1"/>
  <c r="BP453" i="35"/>
  <c r="BZ453" i="35" s="1"/>
  <c r="BU453" i="35"/>
  <c r="BP476" i="35"/>
  <c r="BZ476" i="35" s="1"/>
  <c r="BU476" i="35"/>
  <c r="BP524" i="35"/>
  <c r="BZ524" i="35" s="1"/>
  <c r="BU524" i="35"/>
  <c r="BP530" i="35"/>
  <c r="BZ530" i="35" s="1"/>
  <c r="BU530" i="35"/>
  <c r="BP581" i="35"/>
  <c r="BZ581" i="35" s="1"/>
  <c r="BU581" i="35"/>
  <c r="BN590" i="35"/>
  <c r="BX590" i="35" s="1"/>
  <c r="BS590" i="35"/>
  <c r="BP658" i="35"/>
  <c r="BZ658" i="35" s="1"/>
  <c r="BU658" i="35"/>
  <c r="BP666" i="35"/>
  <c r="BZ666" i="35" s="1"/>
  <c r="BU666" i="35"/>
  <c r="BR515" i="35"/>
  <c r="BM515" i="35"/>
  <c r="BW515" i="35" s="1"/>
  <c r="BP521" i="35"/>
  <c r="BZ521" i="35" s="1"/>
  <c r="BU521" i="35"/>
  <c r="BP677" i="35"/>
  <c r="BZ677" i="35" s="1"/>
  <c r="BU677" i="35"/>
  <c r="BP680" i="35"/>
  <c r="BZ680" i="35" s="1"/>
  <c r="BU680" i="35"/>
  <c r="BP643" i="35"/>
  <c r="BZ643" i="35" s="1"/>
  <c r="BU643" i="35"/>
  <c r="BP651" i="35"/>
  <c r="BZ651" i="35" s="1"/>
  <c r="BU651" i="35"/>
  <c r="BN670" i="35"/>
  <c r="BX670" i="35" s="1"/>
  <c r="BS670" i="35"/>
  <c r="BP509" i="35"/>
  <c r="BZ509" i="35" s="1"/>
  <c r="BU509" i="35"/>
  <c r="BP571" i="35"/>
  <c r="BZ571" i="35" s="1"/>
  <c r="BU571" i="35"/>
  <c r="BP579" i="35"/>
  <c r="BZ579" i="35" s="1"/>
  <c r="BU579" i="35"/>
  <c r="BN588" i="35"/>
  <c r="BX588" i="35" s="1"/>
  <c r="BS588" i="35"/>
  <c r="BN596" i="35"/>
  <c r="BX596" i="35" s="1"/>
  <c r="BS596" i="35"/>
  <c r="BP656" i="35"/>
  <c r="BZ656" i="35" s="1"/>
  <c r="BU656" i="35"/>
  <c r="BP664" i="35"/>
  <c r="BZ664" i="35" s="1"/>
  <c r="BU664" i="35"/>
  <c r="BN668" i="35"/>
  <c r="BX668" i="35" s="1"/>
  <c r="BS668" i="35"/>
  <c r="BP516" i="35"/>
  <c r="BZ516" i="35" s="1"/>
  <c r="BU516" i="35"/>
  <c r="BP679" i="35"/>
  <c r="BZ679" i="35" s="1"/>
  <c r="BU679" i="35"/>
  <c r="BU440" i="35"/>
  <c r="BP440" i="35"/>
  <c r="BZ440" i="35" s="1"/>
  <c r="BP641" i="35"/>
  <c r="BZ641" i="35" s="1"/>
  <c r="BU641" i="35"/>
  <c r="BP649" i="35"/>
  <c r="BZ649" i="35" s="1"/>
  <c r="BU649" i="35"/>
  <c r="BP657" i="35"/>
  <c r="BZ657" i="35" s="1"/>
  <c r="BU657" i="35"/>
  <c r="BP665" i="35"/>
  <c r="BZ665" i="35" s="1"/>
  <c r="BU665" i="35"/>
  <c r="BU668" i="35"/>
  <c r="BP668" i="35"/>
  <c r="BZ668" i="35" s="1"/>
  <c r="BP500" i="35"/>
  <c r="BZ500" i="35" s="1"/>
  <c r="BU500" i="35"/>
  <c r="BP501" i="35"/>
  <c r="BZ501" i="35" s="1"/>
  <c r="BU501" i="35"/>
  <c r="BP523" i="35"/>
  <c r="BZ523" i="35" s="1"/>
  <c r="BU523" i="35"/>
  <c r="BN531" i="35"/>
  <c r="BX531" i="35" s="1"/>
  <c r="BS531" i="35"/>
  <c r="BP577" i="35"/>
  <c r="BZ577" i="35" s="1"/>
  <c r="BU577" i="35"/>
  <c r="BN586" i="35"/>
  <c r="BX586" i="35" s="1"/>
  <c r="BS586" i="35"/>
  <c r="BN594" i="35"/>
  <c r="BX594" i="35" s="1"/>
  <c r="BS594" i="35"/>
  <c r="BP646" i="35"/>
  <c r="BZ646" i="35" s="1"/>
  <c r="BU646" i="35"/>
  <c r="BP655" i="35"/>
  <c r="BZ655" i="35" s="1"/>
  <c r="BU655" i="35"/>
  <c r="BP663" i="35"/>
  <c r="BZ663" i="35" s="1"/>
  <c r="BU663" i="35"/>
  <c r="BN667" i="35"/>
  <c r="BX667" i="35" s="1"/>
  <c r="BS667" i="35"/>
  <c r="BP510" i="35"/>
  <c r="BZ510" i="35" s="1"/>
  <c r="BU510" i="35"/>
  <c r="BP515" i="35"/>
  <c r="BZ515" i="35" s="1"/>
  <c r="BU515" i="35"/>
  <c r="BM523" i="35"/>
  <c r="BW523" i="35" s="1"/>
  <c r="BR523" i="35"/>
  <c r="BN527" i="35"/>
  <c r="BX527" i="35" s="1"/>
  <c r="BS527" i="35"/>
  <c r="BP575" i="35"/>
  <c r="BZ575" i="35" s="1"/>
  <c r="BU575" i="35"/>
  <c r="BN584" i="35"/>
  <c r="BX584" i="35" s="1"/>
  <c r="BS584" i="35"/>
  <c r="BN592" i="35"/>
  <c r="BX592" i="35" s="1"/>
  <c r="BS592" i="35"/>
  <c r="BP652" i="35"/>
  <c r="BZ652" i="35" s="1"/>
  <c r="BU652" i="35"/>
  <c r="BP660" i="35"/>
  <c r="BZ660" i="35" s="1"/>
  <c r="BU660" i="35"/>
  <c r="BN669" i="35"/>
  <c r="BX669" i="35" s="1"/>
  <c r="BS669" i="35"/>
  <c r="BK670" i="35"/>
  <c r="BP506" i="35"/>
  <c r="BZ506" i="35" s="1"/>
  <c r="BU506" i="35"/>
  <c r="BP439" i="35"/>
  <c r="BZ439" i="35" s="1"/>
  <c r="BU439" i="35"/>
  <c r="BP525" i="35"/>
  <c r="BZ525" i="35" s="1"/>
  <c r="BU525" i="35"/>
  <c r="N680" i="35"/>
  <c r="AU680" i="35" s="1"/>
  <c r="AW680" i="35" s="1"/>
  <c r="N679" i="35"/>
  <c r="AU679" i="35" s="1"/>
  <c r="AW679" i="35" s="1"/>
  <c r="N678" i="35"/>
  <c r="AU678" i="35" s="1"/>
  <c r="AW678" i="35" s="1"/>
  <c r="N677" i="35"/>
  <c r="AU677" i="35" s="1"/>
  <c r="AW677" i="35" s="1"/>
  <c r="N676" i="35"/>
  <c r="AU676" i="35" s="1"/>
  <c r="AW676" i="35" s="1"/>
  <c r="L676" i="35"/>
  <c r="N675" i="35"/>
  <c r="AU675" i="35" s="1"/>
  <c r="AW675" i="35" s="1"/>
  <c r="L675" i="35"/>
  <c r="N674" i="35"/>
  <c r="AU674" i="35" s="1"/>
  <c r="AW674" i="35" s="1"/>
  <c r="L674" i="35"/>
  <c r="N673" i="35"/>
  <c r="AU673" i="35" s="1"/>
  <c r="AW673" i="35" s="1"/>
  <c r="L673" i="35"/>
  <c r="N672" i="35"/>
  <c r="AU672" i="35" s="1"/>
  <c r="AW672" i="35" s="1"/>
  <c r="L672" i="35"/>
  <c r="N671" i="35"/>
  <c r="AU671" i="35" s="1"/>
  <c r="AW671" i="35" s="1"/>
  <c r="L671" i="35"/>
  <c r="N670" i="35"/>
  <c r="AU670" i="35" s="1"/>
  <c r="AW670" i="35" s="1"/>
  <c r="N669" i="35"/>
  <c r="AU669" i="35" s="1"/>
  <c r="AW669" i="35" s="1"/>
  <c r="N668" i="35"/>
  <c r="AU668" i="35" s="1"/>
  <c r="AW668" i="35" s="1"/>
  <c r="N667" i="35"/>
  <c r="AU667" i="35" s="1"/>
  <c r="AW667" i="35" s="1"/>
  <c r="N646" i="35"/>
  <c r="AU646" i="35" s="1"/>
  <c r="AW646" i="35" s="1"/>
  <c r="N647" i="35"/>
  <c r="AU647" i="35" s="1"/>
  <c r="AW647" i="35" s="1"/>
  <c r="N648" i="35"/>
  <c r="AU648" i="35" s="1"/>
  <c r="AW648" i="35" s="1"/>
  <c r="N649" i="35"/>
  <c r="AU649" i="35" s="1"/>
  <c r="AW649" i="35" s="1"/>
  <c r="N650" i="35"/>
  <c r="AU650" i="35" s="1"/>
  <c r="AW650" i="35" s="1"/>
  <c r="N651" i="35"/>
  <c r="AU651" i="35" s="1"/>
  <c r="AW651" i="35" s="1"/>
  <c r="N652" i="35"/>
  <c r="AU652" i="35" s="1"/>
  <c r="AW652" i="35" s="1"/>
  <c r="N653" i="35"/>
  <c r="AU653" i="35" s="1"/>
  <c r="AW653" i="35" s="1"/>
  <c r="N632" i="35"/>
  <c r="AU632" i="35" s="1"/>
  <c r="AW632" i="35" s="1"/>
  <c r="N633" i="35"/>
  <c r="AU633" i="35" s="1"/>
  <c r="AW633" i="35" s="1"/>
  <c r="N634" i="35"/>
  <c r="AU634" i="35" s="1"/>
  <c r="AW634" i="35" s="1"/>
  <c r="N635" i="35"/>
  <c r="AU635" i="35" s="1"/>
  <c r="AW635" i="35" s="1"/>
  <c r="N636" i="35"/>
  <c r="AU636" i="35" s="1"/>
  <c r="AW636" i="35" s="1"/>
  <c r="N637" i="35"/>
  <c r="AU637" i="35" s="1"/>
  <c r="AW637" i="35" s="1"/>
  <c r="N638" i="35"/>
  <c r="AU638" i="35" s="1"/>
  <c r="AW638" i="35" s="1"/>
  <c r="N639" i="35"/>
  <c r="AU639" i="35" s="1"/>
  <c r="AW639" i="35" s="1"/>
  <c r="N640" i="35"/>
  <c r="AU640" i="35" s="1"/>
  <c r="AW640" i="35" s="1"/>
  <c r="N641" i="35"/>
  <c r="AU641" i="35" s="1"/>
  <c r="AW641" i="35" s="1"/>
  <c r="N642" i="35"/>
  <c r="AU642" i="35" s="1"/>
  <c r="AW642" i="35" s="1"/>
  <c r="N643" i="35"/>
  <c r="AU643" i="35" s="1"/>
  <c r="AW643" i="35" s="1"/>
  <c r="N644" i="35"/>
  <c r="AU644" i="35" s="1"/>
  <c r="AW644" i="35" s="1"/>
  <c r="N645" i="35"/>
  <c r="AU645" i="35" s="1"/>
  <c r="AW645" i="35" s="1"/>
  <c r="N654" i="35"/>
  <c r="AU654" i="35" s="1"/>
  <c r="AW654" i="35" s="1"/>
  <c r="N655" i="35"/>
  <c r="AU655" i="35" s="1"/>
  <c r="AW655" i="35" s="1"/>
  <c r="N656" i="35"/>
  <c r="AU656" i="35" s="1"/>
  <c r="AW656" i="35" s="1"/>
  <c r="N657" i="35"/>
  <c r="AU657" i="35" s="1"/>
  <c r="AW657" i="35" s="1"/>
  <c r="N658" i="35"/>
  <c r="AU658" i="35" s="1"/>
  <c r="AW658" i="35" s="1"/>
  <c r="N659" i="35"/>
  <c r="AU659" i="35" s="1"/>
  <c r="AW659" i="35" s="1"/>
  <c r="N660" i="35"/>
  <c r="AU660" i="35" s="1"/>
  <c r="AW660" i="35" s="1"/>
  <c r="N661" i="35"/>
  <c r="AU661" i="35" s="1"/>
  <c r="AW661" i="35" s="1"/>
  <c r="N662" i="35"/>
  <c r="AU662" i="35" s="1"/>
  <c r="AW662" i="35" s="1"/>
  <c r="N663" i="35"/>
  <c r="AU663" i="35" s="1"/>
  <c r="AW663" i="35" s="1"/>
  <c r="N664" i="35"/>
  <c r="AU664" i="35" s="1"/>
  <c r="AW664" i="35" s="1"/>
  <c r="N665" i="35"/>
  <c r="AU665" i="35" s="1"/>
  <c r="AW665" i="35" s="1"/>
  <c r="N666" i="35"/>
  <c r="AU666" i="35" s="1"/>
  <c r="AW666" i="35" s="1"/>
  <c r="N631" i="35"/>
  <c r="AU631" i="35" s="1"/>
  <c r="AW631" i="35" s="1"/>
  <c r="L633" i="35"/>
  <c r="L634" i="35"/>
  <c r="L635" i="35"/>
  <c r="L636" i="35"/>
  <c r="L637" i="35"/>
  <c r="L638" i="35"/>
  <c r="L632" i="35"/>
  <c r="L631" i="35"/>
  <c r="N630" i="35"/>
  <c r="AU630" i="35" s="1"/>
  <c r="AW630" i="35" s="1"/>
  <c r="L630" i="35"/>
  <c r="N629" i="35"/>
  <c r="AU629" i="35" s="1"/>
  <c r="AW629" i="35" s="1"/>
  <c r="L629" i="35"/>
  <c r="N628" i="35"/>
  <c r="AU628" i="35" s="1"/>
  <c r="AW628" i="35" s="1"/>
  <c r="L628" i="35"/>
  <c r="N627" i="35"/>
  <c r="AU627" i="35" s="1"/>
  <c r="AW627" i="35" s="1"/>
  <c r="L627" i="35"/>
  <c r="N626" i="35"/>
  <c r="AU626" i="35" s="1"/>
  <c r="AW626" i="35" s="1"/>
  <c r="L626" i="35"/>
  <c r="N625" i="35"/>
  <c r="AU625" i="35" s="1"/>
  <c r="AW625" i="35" s="1"/>
  <c r="L625" i="35"/>
  <c r="N624" i="35"/>
  <c r="AU624" i="35" s="1"/>
  <c r="AW624" i="35" s="1"/>
  <c r="L624" i="35"/>
  <c r="N623" i="35"/>
  <c r="AU623" i="35" s="1"/>
  <c r="AW623" i="35" s="1"/>
  <c r="L623" i="35"/>
  <c r="N622" i="35"/>
  <c r="AU622" i="35" s="1"/>
  <c r="AW622" i="35" s="1"/>
  <c r="L622" i="35"/>
  <c r="N621" i="35"/>
  <c r="AU621" i="35" s="1"/>
  <c r="AW621" i="35" s="1"/>
  <c r="L621" i="35"/>
  <c r="N620" i="35"/>
  <c r="AU620" i="35" s="1"/>
  <c r="AW620" i="35" s="1"/>
  <c r="L620" i="35"/>
  <c r="N619" i="35"/>
  <c r="AU619" i="35" s="1"/>
  <c r="L619" i="35"/>
  <c r="N618" i="35"/>
  <c r="AU618" i="35" s="1"/>
  <c r="L618" i="35"/>
  <c r="N617" i="35"/>
  <c r="AU617" i="35" s="1"/>
  <c r="L617" i="35"/>
  <c r="N616" i="35"/>
  <c r="AU616" i="35" s="1"/>
  <c r="L616" i="35"/>
  <c r="N615" i="35"/>
  <c r="AU615" i="35" s="1"/>
  <c r="AW615" i="35" s="1"/>
  <c r="L615" i="35"/>
  <c r="N614" i="35"/>
  <c r="AU614" i="35" s="1"/>
  <c r="AW614" i="35" s="1"/>
  <c r="L614" i="35"/>
  <c r="N613" i="35"/>
  <c r="AU613" i="35" s="1"/>
  <c r="AW613" i="35" s="1"/>
  <c r="L613" i="35"/>
  <c r="N612" i="35"/>
  <c r="AU612" i="35" s="1"/>
  <c r="AW612" i="35" s="1"/>
  <c r="L612" i="35"/>
  <c r="N611" i="35"/>
  <c r="AU611" i="35" s="1"/>
  <c r="AW611" i="35" s="1"/>
  <c r="L611" i="35"/>
  <c r="N610" i="35"/>
  <c r="AU610" i="35" s="1"/>
  <c r="AW610" i="35" s="1"/>
  <c r="L610" i="35"/>
  <c r="N609" i="35"/>
  <c r="AU609" i="35" s="1"/>
  <c r="AW609" i="35" s="1"/>
  <c r="L609" i="35"/>
  <c r="N608" i="35"/>
  <c r="AU608" i="35" s="1"/>
  <c r="AW608" i="35" s="1"/>
  <c r="L608" i="35"/>
  <c r="N607" i="35"/>
  <c r="AU607" i="35" s="1"/>
  <c r="AW607" i="35" s="1"/>
  <c r="L607" i="35"/>
  <c r="N606" i="35"/>
  <c r="AU606" i="35" s="1"/>
  <c r="AW606" i="35" s="1"/>
  <c r="L606" i="35"/>
  <c r="N605" i="35"/>
  <c r="AU605" i="35" s="1"/>
  <c r="L605" i="35"/>
  <c r="N604" i="35"/>
  <c r="AU604" i="35" s="1"/>
  <c r="L604" i="35"/>
  <c r="N603" i="35"/>
  <c r="AU603" i="35" s="1"/>
  <c r="L603" i="35"/>
  <c r="N602" i="35"/>
  <c r="AU602" i="35" s="1"/>
  <c r="AW602" i="35" s="1"/>
  <c r="L602" i="35"/>
  <c r="N601" i="35"/>
  <c r="AU601" i="35" s="1"/>
  <c r="AW601" i="35" s="1"/>
  <c r="L601" i="35"/>
  <c r="N600" i="35"/>
  <c r="AU600" i="35" s="1"/>
  <c r="AW600" i="35" s="1"/>
  <c r="L600" i="35"/>
  <c r="N599" i="35"/>
  <c r="AU599" i="35" s="1"/>
  <c r="AW599" i="35" s="1"/>
  <c r="L599" i="35"/>
  <c r="N598" i="35"/>
  <c r="AU598" i="35" s="1"/>
  <c r="AW598" i="35" s="1"/>
  <c r="L598" i="35"/>
  <c r="N597" i="35"/>
  <c r="AU597" i="35" s="1"/>
  <c r="AW597" i="35" s="1"/>
  <c r="L597" i="35"/>
  <c r="N596" i="35"/>
  <c r="AU596" i="35" s="1"/>
  <c r="N595" i="35"/>
  <c r="AU595" i="35" s="1"/>
  <c r="AW595" i="35" s="1"/>
  <c r="N594" i="35"/>
  <c r="AU594" i="35" s="1"/>
  <c r="AW594" i="35" s="1"/>
  <c r="N593" i="35"/>
  <c r="AU593" i="35" s="1"/>
  <c r="AW593" i="35" s="1"/>
  <c r="N592" i="35"/>
  <c r="AU592" i="35" s="1"/>
  <c r="AW592" i="35" s="1"/>
  <c r="N591" i="35"/>
  <c r="AU591" i="35" s="1"/>
  <c r="AW591" i="35" s="1"/>
  <c r="N590" i="35"/>
  <c r="AU590" i="35" s="1"/>
  <c r="AW590" i="35" s="1"/>
  <c r="N589" i="35"/>
  <c r="AU589" i="35" s="1"/>
  <c r="AW589" i="35" s="1"/>
  <c r="N588" i="35"/>
  <c r="AU588" i="35" s="1"/>
  <c r="AW588" i="35" s="1"/>
  <c r="N587" i="35"/>
  <c r="AU587" i="35" s="1"/>
  <c r="N586" i="35"/>
  <c r="AU586" i="35" s="1"/>
  <c r="N585" i="35"/>
  <c r="AU585" i="35" s="1"/>
  <c r="N584" i="35"/>
  <c r="AU584" i="35" s="1"/>
  <c r="N583" i="35"/>
  <c r="AU583" i="35" s="1"/>
  <c r="N582" i="35"/>
  <c r="AU582" i="35" s="1"/>
  <c r="N581" i="35"/>
  <c r="AU581" i="35" s="1"/>
  <c r="N580" i="35"/>
  <c r="AU580" i="35" s="1"/>
  <c r="AW580" i="35" s="1"/>
  <c r="N579" i="35"/>
  <c r="AU579" i="35" s="1"/>
  <c r="AW579" i="35" s="1"/>
  <c r="N578" i="35"/>
  <c r="AU578" i="35" s="1"/>
  <c r="AW578" i="35" s="1"/>
  <c r="N577" i="35"/>
  <c r="AU577" i="35" s="1"/>
  <c r="AW577" i="35" s="1"/>
  <c r="N576" i="35"/>
  <c r="AU576" i="35" s="1"/>
  <c r="AW576" i="35" s="1"/>
  <c r="N575" i="35"/>
  <c r="AU575" i="35" s="1"/>
  <c r="AW575" i="35" s="1"/>
  <c r="N574" i="35"/>
  <c r="AU574" i="35" s="1"/>
  <c r="AW574" i="35" s="1"/>
  <c r="N573" i="35"/>
  <c r="AU573" i="35" s="1"/>
  <c r="AW573" i="35" s="1"/>
  <c r="N572" i="35"/>
  <c r="AU572" i="35" s="1"/>
  <c r="AW572" i="35" s="1"/>
  <c r="N571" i="35"/>
  <c r="AU571" i="35" s="1"/>
  <c r="AW571" i="35" s="1"/>
  <c r="N570" i="35"/>
  <c r="AU570" i="35" s="1"/>
  <c r="AW570" i="35" s="1"/>
  <c r="N569" i="35"/>
  <c r="AU569" i="35" s="1"/>
  <c r="AW569" i="35" s="1"/>
  <c r="K22" i="11"/>
  <c r="L22" i="11" s="1"/>
  <c r="BP116" i="35" l="1"/>
  <c r="BZ116" i="35" s="1"/>
  <c r="BU644" i="35"/>
  <c r="BP420" i="35"/>
  <c r="BZ420" i="35" s="1"/>
  <c r="BU498" i="35"/>
  <c r="BP110" i="35"/>
  <c r="BZ110" i="35" s="1"/>
  <c r="BP569" i="35"/>
  <c r="BZ569" i="35" s="1"/>
  <c r="BU642" i="35"/>
  <c r="BU640" i="35"/>
  <c r="BP639" i="35"/>
  <c r="BZ639" i="35" s="1"/>
  <c r="BU393" i="35"/>
  <c r="BU650" i="35"/>
  <c r="BP463" i="35"/>
  <c r="BZ463" i="35" s="1"/>
  <c r="BU411" i="35"/>
  <c r="BU647" i="35"/>
  <c r="BP109" i="35"/>
  <c r="BZ109" i="35" s="1"/>
  <c r="BP390" i="35"/>
  <c r="BZ390" i="35" s="1"/>
  <c r="BP121" i="35"/>
  <c r="BZ121" i="35" s="1"/>
  <c r="BU477" i="35"/>
  <c r="BP653" i="35"/>
  <c r="BZ653" i="35" s="1"/>
  <c r="BU106" i="35"/>
  <c r="BU112" i="35"/>
  <c r="BU24" i="35"/>
  <c r="BU662" i="35"/>
  <c r="BP648" i="35"/>
  <c r="BZ648" i="35" s="1"/>
  <c r="BP417" i="35"/>
  <c r="BZ417" i="35" s="1"/>
  <c r="BU659" i="35"/>
  <c r="BU654" i="35"/>
  <c r="BU678" i="35"/>
  <c r="BU661" i="35"/>
  <c r="BU403" i="35"/>
  <c r="BU360" i="35"/>
  <c r="BU113" i="35"/>
  <c r="BU573" i="35"/>
  <c r="BA585" i="35"/>
  <c r="BA589" i="35"/>
  <c r="BA593" i="35"/>
  <c r="BH634" i="35"/>
  <c r="BI634" i="35"/>
  <c r="BJ634" i="35"/>
  <c r="BG634" i="35"/>
  <c r="BA665" i="35"/>
  <c r="BA659" i="35"/>
  <c r="BA649" i="35"/>
  <c r="BA671" i="35"/>
  <c r="BA569" i="35"/>
  <c r="BA571" i="35"/>
  <c r="BA573" i="35"/>
  <c r="BA575" i="35"/>
  <c r="BA577" i="35"/>
  <c r="BA579" i="35"/>
  <c r="BA581" i="35"/>
  <c r="BJ597" i="35"/>
  <c r="BH597" i="35"/>
  <c r="BG597" i="35"/>
  <c r="BI597" i="35"/>
  <c r="BJ598" i="35"/>
  <c r="BH598" i="35"/>
  <c r="BG598" i="35"/>
  <c r="BI598" i="35"/>
  <c r="BH599" i="35"/>
  <c r="BI599" i="35"/>
  <c r="BJ599" i="35"/>
  <c r="BG599" i="35"/>
  <c r="BJ600" i="35"/>
  <c r="BG600" i="35"/>
  <c r="BH600" i="35"/>
  <c r="BI600" i="35"/>
  <c r="BH601" i="35"/>
  <c r="BJ601" i="35"/>
  <c r="BG601" i="35"/>
  <c r="BI601" i="35"/>
  <c r="BH602" i="35"/>
  <c r="BJ602" i="35"/>
  <c r="BG602" i="35"/>
  <c r="BI602" i="35"/>
  <c r="BJ603" i="35"/>
  <c r="BH603" i="35"/>
  <c r="BI603" i="35"/>
  <c r="BG603" i="35"/>
  <c r="BH604" i="35"/>
  <c r="BG604" i="35"/>
  <c r="BJ604" i="35"/>
  <c r="BI604" i="35"/>
  <c r="BJ605" i="35"/>
  <c r="BG605" i="35"/>
  <c r="BH605" i="35"/>
  <c r="BI605" i="35"/>
  <c r="BH606" i="35"/>
  <c r="BJ606" i="35"/>
  <c r="BG606" i="35"/>
  <c r="BI606" i="35"/>
  <c r="BH607" i="35"/>
  <c r="BI607" i="35"/>
  <c r="BG607" i="35"/>
  <c r="BJ607" i="35"/>
  <c r="BJ608" i="35"/>
  <c r="BH608" i="35"/>
  <c r="BG608" i="35"/>
  <c r="BI608" i="35"/>
  <c r="BH609" i="35"/>
  <c r="BG609" i="35"/>
  <c r="BJ609" i="35"/>
  <c r="BI609" i="35"/>
  <c r="BH610" i="35"/>
  <c r="BJ610" i="35"/>
  <c r="BG610" i="35"/>
  <c r="BI610" i="35"/>
  <c r="BH611" i="35"/>
  <c r="BJ611" i="35"/>
  <c r="BG611" i="35"/>
  <c r="BI611" i="35"/>
  <c r="BH612" i="35"/>
  <c r="BJ612" i="35"/>
  <c r="BG612" i="35"/>
  <c r="BI612" i="35"/>
  <c r="BJ613" i="35"/>
  <c r="BH613" i="35"/>
  <c r="BG613" i="35"/>
  <c r="BI613" i="35"/>
  <c r="BJ614" i="35"/>
  <c r="BH614" i="35"/>
  <c r="BG614" i="35"/>
  <c r="BI614" i="35"/>
  <c r="BH615" i="35"/>
  <c r="BJ615" i="35"/>
  <c r="BI615" i="35"/>
  <c r="BG615" i="35"/>
  <c r="BJ616" i="35"/>
  <c r="BG616" i="35"/>
  <c r="BH616" i="35"/>
  <c r="BI616" i="35"/>
  <c r="BH617" i="35"/>
  <c r="BG617" i="35"/>
  <c r="BJ617" i="35"/>
  <c r="BI617" i="35"/>
  <c r="BH618" i="35"/>
  <c r="BG618" i="35"/>
  <c r="BJ618" i="35"/>
  <c r="BI618" i="35"/>
  <c r="BJ619" i="35"/>
  <c r="BH619" i="35"/>
  <c r="BG619" i="35"/>
  <c r="BI619" i="35"/>
  <c r="BH620" i="35"/>
  <c r="BG620" i="35"/>
  <c r="BJ620" i="35"/>
  <c r="BI620" i="35"/>
  <c r="BJ621" i="35"/>
  <c r="BH621" i="35"/>
  <c r="BG621" i="35"/>
  <c r="BI621" i="35"/>
  <c r="BH622" i="35"/>
  <c r="BJ622" i="35"/>
  <c r="BG622" i="35"/>
  <c r="BI622" i="35"/>
  <c r="BH623" i="35"/>
  <c r="BJ623" i="35"/>
  <c r="BI623" i="35"/>
  <c r="BG623" i="35"/>
  <c r="BJ624" i="35"/>
  <c r="BH624" i="35"/>
  <c r="BG624" i="35"/>
  <c r="BI624" i="35"/>
  <c r="BH625" i="35"/>
  <c r="BJ625" i="35"/>
  <c r="BG625" i="35"/>
  <c r="BI625" i="35"/>
  <c r="BH626" i="35"/>
  <c r="BJ626" i="35"/>
  <c r="BG626" i="35"/>
  <c r="BI626" i="35"/>
  <c r="BH627" i="35"/>
  <c r="BJ627" i="35"/>
  <c r="BG627" i="35"/>
  <c r="BI627" i="35"/>
  <c r="BJ628" i="35"/>
  <c r="BH628" i="35"/>
  <c r="BG628" i="35"/>
  <c r="BI628" i="35"/>
  <c r="BJ629" i="35"/>
  <c r="BG629" i="35"/>
  <c r="BH629" i="35"/>
  <c r="BI629" i="35"/>
  <c r="BH630" i="35"/>
  <c r="BJ630" i="35"/>
  <c r="BG630" i="35"/>
  <c r="BI630" i="35"/>
  <c r="BH631" i="35"/>
  <c r="BI631" i="35"/>
  <c r="BG631" i="35"/>
  <c r="BJ631" i="35"/>
  <c r="BA645" i="35"/>
  <c r="BA643" i="35"/>
  <c r="BA641" i="35"/>
  <c r="BA639" i="35"/>
  <c r="BA637" i="35"/>
  <c r="BA635" i="35"/>
  <c r="BA633" i="35"/>
  <c r="BJ676" i="35"/>
  <c r="BH676" i="35"/>
  <c r="BI676" i="35"/>
  <c r="BG676" i="35"/>
  <c r="BA677" i="35"/>
  <c r="BA679" i="35"/>
  <c r="BH636" i="35"/>
  <c r="BJ636" i="35"/>
  <c r="BG636" i="35"/>
  <c r="BI636" i="35"/>
  <c r="BA663" i="35"/>
  <c r="BA657" i="35"/>
  <c r="BA651" i="35"/>
  <c r="BA667" i="35"/>
  <c r="BA670" i="35"/>
  <c r="BA673" i="35"/>
  <c r="BA586" i="35"/>
  <c r="BA592" i="35"/>
  <c r="BA597" i="35"/>
  <c r="BA600" i="35"/>
  <c r="BA602" i="35"/>
  <c r="BA604" i="35"/>
  <c r="BA606" i="35"/>
  <c r="BA609" i="35"/>
  <c r="BA612" i="35"/>
  <c r="BA614" i="35"/>
  <c r="BA617" i="35"/>
  <c r="BA619" i="35"/>
  <c r="BA622" i="35"/>
  <c r="BA624" i="35"/>
  <c r="BA626" i="35"/>
  <c r="BA629" i="35"/>
  <c r="BH632" i="35"/>
  <c r="BJ632" i="35"/>
  <c r="BG632" i="35"/>
  <c r="BI632" i="35"/>
  <c r="BJ633" i="35"/>
  <c r="BG633" i="35"/>
  <c r="BH633" i="35"/>
  <c r="BI633" i="35"/>
  <c r="BA664" i="35"/>
  <c r="BA658" i="35"/>
  <c r="BA654" i="35"/>
  <c r="BA652" i="35"/>
  <c r="BA648" i="35"/>
  <c r="BA646" i="35"/>
  <c r="BA668" i="35"/>
  <c r="BA669" i="35"/>
  <c r="BA676" i="35"/>
  <c r="BA583" i="35"/>
  <c r="BA587" i="35"/>
  <c r="BA591" i="35"/>
  <c r="BA595" i="35"/>
  <c r="BJ638" i="35"/>
  <c r="BG638" i="35"/>
  <c r="BH638" i="35"/>
  <c r="BI638" i="35"/>
  <c r="BA631" i="35"/>
  <c r="BA661" i="35"/>
  <c r="BA655" i="35"/>
  <c r="BA653" i="35"/>
  <c r="BA647" i="35"/>
  <c r="BA672" i="35"/>
  <c r="BA674" i="35"/>
  <c r="BA675" i="35"/>
  <c r="BA584" i="35"/>
  <c r="BA588" i="35"/>
  <c r="BA590" i="35"/>
  <c r="BA594" i="35"/>
  <c r="BA596" i="35"/>
  <c r="BA598" i="35"/>
  <c r="BA599" i="35"/>
  <c r="BA601" i="35"/>
  <c r="BA603" i="35"/>
  <c r="BA605" i="35"/>
  <c r="BA607" i="35"/>
  <c r="BA608" i="35"/>
  <c r="BA610" i="35"/>
  <c r="BA611" i="35"/>
  <c r="BA613" i="35"/>
  <c r="BA615" i="35"/>
  <c r="BA616" i="35"/>
  <c r="BA618" i="35"/>
  <c r="BA620" i="35"/>
  <c r="BA621" i="35"/>
  <c r="BA623" i="35"/>
  <c r="BA625" i="35"/>
  <c r="BA627" i="35"/>
  <c r="BA628" i="35"/>
  <c r="BA630" i="35"/>
  <c r="BH637" i="35"/>
  <c r="BG637" i="35"/>
  <c r="BI637" i="35"/>
  <c r="BJ637" i="35"/>
  <c r="BH635" i="35"/>
  <c r="BJ635" i="35"/>
  <c r="BG635" i="35"/>
  <c r="BI635" i="35"/>
  <c r="BA666" i="35"/>
  <c r="BA662" i="35"/>
  <c r="BA660" i="35"/>
  <c r="BA656" i="35"/>
  <c r="BA650" i="35"/>
  <c r="BA570" i="35"/>
  <c r="BA572" i="35"/>
  <c r="BA574" i="35"/>
  <c r="BA576" i="35"/>
  <c r="BA578" i="35"/>
  <c r="BA580" i="35"/>
  <c r="BA582" i="35"/>
  <c r="BA644" i="35"/>
  <c r="BA642" i="35"/>
  <c r="BA640" i="35"/>
  <c r="BA638" i="35"/>
  <c r="BA636" i="35"/>
  <c r="BA634" i="35"/>
  <c r="BA632" i="35"/>
  <c r="BH671" i="35"/>
  <c r="BG671" i="35"/>
  <c r="BJ671" i="35"/>
  <c r="BI671" i="35"/>
  <c r="BH672" i="35"/>
  <c r="BJ672" i="35"/>
  <c r="BG672" i="35"/>
  <c r="BI672" i="35"/>
  <c r="BJ673" i="35"/>
  <c r="BH673" i="35"/>
  <c r="BG673" i="35"/>
  <c r="BI673" i="35"/>
  <c r="BJ674" i="35"/>
  <c r="BG674" i="35"/>
  <c r="BI674" i="35"/>
  <c r="BH674" i="35"/>
  <c r="BH675" i="35"/>
  <c r="BJ675" i="35"/>
  <c r="BI675" i="35"/>
  <c r="BG675" i="35"/>
  <c r="BA678" i="35"/>
  <c r="BA680" i="35"/>
  <c r="BU513" i="35"/>
  <c r="BP513" i="35"/>
  <c r="BZ513" i="35" s="1"/>
  <c r="BP123" i="35"/>
  <c r="BZ123" i="35" s="1"/>
  <c r="BU123" i="35"/>
  <c r="BU398" i="35"/>
  <c r="BP398" i="35"/>
  <c r="BZ398" i="35" s="1"/>
  <c r="BU223" i="35"/>
  <c r="BP223" i="35"/>
  <c r="BZ223" i="35" s="1"/>
  <c r="BP333" i="35"/>
  <c r="BZ333" i="35" s="1"/>
  <c r="BU333" i="35"/>
  <c r="BP296" i="35"/>
  <c r="BZ296" i="35" s="1"/>
  <c r="BU296" i="35"/>
  <c r="BP100" i="35"/>
  <c r="BZ100" i="35" s="1"/>
  <c r="BU100" i="35"/>
  <c r="BP32" i="35"/>
  <c r="BZ32" i="35" s="1"/>
  <c r="BU32" i="35"/>
  <c r="BP335" i="35"/>
  <c r="BZ335" i="35" s="1"/>
  <c r="BU335" i="35"/>
  <c r="BP324" i="35"/>
  <c r="BZ324" i="35" s="1"/>
  <c r="BU324" i="35"/>
  <c r="BU593" i="35"/>
  <c r="BP593" i="35"/>
  <c r="BZ593" i="35" s="1"/>
  <c r="BP310" i="35"/>
  <c r="BZ310" i="35" s="1"/>
  <c r="BU310" i="35"/>
  <c r="BP294" i="35"/>
  <c r="BZ294" i="35" s="1"/>
  <c r="BU294" i="35"/>
  <c r="BP128" i="35"/>
  <c r="BZ128" i="35" s="1"/>
  <c r="BU128" i="35"/>
  <c r="BP346" i="35"/>
  <c r="BZ346" i="35" s="1"/>
  <c r="BU346" i="35"/>
  <c r="BP321" i="35"/>
  <c r="BZ321" i="35" s="1"/>
  <c r="BU321" i="35"/>
  <c r="BU670" i="35"/>
  <c r="BP670" i="35"/>
  <c r="BZ670" i="35" s="1"/>
  <c r="BP507" i="35"/>
  <c r="BZ507" i="35" s="1"/>
  <c r="BU507" i="35"/>
  <c r="BP284" i="35"/>
  <c r="BZ284" i="35" s="1"/>
  <c r="BU284" i="35"/>
  <c r="BU10" i="35"/>
  <c r="BP10" i="35"/>
  <c r="BZ10" i="35" s="1"/>
  <c r="BU583" i="35"/>
  <c r="BP583" i="35"/>
  <c r="BZ583" i="35" s="1"/>
  <c r="BP307" i="35"/>
  <c r="BZ307" i="35" s="1"/>
  <c r="BU307" i="35"/>
  <c r="BU221" i="35"/>
  <c r="BP221" i="35"/>
  <c r="BZ221" i="35" s="1"/>
  <c r="BP30" i="35"/>
  <c r="BZ30" i="35" s="1"/>
  <c r="BU30" i="35"/>
  <c r="BP337" i="35"/>
  <c r="BZ337" i="35" s="1"/>
  <c r="BU337" i="35"/>
  <c r="BP298" i="35"/>
  <c r="BZ298" i="35" s="1"/>
  <c r="BU298" i="35"/>
  <c r="BP282" i="35"/>
  <c r="BZ282" i="35" s="1"/>
  <c r="BU282" i="35"/>
  <c r="BP132" i="35"/>
  <c r="BZ132" i="35" s="1"/>
  <c r="BU132" i="35"/>
  <c r="BU533" i="35"/>
  <c r="BP533" i="35"/>
  <c r="BZ533" i="35" s="1"/>
  <c r="BP350" i="35"/>
  <c r="BZ350" i="35" s="1"/>
  <c r="BU350" i="35"/>
  <c r="BP334" i="35"/>
  <c r="BZ334" i="35" s="1"/>
  <c r="BU334" i="35"/>
  <c r="BP309" i="35"/>
  <c r="BZ309" i="35" s="1"/>
  <c r="BU309" i="35"/>
  <c r="BP102" i="35"/>
  <c r="BZ102" i="35" s="1"/>
  <c r="BU102" i="35"/>
  <c r="BP127" i="35"/>
  <c r="BZ127" i="35" s="1"/>
  <c r="BU127" i="35"/>
  <c r="BP99" i="35"/>
  <c r="BZ99" i="35" s="1"/>
  <c r="BU99" i="35"/>
  <c r="BU412" i="35"/>
  <c r="BP412" i="35"/>
  <c r="BZ412" i="35" s="1"/>
  <c r="BP323" i="35"/>
  <c r="BZ323" i="35" s="1"/>
  <c r="BU323" i="35"/>
  <c r="BP349" i="35"/>
  <c r="BZ349" i="35" s="1"/>
  <c r="BU349" i="35"/>
  <c r="BP320" i="35"/>
  <c r="BZ320" i="35" s="1"/>
  <c r="BU320" i="35"/>
  <c r="BP126" i="35"/>
  <c r="BZ126" i="35" s="1"/>
  <c r="BU126" i="35"/>
  <c r="BU591" i="35"/>
  <c r="BP591" i="35"/>
  <c r="BZ591" i="35" s="1"/>
  <c r="BP348" i="35"/>
  <c r="BZ348" i="35" s="1"/>
  <c r="BU348" i="35"/>
  <c r="BP311" i="35"/>
  <c r="BZ311" i="35" s="1"/>
  <c r="BU311" i="35"/>
  <c r="BP295" i="35"/>
  <c r="BZ295" i="35" s="1"/>
  <c r="BU295" i="35"/>
  <c r="BP129" i="35"/>
  <c r="BZ129" i="35" s="1"/>
  <c r="BU129" i="35"/>
  <c r="BU587" i="35"/>
  <c r="BP587" i="35"/>
  <c r="BZ587" i="35" s="1"/>
  <c r="BU529" i="35"/>
  <c r="BP529" i="35"/>
  <c r="BZ529" i="35" s="1"/>
  <c r="BP322" i="35"/>
  <c r="BZ322" i="35" s="1"/>
  <c r="BU322" i="35"/>
  <c r="BP297" i="35"/>
  <c r="BZ297" i="35" s="1"/>
  <c r="BU297" i="35"/>
  <c r="BP281" i="35"/>
  <c r="BZ281" i="35" s="1"/>
  <c r="BU281" i="35"/>
  <c r="BP131" i="35"/>
  <c r="BZ131" i="35" s="1"/>
  <c r="BU131" i="35"/>
  <c r="BP101" i="35"/>
  <c r="BZ101" i="35" s="1"/>
  <c r="BU101" i="35"/>
  <c r="BU589" i="35"/>
  <c r="BP589" i="35"/>
  <c r="BZ589" i="35" s="1"/>
  <c r="BP347" i="35"/>
  <c r="BZ347" i="35" s="1"/>
  <c r="BU347" i="35"/>
  <c r="BP308" i="35"/>
  <c r="BZ308" i="35" s="1"/>
  <c r="BU308" i="35"/>
  <c r="BU217" i="35"/>
  <c r="BP217" i="35"/>
  <c r="BZ217" i="35" s="1"/>
  <c r="BP130" i="35"/>
  <c r="BZ130" i="35" s="1"/>
  <c r="BU130" i="35"/>
  <c r="BU215" i="35"/>
  <c r="BP215" i="35"/>
  <c r="BZ215" i="35" s="1"/>
  <c r="BP336" i="35"/>
  <c r="BZ336" i="35" s="1"/>
  <c r="BU336" i="35"/>
  <c r="BP283" i="35"/>
  <c r="BZ283" i="35" s="1"/>
  <c r="BU283" i="35"/>
  <c r="BP133" i="35"/>
  <c r="BZ133" i="35" s="1"/>
  <c r="BU133" i="35"/>
  <c r="BU585" i="35"/>
  <c r="BP585" i="35"/>
  <c r="BZ585" i="35" s="1"/>
  <c r="BU595" i="35"/>
  <c r="BP595" i="35"/>
  <c r="BZ595" i="35" s="1"/>
  <c r="BP285" i="35"/>
  <c r="BZ285" i="35" s="1"/>
  <c r="BU285" i="35"/>
  <c r="BP103" i="35"/>
  <c r="BZ103" i="35" s="1"/>
  <c r="BU103" i="35"/>
  <c r="E23" i="11"/>
  <c r="E24" i="11"/>
  <c r="E28" i="11"/>
  <c r="E32" i="11"/>
  <c r="E36" i="11"/>
  <c r="E40" i="11"/>
  <c r="E29" i="11"/>
  <c r="E33" i="11"/>
  <c r="E37" i="11"/>
  <c r="E22" i="11"/>
  <c r="E27" i="11"/>
  <c r="E31" i="11"/>
  <c r="E39" i="11"/>
  <c r="E25" i="11"/>
  <c r="E26" i="11"/>
  <c r="E30" i="11"/>
  <c r="E34" i="11"/>
  <c r="E38" i="11"/>
  <c r="E35" i="11"/>
  <c r="BM675" i="35" l="1"/>
  <c r="BW675" i="35" s="1"/>
  <c r="BR675" i="35"/>
  <c r="BO674" i="35"/>
  <c r="BY674" i="35" s="1"/>
  <c r="BT674" i="35"/>
  <c r="BO673" i="35"/>
  <c r="BY673" i="35" s="1"/>
  <c r="BT673" i="35"/>
  <c r="BM672" i="35"/>
  <c r="BW672" i="35" s="1"/>
  <c r="BR672" i="35"/>
  <c r="BR671" i="35"/>
  <c r="BM671" i="35"/>
  <c r="BW671" i="35" s="1"/>
  <c r="BS635" i="35"/>
  <c r="BN635" i="35"/>
  <c r="BX635" i="35" s="1"/>
  <c r="BT637" i="35"/>
  <c r="BO637" i="35"/>
  <c r="BY637" i="35" s="1"/>
  <c r="BS638" i="35"/>
  <c r="BN638" i="35"/>
  <c r="BX638" i="35" s="1"/>
  <c r="BT633" i="35"/>
  <c r="BO633" i="35"/>
  <c r="BY633" i="35" s="1"/>
  <c r="BM632" i="35"/>
  <c r="BW632" i="35" s="1"/>
  <c r="BR632" i="35"/>
  <c r="BL636" i="35"/>
  <c r="BV636" i="35" s="1"/>
  <c r="BQ636" i="35"/>
  <c r="BK636" i="35"/>
  <c r="BQ676" i="35"/>
  <c r="BK676" i="35"/>
  <c r="BL676" i="35"/>
  <c r="BV676" i="35" s="1"/>
  <c r="BM631" i="35"/>
  <c r="BW631" i="35" s="1"/>
  <c r="BR631" i="35"/>
  <c r="BR630" i="35"/>
  <c r="BM630" i="35"/>
  <c r="BW630" i="35" s="1"/>
  <c r="BO629" i="35"/>
  <c r="BY629" i="35" s="1"/>
  <c r="BT629" i="35"/>
  <c r="BO628" i="35"/>
  <c r="BY628" i="35" s="1"/>
  <c r="BT628" i="35"/>
  <c r="BM627" i="35"/>
  <c r="BW627" i="35" s="1"/>
  <c r="BR627" i="35"/>
  <c r="BR626" i="35"/>
  <c r="BM626" i="35"/>
  <c r="BW626" i="35" s="1"/>
  <c r="BM625" i="35"/>
  <c r="BW625" i="35" s="1"/>
  <c r="BR625" i="35"/>
  <c r="BO624" i="35"/>
  <c r="BY624" i="35" s="1"/>
  <c r="BT624" i="35"/>
  <c r="BM623" i="35"/>
  <c r="BW623" i="35" s="1"/>
  <c r="BR623" i="35"/>
  <c r="BR622" i="35"/>
  <c r="BM622" i="35"/>
  <c r="BW622" i="35" s="1"/>
  <c r="BO621" i="35"/>
  <c r="BY621" i="35" s="1"/>
  <c r="BT621" i="35"/>
  <c r="BM620" i="35"/>
  <c r="BW620" i="35" s="1"/>
  <c r="BR620" i="35"/>
  <c r="BO619" i="35"/>
  <c r="BY619" i="35" s="1"/>
  <c r="BT619" i="35"/>
  <c r="BR618" i="35"/>
  <c r="BM618" i="35"/>
  <c r="BW618" i="35" s="1"/>
  <c r="BM617" i="35"/>
  <c r="BW617" i="35" s="1"/>
  <c r="BR617" i="35"/>
  <c r="BO616" i="35"/>
  <c r="BY616" i="35" s="1"/>
  <c r="BT616" i="35"/>
  <c r="BM615" i="35"/>
  <c r="BW615" i="35" s="1"/>
  <c r="BR615" i="35"/>
  <c r="BO614" i="35"/>
  <c r="BY614" i="35" s="1"/>
  <c r="BT614" i="35"/>
  <c r="BO613" i="35"/>
  <c r="BY613" i="35" s="1"/>
  <c r="BT613" i="35"/>
  <c r="BM612" i="35"/>
  <c r="BW612" i="35" s="1"/>
  <c r="BR612" i="35"/>
  <c r="BM611" i="35"/>
  <c r="BW611" i="35" s="1"/>
  <c r="BR611" i="35"/>
  <c r="BR610" i="35"/>
  <c r="BM610" i="35"/>
  <c r="BW610" i="35" s="1"/>
  <c r="BM609" i="35"/>
  <c r="BW609" i="35" s="1"/>
  <c r="BR609" i="35"/>
  <c r="BO608" i="35"/>
  <c r="BY608" i="35" s="1"/>
  <c r="BT608" i="35"/>
  <c r="BM607" i="35"/>
  <c r="BW607" i="35" s="1"/>
  <c r="BR607" i="35"/>
  <c r="BR606" i="35"/>
  <c r="BM606" i="35"/>
  <c r="BW606" i="35" s="1"/>
  <c r="BO605" i="35"/>
  <c r="BY605" i="35" s="1"/>
  <c r="BT605" i="35"/>
  <c r="BM604" i="35"/>
  <c r="BW604" i="35" s="1"/>
  <c r="BR604" i="35"/>
  <c r="BO603" i="35"/>
  <c r="BY603" i="35" s="1"/>
  <c r="BT603" i="35"/>
  <c r="BR602" i="35"/>
  <c r="BM602" i="35"/>
  <c r="BW602" i="35" s="1"/>
  <c r="BM601" i="35"/>
  <c r="BW601" i="35" s="1"/>
  <c r="BR601" i="35"/>
  <c r="BO600" i="35"/>
  <c r="BY600" i="35" s="1"/>
  <c r="BT600" i="35"/>
  <c r="BM599" i="35"/>
  <c r="BW599" i="35" s="1"/>
  <c r="BR599" i="35"/>
  <c r="BO598" i="35"/>
  <c r="BY598" i="35" s="1"/>
  <c r="BT598" i="35"/>
  <c r="BO597" i="35"/>
  <c r="BY597" i="35" s="1"/>
  <c r="BT597" i="35"/>
  <c r="BM634" i="35"/>
  <c r="BW634" i="35" s="1"/>
  <c r="BR634" i="35"/>
  <c r="BL675" i="35"/>
  <c r="BV675" i="35" s="1"/>
  <c r="BQ675" i="35"/>
  <c r="BK675" i="35"/>
  <c r="BM674" i="35"/>
  <c r="BW674" i="35" s="1"/>
  <c r="BR674" i="35"/>
  <c r="BN673" i="35"/>
  <c r="BX673" i="35" s="1"/>
  <c r="BS673" i="35"/>
  <c r="BK672" i="35"/>
  <c r="BS672" i="35"/>
  <c r="BN672" i="35"/>
  <c r="BX672" i="35" s="1"/>
  <c r="BN671" i="35"/>
  <c r="BX671" i="35" s="1"/>
  <c r="BS671" i="35"/>
  <c r="BK635" i="35"/>
  <c r="BQ635" i="35"/>
  <c r="BL635" i="35"/>
  <c r="BV635" i="35" s="1"/>
  <c r="BS637" i="35"/>
  <c r="BN637" i="35"/>
  <c r="BX637" i="35" s="1"/>
  <c r="BM638" i="35"/>
  <c r="BW638" i="35" s="1"/>
  <c r="BR638" i="35"/>
  <c r="BS633" i="35"/>
  <c r="BN633" i="35"/>
  <c r="BX633" i="35" s="1"/>
  <c r="BS632" i="35"/>
  <c r="BN632" i="35"/>
  <c r="BX632" i="35" s="1"/>
  <c r="BO636" i="35"/>
  <c r="BY636" i="35" s="1"/>
  <c r="BT636" i="35"/>
  <c r="BS676" i="35"/>
  <c r="BN676" i="35"/>
  <c r="BX676" i="35" s="1"/>
  <c r="BO631" i="35"/>
  <c r="BY631" i="35" s="1"/>
  <c r="BT631" i="35"/>
  <c r="BN630" i="35"/>
  <c r="BX630" i="35" s="1"/>
  <c r="BS630" i="35"/>
  <c r="BN629" i="35"/>
  <c r="BX629" i="35" s="1"/>
  <c r="BS629" i="35"/>
  <c r="BN628" i="35"/>
  <c r="BX628" i="35" s="1"/>
  <c r="BS628" i="35"/>
  <c r="BN627" i="35"/>
  <c r="BX627" i="35" s="1"/>
  <c r="BS627" i="35"/>
  <c r="BN626" i="35"/>
  <c r="BX626" i="35" s="1"/>
  <c r="BS626" i="35"/>
  <c r="BN625" i="35"/>
  <c r="BX625" i="35" s="1"/>
  <c r="BS625" i="35"/>
  <c r="BN624" i="35"/>
  <c r="BX624" i="35" s="1"/>
  <c r="BS624" i="35"/>
  <c r="BL623" i="35"/>
  <c r="BV623" i="35" s="1"/>
  <c r="BQ623" i="35"/>
  <c r="BK623" i="35"/>
  <c r="BN622" i="35"/>
  <c r="BX622" i="35" s="1"/>
  <c r="BS622" i="35"/>
  <c r="BN621" i="35"/>
  <c r="BX621" i="35" s="1"/>
  <c r="BS621" i="35"/>
  <c r="BN620" i="35"/>
  <c r="BX620" i="35" s="1"/>
  <c r="BS620" i="35"/>
  <c r="BS619" i="35"/>
  <c r="BN619" i="35"/>
  <c r="BX619" i="35" s="1"/>
  <c r="BN618" i="35"/>
  <c r="BX618" i="35" s="1"/>
  <c r="BS618" i="35"/>
  <c r="BN617" i="35"/>
  <c r="BX617" i="35" s="1"/>
  <c r="BS617" i="35"/>
  <c r="BN616" i="35"/>
  <c r="BX616" i="35" s="1"/>
  <c r="BS616" i="35"/>
  <c r="BL615" i="35"/>
  <c r="BV615" i="35" s="1"/>
  <c r="BQ615" i="35"/>
  <c r="BK615" i="35"/>
  <c r="BN614" i="35"/>
  <c r="BX614" i="35" s="1"/>
  <c r="BS614" i="35"/>
  <c r="BS613" i="35"/>
  <c r="BN613" i="35"/>
  <c r="BX613" i="35" s="1"/>
  <c r="BN612" i="35"/>
  <c r="BX612" i="35" s="1"/>
  <c r="BS612" i="35"/>
  <c r="BN611" i="35"/>
  <c r="BX611" i="35" s="1"/>
  <c r="BS611" i="35"/>
  <c r="BN610" i="35"/>
  <c r="BX610" i="35" s="1"/>
  <c r="BS610" i="35"/>
  <c r="BS609" i="35"/>
  <c r="BN609" i="35"/>
  <c r="BX609" i="35" s="1"/>
  <c r="BN608" i="35"/>
  <c r="BX608" i="35" s="1"/>
  <c r="BS608" i="35"/>
  <c r="BO607" i="35"/>
  <c r="BY607" i="35" s="1"/>
  <c r="BT607" i="35"/>
  <c r="BN606" i="35"/>
  <c r="BX606" i="35" s="1"/>
  <c r="BS606" i="35"/>
  <c r="BN605" i="35"/>
  <c r="BX605" i="35" s="1"/>
  <c r="BS605" i="35"/>
  <c r="BN604" i="35"/>
  <c r="BX604" i="35" s="1"/>
  <c r="BS604" i="35"/>
  <c r="BL603" i="35"/>
  <c r="BV603" i="35" s="1"/>
  <c r="BQ603" i="35"/>
  <c r="BK603" i="35"/>
  <c r="BN602" i="35"/>
  <c r="BX602" i="35" s="1"/>
  <c r="BS602" i="35"/>
  <c r="BN601" i="35"/>
  <c r="BX601" i="35" s="1"/>
  <c r="BS601" i="35"/>
  <c r="BN600" i="35"/>
  <c r="BX600" i="35" s="1"/>
  <c r="BS600" i="35"/>
  <c r="BL599" i="35"/>
  <c r="BV599" i="35" s="1"/>
  <c r="BQ599" i="35"/>
  <c r="BK599" i="35"/>
  <c r="BN598" i="35"/>
  <c r="BX598" i="35" s="1"/>
  <c r="BS598" i="35"/>
  <c r="BN597" i="35"/>
  <c r="BX597" i="35" s="1"/>
  <c r="BS597" i="35"/>
  <c r="BL634" i="35"/>
  <c r="BV634" i="35" s="1"/>
  <c r="BK634" i="35"/>
  <c r="BQ634" i="35"/>
  <c r="BS675" i="35"/>
  <c r="BN675" i="35"/>
  <c r="BX675" i="35" s="1"/>
  <c r="BK674" i="35"/>
  <c r="BS674" i="35"/>
  <c r="BN674" i="35"/>
  <c r="BX674" i="35" s="1"/>
  <c r="BL673" i="35"/>
  <c r="BV673" i="35" s="1"/>
  <c r="BK673" i="35"/>
  <c r="BQ673" i="35"/>
  <c r="BL672" i="35"/>
  <c r="BV672" i="35" s="1"/>
  <c r="BQ672" i="35"/>
  <c r="BO671" i="35"/>
  <c r="BY671" i="35" s="1"/>
  <c r="BT671" i="35"/>
  <c r="BT635" i="35"/>
  <c r="BO635" i="35"/>
  <c r="BY635" i="35" s="1"/>
  <c r="BL637" i="35"/>
  <c r="BV637" i="35" s="1"/>
  <c r="BK637" i="35"/>
  <c r="BQ637" i="35"/>
  <c r="BL638" i="35"/>
  <c r="BV638" i="35" s="1"/>
  <c r="BK638" i="35"/>
  <c r="BQ638" i="35"/>
  <c r="BM633" i="35"/>
  <c r="BW633" i="35" s="1"/>
  <c r="BR633" i="35"/>
  <c r="BL632" i="35"/>
  <c r="BV632" i="35" s="1"/>
  <c r="BQ632" i="35"/>
  <c r="BK632" i="35"/>
  <c r="BM636" i="35"/>
  <c r="BW636" i="35" s="1"/>
  <c r="BR636" i="35"/>
  <c r="BR676" i="35"/>
  <c r="BM676" i="35"/>
  <c r="BW676" i="35" s="1"/>
  <c r="BL631" i="35"/>
  <c r="BV631" i="35" s="1"/>
  <c r="BQ631" i="35"/>
  <c r="BK631" i="35"/>
  <c r="BL630" i="35"/>
  <c r="BV630" i="35" s="1"/>
  <c r="BK630" i="35"/>
  <c r="BQ630" i="35"/>
  <c r="BM629" i="35"/>
  <c r="BW629" i="35" s="1"/>
  <c r="BR629" i="35"/>
  <c r="BL628" i="35"/>
  <c r="BV628" i="35" s="1"/>
  <c r="BQ628" i="35"/>
  <c r="BK628" i="35"/>
  <c r="BL627" i="35"/>
  <c r="BV627" i="35" s="1"/>
  <c r="BQ627" i="35"/>
  <c r="BK627" i="35"/>
  <c r="BL626" i="35"/>
  <c r="BV626" i="35" s="1"/>
  <c r="BK626" i="35"/>
  <c r="BQ626" i="35"/>
  <c r="BL625" i="35"/>
  <c r="BV625" i="35" s="1"/>
  <c r="BQ625" i="35"/>
  <c r="BK625" i="35"/>
  <c r="BL624" i="35"/>
  <c r="BV624" i="35" s="1"/>
  <c r="BQ624" i="35"/>
  <c r="BK624" i="35"/>
  <c r="BS623" i="35"/>
  <c r="BN623" i="35"/>
  <c r="BX623" i="35" s="1"/>
  <c r="BL622" i="35"/>
  <c r="BV622" i="35" s="1"/>
  <c r="BK622" i="35"/>
  <c r="BQ622" i="35"/>
  <c r="BL621" i="35"/>
  <c r="BV621" i="35" s="1"/>
  <c r="BQ621" i="35"/>
  <c r="BK621" i="35"/>
  <c r="BO620" i="35"/>
  <c r="BY620" i="35" s="1"/>
  <c r="BT620" i="35"/>
  <c r="BL619" i="35"/>
  <c r="BV619" i="35" s="1"/>
  <c r="BQ619" i="35"/>
  <c r="BK619" i="35"/>
  <c r="BO618" i="35"/>
  <c r="BY618" i="35" s="1"/>
  <c r="BT618" i="35"/>
  <c r="BO617" i="35"/>
  <c r="BY617" i="35" s="1"/>
  <c r="BT617" i="35"/>
  <c r="BM616" i="35"/>
  <c r="BW616" i="35" s="1"/>
  <c r="BR616" i="35"/>
  <c r="BN615" i="35"/>
  <c r="BX615" i="35" s="1"/>
  <c r="BS615" i="35"/>
  <c r="BL614" i="35"/>
  <c r="BV614" i="35" s="1"/>
  <c r="BK614" i="35"/>
  <c r="BQ614" i="35"/>
  <c r="BL613" i="35"/>
  <c r="BV613" i="35" s="1"/>
  <c r="BQ613" i="35"/>
  <c r="BK613" i="35"/>
  <c r="BL612" i="35"/>
  <c r="BV612" i="35" s="1"/>
  <c r="BQ612" i="35"/>
  <c r="BK612" i="35"/>
  <c r="BL611" i="35"/>
  <c r="BV611" i="35" s="1"/>
  <c r="BQ611" i="35"/>
  <c r="BK611" i="35"/>
  <c r="BL610" i="35"/>
  <c r="BV610" i="35" s="1"/>
  <c r="BK610" i="35"/>
  <c r="BQ610" i="35"/>
  <c r="BO609" i="35"/>
  <c r="BY609" i="35" s="1"/>
  <c r="BT609" i="35"/>
  <c r="BL608" i="35"/>
  <c r="BV608" i="35" s="1"/>
  <c r="BQ608" i="35"/>
  <c r="BK608" i="35"/>
  <c r="BL607" i="35"/>
  <c r="BV607" i="35" s="1"/>
  <c r="BQ607" i="35"/>
  <c r="BK607" i="35"/>
  <c r="BL606" i="35"/>
  <c r="BV606" i="35" s="1"/>
  <c r="BK606" i="35"/>
  <c r="BQ606" i="35"/>
  <c r="BM605" i="35"/>
  <c r="BW605" i="35" s="1"/>
  <c r="BR605" i="35"/>
  <c r="BO604" i="35"/>
  <c r="BY604" i="35" s="1"/>
  <c r="BT604" i="35"/>
  <c r="BN603" i="35"/>
  <c r="BX603" i="35" s="1"/>
  <c r="BS603" i="35"/>
  <c r="BL602" i="35"/>
  <c r="BV602" i="35" s="1"/>
  <c r="BK602" i="35"/>
  <c r="BQ602" i="35"/>
  <c r="BL601" i="35"/>
  <c r="BV601" i="35" s="1"/>
  <c r="BQ601" i="35"/>
  <c r="BK601" i="35"/>
  <c r="BM600" i="35"/>
  <c r="BW600" i="35" s="1"/>
  <c r="BR600" i="35"/>
  <c r="BO599" i="35"/>
  <c r="BY599" i="35" s="1"/>
  <c r="BT599" i="35"/>
  <c r="BL598" i="35"/>
  <c r="BV598" i="35" s="1"/>
  <c r="BK598" i="35"/>
  <c r="BQ598" i="35"/>
  <c r="BL597" i="35"/>
  <c r="BV597" i="35" s="1"/>
  <c r="BQ597" i="35"/>
  <c r="BK597" i="35"/>
  <c r="BT634" i="35"/>
  <c r="BO634" i="35"/>
  <c r="BY634" i="35" s="1"/>
  <c r="BO675" i="35"/>
  <c r="BY675" i="35" s="1"/>
  <c r="BT675" i="35"/>
  <c r="BL674" i="35"/>
  <c r="BV674" i="35" s="1"/>
  <c r="BQ674" i="35"/>
  <c r="BR673" i="35"/>
  <c r="BM673" i="35"/>
  <c r="BW673" i="35" s="1"/>
  <c r="BO672" i="35"/>
  <c r="BY672" i="35" s="1"/>
  <c r="BT672" i="35"/>
  <c r="BL671" i="35"/>
  <c r="BV671" i="35" s="1"/>
  <c r="BK671" i="35"/>
  <c r="BQ671" i="35"/>
  <c r="BM635" i="35"/>
  <c r="BW635" i="35" s="1"/>
  <c r="BR635" i="35"/>
  <c r="BM637" i="35"/>
  <c r="BW637" i="35" s="1"/>
  <c r="BR637" i="35"/>
  <c r="BT638" i="35"/>
  <c r="BO638" i="35"/>
  <c r="BY638" i="35" s="1"/>
  <c r="BL633" i="35"/>
  <c r="BV633" i="35" s="1"/>
  <c r="BK633" i="35"/>
  <c r="BQ633" i="35"/>
  <c r="BO632" i="35"/>
  <c r="BY632" i="35" s="1"/>
  <c r="BT632" i="35"/>
  <c r="BS636" i="35"/>
  <c r="BN636" i="35"/>
  <c r="BX636" i="35" s="1"/>
  <c r="BO676" i="35"/>
  <c r="BY676" i="35" s="1"/>
  <c r="BT676" i="35"/>
  <c r="BN631" i="35"/>
  <c r="BX631" i="35" s="1"/>
  <c r="BS631" i="35"/>
  <c r="BO630" i="35"/>
  <c r="BY630" i="35" s="1"/>
  <c r="BT630" i="35"/>
  <c r="BL629" i="35"/>
  <c r="BV629" i="35" s="1"/>
  <c r="BQ629" i="35"/>
  <c r="BK629" i="35"/>
  <c r="BM628" i="35"/>
  <c r="BW628" i="35" s="1"/>
  <c r="BR628" i="35"/>
  <c r="BO627" i="35"/>
  <c r="BY627" i="35" s="1"/>
  <c r="BT627" i="35"/>
  <c r="BO626" i="35"/>
  <c r="BY626" i="35" s="1"/>
  <c r="BT626" i="35"/>
  <c r="BO625" i="35"/>
  <c r="BY625" i="35" s="1"/>
  <c r="BT625" i="35"/>
  <c r="BM624" i="35"/>
  <c r="BW624" i="35" s="1"/>
  <c r="BR624" i="35"/>
  <c r="BO623" i="35"/>
  <c r="BY623" i="35" s="1"/>
  <c r="BT623" i="35"/>
  <c r="BO622" i="35"/>
  <c r="BY622" i="35" s="1"/>
  <c r="BT622" i="35"/>
  <c r="BM621" i="35"/>
  <c r="BW621" i="35" s="1"/>
  <c r="BR621" i="35"/>
  <c r="BL620" i="35"/>
  <c r="BV620" i="35" s="1"/>
  <c r="BQ620" i="35"/>
  <c r="BK620" i="35"/>
  <c r="BM619" i="35"/>
  <c r="BW619" i="35" s="1"/>
  <c r="BR619" i="35"/>
  <c r="BL618" i="35"/>
  <c r="BV618" i="35" s="1"/>
  <c r="BK618" i="35"/>
  <c r="BQ618" i="35"/>
  <c r="BL617" i="35"/>
  <c r="BV617" i="35" s="1"/>
  <c r="BQ617" i="35"/>
  <c r="BK617" i="35"/>
  <c r="BL616" i="35"/>
  <c r="BV616" i="35" s="1"/>
  <c r="BQ616" i="35"/>
  <c r="BK616" i="35"/>
  <c r="BO615" i="35"/>
  <c r="BY615" i="35" s="1"/>
  <c r="BT615" i="35"/>
  <c r="BR614" i="35"/>
  <c r="BM614" i="35"/>
  <c r="BW614" i="35" s="1"/>
  <c r="BM613" i="35"/>
  <c r="BW613" i="35" s="1"/>
  <c r="BR613" i="35"/>
  <c r="BO612" i="35"/>
  <c r="BY612" i="35" s="1"/>
  <c r="BT612" i="35"/>
  <c r="BO611" i="35"/>
  <c r="BY611" i="35" s="1"/>
  <c r="BT611" i="35"/>
  <c r="BO610" i="35"/>
  <c r="BY610" i="35" s="1"/>
  <c r="BT610" i="35"/>
  <c r="BL609" i="35"/>
  <c r="BV609" i="35" s="1"/>
  <c r="BQ609" i="35"/>
  <c r="BK609" i="35"/>
  <c r="BM608" i="35"/>
  <c r="BW608" i="35" s="1"/>
  <c r="BR608" i="35"/>
  <c r="BN607" i="35"/>
  <c r="BX607" i="35" s="1"/>
  <c r="BS607" i="35"/>
  <c r="BO606" i="35"/>
  <c r="BY606" i="35" s="1"/>
  <c r="BT606" i="35"/>
  <c r="BL605" i="35"/>
  <c r="BV605" i="35" s="1"/>
  <c r="BQ605" i="35"/>
  <c r="BK605" i="35"/>
  <c r="BL604" i="35"/>
  <c r="BV604" i="35" s="1"/>
  <c r="BQ604" i="35"/>
  <c r="BK604" i="35"/>
  <c r="BM603" i="35"/>
  <c r="BW603" i="35" s="1"/>
  <c r="BR603" i="35"/>
  <c r="BO602" i="35"/>
  <c r="BY602" i="35" s="1"/>
  <c r="BT602" i="35"/>
  <c r="BO601" i="35"/>
  <c r="BY601" i="35" s="1"/>
  <c r="BT601" i="35"/>
  <c r="BL600" i="35"/>
  <c r="BV600" i="35" s="1"/>
  <c r="BQ600" i="35"/>
  <c r="BK600" i="35"/>
  <c r="BN599" i="35"/>
  <c r="BX599" i="35" s="1"/>
  <c r="BS599" i="35"/>
  <c r="BR598" i="35"/>
  <c r="BM598" i="35"/>
  <c r="BW598" i="35" s="1"/>
  <c r="BM597" i="35"/>
  <c r="BW597" i="35" s="1"/>
  <c r="BR597" i="35"/>
  <c r="BS634" i="35"/>
  <c r="BN634" i="35"/>
  <c r="BX634" i="35" s="1"/>
  <c r="N384" i="35"/>
  <c r="AU384" i="35" s="1"/>
  <c r="AW384" i="35" s="1"/>
  <c r="L384" i="35"/>
  <c r="N383" i="35"/>
  <c r="AU383" i="35" s="1"/>
  <c r="AW383" i="35" s="1"/>
  <c r="L383" i="35"/>
  <c r="N382" i="35"/>
  <c r="AU382" i="35" s="1"/>
  <c r="AW382" i="35" s="1"/>
  <c r="L382" i="35"/>
  <c r="N381" i="35"/>
  <c r="AU381" i="35" s="1"/>
  <c r="AW381" i="35" s="1"/>
  <c r="L381" i="35"/>
  <c r="N380" i="35"/>
  <c r="AU380" i="35" s="1"/>
  <c r="AW380" i="35" s="1"/>
  <c r="L380" i="35"/>
  <c r="N379" i="35"/>
  <c r="AU379" i="35" s="1"/>
  <c r="L379" i="35"/>
  <c r="N378" i="35"/>
  <c r="AU378" i="35" s="1"/>
  <c r="L378" i="35"/>
  <c r="N377" i="35"/>
  <c r="AU377" i="35" s="1"/>
  <c r="L377" i="35"/>
  <c r="N376" i="35"/>
  <c r="AU376" i="35" s="1"/>
  <c r="N375" i="35"/>
  <c r="AU375" i="35" s="1"/>
  <c r="AW375" i="35" s="1"/>
  <c r="N374" i="35"/>
  <c r="AU374" i="35" s="1"/>
  <c r="AW374" i="35" s="1"/>
  <c r="N373" i="35"/>
  <c r="AU373" i="35" s="1"/>
  <c r="N371" i="35"/>
  <c r="AU371" i="35" s="1"/>
  <c r="AW371" i="35" s="1"/>
  <c r="L371" i="35"/>
  <c r="N370" i="35"/>
  <c r="AU370" i="35" s="1"/>
  <c r="AW370" i="35" s="1"/>
  <c r="L370" i="35"/>
  <c r="N369" i="35"/>
  <c r="AU369" i="35" s="1"/>
  <c r="AW369" i="35" s="1"/>
  <c r="L369" i="35"/>
  <c r="N368" i="35"/>
  <c r="AU368" i="35" s="1"/>
  <c r="AW368" i="35" s="1"/>
  <c r="L368" i="35"/>
  <c r="N367" i="35"/>
  <c r="AU367" i="35" s="1"/>
  <c r="AW367" i="35" s="1"/>
  <c r="L367" i="35"/>
  <c r="N366" i="35"/>
  <c r="AU366" i="35" s="1"/>
  <c r="L366" i="35"/>
  <c r="N365" i="35"/>
  <c r="AU365" i="35" s="1"/>
  <c r="L365" i="35"/>
  <c r="N364" i="35"/>
  <c r="AU364" i="35" s="1"/>
  <c r="L364" i="35"/>
  <c r="N363" i="35"/>
  <c r="AU363" i="35" s="1"/>
  <c r="AW363" i="35" s="1"/>
  <c r="N362" i="35"/>
  <c r="AU362" i="35" s="1"/>
  <c r="AW362" i="35" s="1"/>
  <c r="N361" i="35"/>
  <c r="AU361" i="35" s="1"/>
  <c r="AW361" i="35" s="1"/>
  <c r="N360" i="35"/>
  <c r="AU360" i="35" s="1"/>
  <c r="AW360" i="35" s="1"/>
  <c r="N358" i="35"/>
  <c r="AU358" i="35" s="1"/>
  <c r="AW358" i="35" s="1"/>
  <c r="L358" i="35"/>
  <c r="N357" i="35"/>
  <c r="AU357" i="35" s="1"/>
  <c r="AW357" i="35" s="1"/>
  <c r="L357" i="35"/>
  <c r="N356" i="35"/>
  <c r="AU356" i="35" s="1"/>
  <c r="AW356" i="35" s="1"/>
  <c r="L356" i="35"/>
  <c r="N355" i="35"/>
  <c r="AU355" i="35" s="1"/>
  <c r="AW355" i="35" s="1"/>
  <c r="L355" i="35"/>
  <c r="N354" i="35"/>
  <c r="AU354" i="35" s="1"/>
  <c r="AW354" i="35" s="1"/>
  <c r="L354" i="35"/>
  <c r="N353" i="35"/>
  <c r="AU353" i="35" s="1"/>
  <c r="AW353" i="35" s="1"/>
  <c r="L353" i="35"/>
  <c r="N352" i="35"/>
  <c r="AU352" i="35" s="1"/>
  <c r="AW352" i="35" s="1"/>
  <c r="L352" i="35"/>
  <c r="N351" i="35"/>
  <c r="AU351" i="35" s="1"/>
  <c r="AW351" i="35" s="1"/>
  <c r="L351" i="35"/>
  <c r="N350" i="35"/>
  <c r="AU350" i="35" s="1"/>
  <c r="AW350" i="35" s="1"/>
  <c r="N349" i="35"/>
  <c r="AU349" i="35" s="1"/>
  <c r="AW349" i="35" s="1"/>
  <c r="N348" i="35"/>
  <c r="AU348" i="35" s="1"/>
  <c r="AW348" i="35" s="1"/>
  <c r="N347" i="35"/>
  <c r="AU347" i="35" s="1"/>
  <c r="AW347" i="35" s="1"/>
  <c r="N345" i="35"/>
  <c r="AU345" i="35" s="1"/>
  <c r="AW345" i="35" s="1"/>
  <c r="L345" i="35"/>
  <c r="N344" i="35"/>
  <c r="AU344" i="35" s="1"/>
  <c r="AW344" i="35" s="1"/>
  <c r="L344" i="35"/>
  <c r="N343" i="35"/>
  <c r="AU343" i="35" s="1"/>
  <c r="AW343" i="35" s="1"/>
  <c r="L343" i="35"/>
  <c r="N342" i="35"/>
  <c r="AU342" i="35" s="1"/>
  <c r="AW342" i="35" s="1"/>
  <c r="L342" i="35"/>
  <c r="N341" i="35"/>
  <c r="AU341" i="35" s="1"/>
  <c r="AW341" i="35" s="1"/>
  <c r="L341" i="35"/>
  <c r="N340" i="35"/>
  <c r="AU340" i="35" s="1"/>
  <c r="AW340" i="35" s="1"/>
  <c r="L340" i="35"/>
  <c r="N339" i="35"/>
  <c r="AU339" i="35" s="1"/>
  <c r="AW339" i="35" s="1"/>
  <c r="L339" i="35"/>
  <c r="N338" i="35"/>
  <c r="AU338" i="35" s="1"/>
  <c r="AW338" i="35" s="1"/>
  <c r="L338" i="35"/>
  <c r="N337" i="35"/>
  <c r="AU337" i="35" s="1"/>
  <c r="AW337" i="35" s="1"/>
  <c r="N336" i="35"/>
  <c r="AU336" i="35" s="1"/>
  <c r="AW336" i="35" s="1"/>
  <c r="N335" i="35"/>
  <c r="AU335" i="35" s="1"/>
  <c r="AW335" i="35" s="1"/>
  <c r="N334" i="35"/>
  <c r="AU334" i="35" s="1"/>
  <c r="AW334" i="35" s="1"/>
  <c r="N332" i="35"/>
  <c r="AU332" i="35" s="1"/>
  <c r="AW332" i="35" s="1"/>
  <c r="L332" i="35"/>
  <c r="N331" i="35"/>
  <c r="AU331" i="35" s="1"/>
  <c r="AW331" i="35" s="1"/>
  <c r="L331" i="35"/>
  <c r="N330" i="35"/>
  <c r="AU330" i="35" s="1"/>
  <c r="AW330" i="35" s="1"/>
  <c r="L330" i="35"/>
  <c r="N329" i="35"/>
  <c r="AU329" i="35" s="1"/>
  <c r="AW329" i="35" s="1"/>
  <c r="L329" i="35"/>
  <c r="N328" i="35"/>
  <c r="AU328" i="35" s="1"/>
  <c r="AW328" i="35" s="1"/>
  <c r="L328" i="35"/>
  <c r="N327" i="35"/>
  <c r="AU327" i="35" s="1"/>
  <c r="AW327" i="35" s="1"/>
  <c r="L327" i="35"/>
  <c r="N326" i="35"/>
  <c r="AU326" i="35" s="1"/>
  <c r="AW326" i="35" s="1"/>
  <c r="L326" i="35"/>
  <c r="N325" i="35"/>
  <c r="AU325" i="35" s="1"/>
  <c r="AW325" i="35" s="1"/>
  <c r="L325" i="35"/>
  <c r="N324" i="35"/>
  <c r="AU324" i="35" s="1"/>
  <c r="AW324" i="35" s="1"/>
  <c r="N323" i="35"/>
  <c r="AU323" i="35" s="1"/>
  <c r="AW323" i="35" s="1"/>
  <c r="N322" i="35"/>
  <c r="AU322" i="35" s="1"/>
  <c r="AW322" i="35" s="1"/>
  <c r="N321" i="35"/>
  <c r="AU321" i="35" s="1"/>
  <c r="AW321" i="35" s="1"/>
  <c r="N319" i="35"/>
  <c r="AU319" i="35" s="1"/>
  <c r="AW319" i="35" s="1"/>
  <c r="L319" i="35"/>
  <c r="N318" i="35"/>
  <c r="AU318" i="35" s="1"/>
  <c r="AW318" i="35" s="1"/>
  <c r="L318" i="35"/>
  <c r="N317" i="35"/>
  <c r="AU317" i="35" s="1"/>
  <c r="AW317" i="35" s="1"/>
  <c r="L317" i="35"/>
  <c r="N316" i="35"/>
  <c r="AU316" i="35" s="1"/>
  <c r="AW316" i="35" s="1"/>
  <c r="L316" i="35"/>
  <c r="N315" i="35"/>
  <c r="AU315" i="35" s="1"/>
  <c r="AW315" i="35" s="1"/>
  <c r="L315" i="35"/>
  <c r="N314" i="35"/>
  <c r="AU314" i="35" s="1"/>
  <c r="AW314" i="35" s="1"/>
  <c r="L314" i="35"/>
  <c r="N313" i="35"/>
  <c r="AU313" i="35" s="1"/>
  <c r="AW313" i="35" s="1"/>
  <c r="L313" i="35"/>
  <c r="N312" i="35"/>
  <c r="AU312" i="35" s="1"/>
  <c r="AW312" i="35" s="1"/>
  <c r="L312" i="35"/>
  <c r="N311" i="35"/>
  <c r="AU311" i="35" s="1"/>
  <c r="AW311" i="35" s="1"/>
  <c r="N310" i="35"/>
  <c r="AU310" i="35" s="1"/>
  <c r="AW310" i="35" s="1"/>
  <c r="N309" i="35"/>
  <c r="AU309" i="35" s="1"/>
  <c r="AW309" i="35" s="1"/>
  <c r="N308" i="35"/>
  <c r="AU308" i="35" s="1"/>
  <c r="AW308" i="35" s="1"/>
  <c r="N306" i="35"/>
  <c r="AU306" i="35" s="1"/>
  <c r="AW306" i="35" s="1"/>
  <c r="L306" i="35"/>
  <c r="N305" i="35"/>
  <c r="AU305" i="35" s="1"/>
  <c r="AW305" i="35" s="1"/>
  <c r="L305" i="35"/>
  <c r="N304" i="35"/>
  <c r="AU304" i="35" s="1"/>
  <c r="AW304" i="35" s="1"/>
  <c r="L304" i="35"/>
  <c r="N303" i="35"/>
  <c r="AU303" i="35" s="1"/>
  <c r="AW303" i="35" s="1"/>
  <c r="L303" i="35"/>
  <c r="N302" i="35"/>
  <c r="AU302" i="35" s="1"/>
  <c r="AW302" i="35" s="1"/>
  <c r="L302" i="35"/>
  <c r="N301" i="35"/>
  <c r="AU301" i="35" s="1"/>
  <c r="AW301" i="35" s="1"/>
  <c r="L301" i="35"/>
  <c r="N300" i="35"/>
  <c r="AU300" i="35" s="1"/>
  <c r="AW300" i="35" s="1"/>
  <c r="L300" i="35"/>
  <c r="N299" i="35"/>
  <c r="AU299" i="35" s="1"/>
  <c r="AW299" i="35" s="1"/>
  <c r="L299" i="35"/>
  <c r="N298" i="35"/>
  <c r="AU298" i="35" s="1"/>
  <c r="AW298" i="35" s="1"/>
  <c r="N297" i="35"/>
  <c r="AU297" i="35" s="1"/>
  <c r="AW297" i="35" s="1"/>
  <c r="N296" i="35"/>
  <c r="AU296" i="35" s="1"/>
  <c r="AW296" i="35" s="1"/>
  <c r="N295" i="35"/>
  <c r="AU295" i="35" s="1"/>
  <c r="AW295" i="35" s="1"/>
  <c r="BA311" i="35" l="1"/>
  <c r="BA313" i="35"/>
  <c r="BA317" i="35"/>
  <c r="BG327" i="35"/>
  <c r="BI327" i="35"/>
  <c r="BJ327" i="35"/>
  <c r="BH327" i="35"/>
  <c r="BG330" i="35"/>
  <c r="BI330" i="35"/>
  <c r="BJ330" i="35"/>
  <c r="BH330" i="35"/>
  <c r="BA336" i="35"/>
  <c r="BA295" i="35"/>
  <c r="BA322" i="35"/>
  <c r="BA326" i="35"/>
  <c r="BA328" i="35"/>
  <c r="BA332" i="35"/>
  <c r="BG339" i="35"/>
  <c r="BI339" i="35"/>
  <c r="BJ339" i="35"/>
  <c r="BH339" i="35"/>
  <c r="BG342" i="35"/>
  <c r="BI342" i="35"/>
  <c r="BJ342" i="35"/>
  <c r="BH342" i="35"/>
  <c r="BI345" i="35"/>
  <c r="BG345" i="35"/>
  <c r="BJ345" i="35"/>
  <c r="BH345" i="35"/>
  <c r="BA349" i="35"/>
  <c r="BA374" i="35"/>
  <c r="BG299" i="35"/>
  <c r="BJ299" i="35"/>
  <c r="BI299" i="35"/>
  <c r="BH299" i="35"/>
  <c r="BG300" i="35"/>
  <c r="BI300" i="35"/>
  <c r="BJ300" i="35"/>
  <c r="BH300" i="35"/>
  <c r="BG301" i="35"/>
  <c r="BI301" i="35"/>
  <c r="BJ301" i="35"/>
  <c r="BH301" i="35"/>
  <c r="BG302" i="35"/>
  <c r="BJ302" i="35"/>
  <c r="BI302" i="35"/>
  <c r="BH302" i="35"/>
  <c r="BG303" i="35"/>
  <c r="BI303" i="35"/>
  <c r="BJ303" i="35"/>
  <c r="BH303" i="35"/>
  <c r="BG304" i="35"/>
  <c r="BI304" i="35"/>
  <c r="BJ304" i="35"/>
  <c r="BH304" i="35"/>
  <c r="BG305" i="35"/>
  <c r="BI305" i="35"/>
  <c r="BJ305" i="35"/>
  <c r="BH305" i="35"/>
  <c r="BG306" i="35"/>
  <c r="BJ306" i="35"/>
  <c r="BI306" i="35"/>
  <c r="BH306" i="35"/>
  <c r="BA308" i="35"/>
  <c r="BA310" i="35"/>
  <c r="BA335" i="35"/>
  <c r="BA337" i="35"/>
  <c r="BA338" i="35"/>
  <c r="BA339" i="35"/>
  <c r="BA340" i="35"/>
  <c r="BA341" i="35"/>
  <c r="BA342" i="35"/>
  <c r="BA343" i="35"/>
  <c r="BA344" i="35"/>
  <c r="BA345" i="35"/>
  <c r="BG351" i="35"/>
  <c r="BI351" i="35"/>
  <c r="BJ351" i="35"/>
  <c r="BH351" i="35"/>
  <c r="BJ352" i="35"/>
  <c r="BH352" i="35"/>
  <c r="BI352" i="35"/>
  <c r="BG352" i="35"/>
  <c r="BH353" i="35"/>
  <c r="BJ353" i="35"/>
  <c r="BI353" i="35"/>
  <c r="BG353" i="35"/>
  <c r="BJ354" i="35"/>
  <c r="BH354" i="35"/>
  <c r="BI354" i="35"/>
  <c r="BG354" i="35"/>
  <c r="BH355" i="35"/>
  <c r="BJ355" i="35"/>
  <c r="BI355" i="35"/>
  <c r="BG355" i="35"/>
  <c r="BH356" i="35"/>
  <c r="BJ356" i="35"/>
  <c r="BG356" i="35"/>
  <c r="BI356" i="35"/>
  <c r="BJ357" i="35"/>
  <c r="BH357" i="35"/>
  <c r="BG357" i="35"/>
  <c r="BI357" i="35"/>
  <c r="BH358" i="35"/>
  <c r="BI358" i="35"/>
  <c r="BG358" i="35"/>
  <c r="BJ358" i="35"/>
  <c r="BA360" i="35"/>
  <c r="BA362" i="35"/>
  <c r="BU600" i="35"/>
  <c r="BP600" i="35"/>
  <c r="BZ600" i="35" s="1"/>
  <c r="BU605" i="35"/>
  <c r="BP605" i="35"/>
  <c r="BZ605" i="35" s="1"/>
  <c r="BU616" i="35"/>
  <c r="BP616" i="35"/>
  <c r="BZ616" i="35" s="1"/>
  <c r="BP633" i="35"/>
  <c r="BZ633" i="35" s="1"/>
  <c r="BU633" i="35"/>
  <c r="BU671" i="35"/>
  <c r="BP671" i="35"/>
  <c r="BZ671" i="35" s="1"/>
  <c r="BU601" i="35"/>
  <c r="BP601" i="35"/>
  <c r="BZ601" i="35" s="1"/>
  <c r="BP602" i="35"/>
  <c r="BZ602" i="35" s="1"/>
  <c r="BU602" i="35"/>
  <c r="BU610" i="35"/>
  <c r="BP610" i="35"/>
  <c r="BZ610" i="35" s="1"/>
  <c r="BU613" i="35"/>
  <c r="BP613" i="35"/>
  <c r="BZ613" i="35" s="1"/>
  <c r="BU614" i="35"/>
  <c r="BP614" i="35"/>
  <c r="BZ614" i="35" s="1"/>
  <c r="BU627" i="35"/>
  <c r="BP627" i="35"/>
  <c r="BZ627" i="35" s="1"/>
  <c r="BP599" i="35"/>
  <c r="BZ599" i="35" s="1"/>
  <c r="BU599" i="35"/>
  <c r="BU672" i="35"/>
  <c r="BP672" i="35"/>
  <c r="BZ672" i="35" s="1"/>
  <c r="BA309" i="35"/>
  <c r="BA312" i="35"/>
  <c r="BA316" i="35"/>
  <c r="BI326" i="35"/>
  <c r="BG326" i="35"/>
  <c r="BJ326" i="35"/>
  <c r="BH326" i="35"/>
  <c r="BG331" i="35"/>
  <c r="BI331" i="35"/>
  <c r="BJ331" i="35"/>
  <c r="BH331" i="35"/>
  <c r="BA334" i="35"/>
  <c r="BA297" i="35"/>
  <c r="BA325" i="35"/>
  <c r="BA327" i="35"/>
  <c r="BA329" i="35"/>
  <c r="BA330" i="35"/>
  <c r="BI338" i="35"/>
  <c r="BG338" i="35"/>
  <c r="BJ338" i="35"/>
  <c r="BH338" i="35"/>
  <c r="BG340" i="35"/>
  <c r="BI340" i="35"/>
  <c r="BJ340" i="35"/>
  <c r="BH340" i="35"/>
  <c r="BG343" i="35"/>
  <c r="BI343" i="35"/>
  <c r="BJ343" i="35"/>
  <c r="BH343" i="35"/>
  <c r="BG344" i="35"/>
  <c r="BI344" i="35"/>
  <c r="BJ344" i="35"/>
  <c r="BH344" i="35"/>
  <c r="BA347" i="35"/>
  <c r="BA296" i="35"/>
  <c r="BA298" i="35"/>
  <c r="BA299" i="35"/>
  <c r="BA300" i="35"/>
  <c r="BA301" i="35"/>
  <c r="BA302" i="35"/>
  <c r="BA303" i="35"/>
  <c r="BA304" i="35"/>
  <c r="BA305" i="35"/>
  <c r="BA306" i="35"/>
  <c r="BG312" i="35"/>
  <c r="BI312" i="35"/>
  <c r="BJ312" i="35"/>
  <c r="BH312" i="35"/>
  <c r="BI313" i="35"/>
  <c r="BG313" i="35"/>
  <c r="BJ313" i="35"/>
  <c r="BH313" i="35"/>
  <c r="BG314" i="35"/>
  <c r="BI314" i="35"/>
  <c r="BJ314" i="35"/>
  <c r="BH314" i="35"/>
  <c r="BG315" i="35"/>
  <c r="BI315" i="35"/>
  <c r="BJ315" i="35"/>
  <c r="BH315" i="35"/>
  <c r="BI316" i="35"/>
  <c r="BG316" i="35"/>
  <c r="BJ316" i="35"/>
  <c r="BH316" i="35"/>
  <c r="BG317" i="35"/>
  <c r="BJ317" i="35"/>
  <c r="BI317" i="35"/>
  <c r="BH317" i="35"/>
  <c r="BG318" i="35"/>
  <c r="BJ318" i="35"/>
  <c r="BI318" i="35"/>
  <c r="BH318" i="35"/>
  <c r="BG319" i="35"/>
  <c r="BI319" i="35"/>
  <c r="BJ319" i="35"/>
  <c r="BH319" i="35"/>
  <c r="BA321" i="35"/>
  <c r="BA323" i="35"/>
  <c r="BA348" i="35"/>
  <c r="BA350" i="35"/>
  <c r="BA351" i="35"/>
  <c r="BA352" i="35"/>
  <c r="BA353" i="35"/>
  <c r="BA354" i="35"/>
  <c r="BA355" i="35"/>
  <c r="BA356" i="35"/>
  <c r="BA357" i="35"/>
  <c r="BA358" i="35"/>
  <c r="BH364" i="35"/>
  <c r="BJ364" i="35"/>
  <c r="BG364" i="35"/>
  <c r="BI364" i="35"/>
  <c r="BJ365" i="35"/>
  <c r="BH365" i="35"/>
  <c r="BI365" i="35"/>
  <c r="BG365" i="35"/>
  <c r="BH366" i="35"/>
  <c r="BJ366" i="35"/>
  <c r="BG366" i="35"/>
  <c r="BI366" i="35"/>
  <c r="BH367" i="35"/>
  <c r="BG367" i="35"/>
  <c r="BJ367" i="35"/>
  <c r="BI367" i="35"/>
  <c r="BH368" i="35"/>
  <c r="BJ368" i="35"/>
  <c r="BG368" i="35"/>
  <c r="BI368" i="35"/>
  <c r="BJ369" i="35"/>
  <c r="BG369" i="35"/>
  <c r="BI369" i="35"/>
  <c r="BH369" i="35"/>
  <c r="BH370" i="35"/>
  <c r="BI370" i="35"/>
  <c r="BJ370" i="35"/>
  <c r="BG370" i="35"/>
  <c r="BH371" i="35"/>
  <c r="BJ371" i="35"/>
  <c r="BI371" i="35"/>
  <c r="BG371" i="35"/>
  <c r="BA373" i="35"/>
  <c r="BA375" i="35"/>
  <c r="BU604" i="35"/>
  <c r="BP604" i="35"/>
  <c r="BZ604" i="35" s="1"/>
  <c r="BP609" i="35"/>
  <c r="BZ609" i="35" s="1"/>
  <c r="BU609" i="35"/>
  <c r="BP606" i="35"/>
  <c r="BZ606" i="35" s="1"/>
  <c r="BU606" i="35"/>
  <c r="BU612" i="35"/>
  <c r="BP612" i="35"/>
  <c r="BZ612" i="35" s="1"/>
  <c r="BP630" i="35"/>
  <c r="BZ630" i="35" s="1"/>
  <c r="BU630" i="35"/>
  <c r="BP632" i="35"/>
  <c r="BZ632" i="35" s="1"/>
  <c r="BU632" i="35"/>
  <c r="BU603" i="35"/>
  <c r="BP603" i="35"/>
  <c r="BZ603" i="35" s="1"/>
  <c r="BA314" i="35"/>
  <c r="BA319" i="35"/>
  <c r="BG328" i="35"/>
  <c r="BJ328" i="35"/>
  <c r="BI328" i="35"/>
  <c r="BH328" i="35"/>
  <c r="BG332" i="35"/>
  <c r="BJ332" i="35"/>
  <c r="BI332" i="35"/>
  <c r="BH332" i="35"/>
  <c r="BA361" i="35"/>
  <c r="BA363" i="35"/>
  <c r="BA364" i="35"/>
  <c r="BA365" i="35"/>
  <c r="BA366" i="35"/>
  <c r="BA367" i="35"/>
  <c r="BA368" i="35"/>
  <c r="BA369" i="35"/>
  <c r="BA370" i="35"/>
  <c r="BA371" i="35"/>
  <c r="BJ377" i="35"/>
  <c r="BH377" i="35"/>
  <c r="BG377" i="35"/>
  <c r="BI377" i="35"/>
  <c r="BH378" i="35"/>
  <c r="BJ378" i="35"/>
  <c r="BI378" i="35"/>
  <c r="BG378" i="35"/>
  <c r="BJ379" i="35"/>
  <c r="BH379" i="35"/>
  <c r="BG379" i="35"/>
  <c r="BI379" i="35"/>
  <c r="BJ380" i="35"/>
  <c r="BH380" i="35"/>
  <c r="BI380" i="35"/>
  <c r="BG380" i="35"/>
  <c r="BH381" i="35"/>
  <c r="BI381" i="35"/>
  <c r="BG381" i="35"/>
  <c r="BJ381" i="35"/>
  <c r="BJ382" i="35"/>
  <c r="BH382" i="35"/>
  <c r="BG382" i="35"/>
  <c r="BI382" i="35"/>
  <c r="BJ383" i="35"/>
  <c r="BH383" i="35"/>
  <c r="BI383" i="35"/>
  <c r="BG383" i="35"/>
  <c r="BH384" i="35"/>
  <c r="BG384" i="35"/>
  <c r="BJ384" i="35"/>
  <c r="BI384" i="35"/>
  <c r="BP629" i="35"/>
  <c r="BZ629" i="35" s="1"/>
  <c r="BU629" i="35"/>
  <c r="BU597" i="35"/>
  <c r="BP597" i="35"/>
  <c r="BZ597" i="35" s="1"/>
  <c r="BU598" i="35"/>
  <c r="BP598" i="35"/>
  <c r="BZ598" i="35" s="1"/>
  <c r="BU608" i="35"/>
  <c r="BP608" i="35"/>
  <c r="BZ608" i="35" s="1"/>
  <c r="BU611" i="35"/>
  <c r="BP611" i="35"/>
  <c r="BZ611" i="35" s="1"/>
  <c r="BP619" i="35"/>
  <c r="BZ619" i="35" s="1"/>
  <c r="BU619" i="35"/>
  <c r="BP625" i="35"/>
  <c r="BZ625" i="35" s="1"/>
  <c r="BU625" i="35"/>
  <c r="BU626" i="35"/>
  <c r="BP626" i="35"/>
  <c r="BZ626" i="35" s="1"/>
  <c r="BP637" i="35"/>
  <c r="BZ637" i="35" s="1"/>
  <c r="BU637" i="35"/>
  <c r="BP674" i="35"/>
  <c r="BZ674" i="35" s="1"/>
  <c r="BU674" i="35"/>
  <c r="BP634" i="35"/>
  <c r="BZ634" i="35" s="1"/>
  <c r="BU634" i="35"/>
  <c r="BP615" i="35"/>
  <c r="BZ615" i="35" s="1"/>
  <c r="BU615" i="35"/>
  <c r="BP635" i="35"/>
  <c r="BZ635" i="35" s="1"/>
  <c r="BU635" i="35"/>
  <c r="BP676" i="35"/>
  <c r="BZ676" i="35" s="1"/>
  <c r="BU676" i="35"/>
  <c r="BP636" i="35"/>
  <c r="BZ636" i="35" s="1"/>
  <c r="BU636" i="35"/>
  <c r="BA315" i="35"/>
  <c r="BA318" i="35"/>
  <c r="BI325" i="35"/>
  <c r="BG325" i="35"/>
  <c r="BJ325" i="35"/>
  <c r="BH325" i="35"/>
  <c r="BI329" i="35"/>
  <c r="BG329" i="35"/>
  <c r="BJ329" i="35"/>
  <c r="BH329" i="35"/>
  <c r="BA324" i="35"/>
  <c r="BA331" i="35"/>
  <c r="BI341" i="35"/>
  <c r="BG341" i="35"/>
  <c r="BJ341" i="35"/>
  <c r="BH341" i="35"/>
  <c r="BA376" i="35"/>
  <c r="BA377" i="35"/>
  <c r="BA378" i="35"/>
  <c r="BA379" i="35"/>
  <c r="BA380" i="35"/>
  <c r="BA381" i="35"/>
  <c r="BA382" i="35"/>
  <c r="BA383" i="35"/>
  <c r="BA384" i="35"/>
  <c r="BU617" i="35"/>
  <c r="BP617" i="35"/>
  <c r="BZ617" i="35" s="1"/>
  <c r="BU618" i="35"/>
  <c r="BP618" i="35"/>
  <c r="BZ618" i="35" s="1"/>
  <c r="BU620" i="35"/>
  <c r="BP620" i="35"/>
  <c r="BZ620" i="35" s="1"/>
  <c r="BP607" i="35"/>
  <c r="BZ607" i="35" s="1"/>
  <c r="BU607" i="35"/>
  <c r="BP621" i="35"/>
  <c r="BZ621" i="35" s="1"/>
  <c r="BU621" i="35"/>
  <c r="BU622" i="35"/>
  <c r="BP622" i="35"/>
  <c r="BZ622" i="35" s="1"/>
  <c r="BP624" i="35"/>
  <c r="BZ624" i="35" s="1"/>
  <c r="BU624" i="35"/>
  <c r="BP628" i="35"/>
  <c r="BZ628" i="35" s="1"/>
  <c r="BU628" i="35"/>
  <c r="BU631" i="35"/>
  <c r="BP631" i="35"/>
  <c r="BZ631" i="35" s="1"/>
  <c r="BP638" i="35"/>
  <c r="BZ638" i="35" s="1"/>
  <c r="BU638" i="35"/>
  <c r="BU673" i="35"/>
  <c r="BP673" i="35"/>
  <c r="BZ673" i="35" s="1"/>
  <c r="BP623" i="35"/>
  <c r="BZ623" i="35" s="1"/>
  <c r="BU623" i="35"/>
  <c r="BU675" i="35"/>
  <c r="BP675" i="35"/>
  <c r="BZ675" i="35" s="1"/>
  <c r="N497" i="35"/>
  <c r="AU497" i="35" s="1"/>
  <c r="L497" i="35"/>
  <c r="N496" i="35"/>
  <c r="AU496" i="35" s="1"/>
  <c r="L496" i="35"/>
  <c r="N485" i="35"/>
  <c r="AU485" i="35" s="1"/>
  <c r="AW485" i="35" s="1"/>
  <c r="L485" i="35"/>
  <c r="N484" i="35"/>
  <c r="AU484" i="35" s="1"/>
  <c r="AW484" i="35" s="1"/>
  <c r="L484" i="35"/>
  <c r="N473" i="35"/>
  <c r="AU473" i="35" s="1"/>
  <c r="AW473" i="35" s="1"/>
  <c r="L473" i="35"/>
  <c r="N472" i="35"/>
  <c r="AU472" i="35" s="1"/>
  <c r="AW472" i="35" s="1"/>
  <c r="L472" i="35"/>
  <c r="N461" i="35"/>
  <c r="AU461" i="35" s="1"/>
  <c r="AW461" i="35" s="1"/>
  <c r="L461" i="35"/>
  <c r="N460" i="35"/>
  <c r="AU460" i="35" s="1"/>
  <c r="AW460" i="35" s="1"/>
  <c r="L460" i="35"/>
  <c r="N449" i="35"/>
  <c r="AU449" i="35" s="1"/>
  <c r="AW449" i="35" s="1"/>
  <c r="L449" i="35"/>
  <c r="N448" i="35"/>
  <c r="AU448" i="35" s="1"/>
  <c r="AW448" i="35" s="1"/>
  <c r="L448" i="35"/>
  <c r="N437" i="35"/>
  <c r="AU437" i="35" s="1"/>
  <c r="AW437" i="35" s="1"/>
  <c r="L437" i="35"/>
  <c r="N436" i="35"/>
  <c r="AU436" i="35" s="1"/>
  <c r="AW436" i="35" s="1"/>
  <c r="L436" i="35"/>
  <c r="N389" i="35"/>
  <c r="AU389" i="35" s="1"/>
  <c r="AW389" i="35" s="1"/>
  <c r="L389" i="35"/>
  <c r="N388" i="35"/>
  <c r="AU388" i="35" s="1"/>
  <c r="AW388" i="35" s="1"/>
  <c r="L388" i="35"/>
  <c r="N495" i="35"/>
  <c r="AU495" i="35" s="1"/>
  <c r="L495" i="35"/>
  <c r="N494" i="35"/>
  <c r="AU494" i="35" s="1"/>
  <c r="L494" i="35"/>
  <c r="N483" i="35"/>
  <c r="AU483" i="35" s="1"/>
  <c r="AW483" i="35" s="1"/>
  <c r="L483" i="35"/>
  <c r="N482" i="35"/>
  <c r="AU482" i="35" s="1"/>
  <c r="AW482" i="35" s="1"/>
  <c r="L482" i="35"/>
  <c r="N471" i="35"/>
  <c r="AU471" i="35" s="1"/>
  <c r="AW471" i="35" s="1"/>
  <c r="L471" i="35"/>
  <c r="N470" i="35"/>
  <c r="AU470" i="35" s="1"/>
  <c r="AW470" i="35" s="1"/>
  <c r="L470" i="35"/>
  <c r="N459" i="35"/>
  <c r="AU459" i="35" s="1"/>
  <c r="AW459" i="35" s="1"/>
  <c r="L459" i="35"/>
  <c r="N458" i="35"/>
  <c r="AU458" i="35" s="1"/>
  <c r="AW458" i="35" s="1"/>
  <c r="L458" i="35"/>
  <c r="N447" i="35"/>
  <c r="AU447" i="35" s="1"/>
  <c r="AW447" i="35" s="1"/>
  <c r="L447" i="35"/>
  <c r="N446" i="35"/>
  <c r="AU446" i="35" s="1"/>
  <c r="AW446" i="35" s="1"/>
  <c r="L446" i="35"/>
  <c r="N435" i="35"/>
  <c r="AU435" i="35" s="1"/>
  <c r="AW435" i="35" s="1"/>
  <c r="L435" i="35"/>
  <c r="N434" i="35"/>
  <c r="AU434" i="35" s="1"/>
  <c r="AW434" i="35" s="1"/>
  <c r="L434" i="35"/>
  <c r="N387" i="35"/>
  <c r="AU387" i="35" s="1"/>
  <c r="AW387" i="35" s="1"/>
  <c r="L387" i="35"/>
  <c r="N386" i="35"/>
  <c r="AU386" i="35" s="1"/>
  <c r="AW386" i="35" s="1"/>
  <c r="L386" i="35"/>
  <c r="N493" i="35"/>
  <c r="AU493" i="35" s="1"/>
  <c r="L493" i="35"/>
  <c r="N481" i="35"/>
  <c r="AU481" i="35" s="1"/>
  <c r="AW481" i="35" s="1"/>
  <c r="L481" i="35"/>
  <c r="N469" i="35"/>
  <c r="AU469" i="35" s="1"/>
  <c r="AW469" i="35" s="1"/>
  <c r="L469" i="35"/>
  <c r="N457" i="35"/>
  <c r="AU457" i="35" s="1"/>
  <c r="AW457" i="35" s="1"/>
  <c r="L457" i="35"/>
  <c r="N445" i="35"/>
  <c r="AU445" i="35" s="1"/>
  <c r="AW445" i="35" s="1"/>
  <c r="L445" i="35"/>
  <c r="N433" i="35"/>
  <c r="AU433" i="35" s="1"/>
  <c r="AW433" i="35" s="1"/>
  <c r="L433" i="35"/>
  <c r="N385" i="35"/>
  <c r="AU385" i="35" s="1"/>
  <c r="AW385" i="35" s="1"/>
  <c r="L385" i="35"/>
  <c r="N505" i="35"/>
  <c r="AU505" i="35" s="1"/>
  <c r="L505" i="35"/>
  <c r="N492" i="35"/>
  <c r="AU492" i="35" s="1"/>
  <c r="AW492" i="35" s="1"/>
  <c r="L492" i="35"/>
  <c r="N480" i="35"/>
  <c r="AU480" i="35" s="1"/>
  <c r="AW480" i="35" s="1"/>
  <c r="L480" i="35"/>
  <c r="N468" i="35"/>
  <c r="AU468" i="35" s="1"/>
  <c r="AW468" i="35" s="1"/>
  <c r="L468" i="35"/>
  <c r="N456" i="35"/>
  <c r="AU456" i="35" s="1"/>
  <c r="AW456" i="35" s="1"/>
  <c r="L456" i="35"/>
  <c r="N444" i="35"/>
  <c r="AU444" i="35" s="1"/>
  <c r="AW444" i="35" s="1"/>
  <c r="L444" i="35"/>
  <c r="N396" i="35"/>
  <c r="AU396" i="35" s="1"/>
  <c r="AW396" i="35" s="1"/>
  <c r="L396" i="35"/>
  <c r="N504" i="35"/>
  <c r="AU504" i="35" s="1"/>
  <c r="L504" i="35"/>
  <c r="N491" i="35"/>
  <c r="AU491" i="35" s="1"/>
  <c r="AW491" i="35" s="1"/>
  <c r="L491" i="35"/>
  <c r="N479" i="35"/>
  <c r="AU479" i="35" s="1"/>
  <c r="AW479" i="35" s="1"/>
  <c r="L479" i="35"/>
  <c r="N467" i="35"/>
  <c r="AU467" i="35" s="1"/>
  <c r="AW467" i="35" s="1"/>
  <c r="L467" i="35"/>
  <c r="N455" i="35"/>
  <c r="AU455" i="35" s="1"/>
  <c r="AW455" i="35" s="1"/>
  <c r="L455" i="35"/>
  <c r="N443" i="35"/>
  <c r="AU443" i="35" s="1"/>
  <c r="AW443" i="35" s="1"/>
  <c r="L443" i="35"/>
  <c r="N395" i="35"/>
  <c r="AU395" i="35" s="1"/>
  <c r="AW395" i="35" s="1"/>
  <c r="L395" i="35"/>
  <c r="N503" i="35"/>
  <c r="AU503" i="35" s="1"/>
  <c r="L503" i="35"/>
  <c r="N490" i="35"/>
  <c r="AU490" i="35" s="1"/>
  <c r="AW490" i="35" s="1"/>
  <c r="L490" i="35"/>
  <c r="N478" i="35"/>
  <c r="AU478" i="35" s="1"/>
  <c r="AW478" i="35" s="1"/>
  <c r="L478" i="35"/>
  <c r="N466" i="35"/>
  <c r="AU466" i="35" s="1"/>
  <c r="AW466" i="35" s="1"/>
  <c r="L466" i="35"/>
  <c r="N454" i="35"/>
  <c r="AU454" i="35" s="1"/>
  <c r="AW454" i="35" s="1"/>
  <c r="L454" i="35"/>
  <c r="N442" i="35"/>
  <c r="AU442" i="35" s="1"/>
  <c r="AW442" i="35" s="1"/>
  <c r="L442" i="35"/>
  <c r="N394" i="35"/>
  <c r="AU394" i="35" s="1"/>
  <c r="AW394" i="35" s="1"/>
  <c r="L394" i="35"/>
  <c r="N502" i="35"/>
  <c r="AU502" i="35" s="1"/>
  <c r="N489" i="35"/>
  <c r="AU489" i="35" s="1"/>
  <c r="AW489" i="35" s="1"/>
  <c r="N477" i="35"/>
  <c r="AU477" i="35" s="1"/>
  <c r="AW477" i="35" s="1"/>
  <c r="N465" i="35"/>
  <c r="AU465" i="35" s="1"/>
  <c r="AW465" i="35" s="1"/>
  <c r="N453" i="35"/>
  <c r="AU453" i="35" s="1"/>
  <c r="AW453" i="35" s="1"/>
  <c r="N441" i="35"/>
  <c r="AU441" i="35" s="1"/>
  <c r="AW441" i="35" s="1"/>
  <c r="N393" i="35"/>
  <c r="AU393" i="35" s="1"/>
  <c r="N501" i="35"/>
  <c r="AU501" i="35" s="1"/>
  <c r="N488" i="35"/>
  <c r="AU488" i="35" s="1"/>
  <c r="AW488" i="35" s="1"/>
  <c r="N476" i="35"/>
  <c r="AU476" i="35" s="1"/>
  <c r="AW476" i="35" s="1"/>
  <c r="N464" i="35"/>
  <c r="AU464" i="35" s="1"/>
  <c r="AW464" i="35" s="1"/>
  <c r="N452" i="35"/>
  <c r="AU452" i="35" s="1"/>
  <c r="AW452" i="35" s="1"/>
  <c r="N440" i="35"/>
  <c r="AU440" i="35" s="1"/>
  <c r="AW440" i="35" s="1"/>
  <c r="N392" i="35"/>
  <c r="AU392" i="35" s="1"/>
  <c r="AW392" i="35" s="1"/>
  <c r="N500" i="35"/>
  <c r="AU500" i="35" s="1"/>
  <c r="N499" i="35"/>
  <c r="AU499" i="35" s="1"/>
  <c r="N498" i="35"/>
  <c r="AU498" i="35" s="1"/>
  <c r="N487" i="35"/>
  <c r="AU487" i="35" s="1"/>
  <c r="AW487" i="35" s="1"/>
  <c r="N486" i="35"/>
  <c r="AU486" i="35" s="1"/>
  <c r="AW486" i="35" s="1"/>
  <c r="N475" i="35"/>
  <c r="AU475" i="35" s="1"/>
  <c r="AW475" i="35" s="1"/>
  <c r="N474" i="35"/>
  <c r="AU474" i="35" s="1"/>
  <c r="AW474" i="35" s="1"/>
  <c r="N463" i="35"/>
  <c r="AU463" i="35" s="1"/>
  <c r="AW463" i="35" s="1"/>
  <c r="N462" i="35"/>
  <c r="AU462" i="35" s="1"/>
  <c r="AW462" i="35" s="1"/>
  <c r="N451" i="35"/>
  <c r="AU451" i="35" s="1"/>
  <c r="AW451" i="35" s="1"/>
  <c r="N450" i="35"/>
  <c r="AU450" i="35" s="1"/>
  <c r="AW450" i="35" s="1"/>
  <c r="N439" i="35"/>
  <c r="AU439" i="35" s="1"/>
  <c r="AW439" i="35" s="1"/>
  <c r="N438" i="35"/>
  <c r="AU438" i="35" s="1"/>
  <c r="AW438" i="35" s="1"/>
  <c r="N391" i="35"/>
  <c r="AU391" i="35" s="1"/>
  <c r="N390" i="35"/>
  <c r="AU390" i="35" s="1"/>
  <c r="BA390" i="35" l="1"/>
  <c r="BA438" i="35"/>
  <c r="BA450" i="35"/>
  <c r="BA462" i="35"/>
  <c r="BA474" i="35"/>
  <c r="BA486" i="35"/>
  <c r="BA498" i="35"/>
  <c r="BA392" i="35"/>
  <c r="BA452" i="35"/>
  <c r="BA476" i="35"/>
  <c r="BA501" i="35"/>
  <c r="BA441" i="35"/>
  <c r="BA465" i="35"/>
  <c r="BA489" i="35"/>
  <c r="BN341" i="35"/>
  <c r="BX341" i="35" s="1"/>
  <c r="BS341" i="35"/>
  <c r="BN329" i="35"/>
  <c r="BX329" i="35" s="1"/>
  <c r="BS329" i="35"/>
  <c r="BN325" i="35"/>
  <c r="BX325" i="35" s="1"/>
  <c r="BS325" i="35"/>
  <c r="BK384" i="35"/>
  <c r="BL384" i="35"/>
  <c r="BV384" i="35" s="1"/>
  <c r="BQ384" i="35"/>
  <c r="BM383" i="35"/>
  <c r="BW383" i="35" s="1"/>
  <c r="BR383" i="35"/>
  <c r="BM382" i="35"/>
  <c r="BW382" i="35" s="1"/>
  <c r="BR382" i="35"/>
  <c r="BS381" i="35"/>
  <c r="BN381" i="35"/>
  <c r="BX381" i="35" s="1"/>
  <c r="BM380" i="35"/>
  <c r="BW380" i="35" s="1"/>
  <c r="BR380" i="35"/>
  <c r="BM379" i="35"/>
  <c r="BW379" i="35" s="1"/>
  <c r="BR379" i="35"/>
  <c r="BO378" i="35"/>
  <c r="BY378" i="35" s="1"/>
  <c r="BT378" i="35"/>
  <c r="BM377" i="35"/>
  <c r="BW377" i="35" s="1"/>
  <c r="BR377" i="35"/>
  <c r="BT332" i="35"/>
  <c r="BO332" i="35"/>
  <c r="BY332" i="35" s="1"/>
  <c r="BT328" i="35"/>
  <c r="BO328" i="35"/>
  <c r="BY328" i="35" s="1"/>
  <c r="BL371" i="35"/>
  <c r="BV371" i="35" s="1"/>
  <c r="BQ371" i="35"/>
  <c r="BK371" i="35"/>
  <c r="BQ370" i="35"/>
  <c r="BK370" i="35"/>
  <c r="BL370" i="35"/>
  <c r="BV370" i="35" s="1"/>
  <c r="BM369" i="35"/>
  <c r="BW369" i="35" s="1"/>
  <c r="BR369" i="35"/>
  <c r="BS368" i="35"/>
  <c r="BN368" i="35"/>
  <c r="BX368" i="35" s="1"/>
  <c r="BS367" i="35"/>
  <c r="BN367" i="35"/>
  <c r="BX367" i="35" s="1"/>
  <c r="BS366" i="35"/>
  <c r="BN366" i="35"/>
  <c r="BX366" i="35" s="1"/>
  <c r="BL365" i="35"/>
  <c r="BV365" i="35" s="1"/>
  <c r="BQ365" i="35"/>
  <c r="BK365" i="35"/>
  <c r="BS364" i="35"/>
  <c r="BN364" i="35"/>
  <c r="BX364" i="35" s="1"/>
  <c r="BT319" i="35"/>
  <c r="BO319" i="35"/>
  <c r="BY319" i="35" s="1"/>
  <c r="BN318" i="35"/>
  <c r="BX318" i="35" s="1"/>
  <c r="BS318" i="35"/>
  <c r="BN317" i="35"/>
  <c r="BX317" i="35" s="1"/>
  <c r="BS317" i="35"/>
  <c r="BT316" i="35"/>
  <c r="BO316" i="35"/>
  <c r="BY316" i="35" s="1"/>
  <c r="BT315" i="35"/>
  <c r="BO315" i="35"/>
  <c r="BY315" i="35" s="1"/>
  <c r="BT314" i="35"/>
  <c r="BO314" i="35"/>
  <c r="BY314" i="35" s="1"/>
  <c r="BT313" i="35"/>
  <c r="BO313" i="35"/>
  <c r="BY313" i="35" s="1"/>
  <c r="BT312" i="35"/>
  <c r="BO312" i="35"/>
  <c r="BY312" i="35" s="1"/>
  <c r="BL344" i="35"/>
  <c r="BV344" i="35" s="1"/>
  <c r="BQ344" i="35"/>
  <c r="BK344" i="35"/>
  <c r="BQ343" i="35"/>
  <c r="BL343" i="35"/>
  <c r="BV343" i="35" s="1"/>
  <c r="BK343" i="35"/>
  <c r="BL340" i="35"/>
  <c r="BV340" i="35" s="1"/>
  <c r="BQ340" i="35"/>
  <c r="BK340" i="35"/>
  <c r="BN338" i="35"/>
  <c r="BX338" i="35" s="1"/>
  <c r="BS338" i="35"/>
  <c r="BR331" i="35"/>
  <c r="BM331" i="35"/>
  <c r="BW331" i="35" s="1"/>
  <c r="BR326" i="35"/>
  <c r="BM326" i="35"/>
  <c r="BW326" i="35" s="1"/>
  <c r="BQ358" i="35"/>
  <c r="BK358" i="35"/>
  <c r="BL358" i="35"/>
  <c r="BV358" i="35" s="1"/>
  <c r="BL357" i="35"/>
  <c r="BV357" i="35" s="1"/>
  <c r="BQ357" i="35"/>
  <c r="BK357" i="35"/>
  <c r="BK356" i="35"/>
  <c r="BL356" i="35"/>
  <c r="BV356" i="35" s="1"/>
  <c r="BQ356" i="35"/>
  <c r="BS355" i="35"/>
  <c r="BN355" i="35"/>
  <c r="BX355" i="35" s="1"/>
  <c r="BS354" i="35"/>
  <c r="BN354" i="35"/>
  <c r="BX354" i="35" s="1"/>
  <c r="BS353" i="35"/>
  <c r="BN353" i="35"/>
  <c r="BX353" i="35" s="1"/>
  <c r="BS352" i="35"/>
  <c r="BN352" i="35"/>
  <c r="BX352" i="35" s="1"/>
  <c r="BO351" i="35"/>
  <c r="BY351" i="35" s="1"/>
  <c r="BT351" i="35"/>
  <c r="BT306" i="35"/>
  <c r="BO306" i="35"/>
  <c r="BY306" i="35" s="1"/>
  <c r="BN305" i="35"/>
  <c r="BX305" i="35" s="1"/>
  <c r="BS305" i="35"/>
  <c r="BN304" i="35"/>
  <c r="BX304" i="35" s="1"/>
  <c r="BS304" i="35"/>
  <c r="BN303" i="35"/>
  <c r="BX303" i="35" s="1"/>
  <c r="BS303" i="35"/>
  <c r="BT302" i="35"/>
  <c r="BO302" i="35"/>
  <c r="BY302" i="35" s="1"/>
  <c r="BN301" i="35"/>
  <c r="BX301" i="35" s="1"/>
  <c r="BS301" i="35"/>
  <c r="BN300" i="35"/>
  <c r="BX300" i="35" s="1"/>
  <c r="BS300" i="35"/>
  <c r="BT299" i="35"/>
  <c r="BO299" i="35"/>
  <c r="BY299" i="35" s="1"/>
  <c r="BL345" i="35"/>
  <c r="BV345" i="35" s="1"/>
  <c r="BQ345" i="35"/>
  <c r="BK345" i="35"/>
  <c r="BN342" i="35"/>
  <c r="BX342" i="35" s="1"/>
  <c r="BS342" i="35"/>
  <c r="BN339" i="35"/>
  <c r="BX339" i="35" s="1"/>
  <c r="BS339" i="35"/>
  <c r="BL330" i="35"/>
  <c r="BV330" i="35" s="1"/>
  <c r="BQ330" i="35"/>
  <c r="BK330" i="35"/>
  <c r="BL327" i="35"/>
  <c r="BV327" i="35" s="1"/>
  <c r="BQ327" i="35"/>
  <c r="BK327" i="35"/>
  <c r="BJ394" i="35"/>
  <c r="BG394" i="35"/>
  <c r="BH394" i="35"/>
  <c r="BI394" i="35"/>
  <c r="BH442" i="35"/>
  <c r="BG442" i="35"/>
  <c r="BJ442" i="35"/>
  <c r="BI442" i="35"/>
  <c r="BG454" i="35"/>
  <c r="BH454" i="35"/>
  <c r="BI454" i="35"/>
  <c r="BJ454" i="35"/>
  <c r="BJ466" i="35"/>
  <c r="BH466" i="35"/>
  <c r="BI466" i="35"/>
  <c r="BG466" i="35"/>
  <c r="BH478" i="35"/>
  <c r="BG478" i="35"/>
  <c r="BI478" i="35"/>
  <c r="BJ478" i="35"/>
  <c r="BI490" i="35"/>
  <c r="BG490" i="35"/>
  <c r="BH490" i="35"/>
  <c r="BJ490" i="35"/>
  <c r="BI503" i="35"/>
  <c r="BG503" i="35"/>
  <c r="BJ503" i="35"/>
  <c r="BH503" i="35"/>
  <c r="BH395" i="35"/>
  <c r="BG395" i="35"/>
  <c r="BI395" i="35"/>
  <c r="BJ395" i="35"/>
  <c r="BH443" i="35"/>
  <c r="BG443" i="35"/>
  <c r="BI443" i="35"/>
  <c r="BJ443" i="35"/>
  <c r="BJ455" i="35"/>
  <c r="BI455" i="35"/>
  <c r="BG455" i="35"/>
  <c r="BH455" i="35"/>
  <c r="BG467" i="35"/>
  <c r="BH467" i="35"/>
  <c r="BJ467" i="35"/>
  <c r="BI467" i="35"/>
  <c r="BJ479" i="35"/>
  <c r="BG479" i="35"/>
  <c r="BH479" i="35"/>
  <c r="BI479" i="35"/>
  <c r="BG491" i="35"/>
  <c r="BH491" i="35"/>
  <c r="BJ491" i="35"/>
  <c r="BI491" i="35"/>
  <c r="BG504" i="35"/>
  <c r="BH504" i="35"/>
  <c r="BI504" i="35"/>
  <c r="BJ504" i="35"/>
  <c r="BJ396" i="35"/>
  <c r="BG396" i="35"/>
  <c r="BH396" i="35"/>
  <c r="BI396" i="35"/>
  <c r="BI444" i="35"/>
  <c r="BH444" i="35"/>
  <c r="BG444" i="35"/>
  <c r="BJ444" i="35"/>
  <c r="BH456" i="35"/>
  <c r="BG456" i="35"/>
  <c r="BI456" i="35"/>
  <c r="BJ456" i="35"/>
  <c r="BI468" i="35"/>
  <c r="BG468" i="35"/>
  <c r="BJ468" i="35"/>
  <c r="BH468" i="35"/>
  <c r="BG480" i="35"/>
  <c r="BH480" i="35"/>
  <c r="BI480" i="35"/>
  <c r="BJ480" i="35"/>
  <c r="BI492" i="35"/>
  <c r="BG492" i="35"/>
  <c r="BJ492" i="35"/>
  <c r="BH492" i="35"/>
  <c r="BJ505" i="35"/>
  <c r="BG505" i="35"/>
  <c r="BH505" i="35"/>
  <c r="BI505" i="35"/>
  <c r="BH385" i="35"/>
  <c r="BJ385" i="35"/>
  <c r="BI385" i="35"/>
  <c r="BG385" i="35"/>
  <c r="BJ433" i="35"/>
  <c r="BH433" i="35"/>
  <c r="BI433" i="35"/>
  <c r="BG433" i="35"/>
  <c r="BG445" i="35"/>
  <c r="BJ445" i="35"/>
  <c r="BI445" i="35"/>
  <c r="BH445" i="35"/>
  <c r="BG457" i="35"/>
  <c r="BH457" i="35"/>
  <c r="BJ457" i="35"/>
  <c r="BI457" i="35"/>
  <c r="BI469" i="35"/>
  <c r="BH469" i="35"/>
  <c r="BG469" i="35"/>
  <c r="BJ469" i="35"/>
  <c r="BG481" i="35"/>
  <c r="BI481" i="35"/>
  <c r="BH481" i="35"/>
  <c r="BJ481" i="35"/>
  <c r="BJ493" i="35"/>
  <c r="BI493" i="35"/>
  <c r="BG493" i="35"/>
  <c r="BH493" i="35"/>
  <c r="BH386" i="35"/>
  <c r="BJ386" i="35"/>
  <c r="BG386" i="35"/>
  <c r="BI386" i="35"/>
  <c r="BJ387" i="35"/>
  <c r="BH387" i="35"/>
  <c r="BI387" i="35"/>
  <c r="BG387" i="35"/>
  <c r="BH434" i="35"/>
  <c r="BJ434" i="35"/>
  <c r="BI434" i="35"/>
  <c r="BG434" i="35"/>
  <c r="BH435" i="35"/>
  <c r="BG435" i="35"/>
  <c r="BJ435" i="35"/>
  <c r="BI435" i="35"/>
  <c r="BG446" i="35"/>
  <c r="BH446" i="35"/>
  <c r="BJ446" i="35"/>
  <c r="BI446" i="35"/>
  <c r="BJ447" i="35"/>
  <c r="BI447" i="35"/>
  <c r="BG447" i="35"/>
  <c r="BH447" i="35"/>
  <c r="BH458" i="35"/>
  <c r="BJ458" i="35"/>
  <c r="BI458" i="35"/>
  <c r="BG458" i="35"/>
  <c r="BH459" i="35"/>
  <c r="BG459" i="35"/>
  <c r="BJ459" i="35"/>
  <c r="BI459" i="35"/>
  <c r="BG470" i="35"/>
  <c r="BH470" i="35"/>
  <c r="BI470" i="35"/>
  <c r="BJ470" i="35"/>
  <c r="BJ471" i="35"/>
  <c r="BI471" i="35"/>
  <c r="BG471" i="35"/>
  <c r="BH471" i="35"/>
  <c r="BI482" i="35"/>
  <c r="BH482" i="35"/>
  <c r="BG482" i="35"/>
  <c r="BJ482" i="35"/>
  <c r="BG483" i="35"/>
  <c r="BH483" i="35"/>
  <c r="BJ483" i="35"/>
  <c r="BI483" i="35"/>
  <c r="BG494" i="35"/>
  <c r="BH494" i="35"/>
  <c r="BJ494" i="35"/>
  <c r="BI494" i="35"/>
  <c r="BH495" i="35"/>
  <c r="BG495" i="35"/>
  <c r="BJ495" i="35"/>
  <c r="BI495" i="35"/>
  <c r="BJ388" i="35"/>
  <c r="BG388" i="35"/>
  <c r="BH388" i="35"/>
  <c r="BI388" i="35"/>
  <c r="BH389" i="35"/>
  <c r="BI389" i="35"/>
  <c r="BJ389" i="35"/>
  <c r="BG389" i="35"/>
  <c r="BH436" i="35"/>
  <c r="BJ436" i="35"/>
  <c r="BI436" i="35"/>
  <c r="BG436" i="35"/>
  <c r="BG437" i="35"/>
  <c r="BH437" i="35"/>
  <c r="BI437" i="35"/>
  <c r="BJ437" i="35"/>
  <c r="BH448" i="35"/>
  <c r="BG448" i="35"/>
  <c r="BI448" i="35"/>
  <c r="BJ448" i="35"/>
  <c r="BJ449" i="35"/>
  <c r="BH449" i="35"/>
  <c r="BI449" i="35"/>
  <c r="BG449" i="35"/>
  <c r="BI460" i="35"/>
  <c r="BJ460" i="35"/>
  <c r="BH460" i="35"/>
  <c r="BG460" i="35"/>
  <c r="BG461" i="35"/>
  <c r="BH461" i="35"/>
  <c r="BI461" i="35"/>
  <c r="BJ461" i="35"/>
  <c r="BG472" i="35"/>
  <c r="BH472" i="35"/>
  <c r="BJ472" i="35"/>
  <c r="BI472" i="35"/>
  <c r="BJ473" i="35"/>
  <c r="BH473" i="35"/>
  <c r="BG473" i="35"/>
  <c r="BI473" i="35"/>
  <c r="BI484" i="35"/>
  <c r="BH484" i="35"/>
  <c r="BG484" i="35"/>
  <c r="BJ484" i="35"/>
  <c r="BG485" i="35"/>
  <c r="BI485" i="35"/>
  <c r="BJ485" i="35"/>
  <c r="BH485" i="35"/>
  <c r="BG496" i="35"/>
  <c r="BH496" i="35"/>
  <c r="BJ496" i="35"/>
  <c r="BI496" i="35"/>
  <c r="BJ497" i="35"/>
  <c r="BH497" i="35"/>
  <c r="BG497" i="35"/>
  <c r="BI497" i="35"/>
  <c r="BM341" i="35"/>
  <c r="BW341" i="35" s="1"/>
  <c r="BR341" i="35"/>
  <c r="BM329" i="35"/>
  <c r="BW329" i="35" s="1"/>
  <c r="BR329" i="35"/>
  <c r="BM325" i="35"/>
  <c r="BW325" i="35" s="1"/>
  <c r="BR325" i="35"/>
  <c r="BM384" i="35"/>
  <c r="BW384" i="35" s="1"/>
  <c r="BR384" i="35"/>
  <c r="BO383" i="35"/>
  <c r="BY383" i="35" s="1"/>
  <c r="BT383" i="35"/>
  <c r="BO382" i="35"/>
  <c r="BY382" i="35" s="1"/>
  <c r="BT382" i="35"/>
  <c r="BM381" i="35"/>
  <c r="BW381" i="35" s="1"/>
  <c r="BR381" i="35"/>
  <c r="BO380" i="35"/>
  <c r="BY380" i="35" s="1"/>
  <c r="BT380" i="35"/>
  <c r="BO379" i="35"/>
  <c r="BY379" i="35" s="1"/>
  <c r="BT379" i="35"/>
  <c r="BM378" i="35"/>
  <c r="BW378" i="35" s="1"/>
  <c r="BR378" i="35"/>
  <c r="BO377" i="35"/>
  <c r="BY377" i="35" s="1"/>
  <c r="BT377" i="35"/>
  <c r="BL332" i="35"/>
  <c r="BV332" i="35" s="1"/>
  <c r="BQ332" i="35"/>
  <c r="BK332" i="35"/>
  <c r="BL328" i="35"/>
  <c r="BV328" i="35" s="1"/>
  <c r="BQ328" i="35"/>
  <c r="BK328" i="35"/>
  <c r="BS371" i="35"/>
  <c r="BN371" i="35"/>
  <c r="BX371" i="35" s="1"/>
  <c r="BO370" i="35"/>
  <c r="BY370" i="35" s="1"/>
  <c r="BT370" i="35"/>
  <c r="BS369" i="35"/>
  <c r="BN369" i="35"/>
  <c r="BX369" i="35" s="1"/>
  <c r="BK368" i="35"/>
  <c r="BL368" i="35"/>
  <c r="BV368" i="35" s="1"/>
  <c r="BQ368" i="35"/>
  <c r="BO367" i="35"/>
  <c r="BY367" i="35" s="1"/>
  <c r="BT367" i="35"/>
  <c r="BQ366" i="35"/>
  <c r="BK366" i="35"/>
  <c r="BL366" i="35"/>
  <c r="BV366" i="35" s="1"/>
  <c r="BS365" i="35"/>
  <c r="BN365" i="35"/>
  <c r="BX365" i="35" s="1"/>
  <c r="BK364" i="35"/>
  <c r="BL364" i="35"/>
  <c r="BV364" i="35" s="1"/>
  <c r="BQ364" i="35"/>
  <c r="BN319" i="35"/>
  <c r="BX319" i="35" s="1"/>
  <c r="BS319" i="35"/>
  <c r="BT318" i="35"/>
  <c r="BO318" i="35"/>
  <c r="BY318" i="35" s="1"/>
  <c r="BT317" i="35"/>
  <c r="BO317" i="35"/>
  <c r="BY317" i="35" s="1"/>
  <c r="BL316" i="35"/>
  <c r="BV316" i="35" s="1"/>
  <c r="BQ316" i="35"/>
  <c r="BK316" i="35"/>
  <c r="BN315" i="35"/>
  <c r="BX315" i="35" s="1"/>
  <c r="BS315" i="35"/>
  <c r="BN314" i="35"/>
  <c r="BX314" i="35" s="1"/>
  <c r="BS314" i="35"/>
  <c r="BL313" i="35"/>
  <c r="BV313" i="35" s="1"/>
  <c r="BQ313" i="35"/>
  <c r="BK313" i="35"/>
  <c r="BN312" i="35"/>
  <c r="BX312" i="35" s="1"/>
  <c r="BS312" i="35"/>
  <c r="BR344" i="35"/>
  <c r="BM344" i="35"/>
  <c r="BW344" i="35" s="1"/>
  <c r="BR343" i="35"/>
  <c r="BM343" i="35"/>
  <c r="BW343" i="35" s="1"/>
  <c r="BR340" i="35"/>
  <c r="BM340" i="35"/>
  <c r="BW340" i="35" s="1"/>
  <c r="BM338" i="35"/>
  <c r="BW338" i="35" s="1"/>
  <c r="BR338" i="35"/>
  <c r="BT331" i="35"/>
  <c r="BO331" i="35"/>
  <c r="BY331" i="35" s="1"/>
  <c r="BT326" i="35"/>
  <c r="BO326" i="35"/>
  <c r="BY326" i="35" s="1"/>
  <c r="BS358" i="35"/>
  <c r="BN358" i="35"/>
  <c r="BX358" i="35" s="1"/>
  <c r="BM357" i="35"/>
  <c r="BW357" i="35" s="1"/>
  <c r="BR357" i="35"/>
  <c r="BO356" i="35"/>
  <c r="BY356" i="35" s="1"/>
  <c r="BT356" i="35"/>
  <c r="BO355" i="35"/>
  <c r="BY355" i="35" s="1"/>
  <c r="BT355" i="35"/>
  <c r="BM354" i="35"/>
  <c r="BW354" i="35" s="1"/>
  <c r="BR354" i="35"/>
  <c r="BO353" i="35"/>
  <c r="BY353" i="35" s="1"/>
  <c r="BT353" i="35"/>
  <c r="BM352" i="35"/>
  <c r="BW352" i="35" s="1"/>
  <c r="BR352" i="35"/>
  <c r="BS351" i="35"/>
  <c r="BN351" i="35"/>
  <c r="BX351" i="35" s="1"/>
  <c r="BL306" i="35"/>
  <c r="BV306" i="35" s="1"/>
  <c r="BQ306" i="35"/>
  <c r="BK306" i="35"/>
  <c r="BL305" i="35"/>
  <c r="BV305" i="35" s="1"/>
  <c r="BQ305" i="35"/>
  <c r="BK305" i="35"/>
  <c r="BL304" i="35"/>
  <c r="BV304" i="35" s="1"/>
  <c r="BQ304" i="35"/>
  <c r="BK304" i="35"/>
  <c r="BL303" i="35"/>
  <c r="BV303" i="35" s="1"/>
  <c r="BQ303" i="35"/>
  <c r="BK303" i="35"/>
  <c r="BL302" i="35"/>
  <c r="BV302" i="35" s="1"/>
  <c r="BQ302" i="35"/>
  <c r="BK302" i="35"/>
  <c r="BL301" i="35"/>
  <c r="BV301" i="35" s="1"/>
  <c r="BQ301" i="35"/>
  <c r="BK301" i="35"/>
  <c r="BL300" i="35"/>
  <c r="BV300" i="35" s="1"/>
  <c r="BQ300" i="35"/>
  <c r="BK300" i="35"/>
  <c r="BL299" i="35"/>
  <c r="BV299" i="35" s="1"/>
  <c r="BQ299" i="35"/>
  <c r="BK299" i="35"/>
  <c r="BN345" i="35"/>
  <c r="BX345" i="35" s="1"/>
  <c r="BS345" i="35"/>
  <c r="BL342" i="35"/>
  <c r="BV342" i="35" s="1"/>
  <c r="BQ342" i="35"/>
  <c r="BK342" i="35"/>
  <c r="BL339" i="35"/>
  <c r="BV339" i="35" s="1"/>
  <c r="BQ339" i="35"/>
  <c r="BK339" i="35"/>
  <c r="BR330" i="35"/>
  <c r="BM330" i="35"/>
  <c r="BW330" i="35" s="1"/>
  <c r="BR327" i="35"/>
  <c r="BM327" i="35"/>
  <c r="BW327" i="35" s="1"/>
  <c r="BA391" i="35"/>
  <c r="BA439" i="35"/>
  <c r="BA451" i="35"/>
  <c r="BA463" i="35"/>
  <c r="BA475" i="35"/>
  <c r="BA487" i="35"/>
  <c r="BA499" i="35"/>
  <c r="BA500" i="35"/>
  <c r="BA440" i="35"/>
  <c r="BA464" i="35"/>
  <c r="BA488" i="35"/>
  <c r="BA393" i="35"/>
  <c r="BA453" i="35"/>
  <c r="BA477" i="35"/>
  <c r="BA502" i="35"/>
  <c r="BA394" i="35"/>
  <c r="BA442" i="35"/>
  <c r="BA454" i="35"/>
  <c r="BA466" i="35"/>
  <c r="BA478" i="35"/>
  <c r="BA490" i="35"/>
  <c r="BA503" i="35"/>
  <c r="BA395" i="35"/>
  <c r="BA443" i="35"/>
  <c r="BA455" i="35"/>
  <c r="BA467" i="35"/>
  <c r="BA479" i="35"/>
  <c r="BA491" i="35"/>
  <c r="BA504" i="35"/>
  <c r="BA396" i="35"/>
  <c r="BA444" i="35"/>
  <c r="BA456" i="35"/>
  <c r="BA468" i="35"/>
  <c r="BA480" i="35"/>
  <c r="BA492" i="35"/>
  <c r="BA505" i="35"/>
  <c r="BA385" i="35"/>
  <c r="BA433" i="35"/>
  <c r="BA445" i="35"/>
  <c r="BA457" i="35"/>
  <c r="BA469" i="35"/>
  <c r="BA481" i="35"/>
  <c r="BA493" i="35"/>
  <c r="BA386" i="35"/>
  <c r="BA387" i="35"/>
  <c r="BA434" i="35"/>
  <c r="BA435" i="35"/>
  <c r="BA446" i="35"/>
  <c r="BA447" i="35"/>
  <c r="BA458" i="35"/>
  <c r="BA459" i="35"/>
  <c r="BA470" i="35"/>
  <c r="BA471" i="35"/>
  <c r="BA482" i="35"/>
  <c r="BA483" i="35"/>
  <c r="BA494" i="35"/>
  <c r="BA495" i="35"/>
  <c r="BA388" i="35"/>
  <c r="BA389" i="35"/>
  <c r="BA436" i="35"/>
  <c r="BA437" i="35"/>
  <c r="BA448" i="35"/>
  <c r="BA449" i="35"/>
  <c r="BA460" i="35"/>
  <c r="BA461" i="35"/>
  <c r="BA472" i="35"/>
  <c r="BA473" i="35"/>
  <c r="BA484" i="35"/>
  <c r="BA485" i="35"/>
  <c r="BA496" i="35"/>
  <c r="BA497" i="35"/>
  <c r="BT341" i="35"/>
  <c r="BO341" i="35"/>
  <c r="BY341" i="35" s="1"/>
  <c r="BT329" i="35"/>
  <c r="BO329" i="35"/>
  <c r="BY329" i="35" s="1"/>
  <c r="BT325" i="35"/>
  <c r="BO325" i="35"/>
  <c r="BY325" i="35" s="1"/>
  <c r="BS384" i="35"/>
  <c r="BN384" i="35"/>
  <c r="BX384" i="35" s="1"/>
  <c r="BL383" i="35"/>
  <c r="BV383" i="35" s="1"/>
  <c r="BQ383" i="35"/>
  <c r="BK383" i="35"/>
  <c r="BS382" i="35"/>
  <c r="BN382" i="35"/>
  <c r="BX382" i="35" s="1"/>
  <c r="BO381" i="35"/>
  <c r="BY381" i="35" s="1"/>
  <c r="BT381" i="35"/>
  <c r="BK380" i="35"/>
  <c r="BL380" i="35"/>
  <c r="BV380" i="35" s="1"/>
  <c r="BQ380" i="35"/>
  <c r="BS379" i="35"/>
  <c r="BN379" i="35"/>
  <c r="BX379" i="35" s="1"/>
  <c r="BQ378" i="35"/>
  <c r="BK378" i="35"/>
  <c r="BL378" i="35"/>
  <c r="BV378" i="35" s="1"/>
  <c r="BS377" i="35"/>
  <c r="BN377" i="35"/>
  <c r="BX377" i="35" s="1"/>
  <c r="BM332" i="35"/>
  <c r="BW332" i="35" s="1"/>
  <c r="BR332" i="35"/>
  <c r="BR328" i="35"/>
  <c r="BM328" i="35"/>
  <c r="BW328" i="35" s="1"/>
  <c r="BO371" i="35"/>
  <c r="BY371" i="35" s="1"/>
  <c r="BT371" i="35"/>
  <c r="BS370" i="35"/>
  <c r="BN370" i="35"/>
  <c r="BX370" i="35" s="1"/>
  <c r="BL369" i="35"/>
  <c r="BV369" i="35" s="1"/>
  <c r="BQ369" i="35"/>
  <c r="BK369" i="35"/>
  <c r="BO368" i="35"/>
  <c r="BY368" i="35" s="1"/>
  <c r="BT368" i="35"/>
  <c r="BL367" i="35"/>
  <c r="BV367" i="35" s="1"/>
  <c r="BQ367" i="35"/>
  <c r="BK367" i="35"/>
  <c r="BO366" i="35"/>
  <c r="BY366" i="35" s="1"/>
  <c r="BT366" i="35"/>
  <c r="BM365" i="35"/>
  <c r="BW365" i="35" s="1"/>
  <c r="BR365" i="35"/>
  <c r="BO364" i="35"/>
  <c r="BY364" i="35" s="1"/>
  <c r="BT364" i="35"/>
  <c r="BL319" i="35"/>
  <c r="BV319" i="35" s="1"/>
  <c r="BQ319" i="35"/>
  <c r="BK319" i="35"/>
  <c r="BL318" i="35"/>
  <c r="BV318" i="35" s="1"/>
  <c r="BQ318" i="35"/>
  <c r="BK318" i="35"/>
  <c r="BL317" i="35"/>
  <c r="BV317" i="35" s="1"/>
  <c r="BQ317" i="35"/>
  <c r="BK317" i="35"/>
  <c r="BN316" i="35"/>
  <c r="BX316" i="35" s="1"/>
  <c r="BS316" i="35"/>
  <c r="BL315" i="35"/>
  <c r="BV315" i="35" s="1"/>
  <c r="BQ315" i="35"/>
  <c r="BK315" i="35"/>
  <c r="BL314" i="35"/>
  <c r="BV314" i="35" s="1"/>
  <c r="BQ314" i="35"/>
  <c r="BK314" i="35"/>
  <c r="BN313" i="35"/>
  <c r="BX313" i="35" s="1"/>
  <c r="BS313" i="35"/>
  <c r="BL312" i="35"/>
  <c r="BV312" i="35" s="1"/>
  <c r="BQ312" i="35"/>
  <c r="BK312" i="35"/>
  <c r="BT344" i="35"/>
  <c r="BO344" i="35"/>
  <c r="BY344" i="35" s="1"/>
  <c r="BT343" i="35"/>
  <c r="BO343" i="35"/>
  <c r="BY343" i="35" s="1"/>
  <c r="BT340" i="35"/>
  <c r="BO340" i="35"/>
  <c r="BY340" i="35" s="1"/>
  <c r="BT338" i="35"/>
  <c r="BO338" i="35"/>
  <c r="BY338" i="35" s="1"/>
  <c r="BN331" i="35"/>
  <c r="BX331" i="35" s="1"/>
  <c r="BS331" i="35"/>
  <c r="BL326" i="35"/>
  <c r="BV326" i="35" s="1"/>
  <c r="BQ326" i="35"/>
  <c r="BK326" i="35"/>
  <c r="BM358" i="35"/>
  <c r="BW358" i="35" s="1"/>
  <c r="BR358" i="35"/>
  <c r="BO357" i="35"/>
  <c r="BY357" i="35" s="1"/>
  <c r="BT357" i="35"/>
  <c r="BM356" i="35"/>
  <c r="BW356" i="35" s="1"/>
  <c r="BR356" i="35"/>
  <c r="BM355" i="35"/>
  <c r="BW355" i="35" s="1"/>
  <c r="BR355" i="35"/>
  <c r="BO354" i="35"/>
  <c r="BY354" i="35" s="1"/>
  <c r="BT354" i="35"/>
  <c r="BM353" i="35"/>
  <c r="BW353" i="35" s="1"/>
  <c r="BR353" i="35"/>
  <c r="BO352" i="35"/>
  <c r="BY352" i="35" s="1"/>
  <c r="BT352" i="35"/>
  <c r="BQ351" i="35"/>
  <c r="BL351" i="35"/>
  <c r="BV351" i="35" s="1"/>
  <c r="BK351" i="35"/>
  <c r="BM306" i="35"/>
  <c r="BW306" i="35" s="1"/>
  <c r="BR306" i="35"/>
  <c r="BM305" i="35"/>
  <c r="BW305" i="35" s="1"/>
  <c r="BR305" i="35"/>
  <c r="BR304" i="35"/>
  <c r="BM304" i="35"/>
  <c r="BW304" i="35" s="1"/>
  <c r="BM303" i="35"/>
  <c r="BW303" i="35" s="1"/>
  <c r="BR303" i="35"/>
  <c r="BR302" i="35"/>
  <c r="BM302" i="35"/>
  <c r="BW302" i="35" s="1"/>
  <c r="BM301" i="35"/>
  <c r="BW301" i="35" s="1"/>
  <c r="BR301" i="35"/>
  <c r="BM300" i="35"/>
  <c r="BW300" i="35" s="1"/>
  <c r="BR300" i="35"/>
  <c r="BM299" i="35"/>
  <c r="BW299" i="35" s="1"/>
  <c r="BR299" i="35"/>
  <c r="BM345" i="35"/>
  <c r="BW345" i="35" s="1"/>
  <c r="BR345" i="35"/>
  <c r="BR342" i="35"/>
  <c r="BM342" i="35"/>
  <c r="BW342" i="35" s="1"/>
  <c r="BR339" i="35"/>
  <c r="BM339" i="35"/>
  <c r="BW339" i="35" s="1"/>
  <c r="BT330" i="35"/>
  <c r="BO330" i="35"/>
  <c r="BY330" i="35" s="1"/>
  <c r="BT327" i="35"/>
  <c r="BO327" i="35"/>
  <c r="BY327" i="35" s="1"/>
  <c r="BL341" i="35"/>
  <c r="BV341" i="35" s="1"/>
  <c r="BQ341" i="35"/>
  <c r="BK341" i="35"/>
  <c r="BL329" i="35"/>
  <c r="BV329" i="35" s="1"/>
  <c r="BQ329" i="35"/>
  <c r="BK329" i="35"/>
  <c r="BL325" i="35"/>
  <c r="BV325" i="35" s="1"/>
  <c r="BQ325" i="35"/>
  <c r="BK325" i="35"/>
  <c r="BO384" i="35"/>
  <c r="BY384" i="35" s="1"/>
  <c r="BT384" i="35"/>
  <c r="BS383" i="35"/>
  <c r="BN383" i="35"/>
  <c r="BX383" i="35" s="1"/>
  <c r="BQ382" i="35"/>
  <c r="BK382" i="35"/>
  <c r="BL382" i="35"/>
  <c r="BV382" i="35" s="1"/>
  <c r="BL381" i="35"/>
  <c r="BV381" i="35" s="1"/>
  <c r="BQ381" i="35"/>
  <c r="BK381" i="35"/>
  <c r="BS380" i="35"/>
  <c r="BN380" i="35"/>
  <c r="BX380" i="35" s="1"/>
  <c r="BL379" i="35"/>
  <c r="BV379" i="35" s="1"/>
  <c r="BQ379" i="35"/>
  <c r="BK379" i="35"/>
  <c r="BS378" i="35"/>
  <c r="BN378" i="35"/>
  <c r="BX378" i="35" s="1"/>
  <c r="BL377" i="35"/>
  <c r="BV377" i="35" s="1"/>
  <c r="BQ377" i="35"/>
  <c r="BK377" i="35"/>
  <c r="BN332" i="35"/>
  <c r="BX332" i="35" s="1"/>
  <c r="BS332" i="35"/>
  <c r="BN328" i="35"/>
  <c r="BX328" i="35" s="1"/>
  <c r="BS328" i="35"/>
  <c r="BM371" i="35"/>
  <c r="BW371" i="35" s="1"/>
  <c r="BR371" i="35"/>
  <c r="BM370" i="35"/>
  <c r="BW370" i="35" s="1"/>
  <c r="BR370" i="35"/>
  <c r="BO369" i="35"/>
  <c r="BY369" i="35" s="1"/>
  <c r="BT369" i="35"/>
  <c r="BM368" i="35"/>
  <c r="BW368" i="35" s="1"/>
  <c r="BR368" i="35"/>
  <c r="BM367" i="35"/>
  <c r="BW367" i="35" s="1"/>
  <c r="BR367" i="35"/>
  <c r="BM366" i="35"/>
  <c r="BW366" i="35" s="1"/>
  <c r="BR366" i="35"/>
  <c r="BO365" i="35"/>
  <c r="BY365" i="35" s="1"/>
  <c r="BT365" i="35"/>
  <c r="BM364" i="35"/>
  <c r="BW364" i="35" s="1"/>
  <c r="BR364" i="35"/>
  <c r="BM319" i="35"/>
  <c r="BW319" i="35" s="1"/>
  <c r="BR319" i="35"/>
  <c r="BR318" i="35"/>
  <c r="BM318" i="35"/>
  <c r="BW318" i="35" s="1"/>
  <c r="BM317" i="35"/>
  <c r="BW317" i="35" s="1"/>
  <c r="BR317" i="35"/>
  <c r="BM316" i="35"/>
  <c r="BW316" i="35" s="1"/>
  <c r="BR316" i="35"/>
  <c r="BM315" i="35"/>
  <c r="BW315" i="35" s="1"/>
  <c r="BR315" i="35"/>
  <c r="BM314" i="35"/>
  <c r="BW314" i="35" s="1"/>
  <c r="BR314" i="35"/>
  <c r="BR313" i="35"/>
  <c r="BM313" i="35"/>
  <c r="BW313" i="35" s="1"/>
  <c r="BM312" i="35"/>
  <c r="BW312" i="35" s="1"/>
  <c r="BR312" i="35"/>
  <c r="BN344" i="35"/>
  <c r="BX344" i="35" s="1"/>
  <c r="BS344" i="35"/>
  <c r="BN343" i="35"/>
  <c r="BX343" i="35" s="1"/>
  <c r="BS343" i="35"/>
  <c r="BN340" i="35"/>
  <c r="BX340" i="35" s="1"/>
  <c r="BS340" i="35"/>
  <c r="BL338" i="35"/>
  <c r="BV338" i="35" s="1"/>
  <c r="BQ338" i="35"/>
  <c r="BK338" i="35"/>
  <c r="BQ331" i="35"/>
  <c r="BL331" i="35"/>
  <c r="BV331" i="35" s="1"/>
  <c r="BK331" i="35"/>
  <c r="BN326" i="35"/>
  <c r="BX326" i="35" s="1"/>
  <c r="BS326" i="35"/>
  <c r="BO358" i="35"/>
  <c r="BY358" i="35" s="1"/>
  <c r="BT358" i="35"/>
  <c r="BS357" i="35"/>
  <c r="BN357" i="35"/>
  <c r="BX357" i="35" s="1"/>
  <c r="BS356" i="35"/>
  <c r="BN356" i="35"/>
  <c r="BX356" i="35" s="1"/>
  <c r="BL355" i="35"/>
  <c r="BV355" i="35" s="1"/>
  <c r="BQ355" i="35"/>
  <c r="BK355" i="35"/>
  <c r="BQ354" i="35"/>
  <c r="BK354" i="35"/>
  <c r="BL354" i="35"/>
  <c r="BV354" i="35" s="1"/>
  <c r="BL353" i="35"/>
  <c r="BV353" i="35" s="1"/>
  <c r="BQ353" i="35"/>
  <c r="BK353" i="35"/>
  <c r="BK352" i="35"/>
  <c r="BL352" i="35"/>
  <c r="BV352" i="35" s="1"/>
  <c r="BQ352" i="35"/>
  <c r="BM351" i="35"/>
  <c r="BW351" i="35" s="1"/>
  <c r="BR351" i="35"/>
  <c r="BN306" i="35"/>
  <c r="BX306" i="35" s="1"/>
  <c r="BS306" i="35"/>
  <c r="BT305" i="35"/>
  <c r="BO305" i="35"/>
  <c r="BY305" i="35" s="1"/>
  <c r="BT304" i="35"/>
  <c r="BO304" i="35"/>
  <c r="BY304" i="35" s="1"/>
  <c r="BT303" i="35"/>
  <c r="BO303" i="35"/>
  <c r="BY303" i="35" s="1"/>
  <c r="BN302" i="35"/>
  <c r="BX302" i="35" s="1"/>
  <c r="BS302" i="35"/>
  <c r="BT301" i="35"/>
  <c r="BO301" i="35"/>
  <c r="BY301" i="35" s="1"/>
  <c r="BT300" i="35"/>
  <c r="BO300" i="35"/>
  <c r="BY300" i="35" s="1"/>
  <c r="BN299" i="35"/>
  <c r="BX299" i="35" s="1"/>
  <c r="BS299" i="35"/>
  <c r="BT345" i="35"/>
  <c r="BO345" i="35"/>
  <c r="BY345" i="35" s="1"/>
  <c r="BT342" i="35"/>
  <c r="BO342" i="35"/>
  <c r="BY342" i="35" s="1"/>
  <c r="BT339" i="35"/>
  <c r="BO339" i="35"/>
  <c r="BY339" i="35" s="1"/>
  <c r="BN330" i="35"/>
  <c r="BX330" i="35" s="1"/>
  <c r="BS330" i="35"/>
  <c r="BN327" i="35"/>
  <c r="BX327" i="35" s="1"/>
  <c r="BS327" i="35"/>
  <c r="F52" i="32"/>
  <c r="F51" i="32"/>
  <c r="F50" i="32"/>
  <c r="F49" i="32"/>
  <c r="F48" i="32"/>
  <c r="F47" i="32"/>
  <c r="F46" i="32"/>
  <c r="F45" i="32"/>
  <c r="F44" i="32"/>
  <c r="F43" i="32"/>
  <c r="F42" i="32"/>
  <c r="F41" i="32"/>
  <c r="F40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24" i="32"/>
  <c r="AI46" i="36"/>
  <c r="AI47" i="36"/>
  <c r="AI48" i="36"/>
  <c r="AI49" i="36"/>
  <c r="AI50" i="36"/>
  <c r="AI51" i="36"/>
  <c r="AI52" i="36"/>
  <c r="AI53" i="36"/>
  <c r="E8" i="32"/>
  <c r="AI38" i="36"/>
  <c r="N293" i="35"/>
  <c r="AU293" i="35" s="1"/>
  <c r="L293" i="35"/>
  <c r="N292" i="35"/>
  <c r="AU292" i="35" s="1"/>
  <c r="L292" i="35"/>
  <c r="N291" i="35"/>
  <c r="AU291" i="35" s="1"/>
  <c r="L291" i="35"/>
  <c r="N290" i="35"/>
  <c r="AU290" i="35" s="1"/>
  <c r="L290" i="35"/>
  <c r="N289" i="35"/>
  <c r="AU289" i="35" s="1"/>
  <c r="L289" i="35"/>
  <c r="N288" i="35"/>
  <c r="AU288" i="35" s="1"/>
  <c r="AW288" i="35" s="1"/>
  <c r="L288" i="35"/>
  <c r="N287" i="35"/>
  <c r="AU287" i="35" s="1"/>
  <c r="AW287" i="35" s="1"/>
  <c r="L287" i="35"/>
  <c r="N286" i="35"/>
  <c r="AU286" i="35" s="1"/>
  <c r="AW286" i="35" s="1"/>
  <c r="L286" i="35"/>
  <c r="N285" i="35"/>
  <c r="AU285" i="35" s="1"/>
  <c r="AW285" i="35" s="1"/>
  <c r="N284" i="35"/>
  <c r="AU284" i="35" s="1"/>
  <c r="AW284" i="35" s="1"/>
  <c r="N283" i="35"/>
  <c r="AU283" i="35" s="1"/>
  <c r="AW283" i="35" s="1"/>
  <c r="N282" i="35"/>
  <c r="AU282" i="35" s="1"/>
  <c r="AW282" i="35" s="1"/>
  <c r="AI45" i="36"/>
  <c r="AI44" i="36"/>
  <c r="AI43" i="36"/>
  <c r="AI42" i="36"/>
  <c r="AI41" i="36"/>
  <c r="AI40" i="36"/>
  <c r="N509" i="35"/>
  <c r="AU509" i="35" s="1"/>
  <c r="AW509" i="35" s="1"/>
  <c r="L558" i="35"/>
  <c r="N568" i="35"/>
  <c r="AU568" i="35" s="1"/>
  <c r="AW568" i="35" s="1"/>
  <c r="L568" i="35"/>
  <c r="N567" i="35"/>
  <c r="AU567" i="35" s="1"/>
  <c r="AW567" i="35" s="1"/>
  <c r="L567" i="35"/>
  <c r="N566" i="35"/>
  <c r="AU566" i="35" s="1"/>
  <c r="AW566" i="35" s="1"/>
  <c r="L566" i="35"/>
  <c r="N565" i="35"/>
  <c r="AU565" i="35" s="1"/>
  <c r="AW565" i="35" s="1"/>
  <c r="L565" i="35"/>
  <c r="N564" i="35"/>
  <c r="AU564" i="35" s="1"/>
  <c r="AW564" i="35" s="1"/>
  <c r="L564" i="35"/>
  <c r="N563" i="35"/>
  <c r="AU563" i="35" s="1"/>
  <c r="AW563" i="35" s="1"/>
  <c r="L563" i="35"/>
  <c r="N562" i="35"/>
  <c r="AU562" i="35" s="1"/>
  <c r="AW562" i="35" s="1"/>
  <c r="L562" i="35"/>
  <c r="N561" i="35"/>
  <c r="AU561" i="35" s="1"/>
  <c r="AW561" i="35" s="1"/>
  <c r="L561" i="35"/>
  <c r="N560" i="35"/>
  <c r="AU560" i="35" s="1"/>
  <c r="AW560" i="35" s="1"/>
  <c r="L560" i="35"/>
  <c r="N559" i="35"/>
  <c r="AU559" i="35" s="1"/>
  <c r="AW559" i="35" s="1"/>
  <c r="L559" i="35"/>
  <c r="N558" i="35"/>
  <c r="AU558" i="35" s="1"/>
  <c r="AW558" i="35" s="1"/>
  <c r="N557" i="35"/>
  <c r="AU557" i="35" s="1"/>
  <c r="AW557" i="35" s="1"/>
  <c r="L557" i="35"/>
  <c r="N556" i="35"/>
  <c r="AU556" i="35" s="1"/>
  <c r="AW556" i="35" s="1"/>
  <c r="L556" i="35"/>
  <c r="N555" i="35"/>
  <c r="AU555" i="35" s="1"/>
  <c r="AW555" i="35" s="1"/>
  <c r="L555" i="35"/>
  <c r="N554" i="35"/>
  <c r="AU554" i="35" s="1"/>
  <c r="AW554" i="35" s="1"/>
  <c r="L554" i="35"/>
  <c r="N553" i="35"/>
  <c r="AU553" i="35" s="1"/>
  <c r="AW553" i="35" s="1"/>
  <c r="L553" i="35"/>
  <c r="N552" i="35"/>
  <c r="AU552" i="35" s="1"/>
  <c r="AW552" i="35" s="1"/>
  <c r="L552" i="35"/>
  <c r="N551" i="35"/>
  <c r="AU551" i="35" s="1"/>
  <c r="AW551" i="35" s="1"/>
  <c r="L551" i="35"/>
  <c r="N550" i="35"/>
  <c r="AU550" i="35" s="1"/>
  <c r="AW550" i="35" s="1"/>
  <c r="L550" i="35"/>
  <c r="N549" i="35"/>
  <c r="AU549" i="35" s="1"/>
  <c r="AW549" i="35" s="1"/>
  <c r="L549" i="35"/>
  <c r="N548" i="35"/>
  <c r="AU548" i="35" s="1"/>
  <c r="AW548" i="35" s="1"/>
  <c r="L548" i="35"/>
  <c r="N547" i="35"/>
  <c r="AU547" i="35" s="1"/>
  <c r="AW547" i="35" s="1"/>
  <c r="L547" i="35"/>
  <c r="N546" i="35"/>
  <c r="AU546" i="35" s="1"/>
  <c r="AW546" i="35" s="1"/>
  <c r="L546" i="35"/>
  <c r="N545" i="35"/>
  <c r="AU545" i="35" s="1"/>
  <c r="AW545" i="35" s="1"/>
  <c r="L545" i="35"/>
  <c r="N544" i="35"/>
  <c r="AU544" i="35" s="1"/>
  <c r="AW544" i="35" s="1"/>
  <c r="L544" i="35"/>
  <c r="N543" i="35"/>
  <c r="AU543" i="35" s="1"/>
  <c r="AW543" i="35" s="1"/>
  <c r="L543" i="35"/>
  <c r="N542" i="35"/>
  <c r="AU542" i="35" s="1"/>
  <c r="AW542" i="35" s="1"/>
  <c r="L542" i="35"/>
  <c r="N541" i="35"/>
  <c r="AU541" i="35" s="1"/>
  <c r="AW541" i="35" s="1"/>
  <c r="L541" i="35"/>
  <c r="N540" i="35"/>
  <c r="AU540" i="35" s="1"/>
  <c r="AW540" i="35" s="1"/>
  <c r="L540" i="35"/>
  <c r="N539" i="35"/>
  <c r="AU539" i="35" s="1"/>
  <c r="AW539" i="35" s="1"/>
  <c r="L539" i="35"/>
  <c r="N538" i="35"/>
  <c r="AU538" i="35" s="1"/>
  <c r="AW538" i="35" s="1"/>
  <c r="L538" i="35"/>
  <c r="N537" i="35"/>
  <c r="AU537" i="35" s="1"/>
  <c r="AW537" i="35" s="1"/>
  <c r="L537" i="35"/>
  <c r="N536" i="35"/>
  <c r="AU536" i="35" s="1"/>
  <c r="AW536" i="35" s="1"/>
  <c r="L536" i="35"/>
  <c r="N535" i="35"/>
  <c r="AU535" i="35" s="1"/>
  <c r="AW535" i="35" s="1"/>
  <c r="L535" i="35"/>
  <c r="N534" i="35"/>
  <c r="AU534" i="35" s="1"/>
  <c r="AW534" i="35" s="1"/>
  <c r="L534" i="35"/>
  <c r="N533" i="35"/>
  <c r="AU533" i="35" s="1"/>
  <c r="N532" i="35"/>
  <c r="AU532" i="35" s="1"/>
  <c r="AW532" i="35" s="1"/>
  <c r="N531" i="35"/>
  <c r="AU531" i="35" s="1"/>
  <c r="AW531" i="35" s="1"/>
  <c r="N530" i="35"/>
  <c r="AU530" i="35" s="1"/>
  <c r="AW530" i="35" s="1"/>
  <c r="N529" i="35"/>
  <c r="AU529" i="35" s="1"/>
  <c r="AW529" i="35" s="1"/>
  <c r="N528" i="35"/>
  <c r="AU528" i="35" s="1"/>
  <c r="AW528" i="35" s="1"/>
  <c r="N527" i="35"/>
  <c r="AU527" i="35" s="1"/>
  <c r="AW527" i="35" s="1"/>
  <c r="N526" i="35"/>
  <c r="AU526" i="35" s="1"/>
  <c r="AW526" i="35" s="1"/>
  <c r="N525" i="35"/>
  <c r="AU525" i="35" s="1"/>
  <c r="AW525" i="35" s="1"/>
  <c r="N524" i="35"/>
  <c r="AU524" i="35" s="1"/>
  <c r="AW524" i="35" s="1"/>
  <c r="N523" i="35"/>
  <c r="AU523" i="35" s="1"/>
  <c r="AW523" i="35" s="1"/>
  <c r="N522" i="35"/>
  <c r="AU522" i="35" s="1"/>
  <c r="AW522" i="35" s="1"/>
  <c r="N521" i="35"/>
  <c r="AU521" i="35" s="1"/>
  <c r="AW521" i="35" s="1"/>
  <c r="N520" i="35"/>
  <c r="AU520" i="35" s="1"/>
  <c r="AW520" i="35" s="1"/>
  <c r="N519" i="35"/>
  <c r="AU519" i="35" s="1"/>
  <c r="N518" i="35"/>
  <c r="AU518" i="35" s="1"/>
  <c r="N517" i="35"/>
  <c r="AU517" i="35" s="1"/>
  <c r="AW517" i="35" s="1"/>
  <c r="N516" i="35"/>
  <c r="AU516" i="35" s="1"/>
  <c r="AW516" i="35" s="1"/>
  <c r="N515" i="35"/>
  <c r="AU515" i="35" s="1"/>
  <c r="AW515" i="35" s="1"/>
  <c r="N514" i="35"/>
  <c r="AU514" i="35" s="1"/>
  <c r="AW514" i="35" s="1"/>
  <c r="N513" i="35"/>
  <c r="AU513" i="35" s="1"/>
  <c r="AW513" i="35" s="1"/>
  <c r="N512" i="35"/>
  <c r="AU512" i="35" s="1"/>
  <c r="AW512" i="35" s="1"/>
  <c r="N511" i="35"/>
  <c r="AU511" i="35" s="1"/>
  <c r="AW511" i="35" s="1"/>
  <c r="N510" i="35"/>
  <c r="AU510" i="35" s="1"/>
  <c r="AW510" i="35" s="1"/>
  <c r="N508" i="35"/>
  <c r="AU508" i="35" s="1"/>
  <c r="AW508" i="35" s="1"/>
  <c r="N507" i="35"/>
  <c r="AU507" i="35" s="1"/>
  <c r="AW507" i="35" s="1"/>
  <c r="N506" i="35"/>
  <c r="AU506" i="35" s="1"/>
  <c r="AW506" i="35" s="1"/>
  <c r="AI39" i="36"/>
  <c r="AI37" i="36"/>
  <c r="AI36" i="36"/>
  <c r="AI35" i="36"/>
  <c r="AI34" i="36"/>
  <c r="AI33" i="36"/>
  <c r="N280" i="35"/>
  <c r="AU280" i="35" s="1"/>
  <c r="AW280" i="35" s="1"/>
  <c r="L280" i="35"/>
  <c r="N279" i="35"/>
  <c r="AU279" i="35" s="1"/>
  <c r="AW279" i="35" s="1"/>
  <c r="L279" i="35"/>
  <c r="N278" i="35"/>
  <c r="AU278" i="35" s="1"/>
  <c r="AW278" i="35" s="1"/>
  <c r="L278" i="35"/>
  <c r="N277" i="35"/>
  <c r="AU277" i="35" s="1"/>
  <c r="AW277" i="35" s="1"/>
  <c r="L277" i="35"/>
  <c r="N276" i="35"/>
  <c r="AU276" i="35" s="1"/>
  <c r="AW276" i="35" s="1"/>
  <c r="L276" i="35"/>
  <c r="N275" i="35"/>
  <c r="AU275" i="35" s="1"/>
  <c r="AW275" i="35" s="1"/>
  <c r="L275" i="35"/>
  <c r="N274" i="35"/>
  <c r="AU274" i="35" s="1"/>
  <c r="AW274" i="35" s="1"/>
  <c r="L274" i="35"/>
  <c r="N273" i="35"/>
  <c r="AU273" i="35" s="1"/>
  <c r="AW273" i="35" s="1"/>
  <c r="L273" i="35"/>
  <c r="N272" i="35"/>
  <c r="AU272" i="35" s="1"/>
  <c r="AW272" i="35" s="1"/>
  <c r="L272" i="35"/>
  <c r="N271" i="35"/>
  <c r="AU271" i="35" s="1"/>
  <c r="AW271" i="35" s="1"/>
  <c r="L271" i="35"/>
  <c r="N270" i="35"/>
  <c r="AU270" i="35" s="1"/>
  <c r="AW270" i="35" s="1"/>
  <c r="L270" i="35"/>
  <c r="L269" i="35"/>
  <c r="N269" i="35"/>
  <c r="AU269" i="35" s="1"/>
  <c r="AW269" i="35" s="1"/>
  <c r="L268" i="35"/>
  <c r="N268" i="35"/>
  <c r="AU268" i="35" s="1"/>
  <c r="AW268" i="35" s="1"/>
  <c r="N267" i="35"/>
  <c r="AU267" i="35" s="1"/>
  <c r="AW267" i="35" s="1"/>
  <c r="L267" i="35"/>
  <c r="N266" i="35"/>
  <c r="AU266" i="35" s="1"/>
  <c r="AW266" i="35" s="1"/>
  <c r="L266" i="35"/>
  <c r="N265" i="35"/>
  <c r="AU265" i="35" s="1"/>
  <c r="AW265" i="35" s="1"/>
  <c r="L265" i="35"/>
  <c r="N264" i="35"/>
  <c r="AU264" i="35" s="1"/>
  <c r="AW264" i="35" s="1"/>
  <c r="L264" i="35"/>
  <c r="N263" i="35"/>
  <c r="AU263" i="35" s="1"/>
  <c r="AW263" i="35" s="1"/>
  <c r="L263" i="35"/>
  <c r="N262" i="35"/>
  <c r="AU262" i="35" s="1"/>
  <c r="AW262" i="35" s="1"/>
  <c r="L262" i="35"/>
  <c r="N261" i="35"/>
  <c r="AU261" i="35" s="1"/>
  <c r="AW261" i="35" s="1"/>
  <c r="L261" i="35"/>
  <c r="L260" i="35"/>
  <c r="N260" i="35"/>
  <c r="AU260" i="35" s="1"/>
  <c r="AW260" i="35" s="1"/>
  <c r="N259" i="35"/>
  <c r="AU259" i="35" s="1"/>
  <c r="AW259" i="35" s="1"/>
  <c r="L259" i="35"/>
  <c r="N258" i="35"/>
  <c r="AU258" i="35" s="1"/>
  <c r="AW258" i="35" s="1"/>
  <c r="L258" i="35"/>
  <c r="L257" i="35"/>
  <c r="N257" i="35"/>
  <c r="AU257" i="35" s="1"/>
  <c r="AW257" i="35" s="1"/>
  <c r="N256" i="35"/>
  <c r="AU256" i="35" s="1"/>
  <c r="AW256" i="35" s="1"/>
  <c r="L256" i="35"/>
  <c r="L255" i="35"/>
  <c r="N255" i="35"/>
  <c r="AU255" i="35" s="1"/>
  <c r="AW255" i="35" s="1"/>
  <c r="L254" i="35"/>
  <c r="N254" i="35"/>
  <c r="AU254" i="35" s="1"/>
  <c r="AW254" i="35" s="1"/>
  <c r="N253" i="35"/>
  <c r="AU253" i="35" s="1"/>
  <c r="AW253" i="35" s="1"/>
  <c r="L253" i="35"/>
  <c r="N252" i="35"/>
  <c r="AU252" i="35" s="1"/>
  <c r="AW252" i="35" s="1"/>
  <c r="L252" i="35"/>
  <c r="N251" i="35"/>
  <c r="AU251" i="35" s="1"/>
  <c r="AW251" i="35" s="1"/>
  <c r="L251" i="35"/>
  <c r="N250" i="35"/>
  <c r="AU250" i="35" s="1"/>
  <c r="AW250" i="35" s="1"/>
  <c r="L250" i="35"/>
  <c r="N249" i="35"/>
  <c r="AU249" i="35" s="1"/>
  <c r="AW249" i="35" s="1"/>
  <c r="L249" i="35"/>
  <c r="N248" i="35"/>
  <c r="AU248" i="35" s="1"/>
  <c r="AW248" i="35" s="1"/>
  <c r="L248" i="35"/>
  <c r="N247" i="35"/>
  <c r="AU247" i="35" s="1"/>
  <c r="AW247" i="35" s="1"/>
  <c r="L247" i="35"/>
  <c r="N246" i="35"/>
  <c r="AU246" i="35" s="1"/>
  <c r="AW246" i="35" s="1"/>
  <c r="L246" i="35"/>
  <c r="L245" i="35"/>
  <c r="N245" i="35"/>
  <c r="AU245" i="35" s="1"/>
  <c r="AW245" i="35" s="1"/>
  <c r="N244" i="35"/>
  <c r="AU244" i="35" s="1"/>
  <c r="AW244" i="35" s="1"/>
  <c r="L244" i="35"/>
  <c r="L243" i="35"/>
  <c r="N243" i="35"/>
  <c r="AU243" i="35" s="1"/>
  <c r="AW243" i="35" s="1"/>
  <c r="N242" i="35"/>
  <c r="AU242" i="35" s="1"/>
  <c r="AW242" i="35" s="1"/>
  <c r="L242" i="35"/>
  <c r="N241" i="35"/>
  <c r="AU241" i="35" s="1"/>
  <c r="AW241" i="35" s="1"/>
  <c r="L241" i="35"/>
  <c r="N240" i="35"/>
  <c r="AU240" i="35" s="1"/>
  <c r="AW240" i="35" s="1"/>
  <c r="L240" i="35"/>
  <c r="N239" i="35"/>
  <c r="AU239" i="35" s="1"/>
  <c r="AW239" i="35" s="1"/>
  <c r="L239" i="35"/>
  <c r="N238" i="35"/>
  <c r="AU238" i="35" s="1"/>
  <c r="AW238" i="35" s="1"/>
  <c r="L238" i="35"/>
  <c r="L237" i="35"/>
  <c r="N237" i="35"/>
  <c r="AU237" i="35" s="1"/>
  <c r="AW237" i="35" s="1"/>
  <c r="N236" i="35"/>
  <c r="AU236" i="35" s="1"/>
  <c r="AW236" i="35" s="1"/>
  <c r="L236" i="35"/>
  <c r="L235" i="35"/>
  <c r="N235" i="35"/>
  <c r="AU235" i="35" s="1"/>
  <c r="AW235" i="35" s="1"/>
  <c r="N234" i="35"/>
  <c r="AU234" i="35" s="1"/>
  <c r="AW234" i="35" s="1"/>
  <c r="L234" i="35"/>
  <c r="N233" i="35"/>
  <c r="AU233" i="35" s="1"/>
  <c r="AW233" i="35" s="1"/>
  <c r="L233" i="35"/>
  <c r="N232" i="35"/>
  <c r="AU232" i="35" s="1"/>
  <c r="AW232" i="35" s="1"/>
  <c r="L232" i="35"/>
  <c r="N231" i="35"/>
  <c r="AU231" i="35" s="1"/>
  <c r="AW231" i="35" s="1"/>
  <c r="L231" i="35"/>
  <c r="N230" i="35"/>
  <c r="AU230" i="35" s="1"/>
  <c r="AW230" i="35" s="1"/>
  <c r="L230" i="35"/>
  <c r="N229" i="35"/>
  <c r="AU229" i="35" s="1"/>
  <c r="AW229" i="35" s="1"/>
  <c r="L229" i="35"/>
  <c r="N228" i="35"/>
  <c r="AU228" i="35" s="1"/>
  <c r="AW228" i="35" s="1"/>
  <c r="L228" i="35"/>
  <c r="N227" i="35"/>
  <c r="AU227" i="35" s="1"/>
  <c r="AW227" i="35" s="1"/>
  <c r="L227" i="35"/>
  <c r="N226" i="35"/>
  <c r="AU226" i="35" s="1"/>
  <c r="AW226" i="35" s="1"/>
  <c r="L226" i="35"/>
  <c r="N225" i="35"/>
  <c r="AU225" i="35" s="1"/>
  <c r="AW225" i="35" s="1"/>
  <c r="L225" i="35"/>
  <c r="N224" i="35"/>
  <c r="AU224" i="35" s="1"/>
  <c r="AW224" i="35" s="1"/>
  <c r="N223" i="35"/>
  <c r="AU223" i="35" s="1"/>
  <c r="AW223" i="35" s="1"/>
  <c r="N222" i="35"/>
  <c r="AU222" i="35" s="1"/>
  <c r="AW222" i="35" s="1"/>
  <c r="N221" i="35"/>
  <c r="AU221" i="35" s="1"/>
  <c r="AW221" i="35" s="1"/>
  <c r="N220" i="35"/>
  <c r="AU220" i="35" s="1"/>
  <c r="AW220" i="35" s="1"/>
  <c r="N219" i="35"/>
  <c r="AU219" i="35" s="1"/>
  <c r="AW219" i="35" s="1"/>
  <c r="N218" i="35"/>
  <c r="AU218" i="35" s="1"/>
  <c r="AW218" i="35" s="1"/>
  <c r="N217" i="35"/>
  <c r="AU217" i="35" s="1"/>
  <c r="AW217" i="35" s="1"/>
  <c r="N216" i="35"/>
  <c r="AU216" i="35" s="1"/>
  <c r="AW216" i="35" s="1"/>
  <c r="N215" i="35"/>
  <c r="AU215" i="35" s="1"/>
  <c r="AW215" i="35" s="1"/>
  <c r="N214" i="35"/>
  <c r="AU214" i="35" s="1"/>
  <c r="AW214" i="35" s="1"/>
  <c r="N213" i="35"/>
  <c r="AU213" i="35" s="1"/>
  <c r="AW213" i="35" s="1"/>
  <c r="N212" i="35"/>
  <c r="AU212" i="35" s="1"/>
  <c r="AW212" i="35" s="1"/>
  <c r="N211" i="35"/>
  <c r="AU211" i="35" s="1"/>
  <c r="AW211" i="35" s="1"/>
  <c r="N210" i="35"/>
  <c r="AU210" i="35" s="1"/>
  <c r="AW210" i="35" s="1"/>
  <c r="N209" i="35"/>
  <c r="AU209" i="35" s="1"/>
  <c r="AW209" i="35" s="1"/>
  <c r="N208" i="35"/>
  <c r="AU208" i="35" s="1"/>
  <c r="AW208" i="35" s="1"/>
  <c r="N207" i="35"/>
  <c r="AU207" i="35" s="1"/>
  <c r="AW207" i="35" s="1"/>
  <c r="N206" i="35"/>
  <c r="AU206" i="35" s="1"/>
  <c r="AW206" i="35" s="1"/>
  <c r="N205" i="35"/>
  <c r="AU205" i="35" s="1"/>
  <c r="AW205" i="35" s="1"/>
  <c r="N204" i="35"/>
  <c r="AU204" i="35" s="1"/>
  <c r="AW204" i="35" s="1"/>
  <c r="N203" i="35"/>
  <c r="AU203" i="35" s="1"/>
  <c r="AW203" i="35" s="1"/>
  <c r="N202" i="35"/>
  <c r="AU202" i="35" s="1"/>
  <c r="AW202" i="35" s="1"/>
  <c r="N201" i="35"/>
  <c r="AU201" i="35" s="1"/>
  <c r="AW201" i="35" s="1"/>
  <c r="N200" i="35"/>
  <c r="AU200" i="35" s="1"/>
  <c r="AW200" i="35" s="1"/>
  <c r="N199" i="35"/>
  <c r="AU199" i="35" s="1"/>
  <c r="AW199" i="35" s="1"/>
  <c r="N198" i="35"/>
  <c r="AU198" i="35" s="1"/>
  <c r="AW198" i="35" s="1"/>
  <c r="N197" i="35"/>
  <c r="AU197" i="35" s="1"/>
  <c r="AW197" i="35" s="1"/>
  <c r="N196" i="35"/>
  <c r="AU196" i="35" s="1"/>
  <c r="AW196" i="35" s="1"/>
  <c r="N195" i="35"/>
  <c r="AU195" i="35" s="1"/>
  <c r="AW195" i="35" s="1"/>
  <c r="N194" i="35"/>
  <c r="AU194" i="35" s="1"/>
  <c r="AW194" i="35" s="1"/>
  <c r="N193" i="35"/>
  <c r="AU193" i="35" s="1"/>
  <c r="AW193" i="35" s="1"/>
  <c r="N192" i="35"/>
  <c r="AU192" i="35" s="1"/>
  <c r="AW192" i="35" s="1"/>
  <c r="N191" i="35"/>
  <c r="AU191" i="35" s="1"/>
  <c r="AW191" i="35" s="1"/>
  <c r="N190" i="35"/>
  <c r="AU190" i="35" s="1"/>
  <c r="AW190" i="35" s="1"/>
  <c r="AI32" i="36"/>
  <c r="AI31" i="36"/>
  <c r="AI30" i="36"/>
  <c r="AI29" i="36"/>
  <c r="AI28" i="36"/>
  <c r="AI27" i="36"/>
  <c r="AI26" i="36"/>
  <c r="F6" i="32"/>
  <c r="F7" i="32"/>
  <c r="F8" i="32"/>
  <c r="F9" i="32"/>
  <c r="F10" i="32"/>
  <c r="F11" i="32"/>
  <c r="F12" i="32"/>
  <c r="F13" i="32"/>
  <c r="F14" i="32"/>
  <c r="F15" i="32"/>
  <c r="F16" i="32"/>
  <c r="F17" i="32"/>
  <c r="F5" i="32"/>
  <c r="E6" i="32"/>
  <c r="E7" i="32"/>
  <c r="E9" i="32"/>
  <c r="E10" i="32"/>
  <c r="E11" i="32"/>
  <c r="E12" i="32"/>
  <c r="E13" i="32"/>
  <c r="E14" i="32"/>
  <c r="E15" i="32"/>
  <c r="E16" i="32"/>
  <c r="E17" i="32"/>
  <c r="E5" i="32"/>
  <c r="L176" i="35"/>
  <c r="L177" i="35"/>
  <c r="L178" i="35"/>
  <c r="L179" i="35"/>
  <c r="L180" i="35"/>
  <c r="L181" i="35"/>
  <c r="L182" i="35"/>
  <c r="L183" i="35"/>
  <c r="L184" i="35"/>
  <c r="L185" i="35"/>
  <c r="L186" i="35"/>
  <c r="L187" i="35"/>
  <c r="L188" i="35"/>
  <c r="L189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162" i="35"/>
  <c r="L163" i="35"/>
  <c r="L164" i="35"/>
  <c r="L165" i="35"/>
  <c r="L166" i="35"/>
  <c r="L167" i="35"/>
  <c r="L168" i="35"/>
  <c r="L169" i="35"/>
  <c r="L170" i="35"/>
  <c r="L171" i="35"/>
  <c r="L172" i="35"/>
  <c r="L173" i="35"/>
  <c r="L174" i="35"/>
  <c r="L175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64" i="35"/>
  <c r="L65" i="35"/>
  <c r="L66" i="35"/>
  <c r="L67" i="35"/>
  <c r="L68" i="35"/>
  <c r="L69" i="35"/>
  <c r="L70" i="35"/>
  <c r="L155" i="35"/>
  <c r="L156" i="35"/>
  <c r="L157" i="35"/>
  <c r="L158" i="35"/>
  <c r="L159" i="35"/>
  <c r="L160" i="35"/>
  <c r="L161" i="35"/>
  <c r="L43" i="35"/>
  <c r="L44" i="35"/>
  <c r="L45" i="35"/>
  <c r="L46" i="35"/>
  <c r="L47" i="35"/>
  <c r="L48" i="35"/>
  <c r="L49" i="35"/>
  <c r="L134" i="35"/>
  <c r="L135" i="35"/>
  <c r="L136" i="35"/>
  <c r="L137" i="35"/>
  <c r="L138" i="35"/>
  <c r="L139" i="35"/>
  <c r="L140" i="35"/>
  <c r="L50" i="35"/>
  <c r="L51" i="35"/>
  <c r="L52" i="35"/>
  <c r="L53" i="35"/>
  <c r="L54" i="35"/>
  <c r="L55" i="35"/>
  <c r="L56" i="35"/>
  <c r="L141" i="35"/>
  <c r="L142" i="35"/>
  <c r="L143" i="35"/>
  <c r="L144" i="35"/>
  <c r="L145" i="35"/>
  <c r="L146" i="35"/>
  <c r="L147" i="35"/>
  <c r="L57" i="35"/>
  <c r="L58" i="35"/>
  <c r="L59" i="35"/>
  <c r="L60" i="35"/>
  <c r="L61" i="35"/>
  <c r="L62" i="35"/>
  <c r="L63" i="35"/>
  <c r="L148" i="35"/>
  <c r="L149" i="35"/>
  <c r="L150" i="35"/>
  <c r="L151" i="35"/>
  <c r="L152" i="35"/>
  <c r="L153" i="35"/>
  <c r="L154" i="35"/>
  <c r="N8" i="35"/>
  <c r="AU8" i="35" s="1"/>
  <c r="AW8" i="35" s="1"/>
  <c r="N9" i="35"/>
  <c r="AU9" i="35" s="1"/>
  <c r="N10" i="35"/>
  <c r="AU10" i="35" s="1"/>
  <c r="AW10" i="35" s="1"/>
  <c r="N11" i="35"/>
  <c r="AU11" i="35" s="1"/>
  <c r="N12" i="35"/>
  <c r="AU12" i="35" s="1"/>
  <c r="AW12" i="35" s="1"/>
  <c r="N13" i="35"/>
  <c r="AU13" i="35" s="1"/>
  <c r="N14" i="35"/>
  <c r="AU14" i="35" s="1"/>
  <c r="AW14" i="35" s="1"/>
  <c r="N15" i="35"/>
  <c r="AU15" i="35" s="1"/>
  <c r="N16" i="35"/>
  <c r="AU16" i="35" s="1"/>
  <c r="AW16" i="35" s="1"/>
  <c r="N17" i="35"/>
  <c r="AU17" i="35" s="1"/>
  <c r="N18" i="35"/>
  <c r="AU18" i="35" s="1"/>
  <c r="AW18" i="35" s="1"/>
  <c r="N19" i="35"/>
  <c r="AU19" i="35" s="1"/>
  <c r="N20" i="35"/>
  <c r="AU20" i="35" s="1"/>
  <c r="N21" i="35"/>
  <c r="AU21" i="35" s="1"/>
  <c r="N99" i="35"/>
  <c r="AU99" i="35" s="1"/>
  <c r="AW99" i="35" s="1"/>
  <c r="N100" i="35"/>
  <c r="AU100" i="35" s="1"/>
  <c r="AW100" i="35" s="1"/>
  <c r="N101" i="35"/>
  <c r="AU101" i="35" s="1"/>
  <c r="AW101" i="35" s="1"/>
  <c r="N102" i="35"/>
  <c r="AU102" i="35" s="1"/>
  <c r="AW102" i="35" s="1"/>
  <c r="N103" i="35"/>
  <c r="AU103" i="35" s="1"/>
  <c r="AW103" i="35" s="1"/>
  <c r="N104" i="35"/>
  <c r="AU104" i="35" s="1"/>
  <c r="AW104" i="35" s="1"/>
  <c r="N105" i="35"/>
  <c r="AU105" i="35" s="1"/>
  <c r="AW105" i="35" s="1"/>
  <c r="N106" i="35"/>
  <c r="AU106" i="35" s="1"/>
  <c r="AW106" i="35" s="1"/>
  <c r="N107" i="35"/>
  <c r="AU107" i="35" s="1"/>
  <c r="AW107" i="35" s="1"/>
  <c r="N108" i="35"/>
  <c r="AU108" i="35" s="1"/>
  <c r="AW108" i="35" s="1"/>
  <c r="N109" i="35"/>
  <c r="AU109" i="35" s="1"/>
  <c r="AW109" i="35" s="1"/>
  <c r="N110" i="35"/>
  <c r="AU110" i="35" s="1"/>
  <c r="AW110" i="35" s="1"/>
  <c r="N111" i="35"/>
  <c r="AU111" i="35" s="1"/>
  <c r="N112" i="35"/>
  <c r="AU112" i="35" s="1"/>
  <c r="N22" i="35"/>
  <c r="AU22" i="35" s="1"/>
  <c r="AW22" i="35" s="1"/>
  <c r="N23" i="35"/>
  <c r="AU23" i="35" s="1"/>
  <c r="AW23" i="35" s="1"/>
  <c r="N24" i="35"/>
  <c r="AU24" i="35" s="1"/>
  <c r="AW24" i="35" s="1"/>
  <c r="N25" i="35"/>
  <c r="AU25" i="35" s="1"/>
  <c r="AW25" i="35" s="1"/>
  <c r="N26" i="35"/>
  <c r="AU26" i="35" s="1"/>
  <c r="AW26" i="35" s="1"/>
  <c r="N27" i="35"/>
  <c r="AU27" i="35" s="1"/>
  <c r="AW27" i="35" s="1"/>
  <c r="N28" i="35"/>
  <c r="AU28" i="35" s="1"/>
  <c r="N113" i="35"/>
  <c r="AU113" i="35" s="1"/>
  <c r="AW113" i="35" s="1"/>
  <c r="N114" i="35"/>
  <c r="AU114" i="35" s="1"/>
  <c r="AW114" i="35" s="1"/>
  <c r="N115" i="35"/>
  <c r="AU115" i="35" s="1"/>
  <c r="AW115" i="35" s="1"/>
  <c r="N116" i="35"/>
  <c r="AU116" i="35" s="1"/>
  <c r="AW116" i="35" s="1"/>
  <c r="N117" i="35"/>
  <c r="AU117" i="35" s="1"/>
  <c r="AW117" i="35" s="1"/>
  <c r="N118" i="35"/>
  <c r="AU118" i="35" s="1"/>
  <c r="AW118" i="35" s="1"/>
  <c r="N119" i="35"/>
  <c r="AU119" i="35" s="1"/>
  <c r="N29" i="35"/>
  <c r="AU29" i="35" s="1"/>
  <c r="AW29" i="35" s="1"/>
  <c r="N30" i="35"/>
  <c r="AU30" i="35" s="1"/>
  <c r="AW30" i="35" s="1"/>
  <c r="N31" i="35"/>
  <c r="AU31" i="35" s="1"/>
  <c r="AW31" i="35" s="1"/>
  <c r="N32" i="35"/>
  <c r="AU32" i="35" s="1"/>
  <c r="AW32" i="35" s="1"/>
  <c r="N33" i="35"/>
  <c r="AU33" i="35" s="1"/>
  <c r="AW33" i="35" s="1"/>
  <c r="N34" i="35"/>
  <c r="AU34" i="35" s="1"/>
  <c r="AW34" i="35" s="1"/>
  <c r="N35" i="35"/>
  <c r="AU35" i="35" s="1"/>
  <c r="N120" i="35"/>
  <c r="AU120" i="35" s="1"/>
  <c r="AW120" i="35" s="1"/>
  <c r="N121" i="35"/>
  <c r="AU121" i="35" s="1"/>
  <c r="AW121" i="35" s="1"/>
  <c r="N122" i="35"/>
  <c r="AU122" i="35" s="1"/>
  <c r="AW122" i="35" s="1"/>
  <c r="N123" i="35"/>
  <c r="AU123" i="35" s="1"/>
  <c r="AW123" i="35" s="1"/>
  <c r="N124" i="35"/>
  <c r="AU124" i="35" s="1"/>
  <c r="AW124" i="35" s="1"/>
  <c r="N125" i="35"/>
  <c r="AU125" i="35" s="1"/>
  <c r="AW125" i="35" s="1"/>
  <c r="N126" i="35"/>
  <c r="AU126" i="35" s="1"/>
  <c r="N36" i="35"/>
  <c r="AU36" i="35" s="1"/>
  <c r="AW36" i="35" s="1"/>
  <c r="N37" i="35"/>
  <c r="AU37" i="35" s="1"/>
  <c r="AW37" i="35" s="1"/>
  <c r="N38" i="35"/>
  <c r="AU38" i="35" s="1"/>
  <c r="AW38" i="35" s="1"/>
  <c r="N39" i="35"/>
  <c r="AU39" i="35" s="1"/>
  <c r="AW39" i="35" s="1"/>
  <c r="N40" i="35"/>
  <c r="AU40" i="35" s="1"/>
  <c r="AW40" i="35" s="1"/>
  <c r="N41" i="35"/>
  <c r="AU41" i="35" s="1"/>
  <c r="AW41" i="35" s="1"/>
  <c r="N42" i="35"/>
  <c r="AU42" i="35" s="1"/>
  <c r="N127" i="35"/>
  <c r="AU127" i="35" s="1"/>
  <c r="AW127" i="35" s="1"/>
  <c r="N128" i="35"/>
  <c r="AU128" i="35" s="1"/>
  <c r="AW128" i="35" s="1"/>
  <c r="N129" i="35"/>
  <c r="AU129" i="35" s="1"/>
  <c r="AW129" i="35" s="1"/>
  <c r="N130" i="35"/>
  <c r="AU130" i="35" s="1"/>
  <c r="AW130" i="35" s="1"/>
  <c r="N131" i="35"/>
  <c r="AU131" i="35" s="1"/>
  <c r="AW131" i="35" s="1"/>
  <c r="N132" i="35"/>
  <c r="AU132" i="35" s="1"/>
  <c r="AW132" i="35" s="1"/>
  <c r="N133" i="35"/>
  <c r="AU133" i="35" s="1"/>
  <c r="N43" i="35"/>
  <c r="AU43" i="35" s="1"/>
  <c r="AW43" i="35" s="1"/>
  <c r="N44" i="35"/>
  <c r="AU44" i="35" s="1"/>
  <c r="AW44" i="35" s="1"/>
  <c r="N45" i="35"/>
  <c r="AU45" i="35" s="1"/>
  <c r="AW45" i="35" s="1"/>
  <c r="N46" i="35"/>
  <c r="AU46" i="35" s="1"/>
  <c r="AW46" i="35" s="1"/>
  <c r="N47" i="35"/>
  <c r="AU47" i="35" s="1"/>
  <c r="AW47" i="35" s="1"/>
  <c r="N48" i="35"/>
  <c r="AU48" i="35" s="1"/>
  <c r="AW48" i="35" s="1"/>
  <c r="N49" i="35"/>
  <c r="AU49" i="35" s="1"/>
  <c r="N134" i="35"/>
  <c r="AU134" i="35" s="1"/>
  <c r="AW134" i="35" s="1"/>
  <c r="N135" i="35"/>
  <c r="AU135" i="35" s="1"/>
  <c r="AW135" i="35" s="1"/>
  <c r="N136" i="35"/>
  <c r="AU136" i="35" s="1"/>
  <c r="AW136" i="35" s="1"/>
  <c r="N137" i="35"/>
  <c r="AU137" i="35" s="1"/>
  <c r="AW137" i="35" s="1"/>
  <c r="N138" i="35"/>
  <c r="AU138" i="35" s="1"/>
  <c r="AW138" i="35" s="1"/>
  <c r="N139" i="35"/>
  <c r="AU139" i="35" s="1"/>
  <c r="AW139" i="35" s="1"/>
  <c r="N140" i="35"/>
  <c r="AU140" i="35" s="1"/>
  <c r="N50" i="35"/>
  <c r="AU50" i="35" s="1"/>
  <c r="AW50" i="35" s="1"/>
  <c r="N51" i="35"/>
  <c r="AU51" i="35" s="1"/>
  <c r="AW51" i="35" s="1"/>
  <c r="N52" i="35"/>
  <c r="AU52" i="35" s="1"/>
  <c r="AW52" i="35" s="1"/>
  <c r="N53" i="35"/>
  <c r="AU53" i="35" s="1"/>
  <c r="AW53" i="35" s="1"/>
  <c r="N54" i="35"/>
  <c r="AU54" i="35" s="1"/>
  <c r="AW54" i="35" s="1"/>
  <c r="N55" i="35"/>
  <c r="AU55" i="35" s="1"/>
  <c r="AW55" i="35" s="1"/>
  <c r="N56" i="35"/>
  <c r="AU56" i="35" s="1"/>
  <c r="N141" i="35"/>
  <c r="AU141" i="35" s="1"/>
  <c r="AW141" i="35" s="1"/>
  <c r="N142" i="35"/>
  <c r="AU142" i="35" s="1"/>
  <c r="AW142" i="35" s="1"/>
  <c r="N143" i="35"/>
  <c r="AU143" i="35" s="1"/>
  <c r="AW143" i="35" s="1"/>
  <c r="N144" i="35"/>
  <c r="AU144" i="35" s="1"/>
  <c r="AW144" i="35" s="1"/>
  <c r="N145" i="35"/>
  <c r="AU145" i="35" s="1"/>
  <c r="AW145" i="35" s="1"/>
  <c r="N146" i="35"/>
  <c r="AU146" i="35" s="1"/>
  <c r="AW146" i="35" s="1"/>
  <c r="N147" i="35"/>
  <c r="AU147" i="35" s="1"/>
  <c r="N57" i="35"/>
  <c r="AU57" i="35" s="1"/>
  <c r="AW57" i="35" s="1"/>
  <c r="N58" i="35"/>
  <c r="AU58" i="35" s="1"/>
  <c r="AW58" i="35" s="1"/>
  <c r="N59" i="35"/>
  <c r="AU59" i="35" s="1"/>
  <c r="AW59" i="35" s="1"/>
  <c r="N60" i="35"/>
  <c r="AU60" i="35" s="1"/>
  <c r="AW60" i="35" s="1"/>
  <c r="N61" i="35"/>
  <c r="AU61" i="35" s="1"/>
  <c r="AW61" i="35" s="1"/>
  <c r="N62" i="35"/>
  <c r="AU62" i="35" s="1"/>
  <c r="AW62" i="35" s="1"/>
  <c r="N63" i="35"/>
  <c r="AU63" i="35" s="1"/>
  <c r="N148" i="35"/>
  <c r="AU148" i="35" s="1"/>
  <c r="AW148" i="35" s="1"/>
  <c r="N149" i="35"/>
  <c r="AU149" i="35" s="1"/>
  <c r="AW149" i="35" s="1"/>
  <c r="N150" i="35"/>
  <c r="AU150" i="35" s="1"/>
  <c r="AW150" i="35" s="1"/>
  <c r="N151" i="35"/>
  <c r="AU151" i="35" s="1"/>
  <c r="AW151" i="35" s="1"/>
  <c r="N152" i="35"/>
  <c r="AU152" i="35" s="1"/>
  <c r="AW152" i="35" s="1"/>
  <c r="N153" i="35"/>
  <c r="AU153" i="35" s="1"/>
  <c r="AW153" i="35" s="1"/>
  <c r="N154" i="35"/>
  <c r="AU154" i="35" s="1"/>
  <c r="N64" i="35"/>
  <c r="AU64" i="35" s="1"/>
  <c r="AW64" i="35" s="1"/>
  <c r="N65" i="35"/>
  <c r="AU65" i="35" s="1"/>
  <c r="AW65" i="35" s="1"/>
  <c r="N66" i="35"/>
  <c r="AU66" i="35" s="1"/>
  <c r="AW66" i="35" s="1"/>
  <c r="N67" i="35"/>
  <c r="AU67" i="35" s="1"/>
  <c r="AW67" i="35" s="1"/>
  <c r="N68" i="35"/>
  <c r="AU68" i="35" s="1"/>
  <c r="AW68" i="35" s="1"/>
  <c r="N69" i="35"/>
  <c r="AU69" i="35" s="1"/>
  <c r="AW69" i="35" s="1"/>
  <c r="N70" i="35"/>
  <c r="AU70" i="35" s="1"/>
  <c r="AW70" i="35" s="1"/>
  <c r="N155" i="35"/>
  <c r="AU155" i="35" s="1"/>
  <c r="AW155" i="35" s="1"/>
  <c r="N156" i="35"/>
  <c r="AU156" i="35" s="1"/>
  <c r="AW156" i="35" s="1"/>
  <c r="N157" i="35"/>
  <c r="AU157" i="35" s="1"/>
  <c r="AW157" i="35" s="1"/>
  <c r="N158" i="35"/>
  <c r="AU158" i="35" s="1"/>
  <c r="AW158" i="35" s="1"/>
  <c r="N159" i="35"/>
  <c r="AU159" i="35" s="1"/>
  <c r="AW159" i="35" s="1"/>
  <c r="N160" i="35"/>
  <c r="AU160" i="35" s="1"/>
  <c r="AW160" i="35" s="1"/>
  <c r="N161" i="35"/>
  <c r="AU161" i="35" s="1"/>
  <c r="N71" i="35"/>
  <c r="AU71" i="35" s="1"/>
  <c r="AW71" i="35" s="1"/>
  <c r="N72" i="35"/>
  <c r="AU72" i="35" s="1"/>
  <c r="AW72" i="35" s="1"/>
  <c r="N73" i="35"/>
  <c r="AU73" i="35" s="1"/>
  <c r="AW73" i="35" s="1"/>
  <c r="N74" i="35"/>
  <c r="AU74" i="35" s="1"/>
  <c r="AW74" i="35" s="1"/>
  <c r="N75" i="35"/>
  <c r="AU75" i="35" s="1"/>
  <c r="AW75" i="35" s="1"/>
  <c r="N76" i="35"/>
  <c r="AU76" i="35" s="1"/>
  <c r="AW76" i="35" s="1"/>
  <c r="N77" i="35"/>
  <c r="AU77" i="35" s="1"/>
  <c r="AW77" i="35" s="1"/>
  <c r="N78" i="35"/>
  <c r="AU78" i="35" s="1"/>
  <c r="AW78" i="35" s="1"/>
  <c r="N79" i="35"/>
  <c r="AU79" i="35" s="1"/>
  <c r="AW79" i="35" s="1"/>
  <c r="N80" i="35"/>
  <c r="AU80" i="35" s="1"/>
  <c r="AW80" i="35" s="1"/>
  <c r="N81" i="35"/>
  <c r="AU81" i="35" s="1"/>
  <c r="N82" i="35"/>
  <c r="AU82" i="35" s="1"/>
  <c r="N83" i="35"/>
  <c r="AU83" i="35" s="1"/>
  <c r="N84" i="35"/>
  <c r="AU84" i="35" s="1"/>
  <c r="N162" i="35"/>
  <c r="AU162" i="35" s="1"/>
  <c r="AW162" i="35" s="1"/>
  <c r="N163" i="35"/>
  <c r="AU163" i="35" s="1"/>
  <c r="AW163" i="35" s="1"/>
  <c r="N164" i="35"/>
  <c r="AU164" i="35" s="1"/>
  <c r="AW164" i="35" s="1"/>
  <c r="N165" i="35"/>
  <c r="AU165" i="35" s="1"/>
  <c r="AW165" i="35" s="1"/>
  <c r="N166" i="35"/>
  <c r="AU166" i="35" s="1"/>
  <c r="AW166" i="35" s="1"/>
  <c r="N167" i="35"/>
  <c r="AU167" i="35" s="1"/>
  <c r="AW167" i="35" s="1"/>
  <c r="N168" i="35"/>
  <c r="AU168" i="35" s="1"/>
  <c r="AW168" i="35" s="1"/>
  <c r="N169" i="35"/>
  <c r="AU169" i="35" s="1"/>
  <c r="AW169" i="35" s="1"/>
  <c r="N170" i="35"/>
  <c r="AU170" i="35" s="1"/>
  <c r="AW170" i="35" s="1"/>
  <c r="N171" i="35"/>
  <c r="AU171" i="35" s="1"/>
  <c r="AW171" i="35" s="1"/>
  <c r="N172" i="35"/>
  <c r="AU172" i="35" s="1"/>
  <c r="AW172" i="35" s="1"/>
  <c r="N173" i="35"/>
  <c r="AU173" i="35" s="1"/>
  <c r="AW173" i="35" s="1"/>
  <c r="N174" i="35"/>
  <c r="AU174" i="35" s="1"/>
  <c r="N175" i="35"/>
  <c r="AU175" i="35" s="1"/>
  <c r="N85" i="35"/>
  <c r="AU85" i="35" s="1"/>
  <c r="AW85" i="35" s="1"/>
  <c r="N86" i="35"/>
  <c r="AU86" i="35" s="1"/>
  <c r="AW86" i="35" s="1"/>
  <c r="N87" i="35"/>
  <c r="AU87" i="35" s="1"/>
  <c r="AW87" i="35" s="1"/>
  <c r="N88" i="35"/>
  <c r="AU88" i="35" s="1"/>
  <c r="AW88" i="35" s="1"/>
  <c r="N89" i="35"/>
  <c r="AU89" i="35" s="1"/>
  <c r="AW89" i="35" s="1"/>
  <c r="N90" i="35"/>
  <c r="AU90" i="35" s="1"/>
  <c r="AW90" i="35" s="1"/>
  <c r="N91" i="35"/>
  <c r="AU91" i="35" s="1"/>
  <c r="AW91" i="35" s="1"/>
  <c r="N92" i="35"/>
  <c r="AU92" i="35" s="1"/>
  <c r="AW92" i="35" s="1"/>
  <c r="N93" i="35"/>
  <c r="AU93" i="35" s="1"/>
  <c r="AW93" i="35" s="1"/>
  <c r="N94" i="35"/>
  <c r="AU94" i="35" s="1"/>
  <c r="AW94" i="35" s="1"/>
  <c r="N95" i="35"/>
  <c r="AU95" i="35" s="1"/>
  <c r="N96" i="35"/>
  <c r="AU96" i="35" s="1"/>
  <c r="N97" i="35"/>
  <c r="AU97" i="35" s="1"/>
  <c r="N98" i="35"/>
  <c r="AU98" i="35" s="1"/>
  <c r="N176" i="35"/>
  <c r="AU176" i="35" s="1"/>
  <c r="AW176" i="35" s="1"/>
  <c r="N177" i="35"/>
  <c r="AU177" i="35" s="1"/>
  <c r="AW177" i="35" s="1"/>
  <c r="N178" i="35"/>
  <c r="AU178" i="35" s="1"/>
  <c r="AW178" i="35" s="1"/>
  <c r="N179" i="35"/>
  <c r="AU179" i="35" s="1"/>
  <c r="AW179" i="35" s="1"/>
  <c r="N180" i="35"/>
  <c r="AU180" i="35" s="1"/>
  <c r="AW180" i="35" s="1"/>
  <c r="N181" i="35"/>
  <c r="AU181" i="35" s="1"/>
  <c r="AW181" i="35" s="1"/>
  <c r="N182" i="35"/>
  <c r="AU182" i="35" s="1"/>
  <c r="AW182" i="35" s="1"/>
  <c r="N183" i="35"/>
  <c r="AU183" i="35" s="1"/>
  <c r="AW183" i="35" s="1"/>
  <c r="N184" i="35"/>
  <c r="AU184" i="35" s="1"/>
  <c r="AW184" i="35" s="1"/>
  <c r="N185" i="35"/>
  <c r="AU185" i="35" s="1"/>
  <c r="AW185" i="35" s="1"/>
  <c r="N186" i="35"/>
  <c r="AU186" i="35" s="1"/>
  <c r="AW186" i="35" s="1"/>
  <c r="N187" i="35"/>
  <c r="AU187" i="35" s="1"/>
  <c r="AW187" i="35" s="1"/>
  <c r="N188" i="35"/>
  <c r="AU188" i="35" s="1"/>
  <c r="N189" i="35"/>
  <c r="AU189" i="35" s="1"/>
  <c r="AI25" i="36"/>
  <c r="AI24" i="36"/>
  <c r="AI23" i="36"/>
  <c r="AI22" i="36"/>
  <c r="AI21" i="36"/>
  <c r="AI20" i="36"/>
  <c r="AI19" i="36"/>
  <c r="M16" i="16"/>
  <c r="M15" i="16"/>
  <c r="M14" i="16"/>
  <c r="M13" i="16"/>
  <c r="M12" i="16"/>
  <c r="M11" i="16"/>
  <c r="M17" i="16"/>
  <c r="AI11" i="36"/>
  <c r="AI12" i="36"/>
  <c r="AI13" i="36"/>
  <c r="AI14" i="36"/>
  <c r="AI15" i="36"/>
  <c r="AI16" i="36"/>
  <c r="AI17" i="36"/>
  <c r="AI18" i="36"/>
  <c r="AI7" i="36"/>
  <c r="AI8" i="36"/>
  <c r="AI9" i="36"/>
  <c r="AI10" i="36"/>
  <c r="AI6" i="36"/>
  <c r="AI5" i="36"/>
  <c r="M18" i="16"/>
  <c r="AY497" i="35" l="1"/>
  <c r="AY485" i="35"/>
  <c r="AX437" i="35"/>
  <c r="AY388" i="35"/>
  <c r="AY483" i="35"/>
  <c r="AY471" i="35"/>
  <c r="AX458" i="35"/>
  <c r="AY387" i="35"/>
  <c r="AY385" i="35"/>
  <c r="AY504" i="35"/>
  <c r="AY467" i="35"/>
  <c r="AX490" i="35"/>
  <c r="AX454" i="35"/>
  <c r="AX502" i="35"/>
  <c r="AY453" i="35"/>
  <c r="AX452" i="35"/>
  <c r="AX450" i="35"/>
  <c r="AX497" i="35"/>
  <c r="AY472" i="35"/>
  <c r="AY449" i="35"/>
  <c r="AX436" i="35"/>
  <c r="AX435" i="35"/>
  <c r="AX386" i="35"/>
  <c r="AY481" i="35"/>
  <c r="AY445" i="35"/>
  <c r="AY480" i="35"/>
  <c r="AX444" i="35"/>
  <c r="AX467" i="35"/>
  <c r="AY395" i="35"/>
  <c r="AX478" i="35"/>
  <c r="AY454" i="35"/>
  <c r="AY502" i="35"/>
  <c r="AY393" i="35"/>
  <c r="AY464" i="35"/>
  <c r="AY475" i="35"/>
  <c r="AY451" i="35"/>
  <c r="AX489" i="35"/>
  <c r="AX501" i="35"/>
  <c r="AX474" i="35"/>
  <c r="AX438" i="35"/>
  <c r="AX484" i="35"/>
  <c r="AX449" i="35"/>
  <c r="AY495" i="35"/>
  <c r="AX483" i="35"/>
  <c r="AX470" i="35"/>
  <c r="AY435" i="35"/>
  <c r="AY386" i="35"/>
  <c r="AX445" i="35"/>
  <c r="AY505" i="35"/>
  <c r="AX468" i="35"/>
  <c r="AY444" i="35"/>
  <c r="AX491" i="35"/>
  <c r="AX395" i="35"/>
  <c r="AY442" i="35"/>
  <c r="AX393" i="35"/>
  <c r="AX465" i="35"/>
  <c r="AY501" i="35"/>
  <c r="AY392" i="35"/>
  <c r="AY474" i="35"/>
  <c r="AX281" i="35"/>
  <c r="AX307" i="35"/>
  <c r="AX320" i="35"/>
  <c r="AX333" i="35"/>
  <c r="AX294" i="35"/>
  <c r="AX346" i="35"/>
  <c r="AX405" i="35"/>
  <c r="AX408" i="35"/>
  <c r="AX426" i="35"/>
  <c r="AX419" i="35"/>
  <c r="AX417" i="35"/>
  <c r="AX410" i="35"/>
  <c r="AX432" i="35"/>
  <c r="AX421" i="35"/>
  <c r="AX399" i="35"/>
  <c r="AX416" i="35"/>
  <c r="AX397" i="35"/>
  <c r="AX425" i="35"/>
  <c r="AX409" i="35"/>
  <c r="AX428" i="35"/>
  <c r="AX420" i="35"/>
  <c r="AX429" i="35"/>
  <c r="AX413" i="35"/>
  <c r="AX415" i="35"/>
  <c r="AX407" i="35"/>
  <c r="AX404" i="35"/>
  <c r="AX401" i="35"/>
  <c r="AX431" i="35"/>
  <c r="AX430" i="35"/>
  <c r="AX422" i="35"/>
  <c r="AX414" i="35"/>
  <c r="AX402" i="35"/>
  <c r="AX423" i="35"/>
  <c r="AX403" i="35"/>
  <c r="AX400" i="35"/>
  <c r="AX359" i="35"/>
  <c r="AX411" i="35"/>
  <c r="AX406" i="35"/>
  <c r="AX424" i="35"/>
  <c r="AX418" i="35"/>
  <c r="AX412" i="35"/>
  <c r="AX398" i="35"/>
  <c r="AX427" i="35"/>
  <c r="AX372" i="35"/>
  <c r="AX671" i="35"/>
  <c r="AX645" i="35"/>
  <c r="AX651" i="35"/>
  <c r="AX586" i="35"/>
  <c r="AX612" i="35"/>
  <c r="AX668" i="35"/>
  <c r="AX669" i="35"/>
  <c r="AX661" i="35"/>
  <c r="AX601" i="35"/>
  <c r="AX615" i="35"/>
  <c r="AX628" i="35"/>
  <c r="AX659" i="35"/>
  <c r="AX573" i="35"/>
  <c r="AX639" i="35"/>
  <c r="AX670" i="35"/>
  <c r="AX600" i="35"/>
  <c r="AX619" i="35"/>
  <c r="AX648" i="35"/>
  <c r="AX583" i="35"/>
  <c r="AX589" i="35"/>
  <c r="AX579" i="35"/>
  <c r="AX633" i="35"/>
  <c r="AX679" i="35"/>
  <c r="AX606" i="35"/>
  <c r="AX626" i="35"/>
  <c r="AX595" i="35"/>
  <c r="AX674" i="35"/>
  <c r="AX569" i="35"/>
  <c r="AX643" i="35"/>
  <c r="AX677" i="35"/>
  <c r="AX592" i="35"/>
  <c r="AX614" i="35"/>
  <c r="AX658" i="35"/>
  <c r="AX653" i="35"/>
  <c r="AX672" i="35"/>
  <c r="AX584" i="35"/>
  <c r="AX603" i="35"/>
  <c r="AX616" i="35"/>
  <c r="AX630" i="35"/>
  <c r="AX660" i="35"/>
  <c r="AX637" i="35"/>
  <c r="AX602" i="35"/>
  <c r="AX622" i="35"/>
  <c r="AX587" i="35"/>
  <c r="AX655" i="35"/>
  <c r="AX675" i="35"/>
  <c r="AX593" i="35"/>
  <c r="AX665" i="35"/>
  <c r="AX575" i="35"/>
  <c r="AX641" i="35"/>
  <c r="AX663" i="35"/>
  <c r="AX667" i="35"/>
  <c r="AX673" i="35"/>
  <c r="AX609" i="35"/>
  <c r="AX629" i="35"/>
  <c r="AX646" i="35"/>
  <c r="AX676" i="35"/>
  <c r="AX649" i="35"/>
  <c r="AX581" i="35"/>
  <c r="AX635" i="35"/>
  <c r="AX597" i="35"/>
  <c r="AX617" i="35"/>
  <c r="AX654" i="35"/>
  <c r="AX652" i="35"/>
  <c r="AX631" i="35"/>
  <c r="AX585" i="35"/>
  <c r="AX571" i="35"/>
  <c r="AX577" i="35"/>
  <c r="AX657" i="35"/>
  <c r="AX604" i="35"/>
  <c r="AX624" i="35"/>
  <c r="AX664" i="35"/>
  <c r="AX591" i="35"/>
  <c r="AX647" i="35"/>
  <c r="AX594" i="35"/>
  <c r="AX605" i="35"/>
  <c r="AX621" i="35"/>
  <c r="AX576" i="35"/>
  <c r="AX582" i="35"/>
  <c r="AX599" i="35"/>
  <c r="AX627" i="35"/>
  <c r="AX642" i="35"/>
  <c r="AX636" i="35"/>
  <c r="AX678" i="35"/>
  <c r="AX607" i="35"/>
  <c r="AX611" i="35"/>
  <c r="AX650" i="35"/>
  <c r="AX578" i="35"/>
  <c r="AX596" i="35"/>
  <c r="AX623" i="35"/>
  <c r="AX662" i="35"/>
  <c r="AX572" i="35"/>
  <c r="AX640" i="35"/>
  <c r="AX588" i="35"/>
  <c r="AX608" i="35"/>
  <c r="AX618" i="35"/>
  <c r="AX574" i="35"/>
  <c r="AX634" i="35"/>
  <c r="AX613" i="35"/>
  <c r="AX644" i="35"/>
  <c r="AX590" i="35"/>
  <c r="AX598" i="35"/>
  <c r="AX620" i="35"/>
  <c r="AX625" i="35"/>
  <c r="AX580" i="35"/>
  <c r="AX638" i="35"/>
  <c r="AX610" i="35"/>
  <c r="AX666" i="35"/>
  <c r="AX656" i="35"/>
  <c r="AX570" i="35"/>
  <c r="AX632" i="35"/>
  <c r="AX680" i="35"/>
  <c r="AX338" i="35"/>
  <c r="AX343" i="35"/>
  <c r="AX309" i="35"/>
  <c r="AX302" i="35"/>
  <c r="AX350" i="35"/>
  <c r="AX353" i="35"/>
  <c r="AX373" i="35"/>
  <c r="AX314" i="35"/>
  <c r="AX370" i="35"/>
  <c r="AX318" i="35"/>
  <c r="AX377" i="35"/>
  <c r="AX380" i="35"/>
  <c r="AX295" i="35"/>
  <c r="AX374" i="35"/>
  <c r="AX341" i="35"/>
  <c r="AX325" i="35"/>
  <c r="AX347" i="35"/>
  <c r="AX296" i="35"/>
  <c r="AX305" i="35"/>
  <c r="AX356" i="35"/>
  <c r="AX365" i="35"/>
  <c r="AX368" i="35"/>
  <c r="AX371" i="35"/>
  <c r="AX383" i="35"/>
  <c r="AX313" i="35"/>
  <c r="AX328" i="35"/>
  <c r="AX308" i="35"/>
  <c r="AX344" i="35"/>
  <c r="AX362" i="35"/>
  <c r="AX297" i="35"/>
  <c r="AX330" i="35"/>
  <c r="AX300" i="35"/>
  <c r="AX323" i="35"/>
  <c r="AX363" i="35"/>
  <c r="AX366" i="35"/>
  <c r="AX331" i="35"/>
  <c r="AX335" i="35"/>
  <c r="AX312" i="35"/>
  <c r="AX303" i="35"/>
  <c r="AX319" i="35"/>
  <c r="AX369" i="35"/>
  <c r="AX336" i="35"/>
  <c r="AX322" i="35"/>
  <c r="AX339" i="35"/>
  <c r="AX342" i="35"/>
  <c r="AX298" i="35"/>
  <c r="AX306" i="35"/>
  <c r="AX351" i="35"/>
  <c r="AX357" i="35"/>
  <c r="AX364" i="35"/>
  <c r="AX378" i="35"/>
  <c r="AX384" i="35"/>
  <c r="AX317" i="35"/>
  <c r="AX332" i="35"/>
  <c r="AX310" i="35"/>
  <c r="AX337" i="35"/>
  <c r="AX345" i="35"/>
  <c r="AX334" i="35"/>
  <c r="AX327" i="35"/>
  <c r="AX301" i="35"/>
  <c r="AX321" i="35"/>
  <c r="AX348" i="35"/>
  <c r="AX354" i="35"/>
  <c r="AX375" i="35"/>
  <c r="AX315" i="35"/>
  <c r="AX376" i="35"/>
  <c r="AX381" i="35"/>
  <c r="AX340" i="35"/>
  <c r="AX360" i="35"/>
  <c r="AX316" i="35"/>
  <c r="AX304" i="35"/>
  <c r="AX352" i="35"/>
  <c r="AX355" i="35"/>
  <c r="AX367" i="35"/>
  <c r="AX324" i="35"/>
  <c r="AX379" i="35"/>
  <c r="AX382" i="35"/>
  <c r="AX311" i="35"/>
  <c r="AX326" i="35"/>
  <c r="AX349" i="35"/>
  <c r="AX329" i="35"/>
  <c r="AX299" i="35"/>
  <c r="AX358" i="35"/>
  <c r="AX361" i="35"/>
  <c r="AX496" i="35"/>
  <c r="AY484" i="35"/>
  <c r="AX461" i="35"/>
  <c r="AX448" i="35"/>
  <c r="AY436" i="35"/>
  <c r="AX495" i="35"/>
  <c r="AY470" i="35"/>
  <c r="AX447" i="35"/>
  <c r="AX434" i="35"/>
  <c r="AY469" i="35"/>
  <c r="AX505" i="35"/>
  <c r="AX396" i="35"/>
  <c r="AY491" i="35"/>
  <c r="AX455" i="35"/>
  <c r="AX503" i="35"/>
  <c r="AY478" i="35"/>
  <c r="AX442" i="35"/>
  <c r="AX440" i="35"/>
  <c r="AX499" i="35"/>
  <c r="AX475" i="35"/>
  <c r="AX439" i="35"/>
  <c r="AX392" i="35"/>
  <c r="AY498" i="35"/>
  <c r="AY438" i="35"/>
  <c r="AY496" i="35"/>
  <c r="AY473" i="35"/>
  <c r="AY461" i="35"/>
  <c r="AX482" i="35"/>
  <c r="AX459" i="35"/>
  <c r="AY447" i="35"/>
  <c r="AX469" i="35"/>
  <c r="AX433" i="35"/>
  <c r="AY468" i="35"/>
  <c r="AY396" i="35"/>
  <c r="AY455" i="35"/>
  <c r="AX477" i="35"/>
  <c r="AX488" i="35"/>
  <c r="AY440" i="35"/>
  <c r="AY499" i="35"/>
  <c r="AY439" i="35"/>
  <c r="AY465" i="35"/>
  <c r="AX476" i="35"/>
  <c r="AX498" i="35"/>
  <c r="AX462" i="35"/>
  <c r="AX473" i="35"/>
  <c r="AY448" i="35"/>
  <c r="AY389" i="35"/>
  <c r="AY482" i="35"/>
  <c r="AX446" i="35"/>
  <c r="AY434" i="35"/>
  <c r="AX493" i="35"/>
  <c r="AX457" i="35"/>
  <c r="AY433" i="35"/>
  <c r="AX492" i="35"/>
  <c r="AY456" i="35"/>
  <c r="AY479" i="35"/>
  <c r="AX443" i="35"/>
  <c r="AY503" i="35"/>
  <c r="AX466" i="35"/>
  <c r="AX394" i="35"/>
  <c r="AY477" i="35"/>
  <c r="AX463" i="35"/>
  <c r="AX391" i="35"/>
  <c r="AX441" i="35"/>
  <c r="AY476" i="35"/>
  <c r="AY486" i="35"/>
  <c r="AY462" i="35"/>
  <c r="AY390" i="35"/>
  <c r="AY460" i="35"/>
  <c r="AY437" i="35"/>
  <c r="AX389" i="35"/>
  <c r="AY494" i="35"/>
  <c r="AY459" i="35"/>
  <c r="AY493" i="35"/>
  <c r="AY492" i="35"/>
  <c r="AX456" i="35"/>
  <c r="AX479" i="35"/>
  <c r="AY466" i="35"/>
  <c r="AY394" i="35"/>
  <c r="AX453" i="35"/>
  <c r="AY488" i="35"/>
  <c r="AY500" i="35"/>
  <c r="AY487" i="35"/>
  <c r="AY463" i="35"/>
  <c r="AY391" i="35"/>
  <c r="AX486" i="35"/>
  <c r="AY450" i="35"/>
  <c r="AX390" i="35"/>
  <c r="AY419" i="35"/>
  <c r="AY428" i="35"/>
  <c r="AY427" i="35"/>
  <c r="AY424" i="35"/>
  <c r="AY432" i="35"/>
  <c r="AY421" i="35"/>
  <c r="AY398" i="35"/>
  <c r="AY430" i="35"/>
  <c r="AY333" i="35"/>
  <c r="AY423" i="35"/>
  <c r="AY420" i="35"/>
  <c r="AY431" i="35"/>
  <c r="AY346" i="35"/>
  <c r="AY412" i="35"/>
  <c r="AY426" i="35"/>
  <c r="AY418" i="35"/>
  <c r="AY429" i="35"/>
  <c r="AY422" i="35"/>
  <c r="AY425" i="35"/>
  <c r="AY416" i="35"/>
  <c r="AY410" i="35"/>
  <c r="AY417" i="35"/>
  <c r="AY415" i="35"/>
  <c r="AY402" i="35"/>
  <c r="AY400" i="35"/>
  <c r="AY404" i="35"/>
  <c r="AY414" i="35"/>
  <c r="AY407" i="35"/>
  <c r="AY372" i="35"/>
  <c r="AY320" i="35"/>
  <c r="AY405" i="35"/>
  <c r="AY408" i="35"/>
  <c r="AY399" i="35"/>
  <c r="AY307" i="35"/>
  <c r="AY397" i="35"/>
  <c r="AY409" i="35"/>
  <c r="AY413" i="35"/>
  <c r="AY294" i="35"/>
  <c r="AY401" i="35"/>
  <c r="AY403" i="35"/>
  <c r="AY281" i="35"/>
  <c r="AY359" i="35"/>
  <c r="AY411" i="35"/>
  <c r="AY406" i="35"/>
  <c r="AY573" i="35"/>
  <c r="AY639" i="35"/>
  <c r="AY635" i="35"/>
  <c r="AY679" i="35"/>
  <c r="AY657" i="35"/>
  <c r="AY670" i="35"/>
  <c r="AY600" i="35"/>
  <c r="AY619" i="35"/>
  <c r="AY648" i="35"/>
  <c r="AY583" i="35"/>
  <c r="AY647" i="35"/>
  <c r="AY590" i="35"/>
  <c r="AY607" i="35"/>
  <c r="AY620" i="35"/>
  <c r="AY589" i="35"/>
  <c r="AY579" i="35"/>
  <c r="AY633" i="35"/>
  <c r="AY606" i="35"/>
  <c r="AY626" i="35"/>
  <c r="AY658" i="35"/>
  <c r="AY595" i="35"/>
  <c r="AY661" i="35"/>
  <c r="AY674" i="35"/>
  <c r="AY659" i="35"/>
  <c r="AY569" i="35"/>
  <c r="AY643" i="35"/>
  <c r="AY651" i="35"/>
  <c r="AY592" i="35"/>
  <c r="AY614" i="35"/>
  <c r="AY655" i="35"/>
  <c r="AY672" i="35"/>
  <c r="AY575" i="35"/>
  <c r="AY602" i="35"/>
  <c r="AY622" i="35"/>
  <c r="AY646" i="35"/>
  <c r="AY587" i="35"/>
  <c r="AY675" i="35"/>
  <c r="AY594" i="35"/>
  <c r="AY608" i="35"/>
  <c r="AY621" i="35"/>
  <c r="AY593" i="35"/>
  <c r="AY649" i="35"/>
  <c r="AY581" i="35"/>
  <c r="AY663" i="35"/>
  <c r="AY667" i="35"/>
  <c r="AY673" i="35"/>
  <c r="AY609" i="35"/>
  <c r="AY629" i="35"/>
  <c r="AY654" i="35"/>
  <c r="AY676" i="35"/>
  <c r="AY653" i="35"/>
  <c r="AY571" i="35"/>
  <c r="AY637" i="35"/>
  <c r="AY677" i="35"/>
  <c r="AY597" i="35"/>
  <c r="AY617" i="35"/>
  <c r="AY652" i="35"/>
  <c r="AY631" i="35"/>
  <c r="AY585" i="35"/>
  <c r="AY577" i="35"/>
  <c r="AY641" i="35"/>
  <c r="AY604" i="35"/>
  <c r="AY624" i="35"/>
  <c r="AY664" i="35"/>
  <c r="AY591" i="35"/>
  <c r="AY665" i="35"/>
  <c r="AY671" i="35"/>
  <c r="AY645" i="35"/>
  <c r="AY586" i="35"/>
  <c r="AY612" i="35"/>
  <c r="AY668" i="35"/>
  <c r="AY669" i="35"/>
  <c r="AY599" i="35"/>
  <c r="AY627" i="35"/>
  <c r="AY650" i="35"/>
  <c r="AY636" i="35"/>
  <c r="AY584" i="35"/>
  <c r="AY611" i="35"/>
  <c r="AY616" i="35"/>
  <c r="AY662" i="35"/>
  <c r="AY572" i="35"/>
  <c r="AY576" i="35"/>
  <c r="AY582" i="35"/>
  <c r="AY596" i="35"/>
  <c r="AY623" i="35"/>
  <c r="AY640" i="35"/>
  <c r="AY678" i="35"/>
  <c r="AY588" i="35"/>
  <c r="AY601" i="35"/>
  <c r="AY618" i="35"/>
  <c r="AY628" i="35"/>
  <c r="AY578" i="35"/>
  <c r="AY634" i="35"/>
  <c r="AY613" i="35"/>
  <c r="AY660" i="35"/>
  <c r="AY644" i="35"/>
  <c r="AY598" i="35"/>
  <c r="AY603" i="35"/>
  <c r="AY625" i="35"/>
  <c r="AY630" i="35"/>
  <c r="AY574" i="35"/>
  <c r="AY580" i="35"/>
  <c r="AY638" i="35"/>
  <c r="AY610" i="35"/>
  <c r="AY666" i="35"/>
  <c r="AY656" i="35"/>
  <c r="AY570" i="35"/>
  <c r="AY632" i="35"/>
  <c r="AY680" i="35"/>
  <c r="AY605" i="35"/>
  <c r="AY615" i="35"/>
  <c r="AY642" i="35"/>
  <c r="AY311" i="35"/>
  <c r="AY341" i="35"/>
  <c r="AY362" i="35"/>
  <c r="AY325" i="35"/>
  <c r="AY299" i="35"/>
  <c r="AY323" i="35"/>
  <c r="AY355" i="35"/>
  <c r="AY358" i="35"/>
  <c r="AY361" i="35"/>
  <c r="AY331" i="35"/>
  <c r="AY328" i="35"/>
  <c r="AY335" i="35"/>
  <c r="AY344" i="35"/>
  <c r="AY309" i="35"/>
  <c r="AY330" i="35"/>
  <c r="AY302" i="35"/>
  <c r="AY353" i="35"/>
  <c r="AY373" i="35"/>
  <c r="AY314" i="35"/>
  <c r="AY318" i="35"/>
  <c r="AY377" i="35"/>
  <c r="AY380" i="35"/>
  <c r="AY295" i="35"/>
  <c r="AY374" i="35"/>
  <c r="AY339" i="35"/>
  <c r="AY296" i="35"/>
  <c r="AY305" i="35"/>
  <c r="AY351" i="35"/>
  <c r="AY356" i="35"/>
  <c r="AY368" i="35"/>
  <c r="AY378" i="35"/>
  <c r="AY383" i="35"/>
  <c r="AY313" i="35"/>
  <c r="AY336" i="35"/>
  <c r="AY322" i="35"/>
  <c r="AY308" i="35"/>
  <c r="AY342" i="35"/>
  <c r="AY297" i="35"/>
  <c r="AY327" i="35"/>
  <c r="AY300" i="35"/>
  <c r="AY354" i="35"/>
  <c r="AY375" i="35"/>
  <c r="AY363" i="35"/>
  <c r="AY366" i="35"/>
  <c r="AY371" i="35"/>
  <c r="AY381" i="35"/>
  <c r="AY332" i="35"/>
  <c r="AY337" i="35"/>
  <c r="AY345" i="35"/>
  <c r="AY312" i="35"/>
  <c r="AY334" i="35"/>
  <c r="AY303" i="35"/>
  <c r="AY348" i="35"/>
  <c r="AY319" i="35"/>
  <c r="AY369" i="35"/>
  <c r="AY340" i="35"/>
  <c r="AY298" i="35"/>
  <c r="AY306" i="35"/>
  <c r="AY357" i="35"/>
  <c r="AY364" i="35"/>
  <c r="AY367" i="35"/>
  <c r="AY324" i="35"/>
  <c r="AY384" i="35"/>
  <c r="AY317" i="35"/>
  <c r="AY326" i="35"/>
  <c r="AY349" i="35"/>
  <c r="AY310" i="35"/>
  <c r="AY343" i="35"/>
  <c r="AY329" i="35"/>
  <c r="AY301" i="35"/>
  <c r="AY321" i="35"/>
  <c r="AY370" i="35"/>
  <c r="AY315" i="35"/>
  <c r="AY376" i="35"/>
  <c r="AY338" i="35"/>
  <c r="AY360" i="35"/>
  <c r="AY316" i="35"/>
  <c r="AY347" i="35"/>
  <c r="AY304" i="35"/>
  <c r="AY350" i="35"/>
  <c r="AY352" i="35"/>
  <c r="AY365" i="35"/>
  <c r="AY379" i="35"/>
  <c r="AY382" i="35"/>
  <c r="AX485" i="35"/>
  <c r="AX472" i="35"/>
  <c r="AX460" i="35"/>
  <c r="AX388" i="35"/>
  <c r="AX494" i="35"/>
  <c r="AX471" i="35"/>
  <c r="AY458" i="35"/>
  <c r="AY446" i="35"/>
  <c r="AX387" i="35"/>
  <c r="AX481" i="35"/>
  <c r="AY457" i="35"/>
  <c r="AX385" i="35"/>
  <c r="AX480" i="35"/>
  <c r="AX504" i="35"/>
  <c r="AY443" i="35"/>
  <c r="AY490" i="35"/>
  <c r="AX464" i="35"/>
  <c r="AX500" i="35"/>
  <c r="AX487" i="35"/>
  <c r="AX451" i="35"/>
  <c r="AY489" i="35"/>
  <c r="AY441" i="35"/>
  <c r="AY452" i="35"/>
  <c r="AY189" i="35"/>
  <c r="BA189" i="35"/>
  <c r="AX189" i="35"/>
  <c r="AY187" i="35"/>
  <c r="BA187" i="35"/>
  <c r="AX187" i="35"/>
  <c r="AY185" i="35"/>
  <c r="AX185" i="35"/>
  <c r="BA185" i="35"/>
  <c r="AY183" i="35"/>
  <c r="BA183" i="35"/>
  <c r="AX183" i="35"/>
  <c r="AY181" i="35"/>
  <c r="BA181" i="35"/>
  <c r="AX181" i="35"/>
  <c r="AY179" i="35"/>
  <c r="AX179" i="35"/>
  <c r="BA179" i="35"/>
  <c r="AY177" i="35"/>
  <c r="BA177" i="35"/>
  <c r="AX177" i="35"/>
  <c r="AY98" i="35"/>
  <c r="AX98" i="35"/>
  <c r="BA98" i="35"/>
  <c r="BA96" i="35"/>
  <c r="AX96" i="35"/>
  <c r="AY96" i="35"/>
  <c r="AY94" i="35"/>
  <c r="BA94" i="35"/>
  <c r="AX94" i="35"/>
  <c r="AX92" i="35"/>
  <c r="AY92" i="35"/>
  <c r="BA92" i="35"/>
  <c r="AX90" i="35"/>
  <c r="AY90" i="35"/>
  <c r="BA90" i="35"/>
  <c r="BA88" i="35"/>
  <c r="AX88" i="35"/>
  <c r="AY88" i="35"/>
  <c r="AY86" i="35"/>
  <c r="BA86" i="35"/>
  <c r="AX86" i="35"/>
  <c r="AY175" i="35"/>
  <c r="BA175" i="35"/>
  <c r="AX175" i="35"/>
  <c r="AY173" i="35"/>
  <c r="BA173" i="35"/>
  <c r="AX173" i="35"/>
  <c r="AY171" i="35"/>
  <c r="BA171" i="35"/>
  <c r="AX171" i="35"/>
  <c r="AY169" i="35"/>
  <c r="BA169" i="35"/>
  <c r="AX169" i="35"/>
  <c r="AY167" i="35"/>
  <c r="AX167" i="35"/>
  <c r="BA167" i="35"/>
  <c r="AY165" i="35"/>
  <c r="BA165" i="35"/>
  <c r="AX165" i="35"/>
  <c r="BA163" i="35"/>
  <c r="AX163" i="35"/>
  <c r="AY163" i="35"/>
  <c r="AX84" i="35"/>
  <c r="AY84" i="35"/>
  <c r="BA84" i="35"/>
  <c r="AX82" i="35"/>
  <c r="AY82" i="35"/>
  <c r="BA82" i="35"/>
  <c r="BA80" i="35"/>
  <c r="AY80" i="35"/>
  <c r="AX80" i="35"/>
  <c r="BA78" i="35"/>
  <c r="AX78" i="35"/>
  <c r="AY78" i="35"/>
  <c r="BA76" i="35"/>
  <c r="AY76" i="35"/>
  <c r="AX76" i="35"/>
  <c r="BA74" i="35"/>
  <c r="AX74" i="35"/>
  <c r="AY74" i="35"/>
  <c r="BA72" i="35"/>
  <c r="AY72" i="35"/>
  <c r="AX72" i="35"/>
  <c r="BA161" i="35"/>
  <c r="AX161" i="35"/>
  <c r="AY161" i="35"/>
  <c r="BA159" i="35"/>
  <c r="AX159" i="35"/>
  <c r="AY159" i="35"/>
  <c r="BA157" i="35"/>
  <c r="AX157" i="35"/>
  <c r="AY157" i="35"/>
  <c r="BA155" i="35"/>
  <c r="AX155" i="35"/>
  <c r="AY155" i="35"/>
  <c r="BA69" i="35"/>
  <c r="AY69" i="35"/>
  <c r="AX69" i="35"/>
  <c r="BA67" i="35"/>
  <c r="AX67" i="35"/>
  <c r="AY67" i="35"/>
  <c r="BA65" i="35"/>
  <c r="AY65" i="35"/>
  <c r="AX65" i="35"/>
  <c r="BA154" i="35"/>
  <c r="AX154" i="35"/>
  <c r="AY154" i="35"/>
  <c r="BA152" i="35"/>
  <c r="AX152" i="35"/>
  <c r="AY152" i="35"/>
  <c r="BA150" i="35"/>
  <c r="AX150" i="35"/>
  <c r="AY150" i="35"/>
  <c r="BA148" i="35"/>
  <c r="AX148" i="35"/>
  <c r="AY148" i="35"/>
  <c r="BA62" i="35"/>
  <c r="AX62" i="35"/>
  <c r="AY62" i="35"/>
  <c r="BA60" i="35"/>
  <c r="AX60" i="35"/>
  <c r="AY60" i="35"/>
  <c r="AX58" i="35"/>
  <c r="BA58" i="35"/>
  <c r="AY58" i="35"/>
  <c r="BA147" i="35"/>
  <c r="AX147" i="35"/>
  <c r="AY147" i="35"/>
  <c r="BA145" i="35"/>
  <c r="AX145" i="35"/>
  <c r="AY145" i="35"/>
  <c r="BA143" i="35"/>
  <c r="AX143" i="35"/>
  <c r="AY143" i="35"/>
  <c r="BA141" i="35"/>
  <c r="AX141" i="35"/>
  <c r="AY141" i="35"/>
  <c r="AX55" i="35"/>
  <c r="BA55" i="35"/>
  <c r="AY55" i="35"/>
  <c r="BA53" i="35"/>
  <c r="AY53" i="35"/>
  <c r="AX53" i="35"/>
  <c r="AY51" i="35"/>
  <c r="BA51" i="35"/>
  <c r="AX51" i="35"/>
  <c r="BA140" i="35"/>
  <c r="AX140" i="35"/>
  <c r="AY140" i="35"/>
  <c r="BA138" i="35"/>
  <c r="AX138" i="35"/>
  <c r="AY138" i="35"/>
  <c r="BA136" i="35"/>
  <c r="AX136" i="35"/>
  <c r="AY136" i="35"/>
  <c r="BA134" i="35"/>
  <c r="AX134" i="35"/>
  <c r="AY134" i="35"/>
  <c r="AY48" i="35"/>
  <c r="AX48" i="35"/>
  <c r="BA48" i="35"/>
  <c r="BA46" i="35"/>
  <c r="AY46" i="35"/>
  <c r="AX46" i="35"/>
  <c r="BA44" i="35"/>
  <c r="AY44" i="35"/>
  <c r="AX44" i="35"/>
  <c r="BA133" i="35"/>
  <c r="AX133" i="35"/>
  <c r="AY133" i="35"/>
  <c r="BA131" i="35"/>
  <c r="AX131" i="35"/>
  <c r="AY131" i="35"/>
  <c r="BA129" i="35"/>
  <c r="AX129" i="35"/>
  <c r="AY129" i="35"/>
  <c r="BA127" i="35"/>
  <c r="AX127" i="35"/>
  <c r="AY127" i="35"/>
  <c r="BA41" i="35"/>
  <c r="AY41" i="35"/>
  <c r="AX41" i="35"/>
  <c r="BA39" i="35"/>
  <c r="AY39" i="35"/>
  <c r="AX39" i="35"/>
  <c r="BA37" i="35"/>
  <c r="AY37" i="35"/>
  <c r="AX37" i="35"/>
  <c r="BA126" i="35"/>
  <c r="AX126" i="35"/>
  <c r="AY126" i="35"/>
  <c r="AX124" i="35"/>
  <c r="BA124" i="35"/>
  <c r="AY124" i="35"/>
  <c r="AY122" i="35"/>
  <c r="AX122" i="35"/>
  <c r="BA122" i="35"/>
  <c r="AX120" i="35"/>
  <c r="AY120" i="35"/>
  <c r="BA120" i="35"/>
  <c r="BA34" i="35"/>
  <c r="AY34" i="35"/>
  <c r="AX34" i="35"/>
  <c r="BA32" i="35"/>
  <c r="AX32" i="35"/>
  <c r="AY32" i="35"/>
  <c r="BA30" i="35"/>
  <c r="AX30" i="35"/>
  <c r="AY30" i="35"/>
  <c r="AX119" i="35"/>
  <c r="BA119" i="35"/>
  <c r="AY119" i="35"/>
  <c r="AX117" i="35"/>
  <c r="AY117" i="35"/>
  <c r="BA117" i="35"/>
  <c r="AX115" i="35"/>
  <c r="AY115" i="35"/>
  <c r="BA115" i="35"/>
  <c r="AX113" i="35"/>
  <c r="AY113" i="35"/>
  <c r="BA113" i="35"/>
  <c r="BA27" i="35"/>
  <c r="AX27" i="35"/>
  <c r="AY27" i="35"/>
  <c r="AX25" i="35"/>
  <c r="AY25" i="35"/>
  <c r="BA25" i="35"/>
  <c r="BA23" i="35"/>
  <c r="AY23" i="35"/>
  <c r="AX23" i="35"/>
  <c r="AX112" i="35"/>
  <c r="AY112" i="35"/>
  <c r="BA112" i="35"/>
  <c r="BA110" i="35"/>
  <c r="AX110" i="35"/>
  <c r="AY110" i="35"/>
  <c r="AX108" i="35"/>
  <c r="AY108" i="35"/>
  <c r="BA108" i="35"/>
  <c r="AX106" i="35"/>
  <c r="AY106" i="35"/>
  <c r="BA106" i="35"/>
  <c r="AY104" i="35"/>
  <c r="AX104" i="35"/>
  <c r="BA104" i="35"/>
  <c r="AY102" i="35"/>
  <c r="AX102" i="35"/>
  <c r="BA102" i="35"/>
  <c r="AY100" i="35"/>
  <c r="BA100" i="35"/>
  <c r="AX100" i="35"/>
  <c r="AX21" i="35"/>
  <c r="AY21" i="35"/>
  <c r="BA21" i="35"/>
  <c r="BA19" i="35"/>
  <c r="AX19" i="35"/>
  <c r="AY19" i="35"/>
  <c r="BA17" i="35"/>
  <c r="AY17" i="35"/>
  <c r="AX17" i="35"/>
  <c r="AX15" i="35"/>
  <c r="AY15" i="35"/>
  <c r="BA15" i="35"/>
  <c r="BA13" i="35"/>
  <c r="AY13" i="35"/>
  <c r="AX13" i="35"/>
  <c r="BA11" i="35"/>
  <c r="AY11" i="35"/>
  <c r="AX11" i="35"/>
  <c r="BA9" i="35"/>
  <c r="AY9" i="35"/>
  <c r="AX9" i="35"/>
  <c r="BG154" i="35"/>
  <c r="BJ154" i="35"/>
  <c r="BI154" i="35"/>
  <c r="BH154" i="35"/>
  <c r="BG152" i="35"/>
  <c r="BI152" i="35"/>
  <c r="BJ152" i="35"/>
  <c r="BH152" i="35"/>
  <c r="BG150" i="35"/>
  <c r="BI150" i="35"/>
  <c r="BJ150" i="35"/>
  <c r="BH150" i="35"/>
  <c r="BG148" i="35"/>
  <c r="BI148" i="35"/>
  <c r="BJ148" i="35"/>
  <c r="BH148" i="35"/>
  <c r="BG62" i="35"/>
  <c r="BI62" i="35"/>
  <c r="BJ62" i="35"/>
  <c r="BH62" i="35"/>
  <c r="BG60" i="35"/>
  <c r="BI60" i="35"/>
  <c r="BJ60" i="35"/>
  <c r="BH60" i="35"/>
  <c r="BG58" i="35"/>
  <c r="BI58" i="35"/>
  <c r="BJ58" i="35"/>
  <c r="BH58" i="35"/>
  <c r="BG147" i="35"/>
  <c r="BI147" i="35"/>
  <c r="BJ147" i="35"/>
  <c r="BH147" i="35"/>
  <c r="BG145" i="35"/>
  <c r="BI145" i="35"/>
  <c r="BJ145" i="35"/>
  <c r="BH145" i="35"/>
  <c r="BG143" i="35"/>
  <c r="BI143" i="35"/>
  <c r="BJ143" i="35"/>
  <c r="BH143" i="35"/>
  <c r="BG141" i="35"/>
  <c r="BI141" i="35"/>
  <c r="BJ141" i="35"/>
  <c r="BH141" i="35"/>
  <c r="BJ55" i="35"/>
  <c r="BG55" i="35"/>
  <c r="BI55" i="35"/>
  <c r="BH55" i="35"/>
  <c r="BJ53" i="35"/>
  <c r="BG53" i="35"/>
  <c r="BH53" i="35"/>
  <c r="BI53" i="35"/>
  <c r="BI51" i="35"/>
  <c r="BG51" i="35"/>
  <c r="BH51" i="35"/>
  <c r="BJ51" i="35"/>
  <c r="BG140" i="35"/>
  <c r="BI140" i="35"/>
  <c r="BJ140" i="35"/>
  <c r="BH140" i="35"/>
  <c r="BG138" i="35"/>
  <c r="BJ138" i="35"/>
  <c r="BI138" i="35"/>
  <c r="BH138" i="35"/>
  <c r="BG136" i="35"/>
  <c r="BI136" i="35"/>
  <c r="BJ136" i="35"/>
  <c r="BH136" i="35"/>
  <c r="BG134" i="35"/>
  <c r="BJ134" i="35"/>
  <c r="BI134" i="35"/>
  <c r="BH134" i="35"/>
  <c r="BH48" i="35"/>
  <c r="BJ48" i="35"/>
  <c r="BG48" i="35"/>
  <c r="BI48" i="35"/>
  <c r="BJ46" i="35"/>
  <c r="BH46" i="35"/>
  <c r="BG46" i="35"/>
  <c r="BI46" i="35"/>
  <c r="BH44" i="35"/>
  <c r="BJ44" i="35"/>
  <c r="BG44" i="35"/>
  <c r="BI44" i="35"/>
  <c r="BG161" i="35"/>
  <c r="BI161" i="35"/>
  <c r="BJ161" i="35"/>
  <c r="BH161" i="35"/>
  <c r="BG159" i="35"/>
  <c r="BI159" i="35"/>
  <c r="BJ159" i="35"/>
  <c r="BH159" i="35"/>
  <c r="BG157" i="35"/>
  <c r="BI157" i="35"/>
  <c r="BJ157" i="35"/>
  <c r="BH157" i="35"/>
  <c r="BG155" i="35"/>
  <c r="BI155" i="35"/>
  <c r="BJ155" i="35"/>
  <c r="BH155" i="35"/>
  <c r="BG69" i="35"/>
  <c r="BI69" i="35"/>
  <c r="BJ69" i="35"/>
  <c r="BH69" i="35"/>
  <c r="BG67" i="35"/>
  <c r="BJ67" i="35"/>
  <c r="BI67" i="35"/>
  <c r="BH67" i="35"/>
  <c r="BG65" i="35"/>
  <c r="BI65" i="35"/>
  <c r="BJ65" i="35"/>
  <c r="BH65" i="35"/>
  <c r="BG84" i="35"/>
  <c r="BI84" i="35"/>
  <c r="BJ84" i="35"/>
  <c r="BH84" i="35"/>
  <c r="BG82" i="35"/>
  <c r="BI82" i="35"/>
  <c r="BJ82" i="35"/>
  <c r="BH82" i="35"/>
  <c r="BG80" i="35"/>
  <c r="BI80" i="35"/>
  <c r="BJ80" i="35"/>
  <c r="BH80" i="35"/>
  <c r="BG78" i="35"/>
  <c r="BI78" i="35"/>
  <c r="BJ78" i="35"/>
  <c r="BH78" i="35"/>
  <c r="BG76" i="35"/>
  <c r="BI76" i="35"/>
  <c r="BJ76" i="35"/>
  <c r="BH76" i="35"/>
  <c r="BG74" i="35"/>
  <c r="BI74" i="35"/>
  <c r="BJ74" i="35"/>
  <c r="BH74" i="35"/>
  <c r="BG72" i="35"/>
  <c r="BI72" i="35"/>
  <c r="BJ72" i="35"/>
  <c r="BH72" i="35"/>
  <c r="BA190" i="35"/>
  <c r="AX190" i="35"/>
  <c r="AY190" i="35"/>
  <c r="AY192" i="35"/>
  <c r="BA192" i="35"/>
  <c r="AX192" i="35"/>
  <c r="BA194" i="35"/>
  <c r="AX194" i="35"/>
  <c r="AY194" i="35"/>
  <c r="AY196" i="35"/>
  <c r="BA196" i="35"/>
  <c r="AX196" i="35"/>
  <c r="BA198" i="35"/>
  <c r="AX198" i="35"/>
  <c r="AY198" i="35"/>
  <c r="AY200" i="35"/>
  <c r="AX200" i="35"/>
  <c r="BA200" i="35"/>
  <c r="BA202" i="35"/>
  <c r="AX202" i="35"/>
  <c r="AY202" i="35"/>
  <c r="AY204" i="35"/>
  <c r="BA204" i="35"/>
  <c r="AX204" i="35"/>
  <c r="BA206" i="35"/>
  <c r="AX206" i="35"/>
  <c r="AY206" i="35"/>
  <c r="AY208" i="35"/>
  <c r="BA208" i="35"/>
  <c r="AX208" i="35"/>
  <c r="BA210" i="35"/>
  <c r="AY210" i="35"/>
  <c r="AX210" i="35"/>
  <c r="BA212" i="35"/>
  <c r="AY212" i="35"/>
  <c r="AX212" i="35"/>
  <c r="BA214" i="35"/>
  <c r="AY214" i="35"/>
  <c r="AX214" i="35"/>
  <c r="BA216" i="35"/>
  <c r="AY216" i="35"/>
  <c r="AX216" i="35"/>
  <c r="BA218" i="35"/>
  <c r="AY218" i="35"/>
  <c r="AX218" i="35"/>
  <c r="BA220" i="35"/>
  <c r="AY220" i="35"/>
  <c r="AX220" i="35"/>
  <c r="BA222" i="35"/>
  <c r="AY222" i="35"/>
  <c r="AX222" i="35"/>
  <c r="BA224" i="35"/>
  <c r="AY224" i="35"/>
  <c r="AX224" i="35"/>
  <c r="BA225" i="35"/>
  <c r="AY225" i="35"/>
  <c r="AX225" i="35"/>
  <c r="BA226" i="35"/>
  <c r="AY226" i="35"/>
  <c r="AX226" i="35"/>
  <c r="BA227" i="35"/>
  <c r="AY227" i="35"/>
  <c r="AX227" i="35"/>
  <c r="BA228" i="35"/>
  <c r="AY228" i="35"/>
  <c r="AX228" i="35"/>
  <c r="BA229" i="35"/>
  <c r="AY229" i="35"/>
  <c r="AX229" i="35"/>
  <c r="BA230" i="35"/>
  <c r="AY230" i="35"/>
  <c r="AX230" i="35"/>
  <c r="BA231" i="35"/>
  <c r="AY231" i="35"/>
  <c r="AX231" i="35"/>
  <c r="BA232" i="35"/>
  <c r="AY232" i="35"/>
  <c r="AX232" i="35"/>
  <c r="BA233" i="35"/>
  <c r="AY233" i="35"/>
  <c r="AX233" i="35"/>
  <c r="BA234" i="35"/>
  <c r="AY234" i="35"/>
  <c r="AX234" i="35"/>
  <c r="BJ235" i="35"/>
  <c r="BH235" i="35"/>
  <c r="BG235" i="35"/>
  <c r="BI235" i="35"/>
  <c r="BA236" i="35"/>
  <c r="AY236" i="35"/>
  <c r="AX236" i="35"/>
  <c r="BJ237" i="35"/>
  <c r="BG237" i="35"/>
  <c r="BH237" i="35"/>
  <c r="BI237" i="35"/>
  <c r="BA238" i="35"/>
  <c r="AY238" i="35"/>
  <c r="AX238" i="35"/>
  <c r="BA239" i="35"/>
  <c r="AY239" i="35"/>
  <c r="AX239" i="35"/>
  <c r="BA240" i="35"/>
  <c r="AY240" i="35"/>
  <c r="AX240" i="35"/>
  <c r="BA241" i="35"/>
  <c r="AY241" i="35"/>
  <c r="AX241" i="35"/>
  <c r="BA242" i="35"/>
  <c r="AY242" i="35"/>
  <c r="AX242" i="35"/>
  <c r="BJ243" i="35"/>
  <c r="BH243" i="35"/>
  <c r="BG243" i="35"/>
  <c r="BI243" i="35"/>
  <c r="BA244" i="35"/>
  <c r="AY244" i="35"/>
  <c r="AX244" i="35"/>
  <c r="BJ245" i="35"/>
  <c r="BG245" i="35"/>
  <c r="BH245" i="35"/>
  <c r="BI245" i="35"/>
  <c r="BA246" i="35"/>
  <c r="AY246" i="35"/>
  <c r="AX246" i="35"/>
  <c r="BA247" i="35"/>
  <c r="AY247" i="35"/>
  <c r="AX247" i="35"/>
  <c r="AX248" i="35"/>
  <c r="BA248" i="35"/>
  <c r="AY248" i="35"/>
  <c r="BA249" i="35"/>
  <c r="AX249" i="35"/>
  <c r="AY249" i="35"/>
  <c r="AY250" i="35"/>
  <c r="BA250" i="35"/>
  <c r="AX250" i="35"/>
  <c r="BA251" i="35"/>
  <c r="AX251" i="35"/>
  <c r="AY251" i="35"/>
  <c r="BA252" i="35"/>
  <c r="AX252" i="35"/>
  <c r="AY252" i="35"/>
  <c r="AX253" i="35"/>
  <c r="AY253" i="35"/>
  <c r="BA253" i="35"/>
  <c r="BH254" i="35"/>
  <c r="BG254" i="35"/>
  <c r="BJ254" i="35"/>
  <c r="BI254" i="35"/>
  <c r="BH255" i="35"/>
  <c r="BG255" i="35"/>
  <c r="BJ255" i="35"/>
  <c r="BI255" i="35"/>
  <c r="AY256" i="35"/>
  <c r="BA256" i="35"/>
  <c r="AX256" i="35"/>
  <c r="BH257" i="35"/>
  <c r="BJ257" i="35"/>
  <c r="BI257" i="35"/>
  <c r="BG257" i="35"/>
  <c r="AX258" i="35"/>
  <c r="AY258" i="35"/>
  <c r="BA258" i="35"/>
  <c r="AX259" i="35"/>
  <c r="AY259" i="35"/>
  <c r="BA259" i="35"/>
  <c r="BG260" i="35"/>
  <c r="BI260" i="35"/>
  <c r="BJ260" i="35"/>
  <c r="BH260" i="35"/>
  <c r="AX261" i="35"/>
  <c r="AY261" i="35"/>
  <c r="BA261" i="35"/>
  <c r="AX262" i="35"/>
  <c r="AY262" i="35"/>
  <c r="BA262" i="35"/>
  <c r="AX263" i="35"/>
  <c r="AY263" i="35"/>
  <c r="BA263" i="35"/>
  <c r="AX264" i="35"/>
  <c r="AY264" i="35"/>
  <c r="BA264" i="35"/>
  <c r="AX265" i="35"/>
  <c r="AY265" i="35"/>
  <c r="BA265" i="35"/>
  <c r="AX266" i="35"/>
  <c r="AY266" i="35"/>
  <c r="BA266" i="35"/>
  <c r="AX267" i="35"/>
  <c r="AY267" i="35"/>
  <c r="BA267" i="35"/>
  <c r="BG268" i="35"/>
  <c r="BI268" i="35"/>
  <c r="BJ268" i="35"/>
  <c r="BH268" i="35"/>
  <c r="BG269" i="35"/>
  <c r="BI269" i="35"/>
  <c r="BJ269" i="35"/>
  <c r="BH269" i="35"/>
  <c r="AX270" i="35"/>
  <c r="AY270" i="35"/>
  <c r="BA270" i="35"/>
  <c r="AX271" i="35"/>
  <c r="AY271" i="35"/>
  <c r="BA271" i="35"/>
  <c r="AX272" i="35"/>
  <c r="AY272" i="35"/>
  <c r="BA272" i="35"/>
  <c r="AX273" i="35"/>
  <c r="AY273" i="35"/>
  <c r="BA273" i="35"/>
  <c r="AX274" i="35"/>
  <c r="AY274" i="35"/>
  <c r="BA274" i="35"/>
  <c r="AX275" i="35"/>
  <c r="AY275" i="35"/>
  <c r="BA275" i="35"/>
  <c r="AX276" i="35"/>
  <c r="AY276" i="35"/>
  <c r="BA276" i="35"/>
  <c r="AX277" i="35"/>
  <c r="AY277" i="35"/>
  <c r="BA277" i="35"/>
  <c r="AX278" i="35"/>
  <c r="AY278" i="35"/>
  <c r="BA278" i="35"/>
  <c r="AX279" i="35"/>
  <c r="AY279" i="35"/>
  <c r="BA279" i="35"/>
  <c r="AX280" i="35"/>
  <c r="AY280" i="35"/>
  <c r="BA280" i="35"/>
  <c r="AX507" i="35"/>
  <c r="AY507" i="35"/>
  <c r="BA507" i="35"/>
  <c r="AY512" i="35"/>
  <c r="AX512" i="35"/>
  <c r="BA512" i="35"/>
  <c r="AY516" i="35"/>
  <c r="BA516" i="35"/>
  <c r="AX516" i="35"/>
  <c r="AY520" i="35"/>
  <c r="AX520" i="35"/>
  <c r="BA520" i="35"/>
  <c r="AY524" i="35"/>
  <c r="BA524" i="35"/>
  <c r="AX524" i="35"/>
  <c r="AX528" i="35"/>
  <c r="BA528" i="35"/>
  <c r="AY528" i="35"/>
  <c r="BA532" i="35"/>
  <c r="AX532" i="35"/>
  <c r="AY532" i="35"/>
  <c r="BJ535" i="35"/>
  <c r="BG535" i="35"/>
  <c r="BH535" i="35"/>
  <c r="BI535" i="35"/>
  <c r="BJ537" i="35"/>
  <c r="BG537" i="35"/>
  <c r="BH537" i="35"/>
  <c r="BI537" i="35"/>
  <c r="BH539" i="35"/>
  <c r="BJ539" i="35"/>
  <c r="BG539" i="35"/>
  <c r="BI539" i="35"/>
  <c r="BJ541" i="35"/>
  <c r="BG541" i="35"/>
  <c r="BI541" i="35"/>
  <c r="BH541" i="35"/>
  <c r="BJ543" i="35"/>
  <c r="BH543" i="35"/>
  <c r="BG543" i="35"/>
  <c r="BI543" i="35"/>
  <c r="BH545" i="35"/>
  <c r="BJ545" i="35"/>
  <c r="BG545" i="35"/>
  <c r="BI545" i="35"/>
  <c r="BJ547" i="35"/>
  <c r="BH547" i="35"/>
  <c r="BG547" i="35"/>
  <c r="BI547" i="35"/>
  <c r="BH549" i="35"/>
  <c r="BG549" i="35"/>
  <c r="BJ549" i="35"/>
  <c r="BI549" i="35"/>
  <c r="BG551" i="35"/>
  <c r="BH551" i="35"/>
  <c r="BJ551" i="35"/>
  <c r="BI551" i="35"/>
  <c r="BJ553" i="35"/>
  <c r="BH553" i="35"/>
  <c r="BG553" i="35"/>
  <c r="BI553" i="35"/>
  <c r="BH555" i="35"/>
  <c r="BG555" i="35"/>
  <c r="BJ555" i="35"/>
  <c r="BI555" i="35"/>
  <c r="BJ557" i="35"/>
  <c r="BI557" i="35"/>
  <c r="BH557" i="35"/>
  <c r="BG557" i="35"/>
  <c r="BA559" i="35"/>
  <c r="AY559" i="35"/>
  <c r="AX559" i="35"/>
  <c r="BA561" i="35"/>
  <c r="AY561" i="35"/>
  <c r="AX561" i="35"/>
  <c r="BA563" i="35"/>
  <c r="AY563" i="35"/>
  <c r="AX563" i="35"/>
  <c r="BA565" i="35"/>
  <c r="AY565" i="35"/>
  <c r="AX565" i="35"/>
  <c r="BA567" i="35"/>
  <c r="AY567" i="35"/>
  <c r="AX567" i="35"/>
  <c r="AX509" i="35"/>
  <c r="AY509" i="35"/>
  <c r="BA509" i="35"/>
  <c r="BP377" i="35"/>
  <c r="BZ377" i="35" s="1"/>
  <c r="BU377" i="35"/>
  <c r="BP319" i="35"/>
  <c r="BZ319" i="35" s="1"/>
  <c r="BU319" i="35"/>
  <c r="BU300" i="35"/>
  <c r="BP300" i="35"/>
  <c r="BZ300" i="35" s="1"/>
  <c r="BU304" i="35"/>
  <c r="BP304" i="35"/>
  <c r="BZ304" i="35" s="1"/>
  <c r="BP364" i="35"/>
  <c r="BZ364" i="35" s="1"/>
  <c r="BU364" i="35"/>
  <c r="BP366" i="35"/>
  <c r="BZ366" i="35" s="1"/>
  <c r="BU366" i="35"/>
  <c r="BP332" i="35"/>
  <c r="BZ332" i="35" s="1"/>
  <c r="BU332" i="35"/>
  <c r="BS497" i="35"/>
  <c r="BN497" i="35"/>
  <c r="BX497" i="35" s="1"/>
  <c r="BN496" i="35"/>
  <c r="BX496" i="35" s="1"/>
  <c r="BS496" i="35"/>
  <c r="BM485" i="35"/>
  <c r="BW485" i="35" s="1"/>
  <c r="BR485" i="35"/>
  <c r="BO484" i="35"/>
  <c r="BY484" i="35" s="1"/>
  <c r="BT484" i="35"/>
  <c r="BS473" i="35"/>
  <c r="BN473" i="35"/>
  <c r="BX473" i="35" s="1"/>
  <c r="BN472" i="35"/>
  <c r="BX472" i="35" s="1"/>
  <c r="BS472" i="35"/>
  <c r="BO461" i="35"/>
  <c r="BY461" i="35" s="1"/>
  <c r="BT461" i="35"/>
  <c r="BQ460" i="35"/>
  <c r="BK460" i="35"/>
  <c r="BL460" i="35"/>
  <c r="BV460" i="35" s="1"/>
  <c r="BL449" i="35"/>
  <c r="BV449" i="35" s="1"/>
  <c r="BQ449" i="35"/>
  <c r="BK449" i="35"/>
  <c r="BO448" i="35"/>
  <c r="BY448" i="35" s="1"/>
  <c r="BT448" i="35"/>
  <c r="BO437" i="35"/>
  <c r="BY437" i="35" s="1"/>
  <c r="BT437" i="35"/>
  <c r="BQ436" i="35"/>
  <c r="BK436" i="35"/>
  <c r="BL436" i="35"/>
  <c r="BV436" i="35" s="1"/>
  <c r="BQ389" i="35"/>
  <c r="BK389" i="35"/>
  <c r="BL389" i="35"/>
  <c r="BV389" i="35" s="1"/>
  <c r="BN388" i="35"/>
  <c r="BX388" i="35" s="1"/>
  <c r="BS388" i="35"/>
  <c r="BS495" i="35"/>
  <c r="BN495" i="35"/>
  <c r="BX495" i="35" s="1"/>
  <c r="BN494" i="35"/>
  <c r="BX494" i="35" s="1"/>
  <c r="BS494" i="35"/>
  <c r="BS483" i="35"/>
  <c r="BN483" i="35"/>
  <c r="BX483" i="35" s="1"/>
  <c r="BO482" i="35"/>
  <c r="BY482" i="35" s="1"/>
  <c r="BT482" i="35"/>
  <c r="BM471" i="35"/>
  <c r="BW471" i="35" s="1"/>
  <c r="BR471" i="35"/>
  <c r="BT470" i="35"/>
  <c r="BO470" i="35"/>
  <c r="BY470" i="35" s="1"/>
  <c r="BN459" i="35"/>
  <c r="BX459" i="35" s="1"/>
  <c r="BS459" i="35"/>
  <c r="BQ458" i="35"/>
  <c r="BK458" i="35"/>
  <c r="BL458" i="35"/>
  <c r="BV458" i="35" s="1"/>
  <c r="BM447" i="35"/>
  <c r="BW447" i="35" s="1"/>
  <c r="BR447" i="35"/>
  <c r="BS446" i="35"/>
  <c r="BN446" i="35"/>
  <c r="BX446" i="35" s="1"/>
  <c r="BS435" i="35"/>
  <c r="BN435" i="35"/>
  <c r="BX435" i="35" s="1"/>
  <c r="BQ434" i="35"/>
  <c r="BK434" i="35"/>
  <c r="BL434" i="35"/>
  <c r="BV434" i="35" s="1"/>
  <c r="BQ387" i="35"/>
  <c r="BK387" i="35"/>
  <c r="BL387" i="35"/>
  <c r="BV387" i="35" s="1"/>
  <c r="BN386" i="35"/>
  <c r="BX386" i="35" s="1"/>
  <c r="BS386" i="35"/>
  <c r="BM493" i="35"/>
  <c r="BW493" i="35" s="1"/>
  <c r="BR493" i="35"/>
  <c r="BO481" i="35"/>
  <c r="BY481" i="35" s="1"/>
  <c r="BT481" i="35"/>
  <c r="BO469" i="35"/>
  <c r="BY469" i="35" s="1"/>
  <c r="BT469" i="35"/>
  <c r="BN457" i="35"/>
  <c r="BX457" i="35" s="1"/>
  <c r="BS457" i="35"/>
  <c r="BM445" i="35"/>
  <c r="BW445" i="35" s="1"/>
  <c r="BR445" i="35"/>
  <c r="BL433" i="35"/>
  <c r="BV433" i="35" s="1"/>
  <c r="BQ433" i="35"/>
  <c r="BK433" i="35"/>
  <c r="BQ385" i="35"/>
  <c r="BK385" i="35"/>
  <c r="BL385" i="35"/>
  <c r="BV385" i="35" s="1"/>
  <c r="BN505" i="35"/>
  <c r="BX505" i="35" s="1"/>
  <c r="BS505" i="35"/>
  <c r="BM492" i="35"/>
  <c r="BW492" i="35" s="1"/>
  <c r="BR492" i="35"/>
  <c r="BO480" i="35"/>
  <c r="BY480" i="35" s="1"/>
  <c r="BT480" i="35"/>
  <c r="BM468" i="35"/>
  <c r="BW468" i="35" s="1"/>
  <c r="BR468" i="35"/>
  <c r="BO456" i="35"/>
  <c r="BY456" i="35" s="1"/>
  <c r="BT456" i="35"/>
  <c r="BO444" i="35"/>
  <c r="BY444" i="35" s="1"/>
  <c r="BT444" i="35"/>
  <c r="BN396" i="35"/>
  <c r="BX396" i="35" s="1"/>
  <c r="BS396" i="35"/>
  <c r="BO504" i="35"/>
  <c r="BY504" i="35" s="1"/>
  <c r="BT504" i="35"/>
  <c r="BN491" i="35"/>
  <c r="BX491" i="35" s="1"/>
  <c r="BS491" i="35"/>
  <c r="BS479" i="35"/>
  <c r="BN479" i="35"/>
  <c r="BX479" i="35" s="1"/>
  <c r="BS467" i="35"/>
  <c r="BN467" i="35"/>
  <c r="BX467" i="35" s="1"/>
  <c r="BM455" i="35"/>
  <c r="BW455" i="35" s="1"/>
  <c r="BR455" i="35"/>
  <c r="BO443" i="35"/>
  <c r="BY443" i="35" s="1"/>
  <c r="BT443" i="35"/>
  <c r="BO395" i="35"/>
  <c r="BY395" i="35" s="1"/>
  <c r="BT395" i="35"/>
  <c r="BM503" i="35"/>
  <c r="BW503" i="35" s="1"/>
  <c r="BR503" i="35"/>
  <c r="BT490" i="35"/>
  <c r="BO490" i="35"/>
  <c r="BY490" i="35" s="1"/>
  <c r="BO478" i="35"/>
  <c r="BY478" i="35" s="1"/>
  <c r="BT478" i="35"/>
  <c r="BL466" i="35"/>
  <c r="BV466" i="35" s="1"/>
  <c r="BQ466" i="35"/>
  <c r="BK466" i="35"/>
  <c r="BT454" i="35"/>
  <c r="BO454" i="35"/>
  <c r="BY454" i="35" s="1"/>
  <c r="BS442" i="35"/>
  <c r="BN442" i="35"/>
  <c r="BX442" i="35" s="1"/>
  <c r="BK394" i="35"/>
  <c r="BN394" i="35"/>
  <c r="BX394" i="35" s="1"/>
  <c r="BS394" i="35"/>
  <c r="BU327" i="35"/>
  <c r="BP327" i="35"/>
  <c r="BZ327" i="35" s="1"/>
  <c r="BG174" i="35"/>
  <c r="BH174" i="35"/>
  <c r="BI174" i="35"/>
  <c r="BJ174" i="35"/>
  <c r="BG172" i="35"/>
  <c r="BJ172" i="35"/>
  <c r="BI172" i="35"/>
  <c r="BH172" i="35"/>
  <c r="BG170" i="35"/>
  <c r="BI170" i="35"/>
  <c r="BJ170" i="35"/>
  <c r="BH170" i="35"/>
  <c r="BG168" i="35"/>
  <c r="BI168" i="35"/>
  <c r="BJ168" i="35"/>
  <c r="BH168" i="35"/>
  <c r="BG166" i="35"/>
  <c r="BJ166" i="35"/>
  <c r="BI166" i="35"/>
  <c r="BH166" i="35"/>
  <c r="BG164" i="35"/>
  <c r="BI164" i="35"/>
  <c r="BJ164" i="35"/>
  <c r="BH164" i="35"/>
  <c r="BG162" i="35"/>
  <c r="BJ162" i="35"/>
  <c r="BI162" i="35"/>
  <c r="BH162" i="35"/>
  <c r="BG97" i="35"/>
  <c r="BI97" i="35"/>
  <c r="BJ97" i="35"/>
  <c r="BH97" i="35"/>
  <c r="BG95" i="35"/>
  <c r="BI95" i="35"/>
  <c r="BJ95" i="35"/>
  <c r="BH95" i="35"/>
  <c r="BG93" i="35"/>
  <c r="BI93" i="35"/>
  <c r="BJ93" i="35"/>
  <c r="BH93" i="35"/>
  <c r="BG91" i="35"/>
  <c r="BI91" i="35"/>
  <c r="BJ91" i="35"/>
  <c r="BH91" i="35"/>
  <c r="BG89" i="35"/>
  <c r="BI89" i="35"/>
  <c r="BJ89" i="35"/>
  <c r="BH89" i="35"/>
  <c r="BG87" i="35"/>
  <c r="BI87" i="35"/>
  <c r="BJ87" i="35"/>
  <c r="BH87" i="35"/>
  <c r="BG85" i="35"/>
  <c r="BI85" i="35"/>
  <c r="BJ85" i="35"/>
  <c r="BH85" i="35"/>
  <c r="BG188" i="35"/>
  <c r="BH188" i="35"/>
  <c r="BJ188" i="35"/>
  <c r="BI188" i="35"/>
  <c r="BH186" i="35"/>
  <c r="BG186" i="35"/>
  <c r="BJ186" i="35"/>
  <c r="BI186" i="35"/>
  <c r="BG184" i="35"/>
  <c r="BH184" i="35"/>
  <c r="BI184" i="35"/>
  <c r="BJ184" i="35"/>
  <c r="BG182" i="35"/>
  <c r="BH182" i="35"/>
  <c r="BI182" i="35"/>
  <c r="BJ182" i="35"/>
  <c r="BG180" i="35"/>
  <c r="BH180" i="35"/>
  <c r="BI180" i="35"/>
  <c r="BJ180" i="35"/>
  <c r="BH178" i="35"/>
  <c r="BG178" i="35"/>
  <c r="BI178" i="35"/>
  <c r="BJ178" i="35"/>
  <c r="BG176" i="35"/>
  <c r="BH176" i="35"/>
  <c r="BI176" i="35"/>
  <c r="BJ176" i="35"/>
  <c r="AY508" i="35"/>
  <c r="BA508" i="35"/>
  <c r="AX508" i="35"/>
  <c r="AX513" i="35"/>
  <c r="AY513" i="35"/>
  <c r="BA513" i="35"/>
  <c r="AX517" i="35"/>
  <c r="AY517" i="35"/>
  <c r="BA517" i="35"/>
  <c r="AX521" i="35"/>
  <c r="AY521" i="35"/>
  <c r="BA521" i="35"/>
  <c r="AX525" i="35"/>
  <c r="AY525" i="35"/>
  <c r="BA525" i="35"/>
  <c r="BA529" i="35"/>
  <c r="AY529" i="35"/>
  <c r="AX529" i="35"/>
  <c r="BA533" i="35"/>
  <c r="AY533" i="35"/>
  <c r="AX533" i="35"/>
  <c r="BA535" i="35"/>
  <c r="AY535" i="35"/>
  <c r="AX535" i="35"/>
  <c r="BA537" i="35"/>
  <c r="AY537" i="35"/>
  <c r="AX537" i="35"/>
  <c r="BA539" i="35"/>
  <c r="AY539" i="35"/>
  <c r="AX539" i="35"/>
  <c r="BA541" i="35"/>
  <c r="AY541" i="35"/>
  <c r="AX541" i="35"/>
  <c r="BA543" i="35"/>
  <c r="AY543" i="35"/>
  <c r="AX543" i="35"/>
  <c r="BA545" i="35"/>
  <c r="AY545" i="35"/>
  <c r="AX545" i="35"/>
  <c r="BA547" i="35"/>
  <c r="AY547" i="35"/>
  <c r="AX547" i="35"/>
  <c r="BA549" i="35"/>
  <c r="AY549" i="35"/>
  <c r="AX549" i="35"/>
  <c r="BA551" i="35"/>
  <c r="AY551" i="35"/>
  <c r="AX551" i="35"/>
  <c r="BA553" i="35"/>
  <c r="AY553" i="35"/>
  <c r="AX553" i="35"/>
  <c r="BA555" i="35"/>
  <c r="AY555" i="35"/>
  <c r="AX555" i="35"/>
  <c r="BA557" i="35"/>
  <c r="AY557" i="35"/>
  <c r="AX557" i="35"/>
  <c r="BH560" i="35"/>
  <c r="BI560" i="35"/>
  <c r="BG560" i="35"/>
  <c r="BJ560" i="35"/>
  <c r="BJ562" i="35"/>
  <c r="BH562" i="35"/>
  <c r="BG562" i="35"/>
  <c r="BI562" i="35"/>
  <c r="BH564" i="35"/>
  <c r="BJ564" i="35"/>
  <c r="BG564" i="35"/>
  <c r="BI564" i="35"/>
  <c r="BJ566" i="35"/>
  <c r="BH566" i="35"/>
  <c r="BG566" i="35"/>
  <c r="BI566" i="35"/>
  <c r="BJ568" i="35"/>
  <c r="BH568" i="35"/>
  <c r="BI568" i="35"/>
  <c r="BG568" i="35"/>
  <c r="AX282" i="35"/>
  <c r="AY282" i="35"/>
  <c r="BA282" i="35"/>
  <c r="AX284" i="35"/>
  <c r="AY284" i="35"/>
  <c r="BA284" i="35"/>
  <c r="BU355" i="35"/>
  <c r="BP355" i="35"/>
  <c r="BZ355" i="35" s="1"/>
  <c r="BP331" i="35"/>
  <c r="BZ331" i="35" s="1"/>
  <c r="BU331" i="35"/>
  <c r="BU379" i="35"/>
  <c r="BP379" i="35"/>
  <c r="BZ379" i="35" s="1"/>
  <c r="BU329" i="35"/>
  <c r="BP329" i="35"/>
  <c r="BZ329" i="35" s="1"/>
  <c r="BU312" i="35"/>
  <c r="BP312" i="35"/>
  <c r="BZ312" i="35" s="1"/>
  <c r="BU315" i="35"/>
  <c r="BP315" i="35"/>
  <c r="BZ315" i="35" s="1"/>
  <c r="BP318" i="35"/>
  <c r="BZ318" i="35" s="1"/>
  <c r="BU318" i="35"/>
  <c r="BP380" i="35"/>
  <c r="BZ380" i="35" s="1"/>
  <c r="BU380" i="35"/>
  <c r="BP299" i="35"/>
  <c r="BZ299" i="35" s="1"/>
  <c r="BU299" i="35"/>
  <c r="BU303" i="35"/>
  <c r="BP303" i="35"/>
  <c r="BZ303" i="35" s="1"/>
  <c r="BP328" i="35"/>
  <c r="BZ328" i="35" s="1"/>
  <c r="BU328" i="35"/>
  <c r="BQ497" i="35"/>
  <c r="BK497" i="35"/>
  <c r="BL497" i="35"/>
  <c r="BV497" i="35" s="1"/>
  <c r="BO496" i="35"/>
  <c r="BY496" i="35" s="1"/>
  <c r="BT496" i="35"/>
  <c r="BT485" i="35"/>
  <c r="BO485" i="35"/>
  <c r="BY485" i="35" s="1"/>
  <c r="BQ484" i="35"/>
  <c r="BK484" i="35"/>
  <c r="BL484" i="35"/>
  <c r="BV484" i="35" s="1"/>
  <c r="BQ473" i="35"/>
  <c r="BK473" i="35"/>
  <c r="BL473" i="35"/>
  <c r="BV473" i="35" s="1"/>
  <c r="BO472" i="35"/>
  <c r="BY472" i="35" s="1"/>
  <c r="BT472" i="35"/>
  <c r="BN461" i="35"/>
  <c r="BX461" i="35" s="1"/>
  <c r="BS461" i="35"/>
  <c r="BM460" i="35"/>
  <c r="BW460" i="35" s="1"/>
  <c r="BR460" i="35"/>
  <c r="BS449" i="35"/>
  <c r="BN449" i="35"/>
  <c r="BX449" i="35" s="1"/>
  <c r="BS448" i="35"/>
  <c r="BN448" i="35"/>
  <c r="BX448" i="35" s="1"/>
  <c r="BN437" i="35"/>
  <c r="BX437" i="35" s="1"/>
  <c r="BS437" i="35"/>
  <c r="BN436" i="35"/>
  <c r="BX436" i="35" s="1"/>
  <c r="BS436" i="35"/>
  <c r="BO389" i="35"/>
  <c r="BY389" i="35" s="1"/>
  <c r="BT389" i="35"/>
  <c r="BR388" i="35"/>
  <c r="BM388" i="35"/>
  <c r="BW388" i="35" s="1"/>
  <c r="BO495" i="35"/>
  <c r="BY495" i="35" s="1"/>
  <c r="BT495" i="35"/>
  <c r="BO494" i="35"/>
  <c r="BY494" i="35" s="1"/>
  <c r="BT494" i="35"/>
  <c r="BO483" i="35"/>
  <c r="BY483" i="35" s="1"/>
  <c r="BT483" i="35"/>
  <c r="BL482" i="35"/>
  <c r="BV482" i="35" s="1"/>
  <c r="BQ482" i="35"/>
  <c r="BK482" i="35"/>
  <c r="BQ471" i="35"/>
  <c r="BK471" i="35"/>
  <c r="BL471" i="35"/>
  <c r="BV471" i="35" s="1"/>
  <c r="BS470" i="35"/>
  <c r="BN470" i="35"/>
  <c r="BX470" i="35" s="1"/>
  <c r="BT459" i="35"/>
  <c r="BO459" i="35"/>
  <c r="BY459" i="35" s="1"/>
  <c r="BS458" i="35"/>
  <c r="BN458" i="35"/>
  <c r="BX458" i="35" s="1"/>
  <c r="BQ447" i="35"/>
  <c r="BK447" i="35"/>
  <c r="BL447" i="35"/>
  <c r="BV447" i="35" s="1"/>
  <c r="BO446" i="35"/>
  <c r="BY446" i="35" s="1"/>
  <c r="BT446" i="35"/>
  <c r="BO435" i="35"/>
  <c r="BY435" i="35" s="1"/>
  <c r="BT435" i="35"/>
  <c r="BS434" i="35"/>
  <c r="BN434" i="35"/>
  <c r="BX434" i="35" s="1"/>
  <c r="BS387" i="35"/>
  <c r="BN387" i="35"/>
  <c r="BX387" i="35" s="1"/>
  <c r="BL386" i="35"/>
  <c r="BV386" i="35" s="1"/>
  <c r="BK386" i="35"/>
  <c r="BQ386" i="35"/>
  <c r="BQ493" i="35"/>
  <c r="BK493" i="35"/>
  <c r="BL493" i="35"/>
  <c r="BV493" i="35" s="1"/>
  <c r="BM481" i="35"/>
  <c r="BW481" i="35" s="1"/>
  <c r="BR481" i="35"/>
  <c r="BQ469" i="35"/>
  <c r="BK469" i="35"/>
  <c r="BL469" i="35"/>
  <c r="BV469" i="35" s="1"/>
  <c r="BO457" i="35"/>
  <c r="BY457" i="35" s="1"/>
  <c r="BT457" i="35"/>
  <c r="BS445" i="35"/>
  <c r="BN445" i="35"/>
  <c r="BX445" i="35" s="1"/>
  <c r="BS433" i="35"/>
  <c r="BN433" i="35"/>
  <c r="BX433" i="35" s="1"/>
  <c r="BS385" i="35"/>
  <c r="BN385" i="35"/>
  <c r="BX385" i="35" s="1"/>
  <c r="BM505" i="35"/>
  <c r="BW505" i="35" s="1"/>
  <c r="BR505" i="35"/>
  <c r="BT492" i="35"/>
  <c r="BO492" i="35"/>
  <c r="BY492" i="35" s="1"/>
  <c r="BN480" i="35"/>
  <c r="BX480" i="35" s="1"/>
  <c r="BS480" i="35"/>
  <c r="BT468" i="35"/>
  <c r="BO468" i="35"/>
  <c r="BY468" i="35" s="1"/>
  <c r="BS456" i="35"/>
  <c r="BN456" i="35"/>
  <c r="BX456" i="35" s="1"/>
  <c r="BK444" i="35"/>
  <c r="BL444" i="35"/>
  <c r="BV444" i="35" s="1"/>
  <c r="BQ444" i="35"/>
  <c r="BM396" i="35"/>
  <c r="BW396" i="35" s="1"/>
  <c r="BR396" i="35"/>
  <c r="BN504" i="35"/>
  <c r="BX504" i="35" s="1"/>
  <c r="BS504" i="35"/>
  <c r="BO491" i="35"/>
  <c r="BY491" i="35" s="1"/>
  <c r="BT491" i="35"/>
  <c r="BM479" i="35"/>
  <c r="BW479" i="35" s="1"/>
  <c r="BR479" i="35"/>
  <c r="BO467" i="35"/>
  <c r="BY467" i="35" s="1"/>
  <c r="BT467" i="35"/>
  <c r="BQ455" i="35"/>
  <c r="BK455" i="35"/>
  <c r="BL455" i="35"/>
  <c r="BV455" i="35" s="1"/>
  <c r="BN443" i="35"/>
  <c r="BX443" i="35" s="1"/>
  <c r="BS443" i="35"/>
  <c r="BS395" i="35"/>
  <c r="BN395" i="35"/>
  <c r="BX395" i="35" s="1"/>
  <c r="BT503" i="35"/>
  <c r="BO503" i="35"/>
  <c r="BY503" i="35" s="1"/>
  <c r="BM490" i="35"/>
  <c r="BW490" i="35" s="1"/>
  <c r="BR490" i="35"/>
  <c r="BS478" i="35"/>
  <c r="BN478" i="35"/>
  <c r="BX478" i="35" s="1"/>
  <c r="BS466" i="35"/>
  <c r="BN466" i="35"/>
  <c r="BX466" i="35" s="1"/>
  <c r="BS454" i="35"/>
  <c r="BN454" i="35"/>
  <c r="BX454" i="35" s="1"/>
  <c r="BO442" i="35"/>
  <c r="BY442" i="35" s="1"/>
  <c r="BT442" i="35"/>
  <c r="BR394" i="35"/>
  <c r="BM394" i="35"/>
  <c r="BW394" i="35" s="1"/>
  <c r="BU344" i="35"/>
  <c r="BP344" i="35"/>
  <c r="BZ344" i="35" s="1"/>
  <c r="BP365" i="35"/>
  <c r="BZ365" i="35" s="1"/>
  <c r="BU365" i="35"/>
  <c r="BP370" i="35"/>
  <c r="BZ370" i="35" s="1"/>
  <c r="BU370" i="35"/>
  <c r="AY188" i="35"/>
  <c r="BA188" i="35"/>
  <c r="AX188" i="35"/>
  <c r="BA186" i="35"/>
  <c r="AX186" i="35"/>
  <c r="AY186" i="35"/>
  <c r="AY184" i="35"/>
  <c r="AX184" i="35"/>
  <c r="BA184" i="35"/>
  <c r="BA182" i="35"/>
  <c r="AX182" i="35"/>
  <c r="AY182" i="35"/>
  <c r="AY180" i="35"/>
  <c r="BA180" i="35"/>
  <c r="AX180" i="35"/>
  <c r="BA178" i="35"/>
  <c r="AX178" i="35"/>
  <c r="AY178" i="35"/>
  <c r="AY176" i="35"/>
  <c r="BA176" i="35"/>
  <c r="AX176" i="35"/>
  <c r="AX97" i="35"/>
  <c r="AY97" i="35"/>
  <c r="BA97" i="35"/>
  <c r="AX95" i="35"/>
  <c r="AY95" i="35"/>
  <c r="BA95" i="35"/>
  <c r="BA93" i="35"/>
  <c r="AX93" i="35"/>
  <c r="AY93" i="35"/>
  <c r="AY91" i="35"/>
  <c r="BA91" i="35"/>
  <c r="AX91" i="35"/>
  <c r="AX89" i="35"/>
  <c r="AY89" i="35"/>
  <c r="BA89" i="35"/>
  <c r="BA87" i="35"/>
  <c r="AX87" i="35"/>
  <c r="AY87" i="35"/>
  <c r="BA85" i="35"/>
  <c r="AX85" i="35"/>
  <c r="AY85" i="35"/>
  <c r="BA174" i="35"/>
  <c r="AX174" i="35"/>
  <c r="AY174" i="35"/>
  <c r="AY172" i="35"/>
  <c r="BA172" i="35"/>
  <c r="AX172" i="35"/>
  <c r="AY170" i="35"/>
  <c r="AX170" i="35"/>
  <c r="BA170" i="35"/>
  <c r="AX168" i="35"/>
  <c r="BA168" i="35"/>
  <c r="AY168" i="35"/>
  <c r="AX166" i="35"/>
  <c r="BA166" i="35"/>
  <c r="AY166" i="35"/>
  <c r="BA164" i="35"/>
  <c r="AX164" i="35"/>
  <c r="AY164" i="35"/>
  <c r="BA162" i="35"/>
  <c r="AX162" i="35"/>
  <c r="AY162" i="35"/>
  <c r="BA83" i="35"/>
  <c r="AX83" i="35"/>
  <c r="AY83" i="35"/>
  <c r="BA81" i="35"/>
  <c r="AY81" i="35"/>
  <c r="AX81" i="35"/>
  <c r="BA79" i="35"/>
  <c r="AY79" i="35"/>
  <c r="AX79" i="35"/>
  <c r="BA77" i="35"/>
  <c r="AY77" i="35"/>
  <c r="AX77" i="35"/>
  <c r="BA75" i="35"/>
  <c r="AX75" i="35"/>
  <c r="AY75" i="35"/>
  <c r="BA73" i="35"/>
  <c r="AX73" i="35"/>
  <c r="AY73" i="35"/>
  <c r="BA71" i="35"/>
  <c r="AX71" i="35"/>
  <c r="AY71" i="35"/>
  <c r="BA160" i="35"/>
  <c r="AX160" i="35"/>
  <c r="AY160" i="35"/>
  <c r="BA158" i="35"/>
  <c r="AX158" i="35"/>
  <c r="AY158" i="35"/>
  <c r="BA156" i="35"/>
  <c r="AX156" i="35"/>
  <c r="AY156" i="35"/>
  <c r="BA70" i="35"/>
  <c r="AX70" i="35"/>
  <c r="AY70" i="35"/>
  <c r="BA68" i="35"/>
  <c r="AY68" i="35"/>
  <c r="AX68" i="35"/>
  <c r="BA66" i="35"/>
  <c r="AX66" i="35"/>
  <c r="AY66" i="35"/>
  <c r="BA64" i="35"/>
  <c r="AY64" i="35"/>
  <c r="AX64" i="35"/>
  <c r="BA153" i="35"/>
  <c r="AX153" i="35"/>
  <c r="AY153" i="35"/>
  <c r="BA151" i="35"/>
  <c r="AX151" i="35"/>
  <c r="AY151" i="35"/>
  <c r="BA149" i="35"/>
  <c r="AX149" i="35"/>
  <c r="AY149" i="35"/>
  <c r="BA63" i="35"/>
  <c r="AX63" i="35"/>
  <c r="AY63" i="35"/>
  <c r="BA61" i="35"/>
  <c r="AX61" i="35"/>
  <c r="AY61" i="35"/>
  <c r="AX59" i="35"/>
  <c r="AY59" i="35"/>
  <c r="BA59" i="35"/>
  <c r="AX57" i="35"/>
  <c r="BA57" i="35"/>
  <c r="AY57" i="35"/>
  <c r="BA146" i="35"/>
  <c r="AX146" i="35"/>
  <c r="AY146" i="35"/>
  <c r="BA144" i="35"/>
  <c r="AX144" i="35"/>
  <c r="AY144" i="35"/>
  <c r="BA142" i="35"/>
  <c r="AX142" i="35"/>
  <c r="AY142" i="35"/>
  <c r="AY56" i="35"/>
  <c r="BA56" i="35"/>
  <c r="AX56" i="35"/>
  <c r="BA54" i="35"/>
  <c r="AX54" i="35"/>
  <c r="AY54" i="35"/>
  <c r="AX52" i="35"/>
  <c r="AY52" i="35"/>
  <c r="BA52" i="35"/>
  <c r="BA50" i="35"/>
  <c r="AX50" i="35"/>
  <c r="AY50" i="35"/>
  <c r="BA139" i="35"/>
  <c r="AX139" i="35"/>
  <c r="AY139" i="35"/>
  <c r="BA137" i="35"/>
  <c r="AX137" i="35"/>
  <c r="AY137" i="35"/>
  <c r="BA135" i="35"/>
  <c r="AX135" i="35"/>
  <c r="AY135" i="35"/>
  <c r="BA49" i="35"/>
  <c r="AX49" i="35"/>
  <c r="AY49" i="35"/>
  <c r="AY47" i="35"/>
  <c r="AX47" i="35"/>
  <c r="BA47" i="35"/>
  <c r="BA45" i="35"/>
  <c r="AY45" i="35"/>
  <c r="AX45" i="35"/>
  <c r="BA43" i="35"/>
  <c r="AY43" i="35"/>
  <c r="AX43" i="35"/>
  <c r="BA132" i="35"/>
  <c r="AX132" i="35"/>
  <c r="AY132" i="35"/>
  <c r="BA130" i="35"/>
  <c r="AX130" i="35"/>
  <c r="AY130" i="35"/>
  <c r="BA128" i="35"/>
  <c r="AX128" i="35"/>
  <c r="AY128" i="35"/>
  <c r="BA42" i="35"/>
  <c r="AY42" i="35"/>
  <c r="AX42" i="35"/>
  <c r="BA40" i="35"/>
  <c r="AY40" i="35"/>
  <c r="AX40" i="35"/>
  <c r="BA38" i="35"/>
  <c r="AY38" i="35"/>
  <c r="AX38" i="35"/>
  <c r="BA36" i="35"/>
  <c r="AX36" i="35"/>
  <c r="AY36" i="35"/>
  <c r="AX125" i="35"/>
  <c r="AY125" i="35"/>
  <c r="BA125" i="35"/>
  <c r="AY123" i="35"/>
  <c r="AX123" i="35"/>
  <c r="BA123" i="35"/>
  <c r="AY121" i="35"/>
  <c r="AX121" i="35"/>
  <c r="BA121" i="35"/>
  <c r="BA35" i="35"/>
  <c r="AX35" i="35"/>
  <c r="AY35" i="35"/>
  <c r="BA33" i="35"/>
  <c r="AX33" i="35"/>
  <c r="AY33" i="35"/>
  <c r="BA31" i="35"/>
  <c r="AX31" i="35"/>
  <c r="AY31" i="35"/>
  <c r="BA29" i="35"/>
  <c r="AX29" i="35"/>
  <c r="AY29" i="35"/>
  <c r="BA118" i="35"/>
  <c r="AX118" i="35"/>
  <c r="AY118" i="35"/>
  <c r="AX116" i="35"/>
  <c r="AY116" i="35"/>
  <c r="BA116" i="35"/>
  <c r="AX114" i="35"/>
  <c r="AY114" i="35"/>
  <c r="BA114" i="35"/>
  <c r="BA28" i="35"/>
  <c r="AY28" i="35"/>
  <c r="AX28" i="35"/>
  <c r="BA26" i="35"/>
  <c r="AX26" i="35"/>
  <c r="AY26" i="35"/>
  <c r="BA24" i="35"/>
  <c r="AX24" i="35"/>
  <c r="AY24" i="35"/>
  <c r="AX22" i="35"/>
  <c r="AY22" i="35"/>
  <c r="BA22" i="35"/>
  <c r="AX111" i="35"/>
  <c r="AY111" i="35"/>
  <c r="BA111" i="35"/>
  <c r="AX109" i="35"/>
  <c r="AY109" i="35"/>
  <c r="BA109" i="35"/>
  <c r="BA107" i="35"/>
  <c r="AX107" i="35"/>
  <c r="AY107" i="35"/>
  <c r="BA105" i="35"/>
  <c r="AX105" i="35"/>
  <c r="AY105" i="35"/>
  <c r="AY103" i="35"/>
  <c r="AX103" i="35"/>
  <c r="BA103" i="35"/>
  <c r="AY101" i="35"/>
  <c r="BA101" i="35"/>
  <c r="AX101" i="35"/>
  <c r="AY99" i="35"/>
  <c r="AX99" i="35"/>
  <c r="BA99" i="35"/>
  <c r="BA20" i="35"/>
  <c r="AY20" i="35"/>
  <c r="AX20" i="35"/>
  <c r="BA18" i="35"/>
  <c r="AX18" i="35"/>
  <c r="AY18" i="35"/>
  <c r="BA16" i="35"/>
  <c r="AX16" i="35"/>
  <c r="AY16" i="35"/>
  <c r="AX14" i="35"/>
  <c r="AY14" i="35"/>
  <c r="BA14" i="35"/>
  <c r="BA12" i="35"/>
  <c r="AY12" i="35"/>
  <c r="AX12" i="35"/>
  <c r="BA10" i="35"/>
  <c r="AY10" i="35"/>
  <c r="AX10" i="35"/>
  <c r="AY8" i="35"/>
  <c r="AX8" i="35"/>
  <c r="BA8" i="35"/>
  <c r="BG153" i="35"/>
  <c r="BI153" i="35"/>
  <c r="BJ153" i="35"/>
  <c r="BH153" i="35"/>
  <c r="BG151" i="35"/>
  <c r="BI151" i="35"/>
  <c r="BJ151" i="35"/>
  <c r="BH151" i="35"/>
  <c r="BG149" i="35"/>
  <c r="BI149" i="35"/>
  <c r="BJ149" i="35"/>
  <c r="BH149" i="35"/>
  <c r="BG63" i="35"/>
  <c r="BJ63" i="35"/>
  <c r="BI63" i="35"/>
  <c r="BH63" i="35"/>
  <c r="BG61" i="35"/>
  <c r="BI61" i="35"/>
  <c r="BJ61" i="35"/>
  <c r="BH61" i="35"/>
  <c r="BI59" i="35"/>
  <c r="BH59" i="35"/>
  <c r="BJ59" i="35"/>
  <c r="BG59" i="35"/>
  <c r="BJ57" i="35"/>
  <c r="BI57" i="35"/>
  <c r="BG57" i="35"/>
  <c r="BH57" i="35"/>
  <c r="BG146" i="35"/>
  <c r="BJ146" i="35"/>
  <c r="BI146" i="35"/>
  <c r="BH146" i="35"/>
  <c r="BG144" i="35"/>
  <c r="BI144" i="35"/>
  <c r="BJ144" i="35"/>
  <c r="BH144" i="35"/>
  <c r="BG142" i="35"/>
  <c r="BJ142" i="35"/>
  <c r="BI142" i="35"/>
  <c r="BH142" i="35"/>
  <c r="BG56" i="35"/>
  <c r="BI56" i="35"/>
  <c r="BH56" i="35"/>
  <c r="BJ56" i="35"/>
  <c r="BG54" i="35"/>
  <c r="BJ54" i="35"/>
  <c r="BI54" i="35"/>
  <c r="BH54" i="35"/>
  <c r="BI52" i="35"/>
  <c r="BG52" i="35"/>
  <c r="BJ52" i="35"/>
  <c r="BH52" i="35"/>
  <c r="BJ50" i="35"/>
  <c r="BI50" i="35"/>
  <c r="BG50" i="35"/>
  <c r="BH50" i="35"/>
  <c r="BG139" i="35"/>
  <c r="BI139" i="35"/>
  <c r="BJ139" i="35"/>
  <c r="BH139" i="35"/>
  <c r="BG137" i="35"/>
  <c r="BI137" i="35"/>
  <c r="BJ137" i="35"/>
  <c r="BH137" i="35"/>
  <c r="BG135" i="35"/>
  <c r="BI135" i="35"/>
  <c r="BJ135" i="35"/>
  <c r="BH135" i="35"/>
  <c r="BH49" i="35"/>
  <c r="BJ49" i="35"/>
  <c r="BG49" i="35"/>
  <c r="BI49" i="35"/>
  <c r="BH47" i="35"/>
  <c r="BG47" i="35"/>
  <c r="BI47" i="35"/>
  <c r="BJ47" i="35"/>
  <c r="BJ45" i="35"/>
  <c r="BG45" i="35"/>
  <c r="BH45" i="35"/>
  <c r="BI45" i="35"/>
  <c r="BJ43" i="35"/>
  <c r="BH43" i="35"/>
  <c r="BG43" i="35"/>
  <c r="BI43" i="35"/>
  <c r="BG160" i="35"/>
  <c r="BI160" i="35"/>
  <c r="BJ160" i="35"/>
  <c r="BH160" i="35"/>
  <c r="BG158" i="35"/>
  <c r="BJ158" i="35"/>
  <c r="BI158" i="35"/>
  <c r="BH158" i="35"/>
  <c r="BG156" i="35"/>
  <c r="BI156" i="35"/>
  <c r="BJ156" i="35"/>
  <c r="BH156" i="35"/>
  <c r="BG70" i="35"/>
  <c r="BI70" i="35"/>
  <c r="BJ70" i="35"/>
  <c r="BH70" i="35"/>
  <c r="BG68" i="35"/>
  <c r="BI68" i="35"/>
  <c r="BJ68" i="35"/>
  <c r="BH68" i="35"/>
  <c r="BG66" i="35"/>
  <c r="BI66" i="35"/>
  <c r="BJ66" i="35"/>
  <c r="BH66" i="35"/>
  <c r="BG64" i="35"/>
  <c r="BI64" i="35"/>
  <c r="BJ64" i="35"/>
  <c r="BH64" i="35"/>
  <c r="BG83" i="35"/>
  <c r="BI83" i="35"/>
  <c r="BJ83" i="35"/>
  <c r="BH83" i="35"/>
  <c r="BG81" i="35"/>
  <c r="BJ81" i="35"/>
  <c r="BI81" i="35"/>
  <c r="BH81" i="35"/>
  <c r="BG79" i="35"/>
  <c r="BI79" i="35"/>
  <c r="BJ79" i="35"/>
  <c r="BH79" i="35"/>
  <c r="BG77" i="35"/>
  <c r="BI77" i="35"/>
  <c r="BJ77" i="35"/>
  <c r="BH77" i="35"/>
  <c r="BG75" i="35"/>
  <c r="BI75" i="35"/>
  <c r="BJ75" i="35"/>
  <c r="BH75" i="35"/>
  <c r="BG73" i="35"/>
  <c r="BI73" i="35"/>
  <c r="BJ73" i="35"/>
  <c r="BH73" i="35"/>
  <c r="BG71" i="35"/>
  <c r="BI71" i="35"/>
  <c r="BJ71" i="35"/>
  <c r="BH71" i="35"/>
  <c r="AY191" i="35"/>
  <c r="BA191" i="35"/>
  <c r="AX191" i="35"/>
  <c r="AY193" i="35"/>
  <c r="BA193" i="35"/>
  <c r="AX193" i="35"/>
  <c r="AY195" i="35"/>
  <c r="AX195" i="35"/>
  <c r="BA195" i="35"/>
  <c r="AY197" i="35"/>
  <c r="BA197" i="35"/>
  <c r="AX197" i="35"/>
  <c r="AY199" i="35"/>
  <c r="BA199" i="35"/>
  <c r="AX199" i="35"/>
  <c r="AY201" i="35"/>
  <c r="AX201" i="35"/>
  <c r="BA201" i="35"/>
  <c r="AY203" i="35"/>
  <c r="BA203" i="35"/>
  <c r="AX203" i="35"/>
  <c r="AY205" i="35"/>
  <c r="BA205" i="35"/>
  <c r="AX205" i="35"/>
  <c r="AY207" i="35"/>
  <c r="BA207" i="35"/>
  <c r="AX207" i="35"/>
  <c r="BA209" i="35"/>
  <c r="AX209" i="35"/>
  <c r="AY209" i="35"/>
  <c r="BA211" i="35"/>
  <c r="AX211" i="35"/>
  <c r="AY211" i="35"/>
  <c r="BA213" i="35"/>
  <c r="AY213" i="35"/>
  <c r="AX213" i="35"/>
  <c r="BA215" i="35"/>
  <c r="AY215" i="35"/>
  <c r="AX215" i="35"/>
  <c r="BA217" i="35"/>
  <c r="AY217" i="35"/>
  <c r="AX217" i="35"/>
  <c r="BA219" i="35"/>
  <c r="AY219" i="35"/>
  <c r="AX219" i="35"/>
  <c r="BA221" i="35"/>
  <c r="AY221" i="35"/>
  <c r="AX221" i="35"/>
  <c r="BA223" i="35"/>
  <c r="AY223" i="35"/>
  <c r="AX223" i="35"/>
  <c r="BA510" i="35"/>
  <c r="AY510" i="35"/>
  <c r="AX510" i="35"/>
  <c r="AX514" i="35"/>
  <c r="BA514" i="35"/>
  <c r="AY514" i="35"/>
  <c r="BA518" i="35"/>
  <c r="AY518" i="35"/>
  <c r="AX518" i="35"/>
  <c r="BA522" i="35"/>
  <c r="AX522" i="35"/>
  <c r="AY522" i="35"/>
  <c r="BA526" i="35"/>
  <c r="AY526" i="35"/>
  <c r="AX526" i="35"/>
  <c r="AY530" i="35"/>
  <c r="BA530" i="35"/>
  <c r="AX530" i="35"/>
  <c r="BJ534" i="35"/>
  <c r="BI534" i="35"/>
  <c r="BH534" i="35"/>
  <c r="BG534" i="35"/>
  <c r="BJ536" i="35"/>
  <c r="BI536" i="35"/>
  <c r="BH536" i="35"/>
  <c r="BG536" i="35"/>
  <c r="BH538" i="35"/>
  <c r="BG538" i="35"/>
  <c r="BI538" i="35"/>
  <c r="BJ538" i="35"/>
  <c r="BH540" i="35"/>
  <c r="BJ540" i="35"/>
  <c r="BI540" i="35"/>
  <c r="BG540" i="35"/>
  <c r="BH542" i="35"/>
  <c r="BJ542" i="35"/>
  <c r="BI542" i="35"/>
  <c r="BG542" i="35"/>
  <c r="BH544" i="35"/>
  <c r="BJ544" i="35"/>
  <c r="BI544" i="35"/>
  <c r="BG544" i="35"/>
  <c r="BJ546" i="35"/>
  <c r="BH546" i="35"/>
  <c r="BI546" i="35"/>
  <c r="BG546" i="35"/>
  <c r="BH548" i="35"/>
  <c r="BI548" i="35"/>
  <c r="BJ548" i="35"/>
  <c r="BG548" i="35"/>
  <c r="BJ550" i="35"/>
  <c r="BI550" i="35"/>
  <c r="BH550" i="35"/>
  <c r="BG550" i="35"/>
  <c r="BJ552" i="35"/>
  <c r="BH552" i="35"/>
  <c r="BG552" i="35"/>
  <c r="BI552" i="35"/>
  <c r="BH554" i="35"/>
  <c r="BJ554" i="35"/>
  <c r="BI554" i="35"/>
  <c r="BG554" i="35"/>
  <c r="BJ556" i="35"/>
  <c r="BH556" i="35"/>
  <c r="BI556" i="35"/>
  <c r="BG556" i="35"/>
  <c r="AY558" i="35"/>
  <c r="AX558" i="35"/>
  <c r="BA558" i="35"/>
  <c r="AY560" i="35"/>
  <c r="AX560" i="35"/>
  <c r="BA560" i="35"/>
  <c r="AY562" i="35"/>
  <c r="AX562" i="35"/>
  <c r="BA562" i="35"/>
  <c r="AY564" i="35"/>
  <c r="BA564" i="35"/>
  <c r="AX564" i="35"/>
  <c r="AY566" i="35"/>
  <c r="AX566" i="35"/>
  <c r="BA566" i="35"/>
  <c r="AX568" i="35"/>
  <c r="BA568" i="35"/>
  <c r="AY568" i="35"/>
  <c r="BG286" i="35"/>
  <c r="BJ286" i="35"/>
  <c r="BI286" i="35"/>
  <c r="BH286" i="35"/>
  <c r="BG287" i="35"/>
  <c r="BJ287" i="35"/>
  <c r="BI287" i="35"/>
  <c r="BH287" i="35"/>
  <c r="BG288" i="35"/>
  <c r="BI288" i="35"/>
  <c r="BJ288" i="35"/>
  <c r="BH288" i="35"/>
  <c r="BG289" i="35"/>
  <c r="BI289" i="35"/>
  <c r="BJ289" i="35"/>
  <c r="BH289" i="35"/>
  <c r="BG290" i="35"/>
  <c r="BJ290" i="35"/>
  <c r="BI290" i="35"/>
  <c r="BH290" i="35"/>
  <c r="BG291" i="35"/>
  <c r="BJ291" i="35"/>
  <c r="BI291" i="35"/>
  <c r="BH291" i="35"/>
  <c r="BG292" i="35"/>
  <c r="BI292" i="35"/>
  <c r="BJ292" i="35"/>
  <c r="BH292" i="35"/>
  <c r="BG293" i="35"/>
  <c r="BI293" i="35"/>
  <c r="BJ293" i="35"/>
  <c r="BH293" i="35"/>
  <c r="BP352" i="35"/>
  <c r="BZ352" i="35" s="1"/>
  <c r="BU352" i="35"/>
  <c r="BP338" i="35"/>
  <c r="BZ338" i="35" s="1"/>
  <c r="BU338" i="35"/>
  <c r="BP381" i="35"/>
  <c r="BZ381" i="35" s="1"/>
  <c r="BU381" i="35"/>
  <c r="BP382" i="35"/>
  <c r="BZ382" i="35" s="1"/>
  <c r="BU382" i="35"/>
  <c r="BU325" i="35"/>
  <c r="BP325" i="35"/>
  <c r="BZ325" i="35" s="1"/>
  <c r="BP341" i="35"/>
  <c r="BZ341" i="35" s="1"/>
  <c r="BU341" i="35"/>
  <c r="BP351" i="35"/>
  <c r="BZ351" i="35" s="1"/>
  <c r="BU351" i="35"/>
  <c r="BU314" i="35"/>
  <c r="BP314" i="35"/>
  <c r="BZ314" i="35" s="1"/>
  <c r="BU317" i="35"/>
  <c r="BP317" i="35"/>
  <c r="BZ317" i="35" s="1"/>
  <c r="BU367" i="35"/>
  <c r="BP367" i="35"/>
  <c r="BZ367" i="35" s="1"/>
  <c r="BU383" i="35"/>
  <c r="BP383" i="35"/>
  <c r="BZ383" i="35" s="1"/>
  <c r="BU342" i="35"/>
  <c r="BP342" i="35"/>
  <c r="BZ342" i="35" s="1"/>
  <c r="BU302" i="35"/>
  <c r="BP302" i="35"/>
  <c r="BZ302" i="35" s="1"/>
  <c r="BP306" i="35"/>
  <c r="BZ306" i="35" s="1"/>
  <c r="BU306" i="35"/>
  <c r="BP316" i="35"/>
  <c r="BZ316" i="35" s="1"/>
  <c r="BU316" i="35"/>
  <c r="BP368" i="35"/>
  <c r="BZ368" i="35" s="1"/>
  <c r="BU368" i="35"/>
  <c r="BM497" i="35"/>
  <c r="BW497" i="35" s="1"/>
  <c r="BR497" i="35"/>
  <c r="BM496" i="35"/>
  <c r="BW496" i="35" s="1"/>
  <c r="BR496" i="35"/>
  <c r="BS485" i="35"/>
  <c r="BN485" i="35"/>
  <c r="BX485" i="35" s="1"/>
  <c r="BR484" i="35"/>
  <c r="BM484" i="35"/>
  <c r="BW484" i="35" s="1"/>
  <c r="BM473" i="35"/>
  <c r="BW473" i="35" s="1"/>
  <c r="BR473" i="35"/>
  <c r="BM472" i="35"/>
  <c r="BW472" i="35" s="1"/>
  <c r="BR472" i="35"/>
  <c r="BM461" i="35"/>
  <c r="BW461" i="35" s="1"/>
  <c r="BR461" i="35"/>
  <c r="BT460" i="35"/>
  <c r="BO460" i="35"/>
  <c r="BY460" i="35" s="1"/>
  <c r="BM449" i="35"/>
  <c r="BW449" i="35" s="1"/>
  <c r="BR449" i="35"/>
  <c r="BQ448" i="35"/>
  <c r="BL448" i="35"/>
  <c r="BV448" i="35" s="1"/>
  <c r="BK448" i="35"/>
  <c r="BM437" i="35"/>
  <c r="BW437" i="35" s="1"/>
  <c r="BR437" i="35"/>
  <c r="BT436" i="35"/>
  <c r="BO436" i="35"/>
  <c r="BY436" i="35" s="1"/>
  <c r="BS389" i="35"/>
  <c r="BN389" i="35"/>
  <c r="BX389" i="35" s="1"/>
  <c r="BL388" i="35"/>
  <c r="BV388" i="35" s="1"/>
  <c r="BK388" i="35"/>
  <c r="BQ388" i="35"/>
  <c r="BK495" i="35"/>
  <c r="BL495" i="35"/>
  <c r="BV495" i="35" s="1"/>
  <c r="BQ495" i="35"/>
  <c r="BM494" i="35"/>
  <c r="BW494" i="35" s="1"/>
  <c r="BR494" i="35"/>
  <c r="BM483" i="35"/>
  <c r="BW483" i="35" s="1"/>
  <c r="BR483" i="35"/>
  <c r="BM482" i="35"/>
  <c r="BW482" i="35" s="1"/>
  <c r="BR482" i="35"/>
  <c r="BS471" i="35"/>
  <c r="BN471" i="35"/>
  <c r="BX471" i="35" s="1"/>
  <c r="BM470" i="35"/>
  <c r="BW470" i="35" s="1"/>
  <c r="BR470" i="35"/>
  <c r="BQ459" i="35"/>
  <c r="BL459" i="35"/>
  <c r="BV459" i="35" s="1"/>
  <c r="BK459" i="35"/>
  <c r="BO458" i="35"/>
  <c r="BY458" i="35" s="1"/>
  <c r="BT458" i="35"/>
  <c r="BS447" i="35"/>
  <c r="BN447" i="35"/>
  <c r="BX447" i="35" s="1"/>
  <c r="BR446" i="35"/>
  <c r="BM446" i="35"/>
  <c r="BW446" i="35" s="1"/>
  <c r="BL435" i="35"/>
  <c r="BV435" i="35" s="1"/>
  <c r="BQ435" i="35"/>
  <c r="BK435" i="35"/>
  <c r="BO434" i="35"/>
  <c r="BY434" i="35" s="1"/>
  <c r="BT434" i="35"/>
  <c r="BM387" i="35"/>
  <c r="BW387" i="35" s="1"/>
  <c r="BR387" i="35"/>
  <c r="BO386" i="35"/>
  <c r="BY386" i="35" s="1"/>
  <c r="BT386" i="35"/>
  <c r="BS493" i="35"/>
  <c r="BN493" i="35"/>
  <c r="BX493" i="35" s="1"/>
  <c r="BN481" i="35"/>
  <c r="BX481" i="35" s="1"/>
  <c r="BS481" i="35"/>
  <c r="BR469" i="35"/>
  <c r="BM469" i="35"/>
  <c r="BW469" i="35" s="1"/>
  <c r="BM457" i="35"/>
  <c r="BW457" i="35" s="1"/>
  <c r="BR457" i="35"/>
  <c r="BT445" i="35"/>
  <c r="BO445" i="35"/>
  <c r="BY445" i="35" s="1"/>
  <c r="BM433" i="35"/>
  <c r="BW433" i="35" s="1"/>
  <c r="BR433" i="35"/>
  <c r="BO385" i="35"/>
  <c r="BY385" i="35" s="1"/>
  <c r="BT385" i="35"/>
  <c r="BL505" i="35"/>
  <c r="BV505" i="35" s="1"/>
  <c r="BK505" i="35"/>
  <c r="BQ505" i="35"/>
  <c r="BK492" i="35"/>
  <c r="BQ492" i="35"/>
  <c r="BL492" i="35"/>
  <c r="BV492" i="35" s="1"/>
  <c r="BR480" i="35"/>
  <c r="BM480" i="35"/>
  <c r="BW480" i="35" s="1"/>
  <c r="BK468" i="35"/>
  <c r="BL468" i="35"/>
  <c r="BV468" i="35" s="1"/>
  <c r="BQ468" i="35"/>
  <c r="BQ456" i="35"/>
  <c r="BL456" i="35"/>
  <c r="BV456" i="35" s="1"/>
  <c r="BK456" i="35"/>
  <c r="BM444" i="35"/>
  <c r="BW444" i="35" s="1"/>
  <c r="BR444" i="35"/>
  <c r="BL396" i="35"/>
  <c r="BV396" i="35" s="1"/>
  <c r="BQ396" i="35"/>
  <c r="BK396" i="35"/>
  <c r="BR504" i="35"/>
  <c r="BM504" i="35"/>
  <c r="BW504" i="35" s="1"/>
  <c r="BM491" i="35"/>
  <c r="BW491" i="35" s="1"/>
  <c r="BR491" i="35"/>
  <c r="BL479" i="35"/>
  <c r="BV479" i="35" s="1"/>
  <c r="BK479" i="35"/>
  <c r="BQ479" i="35"/>
  <c r="BM467" i="35"/>
  <c r="BW467" i="35" s="1"/>
  <c r="BR467" i="35"/>
  <c r="BS455" i="35"/>
  <c r="BN455" i="35"/>
  <c r="BX455" i="35" s="1"/>
  <c r="BQ443" i="35"/>
  <c r="BL443" i="35"/>
  <c r="BV443" i="35" s="1"/>
  <c r="BK443" i="35"/>
  <c r="BK395" i="35"/>
  <c r="BL395" i="35"/>
  <c r="BV395" i="35" s="1"/>
  <c r="BQ395" i="35"/>
  <c r="BL503" i="35"/>
  <c r="BV503" i="35" s="1"/>
  <c r="BK503" i="35"/>
  <c r="BQ503" i="35"/>
  <c r="BQ490" i="35"/>
  <c r="BK490" i="35"/>
  <c r="BL490" i="35"/>
  <c r="BV490" i="35" s="1"/>
  <c r="BQ478" i="35"/>
  <c r="BL478" i="35"/>
  <c r="BV478" i="35" s="1"/>
  <c r="BK478" i="35"/>
  <c r="BM466" i="35"/>
  <c r="BW466" i="35" s="1"/>
  <c r="BR466" i="35"/>
  <c r="BM454" i="35"/>
  <c r="BW454" i="35" s="1"/>
  <c r="BR454" i="35"/>
  <c r="BK442" i="35"/>
  <c r="BQ442" i="35"/>
  <c r="BL442" i="35"/>
  <c r="BV442" i="35" s="1"/>
  <c r="BL394" i="35"/>
  <c r="BV394" i="35" s="1"/>
  <c r="BQ394" i="35"/>
  <c r="BP345" i="35"/>
  <c r="BZ345" i="35" s="1"/>
  <c r="BU345" i="35"/>
  <c r="BP356" i="35"/>
  <c r="BZ356" i="35" s="1"/>
  <c r="BU356" i="35"/>
  <c r="BU343" i="35"/>
  <c r="BP343" i="35"/>
  <c r="BZ343" i="35" s="1"/>
  <c r="BP384" i="35"/>
  <c r="BZ384" i="35" s="1"/>
  <c r="BU384" i="35"/>
  <c r="BG175" i="35"/>
  <c r="BH175" i="35"/>
  <c r="BJ175" i="35"/>
  <c r="BI175" i="35"/>
  <c r="BH173" i="35"/>
  <c r="BG173" i="35"/>
  <c r="BJ173" i="35"/>
  <c r="BI173" i="35"/>
  <c r="BG171" i="35"/>
  <c r="BH171" i="35"/>
  <c r="BJ171" i="35"/>
  <c r="BI171" i="35"/>
  <c r="BG169" i="35"/>
  <c r="BI169" i="35"/>
  <c r="BJ169" i="35"/>
  <c r="BH169" i="35"/>
  <c r="BG167" i="35"/>
  <c r="BI167" i="35"/>
  <c r="BJ167" i="35"/>
  <c r="BH167" i="35"/>
  <c r="BG165" i="35"/>
  <c r="BI165" i="35"/>
  <c r="BJ165" i="35"/>
  <c r="BH165" i="35"/>
  <c r="BG163" i="35"/>
  <c r="BI163" i="35"/>
  <c r="BJ163" i="35"/>
  <c r="BH163" i="35"/>
  <c r="BG98" i="35"/>
  <c r="BI98" i="35"/>
  <c r="BJ98" i="35"/>
  <c r="BH98" i="35"/>
  <c r="BG96" i="35"/>
  <c r="BI96" i="35"/>
  <c r="BJ96" i="35"/>
  <c r="BH96" i="35"/>
  <c r="BG94" i="35"/>
  <c r="BI94" i="35"/>
  <c r="BJ94" i="35"/>
  <c r="BH94" i="35"/>
  <c r="BG92" i="35"/>
  <c r="BI92" i="35"/>
  <c r="BJ92" i="35"/>
  <c r="BH92" i="35"/>
  <c r="BG90" i="35"/>
  <c r="BI90" i="35"/>
  <c r="BJ90" i="35"/>
  <c r="BH90" i="35"/>
  <c r="BG88" i="35"/>
  <c r="BI88" i="35"/>
  <c r="BJ88" i="35"/>
  <c r="BH88" i="35"/>
  <c r="BG86" i="35"/>
  <c r="BI86" i="35"/>
  <c r="BJ86" i="35"/>
  <c r="BH86" i="35"/>
  <c r="BH189" i="35"/>
  <c r="BG189" i="35"/>
  <c r="BI189" i="35"/>
  <c r="BJ189" i="35"/>
  <c r="BG187" i="35"/>
  <c r="BH187" i="35"/>
  <c r="BJ187" i="35"/>
  <c r="BI187" i="35"/>
  <c r="BG185" i="35"/>
  <c r="BH185" i="35"/>
  <c r="BJ185" i="35"/>
  <c r="BI185" i="35"/>
  <c r="BG183" i="35"/>
  <c r="BJ183" i="35"/>
  <c r="BH183" i="35"/>
  <c r="BI183" i="35"/>
  <c r="BH181" i="35"/>
  <c r="BG181" i="35"/>
  <c r="BJ181" i="35"/>
  <c r="BI181" i="35"/>
  <c r="BG179" i="35"/>
  <c r="BH179" i="35"/>
  <c r="BJ179" i="35"/>
  <c r="BI179" i="35"/>
  <c r="BG177" i="35"/>
  <c r="BH177" i="35"/>
  <c r="BJ177" i="35"/>
  <c r="BI177" i="35"/>
  <c r="BJ225" i="35"/>
  <c r="BG225" i="35"/>
  <c r="BH225" i="35"/>
  <c r="BI225" i="35"/>
  <c r="BJ226" i="35"/>
  <c r="BH226" i="35"/>
  <c r="BG226" i="35"/>
  <c r="BI226" i="35"/>
  <c r="BJ227" i="35"/>
  <c r="BH227" i="35"/>
  <c r="BG227" i="35"/>
  <c r="BI227" i="35"/>
  <c r="BJ228" i="35"/>
  <c r="BH228" i="35"/>
  <c r="BG228" i="35"/>
  <c r="BI228" i="35"/>
  <c r="BG229" i="35"/>
  <c r="BJ229" i="35"/>
  <c r="BH229" i="35"/>
  <c r="BI229" i="35"/>
  <c r="BJ230" i="35"/>
  <c r="BH230" i="35"/>
  <c r="BG230" i="35"/>
  <c r="BI230" i="35"/>
  <c r="BJ231" i="35"/>
  <c r="BH231" i="35"/>
  <c r="BG231" i="35"/>
  <c r="BI231" i="35"/>
  <c r="BJ232" i="35"/>
  <c r="BH232" i="35"/>
  <c r="BG232" i="35"/>
  <c r="BI232" i="35"/>
  <c r="BJ233" i="35"/>
  <c r="BH233" i="35"/>
  <c r="BG233" i="35"/>
  <c r="BI233" i="35"/>
  <c r="BJ234" i="35"/>
  <c r="BH234" i="35"/>
  <c r="BG234" i="35"/>
  <c r="BI234" i="35"/>
  <c r="BA235" i="35"/>
  <c r="AY235" i="35"/>
  <c r="AX235" i="35"/>
  <c r="BH236" i="35"/>
  <c r="BJ236" i="35"/>
  <c r="BG236" i="35"/>
  <c r="BI236" i="35"/>
  <c r="BA237" i="35"/>
  <c r="AY237" i="35"/>
  <c r="AX237" i="35"/>
  <c r="BJ238" i="35"/>
  <c r="BH238" i="35"/>
  <c r="BG238" i="35"/>
  <c r="BI238" i="35"/>
  <c r="BJ239" i="35"/>
  <c r="BH239" i="35"/>
  <c r="BG239" i="35"/>
  <c r="BI239" i="35"/>
  <c r="BJ240" i="35"/>
  <c r="BH240" i="35"/>
  <c r="BG240" i="35"/>
  <c r="BI240" i="35"/>
  <c r="BG241" i="35"/>
  <c r="BJ241" i="35"/>
  <c r="BH241" i="35"/>
  <c r="BI241" i="35"/>
  <c r="BJ242" i="35"/>
  <c r="BH242" i="35"/>
  <c r="BG242" i="35"/>
  <c r="BI242" i="35"/>
  <c r="BA243" i="35"/>
  <c r="AY243" i="35"/>
  <c r="AX243" i="35"/>
  <c r="BJ244" i="35"/>
  <c r="BH244" i="35"/>
  <c r="BG244" i="35"/>
  <c r="BI244" i="35"/>
  <c r="BA245" i="35"/>
  <c r="AY245" i="35"/>
  <c r="AX245" i="35"/>
  <c r="BJ246" i="35"/>
  <c r="BH246" i="35"/>
  <c r="BG246" i="35"/>
  <c r="BI246" i="35"/>
  <c r="BJ247" i="35"/>
  <c r="BH247" i="35"/>
  <c r="BG247" i="35"/>
  <c r="BI247" i="35"/>
  <c r="BH248" i="35"/>
  <c r="BG248" i="35"/>
  <c r="BJ248" i="35"/>
  <c r="BI248" i="35"/>
  <c r="BJ249" i="35"/>
  <c r="BH249" i="35"/>
  <c r="BG249" i="35"/>
  <c r="BI249" i="35"/>
  <c r="BJ250" i="35"/>
  <c r="BH250" i="35"/>
  <c r="BG250" i="35"/>
  <c r="BI250" i="35"/>
  <c r="BJ251" i="35"/>
  <c r="BH251" i="35"/>
  <c r="BG251" i="35"/>
  <c r="BI251" i="35"/>
  <c r="BJ252" i="35"/>
  <c r="BH252" i="35"/>
  <c r="BG252" i="35"/>
  <c r="BI252" i="35"/>
  <c r="BJ253" i="35"/>
  <c r="BH253" i="35"/>
  <c r="BG253" i="35"/>
  <c r="BI253" i="35"/>
  <c r="BA254" i="35"/>
  <c r="AX254" i="35"/>
  <c r="AY254" i="35"/>
  <c r="AY255" i="35"/>
  <c r="BA255" i="35"/>
  <c r="AX255" i="35"/>
  <c r="BJ256" i="35"/>
  <c r="BH256" i="35"/>
  <c r="BG256" i="35"/>
  <c r="BI256" i="35"/>
  <c r="BA257" i="35"/>
  <c r="AX257" i="35"/>
  <c r="AY257" i="35"/>
  <c r="BG258" i="35"/>
  <c r="BJ258" i="35"/>
  <c r="BI258" i="35"/>
  <c r="BH258" i="35"/>
  <c r="BG259" i="35"/>
  <c r="BJ259" i="35"/>
  <c r="BI259" i="35"/>
  <c r="BH259" i="35"/>
  <c r="AX260" i="35"/>
  <c r="AY260" i="35"/>
  <c r="BA260" i="35"/>
  <c r="BG261" i="35"/>
  <c r="BI261" i="35"/>
  <c r="BJ261" i="35"/>
  <c r="BH261" i="35"/>
  <c r="BG262" i="35"/>
  <c r="BI262" i="35"/>
  <c r="BJ262" i="35"/>
  <c r="BH262" i="35"/>
  <c r="BG263" i="35"/>
  <c r="BJ263" i="35"/>
  <c r="BI263" i="35"/>
  <c r="BH263" i="35"/>
  <c r="BG264" i="35"/>
  <c r="BI264" i="35"/>
  <c r="BJ264" i="35"/>
  <c r="BH264" i="35"/>
  <c r="BG265" i="35"/>
  <c r="BI265" i="35"/>
  <c r="BJ265" i="35"/>
  <c r="BH265" i="35"/>
  <c r="BG266" i="35"/>
  <c r="BJ266" i="35"/>
  <c r="BI266" i="35"/>
  <c r="BH266" i="35"/>
  <c r="BG267" i="35"/>
  <c r="BI267" i="35"/>
  <c r="BJ267" i="35"/>
  <c r="BH267" i="35"/>
  <c r="AX268" i="35"/>
  <c r="AY268" i="35"/>
  <c r="BA268" i="35"/>
  <c r="AX269" i="35"/>
  <c r="AY269" i="35"/>
  <c r="BA269" i="35"/>
  <c r="BG270" i="35"/>
  <c r="BI270" i="35"/>
  <c r="BJ270" i="35"/>
  <c r="BH270" i="35"/>
  <c r="BG271" i="35"/>
  <c r="BJ271" i="35"/>
  <c r="BI271" i="35"/>
  <c r="BH271" i="35"/>
  <c r="BG272" i="35"/>
  <c r="BI272" i="35"/>
  <c r="BJ272" i="35"/>
  <c r="BH272" i="35"/>
  <c r="BG273" i="35"/>
  <c r="BI273" i="35"/>
  <c r="BJ273" i="35"/>
  <c r="BH273" i="35"/>
  <c r="BG274" i="35"/>
  <c r="BJ274" i="35"/>
  <c r="BI274" i="35"/>
  <c r="BH274" i="35"/>
  <c r="BG275" i="35"/>
  <c r="BI275" i="35"/>
  <c r="BJ275" i="35"/>
  <c r="BH275" i="35"/>
  <c r="BG276" i="35"/>
  <c r="BI276" i="35"/>
  <c r="BJ276" i="35"/>
  <c r="BH276" i="35"/>
  <c r="BG277" i="35"/>
  <c r="BI277" i="35"/>
  <c r="BJ277" i="35"/>
  <c r="BH277" i="35"/>
  <c r="BG278" i="35"/>
  <c r="BJ278" i="35"/>
  <c r="BI278" i="35"/>
  <c r="BH278" i="35"/>
  <c r="BG279" i="35"/>
  <c r="BJ279" i="35"/>
  <c r="BI279" i="35"/>
  <c r="BH279" i="35"/>
  <c r="BG280" i="35"/>
  <c r="BI280" i="35"/>
  <c r="BJ280" i="35"/>
  <c r="BH280" i="35"/>
  <c r="BA506" i="35"/>
  <c r="AX506" i="35"/>
  <c r="AY506" i="35"/>
  <c r="AY511" i="35"/>
  <c r="BA511" i="35"/>
  <c r="AX511" i="35"/>
  <c r="AY515" i="35"/>
  <c r="BA515" i="35"/>
  <c r="AX515" i="35"/>
  <c r="AY519" i="35"/>
  <c r="BA519" i="35"/>
  <c r="AX519" i="35"/>
  <c r="AX523" i="35"/>
  <c r="AY523" i="35"/>
  <c r="BA523" i="35"/>
  <c r="BA527" i="35"/>
  <c r="AY527" i="35"/>
  <c r="AX527" i="35"/>
  <c r="BA531" i="35"/>
  <c r="AY531" i="35"/>
  <c r="AX531" i="35"/>
  <c r="AY534" i="35"/>
  <c r="AX534" i="35"/>
  <c r="BA534" i="35"/>
  <c r="AX536" i="35"/>
  <c r="BA536" i="35"/>
  <c r="AY536" i="35"/>
  <c r="AY538" i="35"/>
  <c r="AX538" i="35"/>
  <c r="BA538" i="35"/>
  <c r="AX540" i="35"/>
  <c r="BA540" i="35"/>
  <c r="AY540" i="35"/>
  <c r="AY542" i="35"/>
  <c r="AX542" i="35"/>
  <c r="BA542" i="35"/>
  <c r="AY544" i="35"/>
  <c r="AX544" i="35"/>
  <c r="BA544" i="35"/>
  <c r="AY546" i="35"/>
  <c r="AX546" i="35"/>
  <c r="BA546" i="35"/>
  <c r="AY548" i="35"/>
  <c r="BA548" i="35"/>
  <c r="AX548" i="35"/>
  <c r="AY550" i="35"/>
  <c r="AX550" i="35"/>
  <c r="BA550" i="35"/>
  <c r="BA552" i="35"/>
  <c r="AX552" i="35"/>
  <c r="AY552" i="35"/>
  <c r="AY554" i="35"/>
  <c r="AX554" i="35"/>
  <c r="BA554" i="35"/>
  <c r="AY556" i="35"/>
  <c r="BA556" i="35"/>
  <c r="AX556" i="35"/>
  <c r="BJ559" i="35"/>
  <c r="BH559" i="35"/>
  <c r="BG559" i="35"/>
  <c r="BI559" i="35"/>
  <c r="BH561" i="35"/>
  <c r="BJ561" i="35"/>
  <c r="BG561" i="35"/>
  <c r="BI561" i="35"/>
  <c r="BJ563" i="35"/>
  <c r="BG563" i="35"/>
  <c r="BH563" i="35"/>
  <c r="BI563" i="35"/>
  <c r="BH565" i="35"/>
  <c r="BG565" i="35"/>
  <c r="BJ565" i="35"/>
  <c r="BI565" i="35"/>
  <c r="BH567" i="35"/>
  <c r="BJ567" i="35"/>
  <c r="BG567" i="35"/>
  <c r="BI567" i="35"/>
  <c r="BH558" i="35"/>
  <c r="BI558" i="35"/>
  <c r="BJ558" i="35"/>
  <c r="BG558" i="35"/>
  <c r="AX283" i="35"/>
  <c r="AY283" i="35"/>
  <c r="BA283" i="35"/>
  <c r="AX285" i="35"/>
  <c r="AY285" i="35"/>
  <c r="BA285" i="35"/>
  <c r="AX286" i="35"/>
  <c r="AY286" i="35"/>
  <c r="BA286" i="35"/>
  <c r="AX287" i="35"/>
  <c r="AY287" i="35"/>
  <c r="BA287" i="35"/>
  <c r="AX288" i="35"/>
  <c r="AY288" i="35"/>
  <c r="BA288" i="35"/>
  <c r="AX289" i="35"/>
  <c r="AY289" i="35"/>
  <c r="BA289" i="35"/>
  <c r="AX290" i="35"/>
  <c r="AY290" i="35"/>
  <c r="BA290" i="35"/>
  <c r="AX291" i="35"/>
  <c r="AY291" i="35"/>
  <c r="BA291" i="35"/>
  <c r="AX292" i="35"/>
  <c r="AY292" i="35"/>
  <c r="BA292" i="35"/>
  <c r="AX293" i="35"/>
  <c r="AY293" i="35"/>
  <c r="BA293" i="35"/>
  <c r="BP353" i="35"/>
  <c r="BZ353" i="35" s="1"/>
  <c r="BU353" i="35"/>
  <c r="BP354" i="35"/>
  <c r="BZ354" i="35" s="1"/>
  <c r="BU354" i="35"/>
  <c r="BP326" i="35"/>
  <c r="BZ326" i="35" s="1"/>
  <c r="BU326" i="35"/>
  <c r="BP369" i="35"/>
  <c r="BZ369" i="35" s="1"/>
  <c r="BU369" i="35"/>
  <c r="BU378" i="35"/>
  <c r="BP378" i="35"/>
  <c r="BZ378" i="35" s="1"/>
  <c r="BU339" i="35"/>
  <c r="BP339" i="35"/>
  <c r="BZ339" i="35" s="1"/>
  <c r="BP301" i="35"/>
  <c r="BZ301" i="35" s="1"/>
  <c r="BU301" i="35"/>
  <c r="BU305" i="35"/>
  <c r="BP305" i="35"/>
  <c r="BZ305" i="35" s="1"/>
  <c r="BP313" i="35"/>
  <c r="BZ313" i="35" s="1"/>
  <c r="BU313" i="35"/>
  <c r="BO497" i="35"/>
  <c r="BY497" i="35" s="1"/>
  <c r="BT497" i="35"/>
  <c r="BQ496" i="35"/>
  <c r="BL496" i="35"/>
  <c r="BV496" i="35" s="1"/>
  <c r="BK496" i="35"/>
  <c r="BQ485" i="35"/>
  <c r="BL485" i="35"/>
  <c r="BV485" i="35" s="1"/>
  <c r="BK485" i="35"/>
  <c r="BS484" i="35"/>
  <c r="BN484" i="35"/>
  <c r="BX484" i="35" s="1"/>
  <c r="BO473" i="35"/>
  <c r="BY473" i="35" s="1"/>
  <c r="BT473" i="35"/>
  <c r="BQ472" i="35"/>
  <c r="BL472" i="35"/>
  <c r="BV472" i="35" s="1"/>
  <c r="BK472" i="35"/>
  <c r="BQ461" i="35"/>
  <c r="BL461" i="35"/>
  <c r="BV461" i="35" s="1"/>
  <c r="BK461" i="35"/>
  <c r="BS460" i="35"/>
  <c r="BN460" i="35"/>
  <c r="BX460" i="35" s="1"/>
  <c r="BT449" i="35"/>
  <c r="BO449" i="35"/>
  <c r="BY449" i="35" s="1"/>
  <c r="BR448" i="35"/>
  <c r="BM448" i="35"/>
  <c r="BW448" i="35" s="1"/>
  <c r="BQ437" i="35"/>
  <c r="BL437" i="35"/>
  <c r="BV437" i="35" s="1"/>
  <c r="BK437" i="35"/>
  <c r="BM436" i="35"/>
  <c r="BW436" i="35" s="1"/>
  <c r="BR436" i="35"/>
  <c r="BM389" i="35"/>
  <c r="BW389" i="35" s="1"/>
  <c r="BR389" i="35"/>
  <c r="BO388" i="35"/>
  <c r="BY388" i="35" s="1"/>
  <c r="BT388" i="35"/>
  <c r="BM495" i="35"/>
  <c r="BW495" i="35" s="1"/>
  <c r="BR495" i="35"/>
  <c r="BQ494" i="35"/>
  <c r="BL494" i="35"/>
  <c r="BV494" i="35" s="1"/>
  <c r="BK494" i="35"/>
  <c r="BQ483" i="35"/>
  <c r="BL483" i="35"/>
  <c r="BV483" i="35" s="1"/>
  <c r="BK483" i="35"/>
  <c r="BS482" i="35"/>
  <c r="BN482" i="35"/>
  <c r="BX482" i="35" s="1"/>
  <c r="BT471" i="35"/>
  <c r="BO471" i="35"/>
  <c r="BY471" i="35" s="1"/>
  <c r="BQ470" i="35"/>
  <c r="BL470" i="35"/>
  <c r="BV470" i="35" s="1"/>
  <c r="BK470" i="35"/>
  <c r="BM459" i="35"/>
  <c r="BW459" i="35" s="1"/>
  <c r="BR459" i="35"/>
  <c r="BM458" i="35"/>
  <c r="BW458" i="35" s="1"/>
  <c r="BR458" i="35"/>
  <c r="BO447" i="35"/>
  <c r="BY447" i="35" s="1"/>
  <c r="BT447" i="35"/>
  <c r="BQ446" i="35"/>
  <c r="BL446" i="35"/>
  <c r="BV446" i="35" s="1"/>
  <c r="BK446" i="35"/>
  <c r="BM435" i="35"/>
  <c r="BW435" i="35" s="1"/>
  <c r="BR435" i="35"/>
  <c r="BM434" i="35"/>
  <c r="BW434" i="35" s="1"/>
  <c r="BR434" i="35"/>
  <c r="BO387" i="35"/>
  <c r="BY387" i="35" s="1"/>
  <c r="BT387" i="35"/>
  <c r="BR386" i="35"/>
  <c r="BM386" i="35"/>
  <c r="BW386" i="35" s="1"/>
  <c r="BT493" i="35"/>
  <c r="BO493" i="35"/>
  <c r="BY493" i="35" s="1"/>
  <c r="BQ481" i="35"/>
  <c r="BL481" i="35"/>
  <c r="BV481" i="35" s="1"/>
  <c r="BK481" i="35"/>
  <c r="BS469" i="35"/>
  <c r="BN469" i="35"/>
  <c r="BX469" i="35" s="1"/>
  <c r="BQ457" i="35"/>
  <c r="BL457" i="35"/>
  <c r="BV457" i="35" s="1"/>
  <c r="BK457" i="35"/>
  <c r="BQ445" i="35"/>
  <c r="BK445" i="35"/>
  <c r="BL445" i="35"/>
  <c r="BV445" i="35" s="1"/>
  <c r="BO433" i="35"/>
  <c r="BY433" i="35" s="1"/>
  <c r="BT433" i="35"/>
  <c r="BM385" i="35"/>
  <c r="BW385" i="35" s="1"/>
  <c r="BR385" i="35"/>
  <c r="BT505" i="35"/>
  <c r="BO505" i="35"/>
  <c r="BY505" i="35" s="1"/>
  <c r="BS492" i="35"/>
  <c r="BN492" i="35"/>
  <c r="BX492" i="35" s="1"/>
  <c r="BQ480" i="35"/>
  <c r="BL480" i="35"/>
  <c r="BV480" i="35" s="1"/>
  <c r="BK480" i="35"/>
  <c r="BS468" i="35"/>
  <c r="BN468" i="35"/>
  <c r="BX468" i="35" s="1"/>
  <c r="BR456" i="35"/>
  <c r="BM456" i="35"/>
  <c r="BW456" i="35" s="1"/>
  <c r="BS444" i="35"/>
  <c r="BN444" i="35"/>
  <c r="BX444" i="35" s="1"/>
  <c r="BO396" i="35"/>
  <c r="BY396" i="35" s="1"/>
  <c r="BT396" i="35"/>
  <c r="BL504" i="35"/>
  <c r="BV504" i="35" s="1"/>
  <c r="BQ504" i="35"/>
  <c r="BK504" i="35"/>
  <c r="BQ491" i="35"/>
  <c r="BL491" i="35"/>
  <c r="BV491" i="35" s="1"/>
  <c r="BK491" i="35"/>
  <c r="BT479" i="35"/>
  <c r="BO479" i="35"/>
  <c r="BY479" i="35" s="1"/>
  <c r="BQ467" i="35"/>
  <c r="BL467" i="35"/>
  <c r="BV467" i="35" s="1"/>
  <c r="BK467" i="35"/>
  <c r="BT455" i="35"/>
  <c r="BO455" i="35"/>
  <c r="BY455" i="35" s="1"/>
  <c r="BM443" i="35"/>
  <c r="BW443" i="35" s="1"/>
  <c r="BR443" i="35"/>
  <c r="BM395" i="35"/>
  <c r="BW395" i="35" s="1"/>
  <c r="BR395" i="35"/>
  <c r="BN503" i="35"/>
  <c r="BX503" i="35" s="1"/>
  <c r="BS503" i="35"/>
  <c r="BS490" i="35"/>
  <c r="BN490" i="35"/>
  <c r="BX490" i="35" s="1"/>
  <c r="BR478" i="35"/>
  <c r="BM478" i="35"/>
  <c r="BW478" i="35" s="1"/>
  <c r="BO466" i="35"/>
  <c r="BY466" i="35" s="1"/>
  <c r="BT466" i="35"/>
  <c r="BQ454" i="35"/>
  <c r="BL454" i="35"/>
  <c r="BV454" i="35" s="1"/>
  <c r="BK454" i="35"/>
  <c r="BM442" i="35"/>
  <c r="BW442" i="35" s="1"/>
  <c r="BR442" i="35"/>
  <c r="BO394" i="35"/>
  <c r="BY394" i="35" s="1"/>
  <c r="BT394" i="35"/>
  <c r="BU330" i="35"/>
  <c r="BP330" i="35"/>
  <c r="BZ330" i="35" s="1"/>
  <c r="BP357" i="35"/>
  <c r="BZ357" i="35" s="1"/>
  <c r="BU357" i="35"/>
  <c r="BP358" i="35"/>
  <c r="BZ358" i="35" s="1"/>
  <c r="BU358" i="35"/>
  <c r="BP340" i="35"/>
  <c r="BZ340" i="35" s="1"/>
  <c r="BU340" i="35"/>
  <c r="BU371" i="35"/>
  <c r="BP371" i="35"/>
  <c r="BZ371" i="35" s="1"/>
  <c r="BU480" i="35" l="1"/>
  <c r="BP480" i="35"/>
  <c r="BZ480" i="35" s="1"/>
  <c r="BP445" i="35"/>
  <c r="BZ445" i="35" s="1"/>
  <c r="BU445" i="35"/>
  <c r="BU483" i="35"/>
  <c r="BP483" i="35"/>
  <c r="BZ483" i="35" s="1"/>
  <c r="BP496" i="35"/>
  <c r="BZ496" i="35" s="1"/>
  <c r="BU496" i="35"/>
  <c r="BO563" i="35"/>
  <c r="BY563" i="35" s="1"/>
  <c r="BT563" i="35"/>
  <c r="BU467" i="35"/>
  <c r="BP467" i="35"/>
  <c r="BZ467" i="35" s="1"/>
  <c r="BU504" i="35"/>
  <c r="BP504" i="35"/>
  <c r="BZ504" i="35" s="1"/>
  <c r="BP470" i="35"/>
  <c r="BZ470" i="35" s="1"/>
  <c r="BU470" i="35"/>
  <c r="BP485" i="35"/>
  <c r="BZ485" i="35" s="1"/>
  <c r="BU485" i="35"/>
  <c r="BL558" i="35"/>
  <c r="BV558" i="35" s="1"/>
  <c r="BK558" i="35"/>
  <c r="BQ558" i="35"/>
  <c r="BN567" i="35"/>
  <c r="BX567" i="35" s="1"/>
  <c r="BS567" i="35"/>
  <c r="BN565" i="35"/>
  <c r="BX565" i="35" s="1"/>
  <c r="BS565" i="35"/>
  <c r="BN563" i="35"/>
  <c r="BX563" i="35" s="1"/>
  <c r="BS563" i="35"/>
  <c r="BN561" i="35"/>
  <c r="BX561" i="35" s="1"/>
  <c r="BS561" i="35"/>
  <c r="BN559" i="35"/>
  <c r="BX559" i="35" s="1"/>
  <c r="BS559" i="35"/>
  <c r="BL280" i="35"/>
  <c r="BV280" i="35" s="1"/>
  <c r="BQ280" i="35"/>
  <c r="BK280" i="35"/>
  <c r="BL279" i="35"/>
  <c r="BV279" i="35" s="1"/>
  <c r="BQ279" i="35"/>
  <c r="BK279" i="35"/>
  <c r="BL278" i="35"/>
  <c r="BV278" i="35" s="1"/>
  <c r="BQ278" i="35"/>
  <c r="BK278" i="35"/>
  <c r="BL277" i="35"/>
  <c r="BV277" i="35" s="1"/>
  <c r="BQ277" i="35"/>
  <c r="BK277" i="35"/>
  <c r="BL276" i="35"/>
  <c r="BV276" i="35" s="1"/>
  <c r="BQ276" i="35"/>
  <c r="BK276" i="35"/>
  <c r="BL275" i="35"/>
  <c r="BV275" i="35" s="1"/>
  <c r="BQ275" i="35"/>
  <c r="BK275" i="35"/>
  <c r="BL274" i="35"/>
  <c r="BV274" i="35" s="1"/>
  <c r="BQ274" i="35"/>
  <c r="BK274" i="35"/>
  <c r="BL273" i="35"/>
  <c r="BV273" i="35" s="1"/>
  <c r="BQ273" i="35"/>
  <c r="BK273" i="35"/>
  <c r="BL272" i="35"/>
  <c r="BV272" i="35" s="1"/>
  <c r="BQ272" i="35"/>
  <c r="BK272" i="35"/>
  <c r="BL271" i="35"/>
  <c r="BV271" i="35" s="1"/>
  <c r="BQ271" i="35"/>
  <c r="BK271" i="35"/>
  <c r="BL270" i="35"/>
  <c r="BV270" i="35" s="1"/>
  <c r="BQ270" i="35"/>
  <c r="BK270" i="35"/>
  <c r="BT267" i="35"/>
  <c r="BO267" i="35"/>
  <c r="BY267" i="35" s="1"/>
  <c r="BN266" i="35"/>
  <c r="BX266" i="35" s="1"/>
  <c r="BS266" i="35"/>
  <c r="BT265" i="35"/>
  <c r="BO265" i="35"/>
  <c r="BY265" i="35" s="1"/>
  <c r="BT264" i="35"/>
  <c r="BO264" i="35"/>
  <c r="BY264" i="35" s="1"/>
  <c r="BN263" i="35"/>
  <c r="BX263" i="35" s="1"/>
  <c r="BS263" i="35"/>
  <c r="BT262" i="35"/>
  <c r="BO262" i="35"/>
  <c r="BY262" i="35" s="1"/>
  <c r="BT261" i="35"/>
  <c r="BO261" i="35"/>
  <c r="BY261" i="35" s="1"/>
  <c r="BT259" i="35"/>
  <c r="BO259" i="35"/>
  <c r="BY259" i="35" s="1"/>
  <c r="BT258" i="35"/>
  <c r="BO258" i="35"/>
  <c r="BY258" i="35" s="1"/>
  <c r="BO256" i="35"/>
  <c r="BY256" i="35" s="1"/>
  <c r="BT256" i="35"/>
  <c r="BQ253" i="35"/>
  <c r="BK253" i="35"/>
  <c r="BL253" i="35"/>
  <c r="BV253" i="35" s="1"/>
  <c r="BL252" i="35"/>
  <c r="BV252" i="35" s="1"/>
  <c r="BQ252" i="35"/>
  <c r="BK252" i="35"/>
  <c r="BL251" i="35"/>
  <c r="BV251" i="35" s="1"/>
  <c r="BQ251" i="35"/>
  <c r="BK251" i="35"/>
  <c r="BQ250" i="35"/>
  <c r="BL250" i="35"/>
  <c r="BV250" i="35" s="1"/>
  <c r="BK250" i="35"/>
  <c r="BQ249" i="35"/>
  <c r="BK249" i="35"/>
  <c r="BL249" i="35"/>
  <c r="BV249" i="35" s="1"/>
  <c r="BO248" i="35"/>
  <c r="BY248" i="35" s="1"/>
  <c r="BT248" i="35"/>
  <c r="BL247" i="35"/>
  <c r="BV247" i="35" s="1"/>
  <c r="BQ247" i="35"/>
  <c r="BK247" i="35"/>
  <c r="BL246" i="35"/>
  <c r="BV246" i="35" s="1"/>
  <c r="BK246" i="35"/>
  <c r="BQ246" i="35"/>
  <c r="BM244" i="35"/>
  <c r="BW244" i="35" s="1"/>
  <c r="BR244" i="35"/>
  <c r="BO242" i="35"/>
  <c r="BY242" i="35" s="1"/>
  <c r="BT242" i="35"/>
  <c r="BQ241" i="35"/>
  <c r="BL241" i="35"/>
  <c r="BV241" i="35" s="1"/>
  <c r="BO240" i="35"/>
  <c r="BY240" i="35" s="1"/>
  <c r="BT240" i="35"/>
  <c r="BO239" i="35"/>
  <c r="BY239" i="35" s="1"/>
  <c r="BT239" i="35"/>
  <c r="BO238" i="35"/>
  <c r="BY238" i="35" s="1"/>
  <c r="BT238" i="35"/>
  <c r="BN236" i="35"/>
  <c r="BX236" i="35" s="1"/>
  <c r="BS236" i="35"/>
  <c r="BL234" i="35"/>
  <c r="BV234" i="35" s="1"/>
  <c r="BQ234" i="35"/>
  <c r="BK234" i="35"/>
  <c r="BQ233" i="35"/>
  <c r="BL233" i="35"/>
  <c r="BV233" i="35" s="1"/>
  <c r="BK233" i="35"/>
  <c r="BL232" i="35"/>
  <c r="BV232" i="35" s="1"/>
  <c r="BQ232" i="35"/>
  <c r="BK232" i="35"/>
  <c r="BQ231" i="35"/>
  <c r="BL231" i="35"/>
  <c r="BV231" i="35" s="1"/>
  <c r="BK231" i="35"/>
  <c r="BL230" i="35"/>
  <c r="BV230" i="35" s="1"/>
  <c r="BK230" i="35"/>
  <c r="BQ230" i="35"/>
  <c r="BM229" i="35"/>
  <c r="BW229" i="35" s="1"/>
  <c r="BR229" i="35"/>
  <c r="BL228" i="35"/>
  <c r="BV228" i="35" s="1"/>
  <c r="BQ228" i="35"/>
  <c r="BK228" i="35"/>
  <c r="BQ227" i="35"/>
  <c r="BL227" i="35"/>
  <c r="BV227" i="35" s="1"/>
  <c r="BK227" i="35"/>
  <c r="BL226" i="35"/>
  <c r="BV226" i="35" s="1"/>
  <c r="BQ226" i="35"/>
  <c r="BK226" i="35"/>
  <c r="BM225" i="35"/>
  <c r="BW225" i="35" s="1"/>
  <c r="BR225" i="35"/>
  <c r="BQ177" i="35"/>
  <c r="BL177" i="35"/>
  <c r="BV177" i="35" s="1"/>
  <c r="BK177" i="35"/>
  <c r="BQ179" i="35"/>
  <c r="BL179" i="35"/>
  <c r="BV179" i="35" s="1"/>
  <c r="BK179" i="35"/>
  <c r="BR181" i="35"/>
  <c r="BM181" i="35"/>
  <c r="BW181" i="35" s="1"/>
  <c r="BQ183" i="35"/>
  <c r="BL183" i="35"/>
  <c r="BV183" i="35" s="1"/>
  <c r="BK183" i="35"/>
  <c r="BQ185" i="35"/>
  <c r="BL185" i="35"/>
  <c r="BV185" i="35" s="1"/>
  <c r="BK185" i="35"/>
  <c r="BQ187" i="35"/>
  <c r="BL187" i="35"/>
  <c r="BV187" i="35" s="1"/>
  <c r="BK187" i="35"/>
  <c r="BM189" i="35"/>
  <c r="BW189" i="35" s="1"/>
  <c r="BR189" i="35"/>
  <c r="BL86" i="35"/>
  <c r="BV86" i="35" s="1"/>
  <c r="BQ86" i="35"/>
  <c r="BK86" i="35"/>
  <c r="BL88" i="35"/>
  <c r="BV88" i="35" s="1"/>
  <c r="BQ88" i="35"/>
  <c r="BK88" i="35"/>
  <c r="BL90" i="35"/>
  <c r="BV90" i="35" s="1"/>
  <c r="BQ90" i="35"/>
  <c r="BK90" i="35"/>
  <c r="BL92" i="35"/>
  <c r="BV92" i="35" s="1"/>
  <c r="BQ92" i="35"/>
  <c r="BK92" i="35"/>
  <c r="BL94" i="35"/>
  <c r="BV94" i="35" s="1"/>
  <c r="BQ94" i="35"/>
  <c r="BK94" i="35"/>
  <c r="BL96" i="35"/>
  <c r="BV96" i="35" s="1"/>
  <c r="BQ96" i="35"/>
  <c r="BK96" i="35"/>
  <c r="BL98" i="35"/>
  <c r="BV98" i="35" s="1"/>
  <c r="BQ98" i="35"/>
  <c r="BK98" i="35"/>
  <c r="BL163" i="35"/>
  <c r="BV163" i="35" s="1"/>
  <c r="BQ163" i="35"/>
  <c r="BK163" i="35"/>
  <c r="BL165" i="35"/>
  <c r="BV165" i="35" s="1"/>
  <c r="BQ165" i="35"/>
  <c r="BK165" i="35"/>
  <c r="BL167" i="35"/>
  <c r="BV167" i="35" s="1"/>
  <c r="BQ167" i="35"/>
  <c r="BK167" i="35"/>
  <c r="BL169" i="35"/>
  <c r="BV169" i="35" s="1"/>
  <c r="BQ169" i="35"/>
  <c r="BK169" i="35"/>
  <c r="BQ171" i="35"/>
  <c r="BL171" i="35"/>
  <c r="BV171" i="35" s="1"/>
  <c r="BK171" i="35"/>
  <c r="BM173" i="35"/>
  <c r="BW173" i="35" s="1"/>
  <c r="BR173" i="35"/>
  <c r="BQ175" i="35"/>
  <c r="BL175" i="35"/>
  <c r="BV175" i="35" s="1"/>
  <c r="BK175" i="35"/>
  <c r="BU478" i="35"/>
  <c r="BP478" i="35"/>
  <c r="BZ478" i="35" s="1"/>
  <c r="BP490" i="35"/>
  <c r="BZ490" i="35" s="1"/>
  <c r="BU490" i="35"/>
  <c r="BU443" i="35"/>
  <c r="BP443" i="35"/>
  <c r="BZ443" i="35" s="1"/>
  <c r="BP479" i="35"/>
  <c r="BZ479" i="35" s="1"/>
  <c r="BU479" i="35"/>
  <c r="BP468" i="35"/>
  <c r="BZ468" i="35" s="1"/>
  <c r="BU468" i="35"/>
  <c r="BT293" i="35"/>
  <c r="BO293" i="35"/>
  <c r="BY293" i="35" s="1"/>
  <c r="BT292" i="35"/>
  <c r="BO292" i="35"/>
  <c r="BY292" i="35" s="1"/>
  <c r="BN291" i="35"/>
  <c r="BX291" i="35" s="1"/>
  <c r="BS291" i="35"/>
  <c r="BN290" i="35"/>
  <c r="BX290" i="35" s="1"/>
  <c r="BS290" i="35"/>
  <c r="BT289" i="35"/>
  <c r="BO289" i="35"/>
  <c r="BY289" i="35" s="1"/>
  <c r="BT288" i="35"/>
  <c r="BO288" i="35"/>
  <c r="BY288" i="35" s="1"/>
  <c r="BN287" i="35"/>
  <c r="BX287" i="35" s="1"/>
  <c r="BS287" i="35"/>
  <c r="BN286" i="35"/>
  <c r="BX286" i="35" s="1"/>
  <c r="BS286" i="35"/>
  <c r="BS556" i="35"/>
  <c r="BN556" i="35"/>
  <c r="BX556" i="35" s="1"/>
  <c r="BS554" i="35"/>
  <c r="BN554" i="35"/>
  <c r="BX554" i="35" s="1"/>
  <c r="BL552" i="35"/>
  <c r="BV552" i="35" s="1"/>
  <c r="BK552" i="35"/>
  <c r="BQ552" i="35"/>
  <c r="BM550" i="35"/>
  <c r="BW550" i="35" s="1"/>
  <c r="BR550" i="35"/>
  <c r="BT548" i="35"/>
  <c r="BO548" i="35"/>
  <c r="BY548" i="35" s="1"/>
  <c r="BS546" i="35"/>
  <c r="BN546" i="35"/>
  <c r="BX546" i="35" s="1"/>
  <c r="BS544" i="35"/>
  <c r="BN544" i="35"/>
  <c r="BX544" i="35" s="1"/>
  <c r="BS542" i="35"/>
  <c r="BN542" i="35"/>
  <c r="BX542" i="35" s="1"/>
  <c r="BS540" i="35"/>
  <c r="BN540" i="35"/>
  <c r="BX540" i="35" s="1"/>
  <c r="BS538" i="35"/>
  <c r="BN538" i="35"/>
  <c r="BX538" i="35" s="1"/>
  <c r="BM536" i="35"/>
  <c r="BW536" i="35" s="1"/>
  <c r="BR536" i="35"/>
  <c r="BM534" i="35"/>
  <c r="BW534" i="35" s="1"/>
  <c r="BR534" i="35"/>
  <c r="BL71" i="35"/>
  <c r="BV71" i="35" s="1"/>
  <c r="BQ71" i="35"/>
  <c r="BK71" i="35"/>
  <c r="BL73" i="35"/>
  <c r="BV73" i="35" s="1"/>
  <c r="BQ73" i="35"/>
  <c r="BK73" i="35"/>
  <c r="BL75" i="35"/>
  <c r="BV75" i="35" s="1"/>
  <c r="BQ75" i="35"/>
  <c r="BK75" i="35"/>
  <c r="BL77" i="35"/>
  <c r="BV77" i="35" s="1"/>
  <c r="BQ77" i="35"/>
  <c r="BK77" i="35"/>
  <c r="BL79" i="35"/>
  <c r="BV79" i="35" s="1"/>
  <c r="BQ79" i="35"/>
  <c r="BK79" i="35"/>
  <c r="BL81" i="35"/>
  <c r="BV81" i="35" s="1"/>
  <c r="BQ81" i="35"/>
  <c r="BK81" i="35"/>
  <c r="BL83" i="35"/>
  <c r="BV83" i="35" s="1"/>
  <c r="BQ83" i="35"/>
  <c r="BK83" i="35"/>
  <c r="BL64" i="35"/>
  <c r="BV64" i="35" s="1"/>
  <c r="BQ64" i="35"/>
  <c r="BK64" i="35"/>
  <c r="BL66" i="35"/>
  <c r="BV66" i="35" s="1"/>
  <c r="BQ66" i="35"/>
  <c r="BK66" i="35"/>
  <c r="BL68" i="35"/>
  <c r="BV68" i="35" s="1"/>
  <c r="BQ68" i="35"/>
  <c r="BK68" i="35"/>
  <c r="BL70" i="35"/>
  <c r="BV70" i="35" s="1"/>
  <c r="BQ70" i="35"/>
  <c r="BK70" i="35"/>
  <c r="BL156" i="35"/>
  <c r="BV156" i="35" s="1"/>
  <c r="BQ156" i="35"/>
  <c r="BK156" i="35"/>
  <c r="BL158" i="35"/>
  <c r="BV158" i="35" s="1"/>
  <c r="BQ158" i="35"/>
  <c r="BK158" i="35"/>
  <c r="BL160" i="35"/>
  <c r="BV160" i="35" s="1"/>
  <c r="BQ160" i="35"/>
  <c r="BK160" i="35"/>
  <c r="BO43" i="35"/>
  <c r="BY43" i="35" s="1"/>
  <c r="BT43" i="35"/>
  <c r="BO45" i="35"/>
  <c r="BY45" i="35" s="1"/>
  <c r="BT45" i="35"/>
  <c r="BM47" i="35"/>
  <c r="BW47" i="35" s="1"/>
  <c r="BR47" i="35"/>
  <c r="BR49" i="35"/>
  <c r="BM49" i="35"/>
  <c r="BW49" i="35" s="1"/>
  <c r="BL135" i="35"/>
  <c r="BV135" i="35" s="1"/>
  <c r="BQ135" i="35"/>
  <c r="BK135" i="35"/>
  <c r="BL137" i="35"/>
  <c r="BV137" i="35" s="1"/>
  <c r="BQ137" i="35"/>
  <c r="BK137" i="35"/>
  <c r="BL139" i="35"/>
  <c r="BV139" i="35" s="1"/>
  <c r="BQ139" i="35"/>
  <c r="BK139" i="35"/>
  <c r="BT50" i="35"/>
  <c r="BO50" i="35"/>
  <c r="BY50" i="35" s="1"/>
  <c r="BN52" i="35"/>
  <c r="BX52" i="35" s="1"/>
  <c r="BS52" i="35"/>
  <c r="BQ54" i="35"/>
  <c r="BL54" i="35"/>
  <c r="BV54" i="35" s="1"/>
  <c r="BK54" i="35"/>
  <c r="BL56" i="35"/>
  <c r="BV56" i="35" s="1"/>
  <c r="BQ56" i="35"/>
  <c r="BK56" i="35"/>
  <c r="BL142" i="35"/>
  <c r="BV142" i="35" s="1"/>
  <c r="BQ142" i="35"/>
  <c r="BK142" i="35"/>
  <c r="BL144" i="35"/>
  <c r="BV144" i="35" s="1"/>
  <c r="BQ144" i="35"/>
  <c r="BK144" i="35"/>
  <c r="BL146" i="35"/>
  <c r="BV146" i="35" s="1"/>
  <c r="BQ146" i="35"/>
  <c r="BK146" i="35"/>
  <c r="BT57" i="35"/>
  <c r="BO57" i="35"/>
  <c r="BY57" i="35" s="1"/>
  <c r="BS59" i="35"/>
  <c r="BN59" i="35"/>
  <c r="BX59" i="35" s="1"/>
  <c r="BL61" i="35"/>
  <c r="BV61" i="35" s="1"/>
  <c r="BQ61" i="35"/>
  <c r="BK61" i="35"/>
  <c r="BL63" i="35"/>
  <c r="BV63" i="35" s="1"/>
  <c r="BQ63" i="35"/>
  <c r="BK63" i="35"/>
  <c r="BL149" i="35"/>
  <c r="BV149" i="35" s="1"/>
  <c r="BQ149" i="35"/>
  <c r="BK149" i="35"/>
  <c r="BL151" i="35"/>
  <c r="BV151" i="35" s="1"/>
  <c r="BQ151" i="35"/>
  <c r="BK151" i="35"/>
  <c r="BL153" i="35"/>
  <c r="BV153" i="35" s="1"/>
  <c r="BQ153" i="35"/>
  <c r="BK153" i="35"/>
  <c r="BP447" i="35"/>
  <c r="BZ447" i="35" s="1"/>
  <c r="BU447" i="35"/>
  <c r="BL568" i="35"/>
  <c r="BV568" i="35" s="1"/>
  <c r="BK568" i="35"/>
  <c r="BQ568" i="35"/>
  <c r="BS566" i="35"/>
  <c r="BN566" i="35"/>
  <c r="BX566" i="35" s="1"/>
  <c r="BS564" i="35"/>
  <c r="BN564" i="35"/>
  <c r="BX564" i="35" s="1"/>
  <c r="BS562" i="35"/>
  <c r="BN562" i="35"/>
  <c r="BX562" i="35" s="1"/>
  <c r="BT560" i="35"/>
  <c r="BO560" i="35"/>
  <c r="BY560" i="35" s="1"/>
  <c r="BS176" i="35"/>
  <c r="BN176" i="35"/>
  <c r="BX176" i="35" s="1"/>
  <c r="BN178" i="35"/>
  <c r="BX178" i="35" s="1"/>
  <c r="BS178" i="35"/>
  <c r="BN180" i="35"/>
  <c r="BX180" i="35" s="1"/>
  <c r="BS180" i="35"/>
  <c r="BN182" i="35"/>
  <c r="BX182" i="35" s="1"/>
  <c r="BS182" i="35"/>
  <c r="BN184" i="35"/>
  <c r="BX184" i="35" s="1"/>
  <c r="BS184" i="35"/>
  <c r="BO186" i="35"/>
  <c r="BY186" i="35" s="1"/>
  <c r="BT186" i="35"/>
  <c r="BO188" i="35"/>
  <c r="BY188" i="35" s="1"/>
  <c r="BT188" i="35"/>
  <c r="BT85" i="35"/>
  <c r="BO85" i="35"/>
  <c r="BY85" i="35" s="1"/>
  <c r="BT87" i="35"/>
  <c r="BO87" i="35"/>
  <c r="BY87" i="35" s="1"/>
  <c r="BT89" i="35"/>
  <c r="BO89" i="35"/>
  <c r="BY89" i="35" s="1"/>
  <c r="BT91" i="35"/>
  <c r="BO91" i="35"/>
  <c r="BY91" i="35" s="1"/>
  <c r="BT93" i="35"/>
  <c r="BO93" i="35"/>
  <c r="BY93" i="35" s="1"/>
  <c r="BT95" i="35"/>
  <c r="BO95" i="35"/>
  <c r="BY95" i="35" s="1"/>
  <c r="BT97" i="35"/>
  <c r="BO97" i="35"/>
  <c r="BY97" i="35" s="1"/>
  <c r="BN162" i="35"/>
  <c r="BX162" i="35" s="1"/>
  <c r="BS162" i="35"/>
  <c r="BO164" i="35"/>
  <c r="BY164" i="35" s="1"/>
  <c r="BT164" i="35"/>
  <c r="BN166" i="35"/>
  <c r="BX166" i="35" s="1"/>
  <c r="BS166" i="35"/>
  <c r="BT168" i="35"/>
  <c r="BO168" i="35"/>
  <c r="BY168" i="35" s="1"/>
  <c r="BT170" i="35"/>
  <c r="BO170" i="35"/>
  <c r="BY170" i="35" s="1"/>
  <c r="BN172" i="35"/>
  <c r="BX172" i="35" s="1"/>
  <c r="BS172" i="35"/>
  <c r="BS174" i="35"/>
  <c r="BN174" i="35"/>
  <c r="BX174" i="35" s="1"/>
  <c r="BS557" i="35"/>
  <c r="BN557" i="35"/>
  <c r="BX557" i="35" s="1"/>
  <c r="BL555" i="35"/>
  <c r="BV555" i="35" s="1"/>
  <c r="BK555" i="35"/>
  <c r="BQ555" i="35"/>
  <c r="BM553" i="35"/>
  <c r="BW553" i="35" s="1"/>
  <c r="BR553" i="35"/>
  <c r="BM551" i="35"/>
  <c r="BW551" i="35" s="1"/>
  <c r="BR551" i="35"/>
  <c r="BL549" i="35"/>
  <c r="BV549" i="35" s="1"/>
  <c r="BQ549" i="35"/>
  <c r="BK549" i="35"/>
  <c r="BR547" i="35"/>
  <c r="BM547" i="35"/>
  <c r="BW547" i="35" s="1"/>
  <c r="BO545" i="35"/>
  <c r="BY545" i="35" s="1"/>
  <c r="BT545" i="35"/>
  <c r="BM543" i="35"/>
  <c r="BW543" i="35" s="1"/>
  <c r="BR543" i="35"/>
  <c r="BL541" i="35"/>
  <c r="BV541" i="35" s="1"/>
  <c r="BQ541" i="35"/>
  <c r="BK541" i="35"/>
  <c r="BO539" i="35"/>
  <c r="BY539" i="35" s="1"/>
  <c r="BT539" i="35"/>
  <c r="BL537" i="35"/>
  <c r="BV537" i="35" s="1"/>
  <c r="BQ537" i="35"/>
  <c r="BK537" i="35"/>
  <c r="BL535" i="35"/>
  <c r="BV535" i="35" s="1"/>
  <c r="BQ535" i="35"/>
  <c r="BK535" i="35"/>
  <c r="BM269" i="35"/>
  <c r="BW269" i="35" s="1"/>
  <c r="BR269" i="35"/>
  <c r="BM268" i="35"/>
  <c r="BW268" i="35" s="1"/>
  <c r="BR268" i="35"/>
  <c r="BL260" i="35"/>
  <c r="BV260" i="35" s="1"/>
  <c r="BQ260" i="35"/>
  <c r="BK260" i="35"/>
  <c r="BS257" i="35"/>
  <c r="BN257" i="35"/>
  <c r="BX257" i="35" s="1"/>
  <c r="BL255" i="35"/>
  <c r="BV255" i="35" s="1"/>
  <c r="BQ255" i="35"/>
  <c r="BK255" i="35"/>
  <c r="BQ254" i="35"/>
  <c r="BL254" i="35"/>
  <c r="BV254" i="35" s="1"/>
  <c r="BK254" i="35"/>
  <c r="BQ245" i="35"/>
  <c r="BL245" i="35"/>
  <c r="BV245" i="35" s="1"/>
  <c r="BO243" i="35"/>
  <c r="BY243" i="35" s="1"/>
  <c r="BT243" i="35"/>
  <c r="BS237" i="35"/>
  <c r="BN237" i="35"/>
  <c r="BX237" i="35" s="1"/>
  <c r="BQ235" i="35"/>
  <c r="BL235" i="35"/>
  <c r="BV235" i="35" s="1"/>
  <c r="BK235" i="35"/>
  <c r="BT72" i="35"/>
  <c r="BO72" i="35"/>
  <c r="BY72" i="35" s="1"/>
  <c r="BT74" i="35"/>
  <c r="BO74" i="35"/>
  <c r="BY74" i="35" s="1"/>
  <c r="BT76" i="35"/>
  <c r="BO76" i="35"/>
  <c r="BY76" i="35" s="1"/>
  <c r="BT78" i="35"/>
  <c r="BO78" i="35"/>
  <c r="BY78" i="35" s="1"/>
  <c r="BT80" i="35"/>
  <c r="BO80" i="35"/>
  <c r="BY80" i="35" s="1"/>
  <c r="BO82" i="35"/>
  <c r="BY82" i="35" s="1"/>
  <c r="BT82" i="35"/>
  <c r="BO84" i="35"/>
  <c r="BY84" i="35" s="1"/>
  <c r="BT84" i="35"/>
  <c r="BO65" i="35"/>
  <c r="BY65" i="35" s="1"/>
  <c r="BT65" i="35"/>
  <c r="BN67" i="35"/>
  <c r="BX67" i="35" s="1"/>
  <c r="BS67" i="35"/>
  <c r="BO69" i="35"/>
  <c r="BY69" i="35" s="1"/>
  <c r="BT69" i="35"/>
  <c r="BO155" i="35"/>
  <c r="BY155" i="35" s="1"/>
  <c r="BT155" i="35"/>
  <c r="BO157" i="35"/>
  <c r="BY157" i="35" s="1"/>
  <c r="BT157" i="35"/>
  <c r="BO159" i="35"/>
  <c r="BY159" i="35" s="1"/>
  <c r="BT159" i="35"/>
  <c r="BO161" i="35"/>
  <c r="BY161" i="35" s="1"/>
  <c r="BT161" i="35"/>
  <c r="BL44" i="35"/>
  <c r="BV44" i="35" s="1"/>
  <c r="BQ44" i="35"/>
  <c r="BK44" i="35"/>
  <c r="BL46" i="35"/>
  <c r="BV46" i="35" s="1"/>
  <c r="BQ46" i="35"/>
  <c r="BL48" i="35"/>
  <c r="BV48" i="35" s="1"/>
  <c r="BQ48" i="35"/>
  <c r="BK48" i="35"/>
  <c r="BN134" i="35"/>
  <c r="BX134" i="35" s="1"/>
  <c r="BS134" i="35"/>
  <c r="BO136" i="35"/>
  <c r="BY136" i="35" s="1"/>
  <c r="BT136" i="35"/>
  <c r="BN138" i="35"/>
  <c r="BX138" i="35" s="1"/>
  <c r="BS138" i="35"/>
  <c r="BO140" i="35"/>
  <c r="BY140" i="35" s="1"/>
  <c r="BT140" i="35"/>
  <c r="BM51" i="35"/>
  <c r="BW51" i="35" s="1"/>
  <c r="BR51" i="35"/>
  <c r="BR53" i="35"/>
  <c r="BM53" i="35"/>
  <c r="BW53" i="35" s="1"/>
  <c r="BS55" i="35"/>
  <c r="BN55" i="35"/>
  <c r="BX55" i="35" s="1"/>
  <c r="BO141" i="35"/>
  <c r="BY141" i="35" s="1"/>
  <c r="BT141" i="35"/>
  <c r="BO143" i="35"/>
  <c r="BY143" i="35" s="1"/>
  <c r="BT143" i="35"/>
  <c r="BO145" i="35"/>
  <c r="BY145" i="35" s="1"/>
  <c r="BT145" i="35"/>
  <c r="BO147" i="35"/>
  <c r="BY147" i="35" s="1"/>
  <c r="BT147" i="35"/>
  <c r="BT58" i="35"/>
  <c r="BO58" i="35"/>
  <c r="BY58" i="35" s="1"/>
  <c r="BO60" i="35"/>
  <c r="BY60" i="35" s="1"/>
  <c r="BT60" i="35"/>
  <c r="BT62" i="35"/>
  <c r="BO62" i="35"/>
  <c r="BY62" i="35" s="1"/>
  <c r="BO148" i="35"/>
  <c r="BY148" i="35" s="1"/>
  <c r="BT148" i="35"/>
  <c r="BO150" i="35"/>
  <c r="BY150" i="35" s="1"/>
  <c r="BT150" i="35"/>
  <c r="BO152" i="35"/>
  <c r="BY152" i="35" s="1"/>
  <c r="BT152" i="35"/>
  <c r="BN154" i="35"/>
  <c r="BX154" i="35" s="1"/>
  <c r="BS154" i="35"/>
  <c r="BU437" i="35"/>
  <c r="BP437" i="35"/>
  <c r="BZ437" i="35" s="1"/>
  <c r="BU472" i="35"/>
  <c r="BP472" i="35"/>
  <c r="BZ472" i="35" s="1"/>
  <c r="BO558" i="35"/>
  <c r="BY558" i="35" s="1"/>
  <c r="BT558" i="35"/>
  <c r="BL567" i="35"/>
  <c r="BV567" i="35" s="1"/>
  <c r="BQ567" i="35"/>
  <c r="BK567" i="35"/>
  <c r="BO565" i="35"/>
  <c r="BY565" i="35" s="1"/>
  <c r="BT565" i="35"/>
  <c r="BL561" i="35"/>
  <c r="BV561" i="35" s="1"/>
  <c r="BQ561" i="35"/>
  <c r="BK561" i="35"/>
  <c r="BL559" i="35"/>
  <c r="BV559" i="35" s="1"/>
  <c r="BQ559" i="35"/>
  <c r="BK559" i="35"/>
  <c r="BM280" i="35"/>
  <c r="BW280" i="35" s="1"/>
  <c r="BR280" i="35"/>
  <c r="BR279" i="35"/>
  <c r="BM279" i="35"/>
  <c r="BW279" i="35" s="1"/>
  <c r="BM278" i="35"/>
  <c r="BW278" i="35" s="1"/>
  <c r="BR278" i="35"/>
  <c r="BM277" i="35"/>
  <c r="BW277" i="35" s="1"/>
  <c r="BR277" i="35"/>
  <c r="BM276" i="35"/>
  <c r="BW276" i="35" s="1"/>
  <c r="BR276" i="35"/>
  <c r="BM275" i="35"/>
  <c r="BW275" i="35" s="1"/>
  <c r="BR275" i="35"/>
  <c r="BM274" i="35"/>
  <c r="BW274" i="35" s="1"/>
  <c r="BR274" i="35"/>
  <c r="BM273" i="35"/>
  <c r="BW273" i="35" s="1"/>
  <c r="BR273" i="35"/>
  <c r="BR272" i="35"/>
  <c r="BM272" i="35"/>
  <c r="BW272" i="35" s="1"/>
  <c r="BM271" i="35"/>
  <c r="BW271" i="35" s="1"/>
  <c r="BR271" i="35"/>
  <c r="BR270" i="35"/>
  <c r="BM270" i="35"/>
  <c r="BW270" i="35" s="1"/>
  <c r="BN267" i="35"/>
  <c r="BX267" i="35" s="1"/>
  <c r="BS267" i="35"/>
  <c r="BT266" i="35"/>
  <c r="BO266" i="35"/>
  <c r="BY266" i="35" s="1"/>
  <c r="BN265" i="35"/>
  <c r="BX265" i="35" s="1"/>
  <c r="BS265" i="35"/>
  <c r="BN264" i="35"/>
  <c r="BX264" i="35" s="1"/>
  <c r="BS264" i="35"/>
  <c r="BT263" i="35"/>
  <c r="BO263" i="35"/>
  <c r="BY263" i="35" s="1"/>
  <c r="BN262" i="35"/>
  <c r="BX262" i="35" s="1"/>
  <c r="BS262" i="35"/>
  <c r="BN261" i="35"/>
  <c r="BX261" i="35" s="1"/>
  <c r="BS261" i="35"/>
  <c r="BL259" i="35"/>
  <c r="BV259" i="35" s="1"/>
  <c r="BQ259" i="35"/>
  <c r="BK259" i="35"/>
  <c r="BL258" i="35"/>
  <c r="BV258" i="35" s="1"/>
  <c r="BQ258" i="35"/>
  <c r="BK258" i="35"/>
  <c r="BS256" i="35"/>
  <c r="BN256" i="35"/>
  <c r="BX256" i="35" s="1"/>
  <c r="BM253" i="35"/>
  <c r="BW253" i="35" s="1"/>
  <c r="BR253" i="35"/>
  <c r="BM252" i="35"/>
  <c r="BW252" i="35" s="1"/>
  <c r="BR252" i="35"/>
  <c r="BM251" i="35"/>
  <c r="BW251" i="35" s="1"/>
  <c r="BR251" i="35"/>
  <c r="BM250" i="35"/>
  <c r="BW250" i="35" s="1"/>
  <c r="BR250" i="35"/>
  <c r="BM249" i="35"/>
  <c r="BW249" i="35" s="1"/>
  <c r="BR249" i="35"/>
  <c r="BL248" i="35"/>
  <c r="BV248" i="35" s="1"/>
  <c r="BQ248" i="35"/>
  <c r="BK248" i="35"/>
  <c r="BM247" i="35"/>
  <c r="BW247" i="35" s="1"/>
  <c r="BR247" i="35"/>
  <c r="BM246" i="35"/>
  <c r="BW246" i="35" s="1"/>
  <c r="BR246" i="35"/>
  <c r="BO244" i="35"/>
  <c r="BY244" i="35" s="1"/>
  <c r="BT244" i="35"/>
  <c r="BN242" i="35"/>
  <c r="BX242" i="35" s="1"/>
  <c r="BS242" i="35"/>
  <c r="BK241" i="35"/>
  <c r="BN241" i="35"/>
  <c r="BX241" i="35" s="1"/>
  <c r="BS241" i="35"/>
  <c r="BN240" i="35"/>
  <c r="BX240" i="35" s="1"/>
  <c r="BS240" i="35"/>
  <c r="BS239" i="35"/>
  <c r="BN239" i="35"/>
  <c r="BX239" i="35" s="1"/>
  <c r="BN238" i="35"/>
  <c r="BX238" i="35" s="1"/>
  <c r="BS238" i="35"/>
  <c r="BL236" i="35"/>
  <c r="BV236" i="35" s="1"/>
  <c r="BQ236" i="35"/>
  <c r="BK236" i="35"/>
  <c r="BR234" i="35"/>
  <c r="BM234" i="35"/>
  <c r="BW234" i="35" s="1"/>
  <c r="BM233" i="35"/>
  <c r="BW233" i="35" s="1"/>
  <c r="BR233" i="35"/>
  <c r="BM232" i="35"/>
  <c r="BW232" i="35" s="1"/>
  <c r="BR232" i="35"/>
  <c r="BR231" i="35"/>
  <c r="BM231" i="35"/>
  <c r="BW231" i="35" s="1"/>
  <c r="BM230" i="35"/>
  <c r="BW230" i="35" s="1"/>
  <c r="BR230" i="35"/>
  <c r="BO229" i="35"/>
  <c r="BY229" i="35" s="1"/>
  <c r="BT229" i="35"/>
  <c r="BM228" i="35"/>
  <c r="BW228" i="35" s="1"/>
  <c r="BR228" i="35"/>
  <c r="BR227" i="35"/>
  <c r="BM227" i="35"/>
  <c r="BW227" i="35" s="1"/>
  <c r="BR226" i="35"/>
  <c r="BM226" i="35"/>
  <c r="BW226" i="35" s="1"/>
  <c r="BQ225" i="35"/>
  <c r="BL225" i="35"/>
  <c r="BV225" i="35" s="1"/>
  <c r="BS177" i="35"/>
  <c r="BN177" i="35"/>
  <c r="BX177" i="35" s="1"/>
  <c r="BN179" i="35"/>
  <c r="BX179" i="35" s="1"/>
  <c r="BS179" i="35"/>
  <c r="BN181" i="35"/>
  <c r="BX181" i="35" s="1"/>
  <c r="BS181" i="35"/>
  <c r="BN183" i="35"/>
  <c r="BX183" i="35" s="1"/>
  <c r="BS183" i="35"/>
  <c r="BN185" i="35"/>
  <c r="BX185" i="35" s="1"/>
  <c r="BS185" i="35"/>
  <c r="BS187" i="35"/>
  <c r="BN187" i="35"/>
  <c r="BX187" i="35" s="1"/>
  <c r="BO189" i="35"/>
  <c r="BY189" i="35" s="1"/>
  <c r="BT189" i="35"/>
  <c r="BR86" i="35"/>
  <c r="BM86" i="35"/>
  <c r="BW86" i="35" s="1"/>
  <c r="BR88" i="35"/>
  <c r="BM88" i="35"/>
  <c r="BW88" i="35" s="1"/>
  <c r="BM90" i="35"/>
  <c r="BW90" i="35" s="1"/>
  <c r="BR90" i="35"/>
  <c r="BR92" i="35"/>
  <c r="BM92" i="35"/>
  <c r="BW92" i="35" s="1"/>
  <c r="BM94" i="35"/>
  <c r="BW94" i="35" s="1"/>
  <c r="BR94" i="35"/>
  <c r="BM96" i="35"/>
  <c r="BW96" i="35" s="1"/>
  <c r="BR96" i="35"/>
  <c r="BR98" i="35"/>
  <c r="BM98" i="35"/>
  <c r="BW98" i="35" s="1"/>
  <c r="BR163" i="35"/>
  <c r="BM163" i="35"/>
  <c r="BW163" i="35" s="1"/>
  <c r="BM165" i="35"/>
  <c r="BW165" i="35" s="1"/>
  <c r="BR165" i="35"/>
  <c r="BM167" i="35"/>
  <c r="BW167" i="35" s="1"/>
  <c r="BR167" i="35"/>
  <c r="BR169" i="35"/>
  <c r="BM169" i="35"/>
  <c r="BW169" i="35" s="1"/>
  <c r="BS171" i="35"/>
  <c r="BN171" i="35"/>
  <c r="BX171" i="35" s="1"/>
  <c r="BN173" i="35"/>
  <c r="BX173" i="35" s="1"/>
  <c r="BS173" i="35"/>
  <c r="BN175" i="35"/>
  <c r="BX175" i="35" s="1"/>
  <c r="BS175" i="35"/>
  <c r="BP492" i="35"/>
  <c r="BZ492" i="35" s="1"/>
  <c r="BU492" i="35"/>
  <c r="BP435" i="35"/>
  <c r="BZ435" i="35" s="1"/>
  <c r="BU435" i="35"/>
  <c r="BU495" i="35"/>
  <c r="BP495" i="35"/>
  <c r="BZ495" i="35" s="1"/>
  <c r="BN293" i="35"/>
  <c r="BX293" i="35" s="1"/>
  <c r="BS293" i="35"/>
  <c r="BN292" i="35"/>
  <c r="BX292" i="35" s="1"/>
  <c r="BS292" i="35"/>
  <c r="BT291" i="35"/>
  <c r="BO291" i="35"/>
  <c r="BY291" i="35" s="1"/>
  <c r="BT290" i="35"/>
  <c r="BO290" i="35"/>
  <c r="BY290" i="35" s="1"/>
  <c r="BN289" i="35"/>
  <c r="BX289" i="35" s="1"/>
  <c r="BS289" i="35"/>
  <c r="BN288" i="35"/>
  <c r="BX288" i="35" s="1"/>
  <c r="BS288" i="35"/>
  <c r="BT287" i="35"/>
  <c r="BO287" i="35"/>
  <c r="BY287" i="35" s="1"/>
  <c r="BT286" i="35"/>
  <c r="BO286" i="35"/>
  <c r="BY286" i="35" s="1"/>
  <c r="BM556" i="35"/>
  <c r="BW556" i="35" s="1"/>
  <c r="BR556" i="35"/>
  <c r="BT554" i="35"/>
  <c r="BO554" i="35"/>
  <c r="BY554" i="35" s="1"/>
  <c r="BM552" i="35"/>
  <c r="BW552" i="35" s="1"/>
  <c r="BR552" i="35"/>
  <c r="BS550" i="35"/>
  <c r="BN550" i="35"/>
  <c r="BX550" i="35" s="1"/>
  <c r="BS548" i="35"/>
  <c r="BN548" i="35"/>
  <c r="BX548" i="35" s="1"/>
  <c r="BM546" i="35"/>
  <c r="BW546" i="35" s="1"/>
  <c r="BR546" i="35"/>
  <c r="BT544" i="35"/>
  <c r="BO544" i="35"/>
  <c r="BY544" i="35" s="1"/>
  <c r="BO542" i="35"/>
  <c r="BY542" i="35" s="1"/>
  <c r="BT542" i="35"/>
  <c r="BT540" i="35"/>
  <c r="BO540" i="35"/>
  <c r="BY540" i="35" s="1"/>
  <c r="BL538" i="35"/>
  <c r="BV538" i="35" s="1"/>
  <c r="BK538" i="35"/>
  <c r="BQ538" i="35"/>
  <c r="BS536" i="35"/>
  <c r="BN536" i="35"/>
  <c r="BX536" i="35" s="1"/>
  <c r="BS534" i="35"/>
  <c r="BN534" i="35"/>
  <c r="BX534" i="35" s="1"/>
  <c r="BR71" i="35"/>
  <c r="BM71" i="35"/>
  <c r="BW71" i="35" s="1"/>
  <c r="BM73" i="35"/>
  <c r="BW73" i="35" s="1"/>
  <c r="BR73" i="35"/>
  <c r="BR75" i="35"/>
  <c r="BM75" i="35"/>
  <c r="BW75" i="35" s="1"/>
  <c r="BR77" i="35"/>
  <c r="BM77" i="35"/>
  <c r="BW77" i="35" s="1"/>
  <c r="BM79" i="35"/>
  <c r="BW79" i="35" s="1"/>
  <c r="BR79" i="35"/>
  <c r="BR81" i="35"/>
  <c r="BM81" i="35"/>
  <c r="BW81" i="35" s="1"/>
  <c r="BM83" i="35"/>
  <c r="BW83" i="35" s="1"/>
  <c r="BR83" i="35"/>
  <c r="BM64" i="35"/>
  <c r="BW64" i="35" s="1"/>
  <c r="BR64" i="35"/>
  <c r="BM66" i="35"/>
  <c r="BW66" i="35" s="1"/>
  <c r="BR66" i="35"/>
  <c r="BM68" i="35"/>
  <c r="BW68" i="35" s="1"/>
  <c r="BR68" i="35"/>
  <c r="BM70" i="35"/>
  <c r="BW70" i="35" s="1"/>
  <c r="BR70" i="35"/>
  <c r="BM156" i="35"/>
  <c r="BW156" i="35" s="1"/>
  <c r="BR156" i="35"/>
  <c r="BR158" i="35"/>
  <c r="BM158" i="35"/>
  <c r="BW158" i="35" s="1"/>
  <c r="BM160" i="35"/>
  <c r="BW160" i="35" s="1"/>
  <c r="BR160" i="35"/>
  <c r="BS43" i="35"/>
  <c r="BN43" i="35"/>
  <c r="BX43" i="35" s="1"/>
  <c r="BN45" i="35"/>
  <c r="BX45" i="35" s="1"/>
  <c r="BS45" i="35"/>
  <c r="BO47" i="35"/>
  <c r="BY47" i="35" s="1"/>
  <c r="BT47" i="35"/>
  <c r="BN49" i="35"/>
  <c r="BX49" i="35" s="1"/>
  <c r="BS49" i="35"/>
  <c r="BM135" i="35"/>
  <c r="BW135" i="35" s="1"/>
  <c r="BR135" i="35"/>
  <c r="BM137" i="35"/>
  <c r="BW137" i="35" s="1"/>
  <c r="BR137" i="35"/>
  <c r="BM139" i="35"/>
  <c r="BW139" i="35" s="1"/>
  <c r="BR139" i="35"/>
  <c r="BM50" i="35"/>
  <c r="BW50" i="35" s="1"/>
  <c r="BR50" i="35"/>
  <c r="BM52" i="35"/>
  <c r="BW52" i="35" s="1"/>
  <c r="BR52" i="35"/>
  <c r="BR54" i="35"/>
  <c r="BM54" i="35"/>
  <c r="BW54" i="35" s="1"/>
  <c r="BT56" i="35"/>
  <c r="BO56" i="35"/>
  <c r="BY56" i="35" s="1"/>
  <c r="BR142" i="35"/>
  <c r="BM142" i="35"/>
  <c r="BW142" i="35" s="1"/>
  <c r="BM144" i="35"/>
  <c r="BW144" i="35" s="1"/>
  <c r="BR144" i="35"/>
  <c r="BM146" i="35"/>
  <c r="BW146" i="35" s="1"/>
  <c r="BR146" i="35"/>
  <c r="BM57" i="35"/>
  <c r="BW57" i="35" s="1"/>
  <c r="BR57" i="35"/>
  <c r="BL59" i="35"/>
  <c r="BV59" i="35" s="1"/>
  <c r="BK59" i="35"/>
  <c r="BQ59" i="35"/>
  <c r="BR61" i="35"/>
  <c r="BM61" i="35"/>
  <c r="BW61" i="35" s="1"/>
  <c r="BM63" i="35"/>
  <c r="BW63" i="35" s="1"/>
  <c r="BR63" i="35"/>
  <c r="BM149" i="35"/>
  <c r="BW149" i="35" s="1"/>
  <c r="BR149" i="35"/>
  <c r="BM151" i="35"/>
  <c r="BW151" i="35" s="1"/>
  <c r="BR151" i="35"/>
  <c r="BM153" i="35"/>
  <c r="BW153" i="35" s="1"/>
  <c r="BR153" i="35"/>
  <c r="BP444" i="35"/>
  <c r="BZ444" i="35" s="1"/>
  <c r="BU444" i="35"/>
  <c r="BP469" i="35"/>
  <c r="BZ469" i="35" s="1"/>
  <c r="BU469" i="35"/>
  <c r="BU386" i="35"/>
  <c r="BP386" i="35"/>
  <c r="BZ386" i="35" s="1"/>
  <c r="BP471" i="35"/>
  <c r="BZ471" i="35" s="1"/>
  <c r="BU471" i="35"/>
  <c r="BU497" i="35"/>
  <c r="BP497" i="35"/>
  <c r="BZ497" i="35" s="1"/>
  <c r="BS568" i="35"/>
  <c r="BN568" i="35"/>
  <c r="BX568" i="35" s="1"/>
  <c r="BL566" i="35"/>
  <c r="BV566" i="35" s="1"/>
  <c r="BK566" i="35"/>
  <c r="BQ566" i="35"/>
  <c r="BK564" i="35"/>
  <c r="BQ564" i="35"/>
  <c r="BL564" i="35"/>
  <c r="BV564" i="35" s="1"/>
  <c r="BL562" i="35"/>
  <c r="BV562" i="35" s="1"/>
  <c r="BK562" i="35"/>
  <c r="BQ562" i="35"/>
  <c r="BL560" i="35"/>
  <c r="BV560" i="35" s="1"/>
  <c r="BK560" i="35"/>
  <c r="BQ560" i="35"/>
  <c r="BM176" i="35"/>
  <c r="BW176" i="35" s="1"/>
  <c r="BR176" i="35"/>
  <c r="BQ178" i="35"/>
  <c r="BL178" i="35"/>
  <c r="BV178" i="35" s="1"/>
  <c r="BK178" i="35"/>
  <c r="BR180" i="35"/>
  <c r="BM180" i="35"/>
  <c r="BW180" i="35" s="1"/>
  <c r="BM182" i="35"/>
  <c r="BW182" i="35" s="1"/>
  <c r="BR182" i="35"/>
  <c r="BM184" i="35"/>
  <c r="BW184" i="35" s="1"/>
  <c r="BR184" i="35"/>
  <c r="BQ186" i="35"/>
  <c r="BL186" i="35"/>
  <c r="BV186" i="35" s="1"/>
  <c r="BK186" i="35"/>
  <c r="BM188" i="35"/>
  <c r="BW188" i="35" s="1"/>
  <c r="BR188" i="35"/>
  <c r="BN85" i="35"/>
  <c r="BX85" i="35" s="1"/>
  <c r="BS85" i="35"/>
  <c r="BN87" i="35"/>
  <c r="BX87" i="35" s="1"/>
  <c r="BS87" i="35"/>
  <c r="BN89" i="35"/>
  <c r="BX89" i="35" s="1"/>
  <c r="BS89" i="35"/>
  <c r="BN91" i="35"/>
  <c r="BX91" i="35" s="1"/>
  <c r="BS91" i="35"/>
  <c r="BN93" i="35"/>
  <c r="BX93" i="35" s="1"/>
  <c r="BS93" i="35"/>
  <c r="BN95" i="35"/>
  <c r="BX95" i="35" s="1"/>
  <c r="BS95" i="35"/>
  <c r="BN97" i="35"/>
  <c r="BX97" i="35" s="1"/>
  <c r="BS97" i="35"/>
  <c r="BO162" i="35"/>
  <c r="BY162" i="35" s="1"/>
  <c r="BT162" i="35"/>
  <c r="BN164" i="35"/>
  <c r="BX164" i="35" s="1"/>
  <c r="BS164" i="35"/>
  <c r="BT166" i="35"/>
  <c r="BO166" i="35"/>
  <c r="BY166" i="35" s="1"/>
  <c r="BS168" i="35"/>
  <c r="BN168" i="35"/>
  <c r="BX168" i="35" s="1"/>
  <c r="BN170" i="35"/>
  <c r="BX170" i="35" s="1"/>
  <c r="BS170" i="35"/>
  <c r="BO172" i="35"/>
  <c r="BY172" i="35" s="1"/>
  <c r="BT172" i="35"/>
  <c r="BM174" i="35"/>
  <c r="BW174" i="35" s="1"/>
  <c r="BR174" i="35"/>
  <c r="BP385" i="35"/>
  <c r="BZ385" i="35" s="1"/>
  <c r="BU385" i="35"/>
  <c r="BP436" i="35"/>
  <c r="BZ436" i="35" s="1"/>
  <c r="BU436" i="35"/>
  <c r="BO557" i="35"/>
  <c r="BY557" i="35" s="1"/>
  <c r="BT557" i="35"/>
  <c r="BR555" i="35"/>
  <c r="BM555" i="35"/>
  <c r="BW555" i="35" s="1"/>
  <c r="BO553" i="35"/>
  <c r="BY553" i="35" s="1"/>
  <c r="BT553" i="35"/>
  <c r="BL551" i="35"/>
  <c r="BV551" i="35" s="1"/>
  <c r="BQ551" i="35"/>
  <c r="BK551" i="35"/>
  <c r="BM549" i="35"/>
  <c r="BW549" i="35" s="1"/>
  <c r="BR549" i="35"/>
  <c r="BO547" i="35"/>
  <c r="BY547" i="35" s="1"/>
  <c r="BT547" i="35"/>
  <c r="BM545" i="35"/>
  <c r="BW545" i="35" s="1"/>
  <c r="BR545" i="35"/>
  <c r="BO543" i="35"/>
  <c r="BY543" i="35" s="1"/>
  <c r="BT543" i="35"/>
  <c r="BO541" i="35"/>
  <c r="BY541" i="35" s="1"/>
  <c r="BT541" i="35"/>
  <c r="BR539" i="35"/>
  <c r="BM539" i="35"/>
  <c r="BW539" i="35" s="1"/>
  <c r="BO537" i="35"/>
  <c r="BY537" i="35" s="1"/>
  <c r="BT537" i="35"/>
  <c r="BO535" i="35"/>
  <c r="BY535" i="35" s="1"/>
  <c r="BT535" i="35"/>
  <c r="BT269" i="35"/>
  <c r="BO269" i="35"/>
  <c r="BY269" i="35" s="1"/>
  <c r="BT268" i="35"/>
  <c r="BO268" i="35"/>
  <c r="BY268" i="35" s="1"/>
  <c r="BM260" i="35"/>
  <c r="BW260" i="35" s="1"/>
  <c r="BR260" i="35"/>
  <c r="BO257" i="35"/>
  <c r="BY257" i="35" s="1"/>
  <c r="BT257" i="35"/>
  <c r="BM255" i="35"/>
  <c r="BW255" i="35" s="1"/>
  <c r="BR255" i="35"/>
  <c r="BM254" i="35"/>
  <c r="BW254" i="35" s="1"/>
  <c r="BR254" i="35"/>
  <c r="BO245" i="35"/>
  <c r="BY245" i="35" s="1"/>
  <c r="BT245" i="35"/>
  <c r="BN243" i="35"/>
  <c r="BX243" i="35" s="1"/>
  <c r="BS243" i="35"/>
  <c r="BM237" i="35"/>
  <c r="BW237" i="35" s="1"/>
  <c r="BR237" i="35"/>
  <c r="BM235" i="35"/>
  <c r="BW235" i="35" s="1"/>
  <c r="BR235" i="35"/>
  <c r="BN72" i="35"/>
  <c r="BX72" i="35" s="1"/>
  <c r="BS72" i="35"/>
  <c r="BS74" i="35"/>
  <c r="BN74" i="35"/>
  <c r="BX74" i="35" s="1"/>
  <c r="BN76" i="35"/>
  <c r="BX76" i="35" s="1"/>
  <c r="BS76" i="35"/>
  <c r="BS78" i="35"/>
  <c r="BN78" i="35"/>
  <c r="BX78" i="35" s="1"/>
  <c r="BN80" i="35"/>
  <c r="BX80" i="35" s="1"/>
  <c r="BS80" i="35"/>
  <c r="BN82" i="35"/>
  <c r="BX82" i="35" s="1"/>
  <c r="BS82" i="35"/>
  <c r="BS84" i="35"/>
  <c r="BN84" i="35"/>
  <c r="BX84" i="35" s="1"/>
  <c r="BS65" i="35"/>
  <c r="BN65" i="35"/>
  <c r="BX65" i="35" s="1"/>
  <c r="BO67" i="35"/>
  <c r="BY67" i="35" s="1"/>
  <c r="BT67" i="35"/>
  <c r="BS69" i="35"/>
  <c r="BN69" i="35"/>
  <c r="BX69" i="35" s="1"/>
  <c r="BN155" i="35"/>
  <c r="BX155" i="35" s="1"/>
  <c r="BS155" i="35"/>
  <c r="BS157" i="35"/>
  <c r="BN157" i="35"/>
  <c r="BX157" i="35" s="1"/>
  <c r="BN159" i="35"/>
  <c r="BX159" i="35" s="1"/>
  <c r="BS159" i="35"/>
  <c r="BS161" i="35"/>
  <c r="BN161" i="35"/>
  <c r="BX161" i="35" s="1"/>
  <c r="BO44" i="35"/>
  <c r="BY44" i="35" s="1"/>
  <c r="BT44" i="35"/>
  <c r="BM46" i="35"/>
  <c r="BW46" i="35" s="1"/>
  <c r="BR46" i="35"/>
  <c r="BO48" i="35"/>
  <c r="BY48" i="35" s="1"/>
  <c r="BT48" i="35"/>
  <c r="BO134" i="35"/>
  <c r="BY134" i="35" s="1"/>
  <c r="BT134" i="35"/>
  <c r="BN136" i="35"/>
  <c r="BX136" i="35" s="1"/>
  <c r="BS136" i="35"/>
  <c r="BO138" i="35"/>
  <c r="BY138" i="35" s="1"/>
  <c r="BT138" i="35"/>
  <c r="BN140" i="35"/>
  <c r="BX140" i="35" s="1"/>
  <c r="BS140" i="35"/>
  <c r="BK51" i="35"/>
  <c r="BQ51" i="35"/>
  <c r="BL51" i="35"/>
  <c r="BV51" i="35" s="1"/>
  <c r="BK53" i="35"/>
  <c r="BL53" i="35"/>
  <c r="BV53" i="35" s="1"/>
  <c r="BQ53" i="35"/>
  <c r="BL55" i="35"/>
  <c r="BV55" i="35" s="1"/>
  <c r="BK55" i="35"/>
  <c r="BQ55" i="35"/>
  <c r="BS141" i="35"/>
  <c r="BN141" i="35"/>
  <c r="BX141" i="35" s="1"/>
  <c r="BN143" i="35"/>
  <c r="BX143" i="35" s="1"/>
  <c r="BS143" i="35"/>
  <c r="BS145" i="35"/>
  <c r="BN145" i="35"/>
  <c r="BX145" i="35" s="1"/>
  <c r="BN147" i="35"/>
  <c r="BX147" i="35" s="1"/>
  <c r="BS147" i="35"/>
  <c r="BS58" i="35"/>
  <c r="BN58" i="35"/>
  <c r="BX58" i="35" s="1"/>
  <c r="BN60" i="35"/>
  <c r="BX60" i="35" s="1"/>
  <c r="BS60" i="35"/>
  <c r="BS62" i="35"/>
  <c r="BN62" i="35"/>
  <c r="BX62" i="35" s="1"/>
  <c r="BN148" i="35"/>
  <c r="BX148" i="35" s="1"/>
  <c r="BS148" i="35"/>
  <c r="BN150" i="35"/>
  <c r="BX150" i="35" s="1"/>
  <c r="BS150" i="35"/>
  <c r="BN152" i="35"/>
  <c r="BX152" i="35" s="1"/>
  <c r="BS152" i="35"/>
  <c r="BO154" i="35"/>
  <c r="BY154" i="35" s="1"/>
  <c r="BT154" i="35"/>
  <c r="BU491" i="35"/>
  <c r="BP491" i="35"/>
  <c r="BZ491" i="35" s="1"/>
  <c r="BU457" i="35"/>
  <c r="BP457" i="35"/>
  <c r="BZ457" i="35" s="1"/>
  <c r="BR563" i="35"/>
  <c r="BM563" i="35"/>
  <c r="BW563" i="35" s="1"/>
  <c r="BU481" i="35"/>
  <c r="BP481" i="35"/>
  <c r="BZ481" i="35" s="1"/>
  <c r="BP494" i="35"/>
  <c r="BZ494" i="35" s="1"/>
  <c r="BU494" i="35"/>
  <c r="BU461" i="35"/>
  <c r="BP461" i="35"/>
  <c r="BZ461" i="35" s="1"/>
  <c r="BS558" i="35"/>
  <c r="BN558" i="35"/>
  <c r="BX558" i="35" s="1"/>
  <c r="BO567" i="35"/>
  <c r="BY567" i="35" s="1"/>
  <c r="BT567" i="35"/>
  <c r="BL565" i="35"/>
  <c r="BV565" i="35" s="1"/>
  <c r="BQ565" i="35"/>
  <c r="BK565" i="35"/>
  <c r="BL563" i="35"/>
  <c r="BV563" i="35" s="1"/>
  <c r="BK563" i="35"/>
  <c r="BQ563" i="35"/>
  <c r="BO561" i="35"/>
  <c r="BY561" i="35" s="1"/>
  <c r="BT561" i="35"/>
  <c r="BM559" i="35"/>
  <c r="BW559" i="35" s="1"/>
  <c r="BR559" i="35"/>
  <c r="BT280" i="35"/>
  <c r="BO280" i="35"/>
  <c r="BY280" i="35" s="1"/>
  <c r="BN279" i="35"/>
  <c r="BX279" i="35" s="1"/>
  <c r="BS279" i="35"/>
  <c r="BN278" i="35"/>
  <c r="BX278" i="35" s="1"/>
  <c r="BS278" i="35"/>
  <c r="BT277" i="35"/>
  <c r="BO277" i="35"/>
  <c r="BY277" i="35" s="1"/>
  <c r="BT276" i="35"/>
  <c r="BO276" i="35"/>
  <c r="BY276" i="35" s="1"/>
  <c r="BT275" i="35"/>
  <c r="BO275" i="35"/>
  <c r="BY275" i="35" s="1"/>
  <c r="BN274" i="35"/>
  <c r="BX274" i="35" s="1"/>
  <c r="BS274" i="35"/>
  <c r="BT273" i="35"/>
  <c r="BO273" i="35"/>
  <c r="BY273" i="35" s="1"/>
  <c r="BT272" i="35"/>
  <c r="BO272" i="35"/>
  <c r="BY272" i="35" s="1"/>
  <c r="BN271" i="35"/>
  <c r="BX271" i="35" s="1"/>
  <c r="BS271" i="35"/>
  <c r="BT270" i="35"/>
  <c r="BO270" i="35"/>
  <c r="BY270" i="35" s="1"/>
  <c r="BL267" i="35"/>
  <c r="BV267" i="35" s="1"/>
  <c r="BQ267" i="35"/>
  <c r="BK267" i="35"/>
  <c r="BL266" i="35"/>
  <c r="BV266" i="35" s="1"/>
  <c r="BQ266" i="35"/>
  <c r="BK266" i="35"/>
  <c r="BL265" i="35"/>
  <c r="BV265" i="35" s="1"/>
  <c r="BQ265" i="35"/>
  <c r="BK265" i="35"/>
  <c r="BL264" i="35"/>
  <c r="BV264" i="35" s="1"/>
  <c r="BQ264" i="35"/>
  <c r="BK264" i="35"/>
  <c r="BL263" i="35"/>
  <c r="BV263" i="35" s="1"/>
  <c r="BQ263" i="35"/>
  <c r="BK263" i="35"/>
  <c r="BL262" i="35"/>
  <c r="BV262" i="35" s="1"/>
  <c r="BQ262" i="35"/>
  <c r="BK262" i="35"/>
  <c r="BL261" i="35"/>
  <c r="BV261" i="35" s="1"/>
  <c r="BQ261" i="35"/>
  <c r="BK261" i="35"/>
  <c r="BM259" i="35"/>
  <c r="BW259" i="35" s="1"/>
  <c r="BR259" i="35"/>
  <c r="BM258" i="35"/>
  <c r="BW258" i="35" s="1"/>
  <c r="BR258" i="35"/>
  <c r="BL256" i="35"/>
  <c r="BV256" i="35" s="1"/>
  <c r="BQ256" i="35"/>
  <c r="BK256" i="35"/>
  <c r="BO253" i="35"/>
  <c r="BY253" i="35" s="1"/>
  <c r="BT253" i="35"/>
  <c r="BO252" i="35"/>
  <c r="BY252" i="35" s="1"/>
  <c r="BT252" i="35"/>
  <c r="BO251" i="35"/>
  <c r="BY251" i="35" s="1"/>
  <c r="BT251" i="35"/>
  <c r="BT250" i="35"/>
  <c r="BO250" i="35"/>
  <c r="BY250" i="35" s="1"/>
  <c r="BT249" i="35"/>
  <c r="BO249" i="35"/>
  <c r="BY249" i="35" s="1"/>
  <c r="BM248" i="35"/>
  <c r="BW248" i="35" s="1"/>
  <c r="BR248" i="35"/>
  <c r="BO247" i="35"/>
  <c r="BY247" i="35" s="1"/>
  <c r="BT247" i="35"/>
  <c r="BO246" i="35"/>
  <c r="BY246" i="35" s="1"/>
  <c r="BT246" i="35"/>
  <c r="BN244" i="35"/>
  <c r="BX244" i="35" s="1"/>
  <c r="BS244" i="35"/>
  <c r="BL242" i="35"/>
  <c r="BV242" i="35" s="1"/>
  <c r="BQ242" i="35"/>
  <c r="BK242" i="35"/>
  <c r="BM241" i="35"/>
  <c r="BW241" i="35" s="1"/>
  <c r="BR241" i="35"/>
  <c r="BL240" i="35"/>
  <c r="BV240" i="35" s="1"/>
  <c r="BQ240" i="35"/>
  <c r="BK240" i="35"/>
  <c r="BQ239" i="35"/>
  <c r="BL239" i="35"/>
  <c r="BV239" i="35" s="1"/>
  <c r="BK239" i="35"/>
  <c r="BL238" i="35"/>
  <c r="BV238" i="35" s="1"/>
  <c r="BK238" i="35"/>
  <c r="BQ238" i="35"/>
  <c r="BO236" i="35"/>
  <c r="BY236" i="35" s="1"/>
  <c r="BT236" i="35"/>
  <c r="BO234" i="35"/>
  <c r="BY234" i="35" s="1"/>
  <c r="BT234" i="35"/>
  <c r="BO233" i="35"/>
  <c r="BY233" i="35" s="1"/>
  <c r="BT233" i="35"/>
  <c r="BO232" i="35"/>
  <c r="BY232" i="35" s="1"/>
  <c r="BT232" i="35"/>
  <c r="BO231" i="35"/>
  <c r="BY231" i="35" s="1"/>
  <c r="BT231" i="35"/>
  <c r="BO230" i="35"/>
  <c r="BY230" i="35" s="1"/>
  <c r="BT230" i="35"/>
  <c r="BQ229" i="35"/>
  <c r="BL229" i="35"/>
  <c r="BV229" i="35" s="1"/>
  <c r="BO228" i="35"/>
  <c r="BY228" i="35" s="1"/>
  <c r="BT228" i="35"/>
  <c r="BO227" i="35"/>
  <c r="BY227" i="35" s="1"/>
  <c r="BT227" i="35"/>
  <c r="BO226" i="35"/>
  <c r="BY226" i="35" s="1"/>
  <c r="BT226" i="35"/>
  <c r="BO225" i="35"/>
  <c r="BY225" i="35" s="1"/>
  <c r="BT225" i="35"/>
  <c r="BO177" i="35"/>
  <c r="BY177" i="35" s="1"/>
  <c r="BT177" i="35"/>
  <c r="BO179" i="35"/>
  <c r="BY179" i="35" s="1"/>
  <c r="BT179" i="35"/>
  <c r="BO181" i="35"/>
  <c r="BY181" i="35" s="1"/>
  <c r="BT181" i="35"/>
  <c r="BM183" i="35"/>
  <c r="BW183" i="35" s="1"/>
  <c r="BR183" i="35"/>
  <c r="BT185" i="35"/>
  <c r="BO185" i="35"/>
  <c r="BY185" i="35" s="1"/>
  <c r="BO187" i="35"/>
  <c r="BY187" i="35" s="1"/>
  <c r="BT187" i="35"/>
  <c r="BN189" i="35"/>
  <c r="BX189" i="35" s="1"/>
  <c r="BS189" i="35"/>
  <c r="BO86" i="35"/>
  <c r="BY86" i="35" s="1"/>
  <c r="BT86" i="35"/>
  <c r="BO88" i="35"/>
  <c r="BY88" i="35" s="1"/>
  <c r="BT88" i="35"/>
  <c r="BO90" i="35"/>
  <c r="BY90" i="35" s="1"/>
  <c r="BT90" i="35"/>
  <c r="BO92" i="35"/>
  <c r="BY92" i="35" s="1"/>
  <c r="BT92" i="35"/>
  <c r="BO94" i="35"/>
  <c r="BY94" i="35" s="1"/>
  <c r="BT94" i="35"/>
  <c r="BO96" i="35"/>
  <c r="BY96" i="35" s="1"/>
  <c r="BT96" i="35"/>
  <c r="BT98" i="35"/>
  <c r="BO98" i="35"/>
  <c r="BY98" i="35" s="1"/>
  <c r="BO163" i="35"/>
  <c r="BY163" i="35" s="1"/>
  <c r="BT163" i="35"/>
  <c r="BT165" i="35"/>
  <c r="BO165" i="35"/>
  <c r="BY165" i="35" s="1"/>
  <c r="BT167" i="35"/>
  <c r="BO167" i="35"/>
  <c r="BY167" i="35" s="1"/>
  <c r="BT169" i="35"/>
  <c r="BO169" i="35"/>
  <c r="BY169" i="35" s="1"/>
  <c r="BO171" i="35"/>
  <c r="BY171" i="35" s="1"/>
  <c r="BT171" i="35"/>
  <c r="BO173" i="35"/>
  <c r="BY173" i="35" s="1"/>
  <c r="BT173" i="35"/>
  <c r="BO175" i="35"/>
  <c r="BY175" i="35" s="1"/>
  <c r="BT175" i="35"/>
  <c r="BU396" i="35"/>
  <c r="BP396" i="35"/>
  <c r="BZ396" i="35" s="1"/>
  <c r="BU459" i="35"/>
  <c r="BP459" i="35"/>
  <c r="BZ459" i="35" s="1"/>
  <c r="BL293" i="35"/>
  <c r="BV293" i="35" s="1"/>
  <c r="BQ293" i="35"/>
  <c r="BK293" i="35"/>
  <c r="BL292" i="35"/>
  <c r="BV292" i="35" s="1"/>
  <c r="BQ292" i="35"/>
  <c r="BK292" i="35"/>
  <c r="BL291" i="35"/>
  <c r="BV291" i="35" s="1"/>
  <c r="BQ291" i="35"/>
  <c r="BK291" i="35"/>
  <c r="BL290" i="35"/>
  <c r="BV290" i="35" s="1"/>
  <c r="BQ290" i="35"/>
  <c r="BK290" i="35"/>
  <c r="BL289" i="35"/>
  <c r="BV289" i="35" s="1"/>
  <c r="BQ289" i="35"/>
  <c r="BK289" i="35"/>
  <c r="BL288" i="35"/>
  <c r="BV288" i="35" s="1"/>
  <c r="BQ288" i="35"/>
  <c r="BK288" i="35"/>
  <c r="BL287" i="35"/>
  <c r="BV287" i="35" s="1"/>
  <c r="BQ287" i="35"/>
  <c r="BK287" i="35"/>
  <c r="BL286" i="35"/>
  <c r="BV286" i="35" s="1"/>
  <c r="BQ286" i="35"/>
  <c r="BK286" i="35"/>
  <c r="BT556" i="35"/>
  <c r="BO556" i="35"/>
  <c r="BY556" i="35" s="1"/>
  <c r="BM554" i="35"/>
  <c r="BW554" i="35" s="1"/>
  <c r="BR554" i="35"/>
  <c r="BT552" i="35"/>
  <c r="BO552" i="35"/>
  <c r="BY552" i="35" s="1"/>
  <c r="BO550" i="35"/>
  <c r="BY550" i="35" s="1"/>
  <c r="BT550" i="35"/>
  <c r="BM548" i="35"/>
  <c r="BW548" i="35" s="1"/>
  <c r="BR548" i="35"/>
  <c r="BT546" i="35"/>
  <c r="BO546" i="35"/>
  <c r="BY546" i="35" s="1"/>
  <c r="BM544" i="35"/>
  <c r="BW544" i="35" s="1"/>
  <c r="BR544" i="35"/>
  <c r="BM542" i="35"/>
  <c r="BW542" i="35" s="1"/>
  <c r="BR542" i="35"/>
  <c r="BM540" i="35"/>
  <c r="BW540" i="35" s="1"/>
  <c r="BR540" i="35"/>
  <c r="BM538" i="35"/>
  <c r="BW538" i="35" s="1"/>
  <c r="BR538" i="35"/>
  <c r="BT536" i="35"/>
  <c r="BO536" i="35"/>
  <c r="BY536" i="35" s="1"/>
  <c r="BO534" i="35"/>
  <c r="BY534" i="35" s="1"/>
  <c r="BT534" i="35"/>
  <c r="BO71" i="35"/>
  <c r="BY71" i="35" s="1"/>
  <c r="BT71" i="35"/>
  <c r="BO73" i="35"/>
  <c r="BY73" i="35" s="1"/>
  <c r="BT73" i="35"/>
  <c r="BO75" i="35"/>
  <c r="BY75" i="35" s="1"/>
  <c r="BT75" i="35"/>
  <c r="BO77" i="35"/>
  <c r="BY77" i="35" s="1"/>
  <c r="BT77" i="35"/>
  <c r="BO79" i="35"/>
  <c r="BY79" i="35" s="1"/>
  <c r="BT79" i="35"/>
  <c r="BS81" i="35"/>
  <c r="BN81" i="35"/>
  <c r="BX81" i="35" s="1"/>
  <c r="BT83" i="35"/>
  <c r="BO83" i="35"/>
  <c r="BY83" i="35" s="1"/>
  <c r="BT64" i="35"/>
  <c r="BO64" i="35"/>
  <c r="BY64" i="35" s="1"/>
  <c r="BT66" i="35"/>
  <c r="BO66" i="35"/>
  <c r="BY66" i="35" s="1"/>
  <c r="BT68" i="35"/>
  <c r="BO68" i="35"/>
  <c r="BY68" i="35" s="1"/>
  <c r="BT70" i="35"/>
  <c r="BO70" i="35"/>
  <c r="BY70" i="35" s="1"/>
  <c r="BO156" i="35"/>
  <c r="BY156" i="35" s="1"/>
  <c r="BT156" i="35"/>
  <c r="BN158" i="35"/>
  <c r="BX158" i="35" s="1"/>
  <c r="BS158" i="35"/>
  <c r="BO160" i="35"/>
  <c r="BY160" i="35" s="1"/>
  <c r="BT160" i="35"/>
  <c r="BL43" i="35"/>
  <c r="BV43" i="35" s="1"/>
  <c r="BQ43" i="35"/>
  <c r="BK43" i="35"/>
  <c r="BM45" i="35"/>
  <c r="BW45" i="35" s="1"/>
  <c r="BR45" i="35"/>
  <c r="BS47" i="35"/>
  <c r="BN47" i="35"/>
  <c r="BX47" i="35" s="1"/>
  <c r="BQ49" i="35"/>
  <c r="BL49" i="35"/>
  <c r="BV49" i="35" s="1"/>
  <c r="BK49" i="35"/>
  <c r="BO135" i="35"/>
  <c r="BY135" i="35" s="1"/>
  <c r="BT135" i="35"/>
  <c r="BO137" i="35"/>
  <c r="BY137" i="35" s="1"/>
  <c r="BT137" i="35"/>
  <c r="BO139" i="35"/>
  <c r="BY139" i="35" s="1"/>
  <c r="BT139" i="35"/>
  <c r="BL50" i="35"/>
  <c r="BV50" i="35" s="1"/>
  <c r="BQ50" i="35"/>
  <c r="BK50" i="35"/>
  <c r="BO52" i="35"/>
  <c r="BY52" i="35" s="1"/>
  <c r="BT52" i="35"/>
  <c r="BN54" i="35"/>
  <c r="BX54" i="35" s="1"/>
  <c r="BS54" i="35"/>
  <c r="BR56" i="35"/>
  <c r="BM56" i="35"/>
  <c r="BW56" i="35" s="1"/>
  <c r="BN142" i="35"/>
  <c r="BX142" i="35" s="1"/>
  <c r="BS142" i="35"/>
  <c r="BO144" i="35"/>
  <c r="BY144" i="35" s="1"/>
  <c r="BT144" i="35"/>
  <c r="BN146" i="35"/>
  <c r="BX146" i="35" s="1"/>
  <c r="BS146" i="35"/>
  <c r="BL57" i="35"/>
  <c r="BV57" i="35" s="1"/>
  <c r="BK57" i="35"/>
  <c r="BQ57" i="35"/>
  <c r="BT59" i="35"/>
  <c r="BO59" i="35"/>
  <c r="BY59" i="35" s="1"/>
  <c r="BO61" i="35"/>
  <c r="BY61" i="35" s="1"/>
  <c r="BT61" i="35"/>
  <c r="BN63" i="35"/>
  <c r="BX63" i="35" s="1"/>
  <c r="BS63" i="35"/>
  <c r="BO149" i="35"/>
  <c r="BY149" i="35" s="1"/>
  <c r="BT149" i="35"/>
  <c r="BO151" i="35"/>
  <c r="BY151" i="35" s="1"/>
  <c r="BT151" i="35"/>
  <c r="BO153" i="35"/>
  <c r="BY153" i="35" s="1"/>
  <c r="BT153" i="35"/>
  <c r="BP493" i="35"/>
  <c r="BZ493" i="35" s="1"/>
  <c r="BU493" i="35"/>
  <c r="BP484" i="35"/>
  <c r="BZ484" i="35" s="1"/>
  <c r="BU484" i="35"/>
  <c r="BM568" i="35"/>
  <c r="BW568" i="35" s="1"/>
  <c r="BR568" i="35"/>
  <c r="BM566" i="35"/>
  <c r="BW566" i="35" s="1"/>
  <c r="BR566" i="35"/>
  <c r="BT564" i="35"/>
  <c r="BO564" i="35"/>
  <c r="BY564" i="35" s="1"/>
  <c r="BM562" i="35"/>
  <c r="BW562" i="35" s="1"/>
  <c r="BR562" i="35"/>
  <c r="BS560" i="35"/>
  <c r="BN560" i="35"/>
  <c r="BX560" i="35" s="1"/>
  <c r="BQ176" i="35"/>
  <c r="BL176" i="35"/>
  <c r="BV176" i="35" s="1"/>
  <c r="BK176" i="35"/>
  <c r="BM178" i="35"/>
  <c r="BW178" i="35" s="1"/>
  <c r="BR178" i="35"/>
  <c r="BQ180" i="35"/>
  <c r="BL180" i="35"/>
  <c r="BV180" i="35" s="1"/>
  <c r="BK180" i="35"/>
  <c r="BQ182" i="35"/>
  <c r="BL182" i="35"/>
  <c r="BV182" i="35" s="1"/>
  <c r="BK182" i="35"/>
  <c r="BQ184" i="35"/>
  <c r="BL184" i="35"/>
  <c r="BV184" i="35" s="1"/>
  <c r="BK184" i="35"/>
  <c r="BR186" i="35"/>
  <c r="BM186" i="35"/>
  <c r="BW186" i="35" s="1"/>
  <c r="BQ188" i="35"/>
  <c r="BL188" i="35"/>
  <c r="BV188" i="35" s="1"/>
  <c r="BK188" i="35"/>
  <c r="BL85" i="35"/>
  <c r="BV85" i="35" s="1"/>
  <c r="BQ85" i="35"/>
  <c r="BK85" i="35"/>
  <c r="BL87" i="35"/>
  <c r="BV87" i="35" s="1"/>
  <c r="BQ87" i="35"/>
  <c r="BK87" i="35"/>
  <c r="BL89" i="35"/>
  <c r="BV89" i="35" s="1"/>
  <c r="BQ89" i="35"/>
  <c r="BK89" i="35"/>
  <c r="BL91" i="35"/>
  <c r="BV91" i="35" s="1"/>
  <c r="BQ91" i="35"/>
  <c r="BK91" i="35"/>
  <c r="BL93" i="35"/>
  <c r="BV93" i="35" s="1"/>
  <c r="BQ93" i="35"/>
  <c r="BK93" i="35"/>
  <c r="BL95" i="35"/>
  <c r="BV95" i="35" s="1"/>
  <c r="BQ95" i="35"/>
  <c r="BK95" i="35"/>
  <c r="BL97" i="35"/>
  <c r="BV97" i="35" s="1"/>
  <c r="BQ97" i="35"/>
  <c r="BK97" i="35"/>
  <c r="BL162" i="35"/>
  <c r="BV162" i="35" s="1"/>
  <c r="BQ162" i="35"/>
  <c r="BK162" i="35"/>
  <c r="BL164" i="35"/>
  <c r="BV164" i="35" s="1"/>
  <c r="BQ164" i="35"/>
  <c r="BK164" i="35"/>
  <c r="BL166" i="35"/>
  <c r="BV166" i="35" s="1"/>
  <c r="BQ166" i="35"/>
  <c r="BK166" i="35"/>
  <c r="BL168" i="35"/>
  <c r="BV168" i="35" s="1"/>
  <c r="BQ168" i="35"/>
  <c r="BK168" i="35"/>
  <c r="BL170" i="35"/>
  <c r="BV170" i="35" s="1"/>
  <c r="BQ170" i="35"/>
  <c r="BK170" i="35"/>
  <c r="BQ172" i="35"/>
  <c r="BL172" i="35"/>
  <c r="BV172" i="35" s="1"/>
  <c r="BK172" i="35"/>
  <c r="BQ174" i="35"/>
  <c r="BL174" i="35"/>
  <c r="BV174" i="35" s="1"/>
  <c r="BK174" i="35"/>
  <c r="BU394" i="35"/>
  <c r="BP394" i="35"/>
  <c r="BZ394" i="35" s="1"/>
  <c r="BU434" i="35"/>
  <c r="BP434" i="35"/>
  <c r="BZ434" i="35" s="1"/>
  <c r="BP389" i="35"/>
  <c r="BZ389" i="35" s="1"/>
  <c r="BU389" i="35"/>
  <c r="BL557" i="35"/>
  <c r="BV557" i="35" s="1"/>
  <c r="BQ557" i="35"/>
  <c r="BK557" i="35"/>
  <c r="BN555" i="35"/>
  <c r="BX555" i="35" s="1"/>
  <c r="BS555" i="35"/>
  <c r="BN553" i="35"/>
  <c r="BX553" i="35" s="1"/>
  <c r="BS553" i="35"/>
  <c r="BN551" i="35"/>
  <c r="BX551" i="35" s="1"/>
  <c r="BS551" i="35"/>
  <c r="BS549" i="35"/>
  <c r="BN549" i="35"/>
  <c r="BX549" i="35" s="1"/>
  <c r="BN547" i="35"/>
  <c r="BX547" i="35" s="1"/>
  <c r="BS547" i="35"/>
  <c r="BN545" i="35"/>
  <c r="BX545" i="35" s="1"/>
  <c r="BS545" i="35"/>
  <c r="BN543" i="35"/>
  <c r="BX543" i="35" s="1"/>
  <c r="BS543" i="35"/>
  <c r="BM541" i="35"/>
  <c r="BW541" i="35" s="1"/>
  <c r="BR541" i="35"/>
  <c r="BN539" i="35"/>
  <c r="BX539" i="35" s="1"/>
  <c r="BS539" i="35"/>
  <c r="BS537" i="35"/>
  <c r="BN537" i="35"/>
  <c r="BX537" i="35" s="1"/>
  <c r="BN535" i="35"/>
  <c r="BX535" i="35" s="1"/>
  <c r="BS535" i="35"/>
  <c r="BN269" i="35"/>
  <c r="BX269" i="35" s="1"/>
  <c r="BS269" i="35"/>
  <c r="BN268" i="35"/>
  <c r="BX268" i="35" s="1"/>
  <c r="BS268" i="35"/>
  <c r="BT260" i="35"/>
  <c r="BO260" i="35"/>
  <c r="BY260" i="35" s="1"/>
  <c r="BR257" i="35"/>
  <c r="BM257" i="35"/>
  <c r="BW257" i="35" s="1"/>
  <c r="BS255" i="35"/>
  <c r="BN255" i="35"/>
  <c r="BX255" i="35" s="1"/>
  <c r="BN254" i="35"/>
  <c r="BX254" i="35" s="1"/>
  <c r="BS254" i="35"/>
  <c r="BK245" i="35"/>
  <c r="BN245" i="35"/>
  <c r="BX245" i="35" s="1"/>
  <c r="BS245" i="35"/>
  <c r="BL243" i="35"/>
  <c r="BV243" i="35" s="1"/>
  <c r="BQ243" i="35"/>
  <c r="BK243" i="35"/>
  <c r="BQ237" i="35"/>
  <c r="BL237" i="35"/>
  <c r="BV237" i="35" s="1"/>
  <c r="BK237" i="35"/>
  <c r="BO235" i="35"/>
  <c r="BY235" i="35" s="1"/>
  <c r="BT235" i="35"/>
  <c r="BL72" i="35"/>
  <c r="BV72" i="35" s="1"/>
  <c r="BQ72" i="35"/>
  <c r="BK72" i="35"/>
  <c r="BL74" i="35"/>
  <c r="BV74" i="35" s="1"/>
  <c r="BQ74" i="35"/>
  <c r="BK74" i="35"/>
  <c r="BL76" i="35"/>
  <c r="BV76" i="35" s="1"/>
  <c r="BQ76" i="35"/>
  <c r="BK76" i="35"/>
  <c r="BL78" i="35"/>
  <c r="BV78" i="35" s="1"/>
  <c r="BQ78" i="35"/>
  <c r="BK78" i="35"/>
  <c r="BL80" i="35"/>
  <c r="BV80" i="35" s="1"/>
  <c r="BQ80" i="35"/>
  <c r="BK80" i="35"/>
  <c r="BL82" i="35"/>
  <c r="BV82" i="35" s="1"/>
  <c r="BQ82" i="35"/>
  <c r="BK82" i="35"/>
  <c r="BL84" i="35"/>
  <c r="BV84" i="35" s="1"/>
  <c r="BQ84" i="35"/>
  <c r="BK84" i="35"/>
  <c r="BL65" i="35"/>
  <c r="BV65" i="35" s="1"/>
  <c r="BQ65" i="35"/>
  <c r="BK65" i="35"/>
  <c r="BL67" i="35"/>
  <c r="BV67" i="35" s="1"/>
  <c r="BQ67" i="35"/>
  <c r="BK67" i="35"/>
  <c r="BL69" i="35"/>
  <c r="BV69" i="35" s="1"/>
  <c r="BQ69" i="35"/>
  <c r="BK69" i="35"/>
  <c r="BL155" i="35"/>
  <c r="BV155" i="35" s="1"/>
  <c r="BQ155" i="35"/>
  <c r="BK155" i="35"/>
  <c r="BL157" i="35"/>
  <c r="BV157" i="35" s="1"/>
  <c r="BQ157" i="35"/>
  <c r="BK157" i="35"/>
  <c r="BL159" i="35"/>
  <c r="BV159" i="35" s="1"/>
  <c r="BQ159" i="35"/>
  <c r="BK159" i="35"/>
  <c r="BL161" i="35"/>
  <c r="BV161" i="35" s="1"/>
  <c r="BQ161" i="35"/>
  <c r="BK161" i="35"/>
  <c r="BM44" i="35"/>
  <c r="BW44" i="35" s="1"/>
  <c r="BR44" i="35"/>
  <c r="BO46" i="35"/>
  <c r="BY46" i="35" s="1"/>
  <c r="BT46" i="35"/>
  <c r="BM48" i="35"/>
  <c r="BW48" i="35" s="1"/>
  <c r="BR48" i="35"/>
  <c r="BL134" i="35"/>
  <c r="BV134" i="35" s="1"/>
  <c r="BQ134" i="35"/>
  <c r="BK134" i="35"/>
  <c r="BL136" i="35"/>
  <c r="BV136" i="35" s="1"/>
  <c r="BQ136" i="35"/>
  <c r="BK136" i="35"/>
  <c r="BL138" i="35"/>
  <c r="BV138" i="35" s="1"/>
  <c r="BQ138" i="35"/>
  <c r="BK138" i="35"/>
  <c r="BL140" i="35"/>
  <c r="BV140" i="35" s="1"/>
  <c r="BQ140" i="35"/>
  <c r="BK140" i="35"/>
  <c r="BS51" i="35"/>
  <c r="BN51" i="35"/>
  <c r="BX51" i="35" s="1"/>
  <c r="BO53" i="35"/>
  <c r="BY53" i="35" s="1"/>
  <c r="BT53" i="35"/>
  <c r="BT55" i="35"/>
  <c r="BO55" i="35"/>
  <c r="BY55" i="35" s="1"/>
  <c r="BL141" i="35"/>
  <c r="BV141" i="35" s="1"/>
  <c r="BQ141" i="35"/>
  <c r="BK141" i="35"/>
  <c r="BL143" i="35"/>
  <c r="BV143" i="35" s="1"/>
  <c r="BQ143" i="35"/>
  <c r="BK143" i="35"/>
  <c r="BL145" i="35"/>
  <c r="BV145" i="35" s="1"/>
  <c r="BQ145" i="35"/>
  <c r="BK145" i="35"/>
  <c r="BL147" i="35"/>
  <c r="BV147" i="35" s="1"/>
  <c r="BQ147" i="35"/>
  <c r="BK147" i="35"/>
  <c r="BK58" i="35"/>
  <c r="BQ58" i="35"/>
  <c r="BL58" i="35"/>
  <c r="BV58" i="35" s="1"/>
  <c r="BL60" i="35"/>
  <c r="BV60" i="35" s="1"/>
  <c r="BQ60" i="35"/>
  <c r="BK60" i="35"/>
  <c r="BL62" i="35"/>
  <c r="BV62" i="35" s="1"/>
  <c r="BQ62" i="35"/>
  <c r="BK62" i="35"/>
  <c r="BL148" i="35"/>
  <c r="BV148" i="35" s="1"/>
  <c r="BQ148" i="35"/>
  <c r="BK148" i="35"/>
  <c r="BL150" i="35"/>
  <c r="BV150" i="35" s="1"/>
  <c r="BQ150" i="35"/>
  <c r="BK150" i="35"/>
  <c r="BL152" i="35"/>
  <c r="BV152" i="35" s="1"/>
  <c r="BQ152" i="35"/>
  <c r="BK152" i="35"/>
  <c r="BL154" i="35"/>
  <c r="BV154" i="35" s="1"/>
  <c r="BQ154" i="35"/>
  <c r="BK154" i="35"/>
  <c r="BP454" i="35"/>
  <c r="BZ454" i="35" s="1"/>
  <c r="BU454" i="35"/>
  <c r="BP446" i="35"/>
  <c r="BZ446" i="35" s="1"/>
  <c r="BU446" i="35"/>
  <c r="BM558" i="35"/>
  <c r="BW558" i="35" s="1"/>
  <c r="BR558" i="35"/>
  <c r="BM567" i="35"/>
  <c r="BW567" i="35" s="1"/>
  <c r="BR567" i="35"/>
  <c r="BM565" i="35"/>
  <c r="BW565" i="35" s="1"/>
  <c r="BR565" i="35"/>
  <c r="BM561" i="35"/>
  <c r="BW561" i="35" s="1"/>
  <c r="BR561" i="35"/>
  <c r="BO559" i="35"/>
  <c r="BY559" i="35" s="1"/>
  <c r="BT559" i="35"/>
  <c r="BN280" i="35"/>
  <c r="BX280" i="35" s="1"/>
  <c r="BS280" i="35"/>
  <c r="BT279" i="35"/>
  <c r="BO279" i="35"/>
  <c r="BY279" i="35" s="1"/>
  <c r="BT278" i="35"/>
  <c r="BO278" i="35"/>
  <c r="BY278" i="35" s="1"/>
  <c r="BN277" i="35"/>
  <c r="BX277" i="35" s="1"/>
  <c r="BS277" i="35"/>
  <c r="BN276" i="35"/>
  <c r="BX276" i="35" s="1"/>
  <c r="BS276" i="35"/>
  <c r="BN275" i="35"/>
  <c r="BX275" i="35" s="1"/>
  <c r="BS275" i="35"/>
  <c r="BT274" i="35"/>
  <c r="BO274" i="35"/>
  <c r="BY274" i="35" s="1"/>
  <c r="BN273" i="35"/>
  <c r="BX273" i="35" s="1"/>
  <c r="BS273" i="35"/>
  <c r="BN272" i="35"/>
  <c r="BX272" i="35" s="1"/>
  <c r="BS272" i="35"/>
  <c r="BT271" i="35"/>
  <c r="BO271" i="35"/>
  <c r="BY271" i="35" s="1"/>
  <c r="BN270" i="35"/>
  <c r="BX270" i="35" s="1"/>
  <c r="BS270" i="35"/>
  <c r="BM267" i="35"/>
  <c r="BW267" i="35" s="1"/>
  <c r="BR267" i="35"/>
  <c r="BM266" i="35"/>
  <c r="BW266" i="35" s="1"/>
  <c r="BR266" i="35"/>
  <c r="BR265" i="35"/>
  <c r="BM265" i="35"/>
  <c r="BW265" i="35" s="1"/>
  <c r="BM264" i="35"/>
  <c r="BW264" i="35" s="1"/>
  <c r="BR264" i="35"/>
  <c r="BR263" i="35"/>
  <c r="BM263" i="35"/>
  <c r="BW263" i="35" s="1"/>
  <c r="BM262" i="35"/>
  <c r="BW262" i="35" s="1"/>
  <c r="BR262" i="35"/>
  <c r="BM261" i="35"/>
  <c r="BW261" i="35" s="1"/>
  <c r="BR261" i="35"/>
  <c r="BN259" i="35"/>
  <c r="BX259" i="35" s="1"/>
  <c r="BS259" i="35"/>
  <c r="BN258" i="35"/>
  <c r="BX258" i="35" s="1"/>
  <c r="BS258" i="35"/>
  <c r="BM256" i="35"/>
  <c r="BW256" i="35" s="1"/>
  <c r="BR256" i="35"/>
  <c r="BS253" i="35"/>
  <c r="BN253" i="35"/>
  <c r="BX253" i="35" s="1"/>
  <c r="BS252" i="35"/>
  <c r="BN252" i="35"/>
  <c r="BX252" i="35" s="1"/>
  <c r="BS251" i="35"/>
  <c r="BN251" i="35"/>
  <c r="BX251" i="35" s="1"/>
  <c r="BS250" i="35"/>
  <c r="BN250" i="35"/>
  <c r="BX250" i="35" s="1"/>
  <c r="BS249" i="35"/>
  <c r="BN249" i="35"/>
  <c r="BX249" i="35" s="1"/>
  <c r="BS248" i="35"/>
  <c r="BN248" i="35"/>
  <c r="BX248" i="35" s="1"/>
  <c r="BN247" i="35"/>
  <c r="BX247" i="35" s="1"/>
  <c r="BS247" i="35"/>
  <c r="BN246" i="35"/>
  <c r="BX246" i="35" s="1"/>
  <c r="BS246" i="35"/>
  <c r="BL244" i="35"/>
  <c r="BV244" i="35" s="1"/>
  <c r="BQ244" i="35"/>
  <c r="BK244" i="35"/>
  <c r="BR242" i="35"/>
  <c r="BM242" i="35"/>
  <c r="BW242" i="35" s="1"/>
  <c r="BO241" i="35"/>
  <c r="BY241" i="35" s="1"/>
  <c r="BT241" i="35"/>
  <c r="BM240" i="35"/>
  <c r="BW240" i="35" s="1"/>
  <c r="BR240" i="35"/>
  <c r="BR239" i="35"/>
  <c r="BM239" i="35"/>
  <c r="BW239" i="35" s="1"/>
  <c r="BM238" i="35"/>
  <c r="BW238" i="35" s="1"/>
  <c r="BR238" i="35"/>
  <c r="BM236" i="35"/>
  <c r="BW236" i="35" s="1"/>
  <c r="BR236" i="35"/>
  <c r="BN234" i="35"/>
  <c r="BX234" i="35" s="1"/>
  <c r="BS234" i="35"/>
  <c r="BN233" i="35"/>
  <c r="BX233" i="35" s="1"/>
  <c r="BS233" i="35"/>
  <c r="BN232" i="35"/>
  <c r="BX232" i="35" s="1"/>
  <c r="BS232" i="35"/>
  <c r="BN231" i="35"/>
  <c r="BX231" i="35" s="1"/>
  <c r="BS231" i="35"/>
  <c r="BN230" i="35"/>
  <c r="BX230" i="35" s="1"/>
  <c r="BS230" i="35"/>
  <c r="BK229" i="35"/>
  <c r="BN229" i="35"/>
  <c r="BX229" i="35" s="1"/>
  <c r="BS229" i="35"/>
  <c r="BS228" i="35"/>
  <c r="BN228" i="35"/>
  <c r="BX228" i="35" s="1"/>
  <c r="BN227" i="35"/>
  <c r="BX227" i="35" s="1"/>
  <c r="BS227" i="35"/>
  <c r="BN226" i="35"/>
  <c r="BX226" i="35" s="1"/>
  <c r="BS226" i="35"/>
  <c r="BK225" i="35"/>
  <c r="BN225" i="35"/>
  <c r="BX225" i="35" s="1"/>
  <c r="BS225" i="35"/>
  <c r="BM177" i="35"/>
  <c r="BW177" i="35" s="1"/>
  <c r="BR177" i="35"/>
  <c r="BM179" i="35"/>
  <c r="BW179" i="35" s="1"/>
  <c r="BR179" i="35"/>
  <c r="BQ181" i="35"/>
  <c r="BL181" i="35"/>
  <c r="BV181" i="35" s="1"/>
  <c r="BK181" i="35"/>
  <c r="BO183" i="35"/>
  <c r="BY183" i="35" s="1"/>
  <c r="BT183" i="35"/>
  <c r="BM185" i="35"/>
  <c r="BW185" i="35" s="1"/>
  <c r="BR185" i="35"/>
  <c r="BM187" i="35"/>
  <c r="BW187" i="35" s="1"/>
  <c r="BR187" i="35"/>
  <c r="BQ189" i="35"/>
  <c r="BL189" i="35"/>
  <c r="BV189" i="35" s="1"/>
  <c r="BK189" i="35"/>
  <c r="BN86" i="35"/>
  <c r="BX86" i="35" s="1"/>
  <c r="BS86" i="35"/>
  <c r="BS88" i="35"/>
  <c r="BN88" i="35"/>
  <c r="BX88" i="35" s="1"/>
  <c r="BN90" i="35"/>
  <c r="BX90" i="35" s="1"/>
  <c r="BS90" i="35"/>
  <c r="BS92" i="35"/>
  <c r="BN92" i="35"/>
  <c r="BX92" i="35" s="1"/>
  <c r="BN94" i="35"/>
  <c r="BX94" i="35" s="1"/>
  <c r="BS94" i="35"/>
  <c r="BS96" i="35"/>
  <c r="BN96" i="35"/>
  <c r="BX96" i="35" s="1"/>
  <c r="BN98" i="35"/>
  <c r="BX98" i="35" s="1"/>
  <c r="BS98" i="35"/>
  <c r="BN163" i="35"/>
  <c r="BX163" i="35" s="1"/>
  <c r="BS163" i="35"/>
  <c r="BN165" i="35"/>
  <c r="BX165" i="35" s="1"/>
  <c r="BS165" i="35"/>
  <c r="BN167" i="35"/>
  <c r="BX167" i="35" s="1"/>
  <c r="BS167" i="35"/>
  <c r="BN169" i="35"/>
  <c r="BX169" i="35" s="1"/>
  <c r="BS169" i="35"/>
  <c r="BM171" i="35"/>
  <c r="BW171" i="35" s="1"/>
  <c r="BR171" i="35"/>
  <c r="BQ173" i="35"/>
  <c r="BL173" i="35"/>
  <c r="BV173" i="35" s="1"/>
  <c r="BK173" i="35"/>
  <c r="BM175" i="35"/>
  <c r="BW175" i="35" s="1"/>
  <c r="BR175" i="35"/>
  <c r="BP442" i="35"/>
  <c r="BZ442" i="35" s="1"/>
  <c r="BU442" i="35"/>
  <c r="BP503" i="35"/>
  <c r="BZ503" i="35" s="1"/>
  <c r="BU503" i="35"/>
  <c r="BP395" i="35"/>
  <c r="BZ395" i="35" s="1"/>
  <c r="BU395" i="35"/>
  <c r="BU456" i="35"/>
  <c r="BP456" i="35"/>
  <c r="BZ456" i="35" s="1"/>
  <c r="BU505" i="35"/>
  <c r="BP505" i="35"/>
  <c r="BZ505" i="35" s="1"/>
  <c r="BU388" i="35"/>
  <c r="BP388" i="35"/>
  <c r="BZ388" i="35" s="1"/>
  <c r="BU448" i="35"/>
  <c r="BP448" i="35"/>
  <c r="BZ448" i="35" s="1"/>
  <c r="BM293" i="35"/>
  <c r="BW293" i="35" s="1"/>
  <c r="BR293" i="35"/>
  <c r="BM292" i="35"/>
  <c r="BW292" i="35" s="1"/>
  <c r="BR292" i="35"/>
  <c r="BM291" i="35"/>
  <c r="BW291" i="35" s="1"/>
  <c r="BR291" i="35"/>
  <c r="BM290" i="35"/>
  <c r="BW290" i="35" s="1"/>
  <c r="BR290" i="35"/>
  <c r="BM289" i="35"/>
  <c r="BW289" i="35" s="1"/>
  <c r="BR289" i="35"/>
  <c r="BR288" i="35"/>
  <c r="BM288" i="35"/>
  <c r="BW288" i="35" s="1"/>
  <c r="BM287" i="35"/>
  <c r="BW287" i="35" s="1"/>
  <c r="BR287" i="35"/>
  <c r="BR286" i="35"/>
  <c r="BM286" i="35"/>
  <c r="BW286" i="35" s="1"/>
  <c r="BQ556" i="35"/>
  <c r="BK556" i="35"/>
  <c r="BL556" i="35"/>
  <c r="BV556" i="35" s="1"/>
  <c r="BL554" i="35"/>
  <c r="BV554" i="35" s="1"/>
  <c r="BK554" i="35"/>
  <c r="BQ554" i="35"/>
  <c r="BS552" i="35"/>
  <c r="BN552" i="35"/>
  <c r="BX552" i="35" s="1"/>
  <c r="BL550" i="35"/>
  <c r="BV550" i="35" s="1"/>
  <c r="BK550" i="35"/>
  <c r="BQ550" i="35"/>
  <c r="BK548" i="35"/>
  <c r="BQ548" i="35"/>
  <c r="BL548" i="35"/>
  <c r="BV548" i="35" s="1"/>
  <c r="BL546" i="35"/>
  <c r="BV546" i="35" s="1"/>
  <c r="BK546" i="35"/>
  <c r="BQ546" i="35"/>
  <c r="BL544" i="35"/>
  <c r="BV544" i="35" s="1"/>
  <c r="BK544" i="35"/>
  <c r="BQ544" i="35"/>
  <c r="BL542" i="35"/>
  <c r="BV542" i="35" s="1"/>
  <c r="BK542" i="35"/>
  <c r="BQ542" i="35"/>
  <c r="BQ540" i="35"/>
  <c r="BK540" i="35"/>
  <c r="BL540" i="35"/>
  <c r="BV540" i="35" s="1"/>
  <c r="BT538" i="35"/>
  <c r="BO538" i="35"/>
  <c r="BY538" i="35" s="1"/>
  <c r="BL536" i="35"/>
  <c r="BV536" i="35" s="1"/>
  <c r="BK536" i="35"/>
  <c r="BQ536" i="35"/>
  <c r="BL534" i="35"/>
  <c r="BV534" i="35" s="1"/>
  <c r="BK534" i="35"/>
  <c r="BQ534" i="35"/>
  <c r="BN71" i="35"/>
  <c r="BX71" i="35" s="1"/>
  <c r="BS71" i="35"/>
  <c r="BS73" i="35"/>
  <c r="BN73" i="35"/>
  <c r="BX73" i="35" s="1"/>
  <c r="BN75" i="35"/>
  <c r="BX75" i="35" s="1"/>
  <c r="BS75" i="35"/>
  <c r="BS77" i="35"/>
  <c r="BN77" i="35"/>
  <c r="BX77" i="35" s="1"/>
  <c r="BN79" i="35"/>
  <c r="BX79" i="35" s="1"/>
  <c r="BS79" i="35"/>
  <c r="BT81" i="35"/>
  <c r="BO81" i="35"/>
  <c r="BY81" i="35" s="1"/>
  <c r="BN83" i="35"/>
  <c r="BX83" i="35" s="1"/>
  <c r="BS83" i="35"/>
  <c r="BN64" i="35"/>
  <c r="BX64" i="35" s="1"/>
  <c r="BS64" i="35"/>
  <c r="BS66" i="35"/>
  <c r="BN66" i="35"/>
  <c r="BX66" i="35" s="1"/>
  <c r="BN68" i="35"/>
  <c r="BX68" i="35" s="1"/>
  <c r="BS68" i="35"/>
  <c r="BS70" i="35"/>
  <c r="BN70" i="35"/>
  <c r="BX70" i="35" s="1"/>
  <c r="BN156" i="35"/>
  <c r="BX156" i="35" s="1"/>
  <c r="BS156" i="35"/>
  <c r="BO158" i="35"/>
  <c r="BY158" i="35" s="1"/>
  <c r="BT158" i="35"/>
  <c r="BN160" i="35"/>
  <c r="BX160" i="35" s="1"/>
  <c r="BS160" i="35"/>
  <c r="BR43" i="35"/>
  <c r="BM43" i="35"/>
  <c r="BW43" i="35" s="1"/>
  <c r="BL45" i="35"/>
  <c r="BV45" i="35" s="1"/>
  <c r="BQ45" i="35"/>
  <c r="BK45" i="35"/>
  <c r="BL47" i="35"/>
  <c r="BV47" i="35" s="1"/>
  <c r="BQ47" i="35"/>
  <c r="BK47" i="35"/>
  <c r="BO49" i="35"/>
  <c r="BY49" i="35" s="1"/>
  <c r="BT49" i="35"/>
  <c r="BN135" i="35"/>
  <c r="BX135" i="35" s="1"/>
  <c r="BS135" i="35"/>
  <c r="BS137" i="35"/>
  <c r="BN137" i="35"/>
  <c r="BX137" i="35" s="1"/>
  <c r="BN139" i="35"/>
  <c r="BX139" i="35" s="1"/>
  <c r="BS139" i="35"/>
  <c r="BS50" i="35"/>
  <c r="BN50" i="35"/>
  <c r="BX50" i="35" s="1"/>
  <c r="BL52" i="35"/>
  <c r="BV52" i="35" s="1"/>
  <c r="BQ52" i="35"/>
  <c r="BK52" i="35"/>
  <c r="BT54" i="35"/>
  <c r="BO54" i="35"/>
  <c r="BY54" i="35" s="1"/>
  <c r="BS56" i="35"/>
  <c r="BN56" i="35"/>
  <c r="BX56" i="35" s="1"/>
  <c r="BO142" i="35"/>
  <c r="BY142" i="35" s="1"/>
  <c r="BT142" i="35"/>
  <c r="BN144" i="35"/>
  <c r="BX144" i="35" s="1"/>
  <c r="BS144" i="35"/>
  <c r="BO146" i="35"/>
  <c r="BY146" i="35" s="1"/>
  <c r="BT146" i="35"/>
  <c r="BN57" i="35"/>
  <c r="BX57" i="35" s="1"/>
  <c r="BS57" i="35"/>
  <c r="BM59" i="35"/>
  <c r="BW59" i="35" s="1"/>
  <c r="BR59" i="35"/>
  <c r="BS61" i="35"/>
  <c r="BN61" i="35"/>
  <c r="BX61" i="35" s="1"/>
  <c r="BO63" i="35"/>
  <c r="BY63" i="35" s="1"/>
  <c r="BT63" i="35"/>
  <c r="BS149" i="35"/>
  <c r="BN149" i="35"/>
  <c r="BX149" i="35" s="1"/>
  <c r="BN151" i="35"/>
  <c r="BX151" i="35" s="1"/>
  <c r="BS151" i="35"/>
  <c r="BS153" i="35"/>
  <c r="BN153" i="35"/>
  <c r="BX153" i="35" s="1"/>
  <c r="BP455" i="35"/>
  <c r="BZ455" i="35" s="1"/>
  <c r="BU455" i="35"/>
  <c r="BU482" i="35"/>
  <c r="BP482" i="35"/>
  <c r="BZ482" i="35" s="1"/>
  <c r="BP473" i="35"/>
  <c r="BZ473" i="35" s="1"/>
  <c r="BU473" i="35"/>
  <c r="BT568" i="35"/>
  <c r="BO568" i="35"/>
  <c r="BY568" i="35" s="1"/>
  <c r="BO566" i="35"/>
  <c r="BY566" i="35" s="1"/>
  <c r="BT566" i="35"/>
  <c r="BM564" i="35"/>
  <c r="BW564" i="35" s="1"/>
  <c r="BR564" i="35"/>
  <c r="BT562" i="35"/>
  <c r="BO562" i="35"/>
  <c r="BY562" i="35" s="1"/>
  <c r="BM560" i="35"/>
  <c r="BW560" i="35" s="1"/>
  <c r="BR560" i="35"/>
  <c r="BO176" i="35"/>
  <c r="BY176" i="35" s="1"/>
  <c r="BT176" i="35"/>
  <c r="BO178" i="35"/>
  <c r="BY178" i="35" s="1"/>
  <c r="BT178" i="35"/>
  <c r="BO180" i="35"/>
  <c r="BY180" i="35" s="1"/>
  <c r="BT180" i="35"/>
  <c r="BO182" i="35"/>
  <c r="BY182" i="35" s="1"/>
  <c r="BT182" i="35"/>
  <c r="BO184" i="35"/>
  <c r="BY184" i="35" s="1"/>
  <c r="BT184" i="35"/>
  <c r="BN186" i="35"/>
  <c r="BX186" i="35" s="1"/>
  <c r="BS186" i="35"/>
  <c r="BN188" i="35"/>
  <c r="BX188" i="35" s="1"/>
  <c r="BS188" i="35"/>
  <c r="BR85" i="35"/>
  <c r="BM85" i="35"/>
  <c r="BW85" i="35" s="1"/>
  <c r="BM87" i="35"/>
  <c r="BW87" i="35" s="1"/>
  <c r="BR87" i="35"/>
  <c r="BM89" i="35"/>
  <c r="BW89" i="35" s="1"/>
  <c r="BR89" i="35"/>
  <c r="BR91" i="35"/>
  <c r="BM91" i="35"/>
  <c r="BW91" i="35" s="1"/>
  <c r="BM93" i="35"/>
  <c r="BW93" i="35" s="1"/>
  <c r="BR93" i="35"/>
  <c r="BR95" i="35"/>
  <c r="BM95" i="35"/>
  <c r="BW95" i="35" s="1"/>
  <c r="BR97" i="35"/>
  <c r="BM97" i="35"/>
  <c r="BW97" i="35" s="1"/>
  <c r="BM162" i="35"/>
  <c r="BW162" i="35" s="1"/>
  <c r="BR162" i="35"/>
  <c r="BR164" i="35"/>
  <c r="BM164" i="35"/>
  <c r="BW164" i="35" s="1"/>
  <c r="BR166" i="35"/>
  <c r="BM166" i="35"/>
  <c r="BW166" i="35" s="1"/>
  <c r="BR168" i="35"/>
  <c r="BM168" i="35"/>
  <c r="BW168" i="35" s="1"/>
  <c r="BM170" i="35"/>
  <c r="BW170" i="35" s="1"/>
  <c r="BR170" i="35"/>
  <c r="BM172" i="35"/>
  <c r="BW172" i="35" s="1"/>
  <c r="BR172" i="35"/>
  <c r="BO174" i="35"/>
  <c r="BY174" i="35" s="1"/>
  <c r="BT174" i="35"/>
  <c r="BU466" i="35"/>
  <c r="BP466" i="35"/>
  <c r="BZ466" i="35" s="1"/>
  <c r="BU433" i="35"/>
  <c r="BP433" i="35"/>
  <c r="BZ433" i="35" s="1"/>
  <c r="BU387" i="35"/>
  <c r="BP387" i="35"/>
  <c r="BZ387" i="35" s="1"/>
  <c r="BP458" i="35"/>
  <c r="BZ458" i="35" s="1"/>
  <c r="BU458" i="35"/>
  <c r="BP449" i="35"/>
  <c r="BZ449" i="35" s="1"/>
  <c r="BU449" i="35"/>
  <c r="BP460" i="35"/>
  <c r="BZ460" i="35" s="1"/>
  <c r="BU460" i="35"/>
  <c r="BM557" i="35"/>
  <c r="BW557" i="35" s="1"/>
  <c r="BR557" i="35"/>
  <c r="BO555" i="35"/>
  <c r="BY555" i="35" s="1"/>
  <c r="BT555" i="35"/>
  <c r="BL553" i="35"/>
  <c r="BV553" i="35" s="1"/>
  <c r="BQ553" i="35"/>
  <c r="BK553" i="35"/>
  <c r="BO551" i="35"/>
  <c r="BY551" i="35" s="1"/>
  <c r="BT551" i="35"/>
  <c r="BO549" i="35"/>
  <c r="BY549" i="35" s="1"/>
  <c r="BT549" i="35"/>
  <c r="BL547" i="35"/>
  <c r="BV547" i="35" s="1"/>
  <c r="BK547" i="35"/>
  <c r="BQ547" i="35"/>
  <c r="BL545" i="35"/>
  <c r="BV545" i="35" s="1"/>
  <c r="BQ545" i="35"/>
  <c r="BK545" i="35"/>
  <c r="BL543" i="35"/>
  <c r="BV543" i="35" s="1"/>
  <c r="BQ543" i="35"/>
  <c r="BK543" i="35"/>
  <c r="BN541" i="35"/>
  <c r="BX541" i="35" s="1"/>
  <c r="BS541" i="35"/>
  <c r="BL539" i="35"/>
  <c r="BV539" i="35" s="1"/>
  <c r="BK539" i="35"/>
  <c r="BQ539" i="35"/>
  <c r="BM537" i="35"/>
  <c r="BW537" i="35" s="1"/>
  <c r="BR537" i="35"/>
  <c r="BM535" i="35"/>
  <c r="BW535" i="35" s="1"/>
  <c r="BR535" i="35"/>
  <c r="BL269" i="35"/>
  <c r="BV269" i="35" s="1"/>
  <c r="BQ269" i="35"/>
  <c r="BK269" i="35"/>
  <c r="BL268" i="35"/>
  <c r="BV268" i="35" s="1"/>
  <c r="BQ268" i="35"/>
  <c r="BK268" i="35"/>
  <c r="BN260" i="35"/>
  <c r="BX260" i="35" s="1"/>
  <c r="BS260" i="35"/>
  <c r="BL257" i="35"/>
  <c r="BV257" i="35" s="1"/>
  <c r="BQ257" i="35"/>
  <c r="BK257" i="35"/>
  <c r="BT255" i="35"/>
  <c r="BO255" i="35"/>
  <c r="BY255" i="35" s="1"/>
  <c r="BO254" i="35"/>
  <c r="BY254" i="35" s="1"/>
  <c r="BT254" i="35"/>
  <c r="BM245" i="35"/>
  <c r="BW245" i="35" s="1"/>
  <c r="BR245" i="35"/>
  <c r="BM243" i="35"/>
  <c r="BW243" i="35" s="1"/>
  <c r="BR243" i="35"/>
  <c r="BO237" i="35"/>
  <c r="BY237" i="35" s="1"/>
  <c r="BT237" i="35"/>
  <c r="BN235" i="35"/>
  <c r="BX235" i="35" s="1"/>
  <c r="BS235" i="35"/>
  <c r="BR72" i="35"/>
  <c r="BM72" i="35"/>
  <c r="BW72" i="35" s="1"/>
  <c r="BR74" i="35"/>
  <c r="BM74" i="35"/>
  <c r="BW74" i="35" s="1"/>
  <c r="BR76" i="35"/>
  <c r="BM76" i="35"/>
  <c r="BW76" i="35" s="1"/>
  <c r="BR78" i="35"/>
  <c r="BM78" i="35"/>
  <c r="BW78" i="35" s="1"/>
  <c r="BM80" i="35"/>
  <c r="BW80" i="35" s="1"/>
  <c r="BR80" i="35"/>
  <c r="BR82" i="35"/>
  <c r="BM82" i="35"/>
  <c r="BW82" i="35" s="1"/>
  <c r="BM84" i="35"/>
  <c r="BW84" i="35" s="1"/>
  <c r="BR84" i="35"/>
  <c r="BR65" i="35"/>
  <c r="BM65" i="35"/>
  <c r="BW65" i="35" s="1"/>
  <c r="BM67" i="35"/>
  <c r="BW67" i="35" s="1"/>
  <c r="BR67" i="35"/>
  <c r="BM69" i="35"/>
  <c r="BW69" i="35" s="1"/>
  <c r="BR69" i="35"/>
  <c r="BM155" i="35"/>
  <c r="BW155" i="35" s="1"/>
  <c r="BR155" i="35"/>
  <c r="BR157" i="35"/>
  <c r="BM157" i="35"/>
  <c r="BW157" i="35" s="1"/>
  <c r="BR159" i="35"/>
  <c r="BM159" i="35"/>
  <c r="BW159" i="35" s="1"/>
  <c r="BR161" i="35"/>
  <c r="BM161" i="35"/>
  <c r="BW161" i="35" s="1"/>
  <c r="BN44" i="35"/>
  <c r="BX44" i="35" s="1"/>
  <c r="BS44" i="35"/>
  <c r="BK46" i="35"/>
  <c r="BN46" i="35"/>
  <c r="BX46" i="35" s="1"/>
  <c r="BS46" i="35"/>
  <c r="BS48" i="35"/>
  <c r="BN48" i="35"/>
  <c r="BX48" i="35" s="1"/>
  <c r="BM134" i="35"/>
  <c r="BW134" i="35" s="1"/>
  <c r="BR134" i="35"/>
  <c r="BR136" i="35"/>
  <c r="BM136" i="35"/>
  <c r="BW136" i="35" s="1"/>
  <c r="BR138" i="35"/>
  <c r="BM138" i="35"/>
  <c r="BW138" i="35" s="1"/>
  <c r="BM140" i="35"/>
  <c r="BW140" i="35" s="1"/>
  <c r="BR140" i="35"/>
  <c r="BT51" i="35"/>
  <c r="BO51" i="35"/>
  <c r="BY51" i="35" s="1"/>
  <c r="BN53" i="35"/>
  <c r="BX53" i="35" s="1"/>
  <c r="BS53" i="35"/>
  <c r="BR55" i="35"/>
  <c r="BM55" i="35"/>
  <c r="BW55" i="35" s="1"/>
  <c r="BR141" i="35"/>
  <c r="BM141" i="35"/>
  <c r="BW141" i="35" s="1"/>
  <c r="BR143" i="35"/>
  <c r="BM143" i="35"/>
  <c r="BW143" i="35" s="1"/>
  <c r="BR145" i="35"/>
  <c r="BM145" i="35"/>
  <c r="BW145" i="35" s="1"/>
  <c r="BR147" i="35"/>
  <c r="BM147" i="35"/>
  <c r="BW147" i="35" s="1"/>
  <c r="BR58" i="35"/>
  <c r="BM58" i="35"/>
  <c r="BW58" i="35" s="1"/>
  <c r="BR60" i="35"/>
  <c r="BM60" i="35"/>
  <c r="BW60" i="35" s="1"/>
  <c r="BR62" i="35"/>
  <c r="BM62" i="35"/>
  <c r="BW62" i="35" s="1"/>
  <c r="BR148" i="35"/>
  <c r="BM148" i="35"/>
  <c r="BW148" i="35" s="1"/>
  <c r="BM150" i="35"/>
  <c r="BW150" i="35" s="1"/>
  <c r="BR150" i="35"/>
  <c r="BR152" i="35"/>
  <c r="BM152" i="35"/>
  <c r="BW152" i="35" s="1"/>
  <c r="BR154" i="35"/>
  <c r="BM154" i="35"/>
  <c r="BW154" i="35" s="1"/>
  <c r="BU545" i="35" l="1"/>
  <c r="BP545" i="35"/>
  <c r="BZ545" i="35" s="1"/>
  <c r="BP257" i="35"/>
  <c r="BZ257" i="35" s="1"/>
  <c r="BU257" i="35"/>
  <c r="BP269" i="35"/>
  <c r="BZ269" i="35" s="1"/>
  <c r="BU269" i="35"/>
  <c r="BU539" i="35"/>
  <c r="BP539" i="35"/>
  <c r="BZ539" i="35" s="1"/>
  <c r="BU543" i="35"/>
  <c r="BP543" i="35"/>
  <c r="BZ543" i="35" s="1"/>
  <c r="BU47" i="35"/>
  <c r="BP47" i="35"/>
  <c r="BZ47" i="35" s="1"/>
  <c r="BP546" i="35"/>
  <c r="BZ546" i="35" s="1"/>
  <c r="BU546" i="35"/>
  <c r="BU548" i="35"/>
  <c r="BP548" i="35"/>
  <c r="BZ548" i="35" s="1"/>
  <c r="BU225" i="35"/>
  <c r="BP225" i="35"/>
  <c r="BZ225" i="35" s="1"/>
  <c r="BP244" i="35"/>
  <c r="BZ244" i="35" s="1"/>
  <c r="BU244" i="35"/>
  <c r="BU148" i="35"/>
  <c r="BP148" i="35"/>
  <c r="BZ148" i="35" s="1"/>
  <c r="BU147" i="35"/>
  <c r="BP147" i="35"/>
  <c r="BZ147" i="35" s="1"/>
  <c r="BU136" i="35"/>
  <c r="BP136" i="35"/>
  <c r="BZ136" i="35" s="1"/>
  <c r="BU161" i="35"/>
  <c r="BP161" i="35"/>
  <c r="BZ161" i="35" s="1"/>
  <c r="BU69" i="35"/>
  <c r="BP69" i="35"/>
  <c r="BZ69" i="35" s="1"/>
  <c r="BU82" i="35"/>
  <c r="BP82" i="35"/>
  <c r="BZ82" i="35" s="1"/>
  <c r="BU74" i="35"/>
  <c r="BP74" i="35"/>
  <c r="BZ74" i="35" s="1"/>
  <c r="BP237" i="35"/>
  <c r="BZ237" i="35" s="1"/>
  <c r="BU237" i="35"/>
  <c r="BU245" i="35"/>
  <c r="BP245" i="35"/>
  <c r="BZ245" i="35" s="1"/>
  <c r="BU174" i="35"/>
  <c r="BP174" i="35"/>
  <c r="BZ174" i="35" s="1"/>
  <c r="BP166" i="35"/>
  <c r="BZ166" i="35" s="1"/>
  <c r="BU166" i="35"/>
  <c r="BU95" i="35"/>
  <c r="BP95" i="35"/>
  <c r="BZ95" i="35" s="1"/>
  <c r="BU87" i="35"/>
  <c r="BP87" i="35"/>
  <c r="BZ87" i="35" s="1"/>
  <c r="BP49" i="35"/>
  <c r="BZ49" i="35" s="1"/>
  <c r="BU49" i="35"/>
  <c r="BP289" i="35"/>
  <c r="BZ289" i="35" s="1"/>
  <c r="BU289" i="35"/>
  <c r="BP293" i="35"/>
  <c r="BZ293" i="35" s="1"/>
  <c r="BU293" i="35"/>
  <c r="BU240" i="35"/>
  <c r="BP240" i="35"/>
  <c r="BZ240" i="35" s="1"/>
  <c r="BP262" i="35"/>
  <c r="BZ262" i="35" s="1"/>
  <c r="BU262" i="35"/>
  <c r="BP266" i="35"/>
  <c r="BZ266" i="35" s="1"/>
  <c r="BU266" i="35"/>
  <c r="BP51" i="35"/>
  <c r="BZ51" i="35" s="1"/>
  <c r="BU51" i="35"/>
  <c r="BP562" i="35"/>
  <c r="BZ562" i="35" s="1"/>
  <c r="BU562" i="35"/>
  <c r="BP564" i="35"/>
  <c r="BZ564" i="35" s="1"/>
  <c r="BU564" i="35"/>
  <c r="BU538" i="35"/>
  <c r="BP538" i="35"/>
  <c r="BZ538" i="35" s="1"/>
  <c r="BU241" i="35"/>
  <c r="BP241" i="35"/>
  <c r="BZ241" i="35" s="1"/>
  <c r="BU258" i="35"/>
  <c r="BP258" i="35"/>
  <c r="BZ258" i="35" s="1"/>
  <c r="BU153" i="35"/>
  <c r="BP153" i="35"/>
  <c r="BZ153" i="35" s="1"/>
  <c r="BU61" i="35"/>
  <c r="BP61" i="35"/>
  <c r="BZ61" i="35" s="1"/>
  <c r="BU56" i="35"/>
  <c r="BP56" i="35"/>
  <c r="BZ56" i="35" s="1"/>
  <c r="BU135" i="35"/>
  <c r="BP135" i="35"/>
  <c r="BZ135" i="35" s="1"/>
  <c r="BP70" i="35"/>
  <c r="BZ70" i="35" s="1"/>
  <c r="BU70" i="35"/>
  <c r="BU83" i="35"/>
  <c r="BP83" i="35"/>
  <c r="BZ83" i="35" s="1"/>
  <c r="BP75" i="35"/>
  <c r="BZ75" i="35" s="1"/>
  <c r="BU75" i="35"/>
  <c r="BP171" i="35"/>
  <c r="BZ171" i="35" s="1"/>
  <c r="BU171" i="35"/>
  <c r="BP163" i="35"/>
  <c r="BZ163" i="35" s="1"/>
  <c r="BU163" i="35"/>
  <c r="BU92" i="35"/>
  <c r="BP92" i="35"/>
  <c r="BZ92" i="35" s="1"/>
  <c r="BU183" i="35"/>
  <c r="BP183" i="35"/>
  <c r="BZ183" i="35" s="1"/>
  <c r="BU177" i="35"/>
  <c r="BP177" i="35"/>
  <c r="BZ177" i="35" s="1"/>
  <c r="BP227" i="35"/>
  <c r="BZ227" i="35" s="1"/>
  <c r="BU227" i="35"/>
  <c r="BU234" i="35"/>
  <c r="BP234" i="35"/>
  <c r="BZ234" i="35" s="1"/>
  <c r="BP247" i="35"/>
  <c r="BZ247" i="35" s="1"/>
  <c r="BU247" i="35"/>
  <c r="BP250" i="35"/>
  <c r="BZ250" i="35" s="1"/>
  <c r="BU250" i="35"/>
  <c r="BU270" i="35"/>
  <c r="BP270" i="35"/>
  <c r="BZ270" i="35" s="1"/>
  <c r="BP274" i="35"/>
  <c r="BZ274" i="35" s="1"/>
  <c r="BU274" i="35"/>
  <c r="BU278" i="35"/>
  <c r="BP278" i="35"/>
  <c r="BZ278" i="35" s="1"/>
  <c r="BU558" i="35"/>
  <c r="BP558" i="35"/>
  <c r="BZ558" i="35" s="1"/>
  <c r="BP544" i="35"/>
  <c r="BZ544" i="35" s="1"/>
  <c r="BU544" i="35"/>
  <c r="BU229" i="35"/>
  <c r="BP229" i="35"/>
  <c r="BZ229" i="35" s="1"/>
  <c r="BU150" i="35"/>
  <c r="BP150" i="35"/>
  <c r="BZ150" i="35" s="1"/>
  <c r="BU141" i="35"/>
  <c r="BP141" i="35"/>
  <c r="BZ141" i="35" s="1"/>
  <c r="BP138" i="35"/>
  <c r="BZ138" i="35" s="1"/>
  <c r="BU138" i="35"/>
  <c r="BU155" i="35"/>
  <c r="BP155" i="35"/>
  <c r="BZ155" i="35" s="1"/>
  <c r="BP84" i="35"/>
  <c r="BZ84" i="35" s="1"/>
  <c r="BU84" i="35"/>
  <c r="BU76" i="35"/>
  <c r="BP76" i="35"/>
  <c r="BZ76" i="35" s="1"/>
  <c r="BU168" i="35"/>
  <c r="BP168" i="35"/>
  <c r="BZ168" i="35" s="1"/>
  <c r="BP97" i="35"/>
  <c r="BZ97" i="35" s="1"/>
  <c r="BU97" i="35"/>
  <c r="BU89" i="35"/>
  <c r="BP89" i="35"/>
  <c r="BZ89" i="35" s="1"/>
  <c r="BU180" i="35"/>
  <c r="BP180" i="35"/>
  <c r="BZ180" i="35" s="1"/>
  <c r="BP57" i="35"/>
  <c r="BZ57" i="35" s="1"/>
  <c r="BU57" i="35"/>
  <c r="BP288" i="35"/>
  <c r="BZ288" i="35" s="1"/>
  <c r="BU288" i="35"/>
  <c r="BP292" i="35"/>
  <c r="BZ292" i="35" s="1"/>
  <c r="BU292" i="35"/>
  <c r="BU239" i="35"/>
  <c r="BP239" i="35"/>
  <c r="BZ239" i="35" s="1"/>
  <c r="BU242" i="35"/>
  <c r="BP242" i="35"/>
  <c r="BZ242" i="35" s="1"/>
  <c r="BP261" i="35"/>
  <c r="BZ261" i="35" s="1"/>
  <c r="BU261" i="35"/>
  <c r="BU265" i="35"/>
  <c r="BP265" i="35"/>
  <c r="BZ265" i="35" s="1"/>
  <c r="BU563" i="35"/>
  <c r="BP563" i="35"/>
  <c r="BZ563" i="35" s="1"/>
  <c r="BP55" i="35"/>
  <c r="BZ55" i="35" s="1"/>
  <c r="BU55" i="35"/>
  <c r="BP53" i="35"/>
  <c r="BZ53" i="35" s="1"/>
  <c r="BU53" i="35"/>
  <c r="BP560" i="35"/>
  <c r="BZ560" i="35" s="1"/>
  <c r="BU560" i="35"/>
  <c r="BU59" i="35"/>
  <c r="BP59" i="35"/>
  <c r="BZ59" i="35" s="1"/>
  <c r="BU236" i="35"/>
  <c r="BP236" i="35"/>
  <c r="BZ236" i="35" s="1"/>
  <c r="BP248" i="35"/>
  <c r="BZ248" i="35" s="1"/>
  <c r="BU248" i="35"/>
  <c r="BP561" i="35"/>
  <c r="BZ561" i="35" s="1"/>
  <c r="BU561" i="35"/>
  <c r="BU48" i="35"/>
  <c r="BP48" i="35"/>
  <c r="BZ48" i="35" s="1"/>
  <c r="BU537" i="35"/>
  <c r="BP537" i="35"/>
  <c r="BZ537" i="35" s="1"/>
  <c r="BU63" i="35"/>
  <c r="BP63" i="35"/>
  <c r="BZ63" i="35" s="1"/>
  <c r="BU142" i="35"/>
  <c r="BP142" i="35"/>
  <c r="BZ142" i="35" s="1"/>
  <c r="BP137" i="35"/>
  <c r="BZ137" i="35" s="1"/>
  <c r="BU137" i="35"/>
  <c r="BP156" i="35"/>
  <c r="BZ156" i="35" s="1"/>
  <c r="BU156" i="35"/>
  <c r="BU64" i="35"/>
  <c r="BP64" i="35"/>
  <c r="BZ64" i="35" s="1"/>
  <c r="BP77" i="35"/>
  <c r="BZ77" i="35" s="1"/>
  <c r="BU77" i="35"/>
  <c r="BP552" i="35"/>
  <c r="BZ552" i="35" s="1"/>
  <c r="BU552" i="35"/>
  <c r="BP165" i="35"/>
  <c r="BZ165" i="35" s="1"/>
  <c r="BU165" i="35"/>
  <c r="BU94" i="35"/>
  <c r="BP94" i="35"/>
  <c r="BZ94" i="35" s="1"/>
  <c r="BU86" i="35"/>
  <c r="BP86" i="35"/>
  <c r="BZ86" i="35" s="1"/>
  <c r="BU185" i="35"/>
  <c r="BP185" i="35"/>
  <c r="BZ185" i="35" s="1"/>
  <c r="BU179" i="35"/>
  <c r="BP179" i="35"/>
  <c r="BZ179" i="35" s="1"/>
  <c r="BU226" i="35"/>
  <c r="BP226" i="35"/>
  <c r="BZ226" i="35" s="1"/>
  <c r="BP230" i="35"/>
  <c r="BZ230" i="35" s="1"/>
  <c r="BU230" i="35"/>
  <c r="BP233" i="35"/>
  <c r="BZ233" i="35" s="1"/>
  <c r="BU233" i="35"/>
  <c r="BU273" i="35"/>
  <c r="BP273" i="35"/>
  <c r="BZ273" i="35" s="1"/>
  <c r="BU277" i="35"/>
  <c r="BP277" i="35"/>
  <c r="BZ277" i="35" s="1"/>
  <c r="BU46" i="35"/>
  <c r="BP46" i="35"/>
  <c r="BZ46" i="35" s="1"/>
  <c r="BU268" i="35"/>
  <c r="BP268" i="35"/>
  <c r="BZ268" i="35" s="1"/>
  <c r="BP553" i="35"/>
  <c r="BZ553" i="35" s="1"/>
  <c r="BU553" i="35"/>
  <c r="BP536" i="35"/>
  <c r="BZ536" i="35" s="1"/>
  <c r="BU536" i="35"/>
  <c r="BU542" i="35"/>
  <c r="BP542" i="35"/>
  <c r="BZ542" i="35" s="1"/>
  <c r="BU550" i="35"/>
  <c r="BP550" i="35"/>
  <c r="BZ550" i="35" s="1"/>
  <c r="BP556" i="35"/>
  <c r="BZ556" i="35" s="1"/>
  <c r="BU556" i="35"/>
  <c r="BP189" i="35"/>
  <c r="BZ189" i="35" s="1"/>
  <c r="BU189" i="35"/>
  <c r="BP152" i="35"/>
  <c r="BZ152" i="35" s="1"/>
  <c r="BU152" i="35"/>
  <c r="BP60" i="35"/>
  <c r="BZ60" i="35" s="1"/>
  <c r="BU60" i="35"/>
  <c r="BU143" i="35"/>
  <c r="BP143" i="35"/>
  <c r="BZ143" i="35" s="1"/>
  <c r="BU140" i="35"/>
  <c r="BP140" i="35"/>
  <c r="BZ140" i="35" s="1"/>
  <c r="BP157" i="35"/>
  <c r="BZ157" i="35" s="1"/>
  <c r="BU157" i="35"/>
  <c r="BU65" i="35"/>
  <c r="BP65" i="35"/>
  <c r="BZ65" i="35" s="1"/>
  <c r="BP78" i="35"/>
  <c r="BZ78" i="35" s="1"/>
  <c r="BU78" i="35"/>
  <c r="BP170" i="35"/>
  <c r="BZ170" i="35" s="1"/>
  <c r="BU170" i="35"/>
  <c r="BP162" i="35"/>
  <c r="BZ162" i="35" s="1"/>
  <c r="BU162" i="35"/>
  <c r="BP91" i="35"/>
  <c r="BZ91" i="35" s="1"/>
  <c r="BU91" i="35"/>
  <c r="BU188" i="35"/>
  <c r="BP188" i="35"/>
  <c r="BZ188" i="35" s="1"/>
  <c r="BU182" i="35"/>
  <c r="BP182" i="35"/>
  <c r="BZ182" i="35" s="1"/>
  <c r="BU176" i="35"/>
  <c r="BP176" i="35"/>
  <c r="BZ176" i="35" s="1"/>
  <c r="BP287" i="35"/>
  <c r="BZ287" i="35" s="1"/>
  <c r="BU287" i="35"/>
  <c r="BU291" i="35"/>
  <c r="BP291" i="35"/>
  <c r="BZ291" i="35" s="1"/>
  <c r="BP256" i="35"/>
  <c r="BZ256" i="35" s="1"/>
  <c r="BU256" i="35"/>
  <c r="BP264" i="35"/>
  <c r="BZ264" i="35" s="1"/>
  <c r="BU264" i="35"/>
  <c r="BU186" i="35"/>
  <c r="BP186" i="35"/>
  <c r="BZ186" i="35" s="1"/>
  <c r="BU566" i="35"/>
  <c r="BP566" i="35"/>
  <c r="BZ566" i="35" s="1"/>
  <c r="BP559" i="35"/>
  <c r="BZ559" i="35" s="1"/>
  <c r="BU559" i="35"/>
  <c r="BP567" i="35"/>
  <c r="BZ567" i="35" s="1"/>
  <c r="BU567" i="35"/>
  <c r="BP44" i="35"/>
  <c r="BZ44" i="35" s="1"/>
  <c r="BU44" i="35"/>
  <c r="BP235" i="35"/>
  <c r="BZ235" i="35" s="1"/>
  <c r="BU235" i="35"/>
  <c r="BU255" i="35"/>
  <c r="BP255" i="35"/>
  <c r="BZ255" i="35" s="1"/>
  <c r="BU535" i="35"/>
  <c r="BP535" i="35"/>
  <c r="BZ535" i="35" s="1"/>
  <c r="BP541" i="35"/>
  <c r="BZ541" i="35" s="1"/>
  <c r="BU541" i="35"/>
  <c r="BP568" i="35"/>
  <c r="BZ568" i="35" s="1"/>
  <c r="BU568" i="35"/>
  <c r="BU149" i="35"/>
  <c r="BP149" i="35"/>
  <c r="BZ149" i="35" s="1"/>
  <c r="BU144" i="35"/>
  <c r="BP144" i="35"/>
  <c r="BZ144" i="35" s="1"/>
  <c r="BP139" i="35"/>
  <c r="BZ139" i="35" s="1"/>
  <c r="BU139" i="35"/>
  <c r="BP158" i="35"/>
  <c r="BZ158" i="35" s="1"/>
  <c r="BU158" i="35"/>
  <c r="BP66" i="35"/>
  <c r="BZ66" i="35" s="1"/>
  <c r="BU66" i="35"/>
  <c r="BP79" i="35"/>
  <c r="BZ79" i="35" s="1"/>
  <c r="BU79" i="35"/>
  <c r="BU71" i="35"/>
  <c r="BP71" i="35"/>
  <c r="BZ71" i="35" s="1"/>
  <c r="BU167" i="35"/>
  <c r="BP167" i="35"/>
  <c r="BZ167" i="35" s="1"/>
  <c r="BU96" i="35"/>
  <c r="BP96" i="35"/>
  <c r="BZ96" i="35" s="1"/>
  <c r="BP88" i="35"/>
  <c r="BZ88" i="35" s="1"/>
  <c r="BU88" i="35"/>
  <c r="BP187" i="35"/>
  <c r="BZ187" i="35" s="1"/>
  <c r="BU187" i="35"/>
  <c r="BU232" i="35"/>
  <c r="BP232" i="35"/>
  <c r="BZ232" i="35" s="1"/>
  <c r="BP246" i="35"/>
  <c r="BZ246" i="35" s="1"/>
  <c r="BU246" i="35"/>
  <c r="BU249" i="35"/>
  <c r="BP249" i="35"/>
  <c r="BZ249" i="35" s="1"/>
  <c r="BP252" i="35"/>
  <c r="BZ252" i="35" s="1"/>
  <c r="BU252" i="35"/>
  <c r="BU253" i="35"/>
  <c r="BP253" i="35"/>
  <c r="BZ253" i="35" s="1"/>
  <c r="BU272" i="35"/>
  <c r="BP272" i="35"/>
  <c r="BZ272" i="35" s="1"/>
  <c r="BU276" i="35"/>
  <c r="BP276" i="35"/>
  <c r="BZ276" i="35" s="1"/>
  <c r="BU280" i="35"/>
  <c r="BP280" i="35"/>
  <c r="BZ280" i="35" s="1"/>
  <c r="BU547" i="35"/>
  <c r="BP547" i="35"/>
  <c r="BZ547" i="35" s="1"/>
  <c r="BP52" i="35"/>
  <c r="BZ52" i="35" s="1"/>
  <c r="BU52" i="35"/>
  <c r="BU45" i="35"/>
  <c r="BP45" i="35"/>
  <c r="BZ45" i="35" s="1"/>
  <c r="BU534" i="35"/>
  <c r="BP534" i="35"/>
  <c r="BZ534" i="35" s="1"/>
  <c r="BU540" i="35"/>
  <c r="BP540" i="35"/>
  <c r="BZ540" i="35" s="1"/>
  <c r="BU554" i="35"/>
  <c r="BP554" i="35"/>
  <c r="BZ554" i="35" s="1"/>
  <c r="BP173" i="35"/>
  <c r="BZ173" i="35" s="1"/>
  <c r="BU173" i="35"/>
  <c r="BU181" i="35"/>
  <c r="BP181" i="35"/>
  <c r="BZ181" i="35" s="1"/>
  <c r="BU154" i="35"/>
  <c r="BP154" i="35"/>
  <c r="BZ154" i="35" s="1"/>
  <c r="BU62" i="35"/>
  <c r="BP62" i="35"/>
  <c r="BZ62" i="35" s="1"/>
  <c r="BP58" i="35"/>
  <c r="BZ58" i="35" s="1"/>
  <c r="BU58" i="35"/>
  <c r="BP145" i="35"/>
  <c r="BZ145" i="35" s="1"/>
  <c r="BU145" i="35"/>
  <c r="BP134" i="35"/>
  <c r="BZ134" i="35" s="1"/>
  <c r="BU134" i="35"/>
  <c r="BP159" i="35"/>
  <c r="BZ159" i="35" s="1"/>
  <c r="BU159" i="35"/>
  <c r="BU67" i="35"/>
  <c r="BP67" i="35"/>
  <c r="BZ67" i="35" s="1"/>
  <c r="BP80" i="35"/>
  <c r="BZ80" i="35" s="1"/>
  <c r="BU80" i="35"/>
  <c r="BU72" i="35"/>
  <c r="BP72" i="35"/>
  <c r="BZ72" i="35" s="1"/>
  <c r="BU243" i="35"/>
  <c r="BP243" i="35"/>
  <c r="BZ243" i="35" s="1"/>
  <c r="BP557" i="35"/>
  <c r="BZ557" i="35" s="1"/>
  <c r="BU557" i="35"/>
  <c r="BU172" i="35"/>
  <c r="BP172" i="35"/>
  <c r="BZ172" i="35" s="1"/>
  <c r="BP164" i="35"/>
  <c r="BZ164" i="35" s="1"/>
  <c r="BU164" i="35"/>
  <c r="BU93" i="35"/>
  <c r="BP93" i="35"/>
  <c r="BZ93" i="35" s="1"/>
  <c r="BP85" i="35"/>
  <c r="BZ85" i="35" s="1"/>
  <c r="BU85" i="35"/>
  <c r="BU184" i="35"/>
  <c r="BP184" i="35"/>
  <c r="BZ184" i="35" s="1"/>
  <c r="BP50" i="35"/>
  <c r="BZ50" i="35" s="1"/>
  <c r="BU50" i="35"/>
  <c r="BU43" i="35"/>
  <c r="BP43" i="35"/>
  <c r="BZ43" i="35" s="1"/>
  <c r="BP286" i="35"/>
  <c r="BZ286" i="35" s="1"/>
  <c r="BU286" i="35"/>
  <c r="BU290" i="35"/>
  <c r="BP290" i="35"/>
  <c r="BZ290" i="35" s="1"/>
  <c r="BU238" i="35"/>
  <c r="BP238" i="35"/>
  <c r="BZ238" i="35" s="1"/>
  <c r="BP263" i="35"/>
  <c r="BZ263" i="35" s="1"/>
  <c r="BU263" i="35"/>
  <c r="BP267" i="35"/>
  <c r="BZ267" i="35" s="1"/>
  <c r="BU267" i="35"/>
  <c r="BU565" i="35"/>
  <c r="BP565" i="35"/>
  <c r="BZ565" i="35" s="1"/>
  <c r="BU551" i="35"/>
  <c r="BP551" i="35"/>
  <c r="BZ551" i="35" s="1"/>
  <c r="BU178" i="35"/>
  <c r="BP178" i="35"/>
  <c r="BZ178" i="35" s="1"/>
  <c r="BU259" i="35"/>
  <c r="BP259" i="35"/>
  <c r="BZ259" i="35" s="1"/>
  <c r="BP254" i="35"/>
  <c r="BZ254" i="35" s="1"/>
  <c r="BU254" i="35"/>
  <c r="BP260" i="35"/>
  <c r="BZ260" i="35" s="1"/>
  <c r="BU260" i="35"/>
  <c r="BP549" i="35"/>
  <c r="BZ549" i="35" s="1"/>
  <c r="BU549" i="35"/>
  <c r="BU555" i="35"/>
  <c r="BP555" i="35"/>
  <c r="BZ555" i="35" s="1"/>
  <c r="BP151" i="35"/>
  <c r="BZ151" i="35" s="1"/>
  <c r="BU151" i="35"/>
  <c r="BU146" i="35"/>
  <c r="BP146" i="35"/>
  <c r="BZ146" i="35" s="1"/>
  <c r="BU54" i="35"/>
  <c r="BP54" i="35"/>
  <c r="BZ54" i="35" s="1"/>
  <c r="BP160" i="35"/>
  <c r="BZ160" i="35" s="1"/>
  <c r="BU160" i="35"/>
  <c r="BP68" i="35"/>
  <c r="BZ68" i="35" s="1"/>
  <c r="BU68" i="35"/>
  <c r="BP81" i="35"/>
  <c r="BZ81" i="35" s="1"/>
  <c r="BU81" i="35"/>
  <c r="BP73" i="35"/>
  <c r="BZ73" i="35" s="1"/>
  <c r="BU73" i="35"/>
  <c r="BP175" i="35"/>
  <c r="BZ175" i="35" s="1"/>
  <c r="BU175" i="35"/>
  <c r="BU169" i="35"/>
  <c r="BP169" i="35"/>
  <c r="BZ169" i="35" s="1"/>
  <c r="BP98" i="35"/>
  <c r="BZ98" i="35" s="1"/>
  <c r="BU98" i="35"/>
  <c r="BP90" i="35"/>
  <c r="BZ90" i="35" s="1"/>
  <c r="BU90" i="35"/>
  <c r="BP228" i="35"/>
  <c r="BZ228" i="35" s="1"/>
  <c r="BU228" i="35"/>
  <c r="BP231" i="35"/>
  <c r="BZ231" i="35" s="1"/>
  <c r="BU231" i="35"/>
  <c r="BU251" i="35"/>
  <c r="BP251" i="35"/>
  <c r="BZ251" i="35" s="1"/>
  <c r="BU271" i="35"/>
  <c r="BP271" i="35"/>
  <c r="BZ271" i="35" s="1"/>
  <c r="BP275" i="35"/>
  <c r="BZ275" i="35" s="1"/>
  <c r="BU275" i="35"/>
  <c r="BU279" i="35"/>
  <c r="BP279" i="35"/>
  <c r="BZ279" i="3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Francisco Valdivieso</author>
    <author>Jose C</author>
  </authors>
  <commentList>
    <comment ref="AU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Francisco Valdivieso:</t>
        </r>
        <r>
          <rPr>
            <sz val="9"/>
            <color indexed="81"/>
            <rFont val="Tahoma"/>
            <family val="2"/>
          </rPr>
          <t xml:space="preserve">
MM/ha totales</t>
        </r>
      </text>
    </comment>
    <comment ref="AH516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Jose C:</t>
        </r>
        <r>
          <rPr>
            <sz val="9"/>
            <color indexed="81"/>
            <rFont val="Tahoma"/>
            <family val="2"/>
          </rPr>
          <t xml:space="preserve">
DESPUES DE COSECHA</t>
        </r>
      </text>
    </comment>
    <comment ref="AI516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Jose C:</t>
        </r>
        <r>
          <rPr>
            <sz val="9"/>
            <color indexed="81"/>
            <rFont val="Tahoma"/>
            <family val="2"/>
          </rPr>
          <t xml:space="preserve">
DESPUES DE COSECHA</t>
        </r>
      </text>
    </comment>
    <comment ref="AH517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Jose C:</t>
        </r>
        <r>
          <rPr>
            <sz val="9"/>
            <color indexed="81"/>
            <rFont val="Tahoma"/>
            <family val="2"/>
          </rPr>
          <t xml:space="preserve">
DESPUES DE COSECHA</t>
        </r>
      </text>
    </comment>
    <comment ref="AI5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Jose C:</t>
        </r>
        <r>
          <rPr>
            <sz val="9"/>
            <color indexed="81"/>
            <rFont val="Tahoma"/>
            <family val="2"/>
          </rPr>
          <t xml:space="preserve">
DESPUES DE COSECHA</t>
        </r>
      </text>
    </comment>
    <comment ref="AG551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Jose C:</t>
        </r>
        <r>
          <rPr>
            <sz val="9"/>
            <color indexed="81"/>
            <rFont val="Tahoma"/>
            <family val="2"/>
          </rPr>
          <t xml:space="preserve">
DESPUES DE COSECHA</t>
        </r>
      </text>
    </comment>
    <comment ref="AH551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Jose C:</t>
        </r>
        <r>
          <rPr>
            <sz val="9"/>
            <color indexed="81"/>
            <rFont val="Tahoma"/>
            <family val="2"/>
          </rPr>
          <t xml:space="preserve">
DESPUES DE COSECHA</t>
        </r>
      </text>
    </comment>
    <comment ref="AG552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Jose C:</t>
        </r>
        <r>
          <rPr>
            <sz val="9"/>
            <color indexed="81"/>
            <rFont val="Tahoma"/>
            <family val="2"/>
          </rPr>
          <t xml:space="preserve">
DESPUES DE COSECHA</t>
        </r>
      </text>
    </comment>
    <comment ref="AH552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Jose C:</t>
        </r>
        <r>
          <rPr>
            <sz val="9"/>
            <color indexed="81"/>
            <rFont val="Tahoma"/>
            <family val="2"/>
          </rPr>
          <t xml:space="preserve">
DESPUES DE COSECHA</t>
        </r>
      </text>
    </comment>
    <comment ref="AG565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Jose C:</t>
        </r>
        <r>
          <rPr>
            <sz val="9"/>
            <color indexed="81"/>
            <rFont val="Tahoma"/>
            <family val="2"/>
          </rPr>
          <t xml:space="preserve">
DESPUES DE COSECHA</t>
        </r>
      </text>
    </comment>
  </commentList>
</comments>
</file>

<file path=xl/sharedStrings.xml><?xml version="1.0" encoding="utf-8"?>
<sst xmlns="http://schemas.openxmlformats.org/spreadsheetml/2006/main" count="3842" uniqueCount="258">
  <si>
    <t>Cuartel</t>
  </si>
  <si>
    <t>Sector</t>
  </si>
  <si>
    <t>Bloque</t>
  </si>
  <si>
    <t>A</t>
  </si>
  <si>
    <t>Viña Undurraga S.A.</t>
  </si>
  <si>
    <t>datos</t>
  </si>
  <si>
    <t>Syrah</t>
  </si>
  <si>
    <t>La planta cuando esta en 7 no esta estresada, ojala cuando se riege se llege a 6-7</t>
  </si>
  <si>
    <t>Fruto cuajado para delante y en vinos finos y de reserva para arriba producir un stress</t>
  </si>
  <si>
    <t>Debil</t>
  </si>
  <si>
    <t>Normal</t>
  </si>
  <si>
    <t>Vigoroso</t>
  </si>
  <si>
    <t>%</t>
  </si>
  <si>
    <t>Mes</t>
  </si>
  <si>
    <t>CS</t>
  </si>
  <si>
    <t>Todo Diciembre</t>
  </si>
  <si>
    <t>Oct.</t>
  </si>
  <si>
    <t>Enero</t>
  </si>
  <si>
    <t>20-25</t>
  </si>
  <si>
    <t>Nov</t>
  </si>
  <si>
    <t>Febrero en adelante</t>
  </si>
  <si>
    <t>Dic</t>
  </si>
  <si>
    <t>40-45</t>
  </si>
  <si>
    <t>Ene</t>
  </si>
  <si>
    <t>50-55</t>
  </si>
  <si>
    <t>Feb</t>
  </si>
  <si>
    <t>Mar</t>
  </si>
  <si>
    <t>Abr</t>
  </si>
  <si>
    <t>May</t>
  </si>
  <si>
    <t>Aliwen</t>
  </si>
  <si>
    <t>sauvignon, Merlot y Chardonnay</t>
  </si>
  <si>
    <t>P.N</t>
  </si>
  <si>
    <t>Has</t>
  </si>
  <si>
    <t>Variedad</t>
  </si>
  <si>
    <t>Chardonnay</t>
  </si>
  <si>
    <t>Caudal m3/hr</t>
  </si>
  <si>
    <t>Total</t>
  </si>
  <si>
    <t>Pp Equipo</t>
  </si>
  <si>
    <t>Octubre</t>
  </si>
  <si>
    <t>Noviembre</t>
  </si>
  <si>
    <t>Diciembre</t>
  </si>
  <si>
    <t>Febrero</t>
  </si>
  <si>
    <t>Marzo</t>
  </si>
  <si>
    <t>Abril</t>
  </si>
  <si>
    <t>Vendimia</t>
  </si>
  <si>
    <t>Materia Orgánica</t>
  </si>
  <si>
    <t>Sales</t>
  </si>
  <si>
    <t>Cloro</t>
  </si>
  <si>
    <t>Ácido Fosfórico</t>
  </si>
  <si>
    <t>Lts / Ha / Mes</t>
  </si>
  <si>
    <t>OBSERVACIÓN</t>
  </si>
  <si>
    <t>Dependiendo de si son sales minerales o materia orgánica</t>
  </si>
  <si>
    <t>lo que está afectando y obstruyendo el riego, la manera</t>
  </si>
  <si>
    <t>de solucionar esto es mediante ácido fosfórico (sales) o cloro</t>
  </si>
  <si>
    <t>(materia orgánica). El lavado de cañerías se debe hacer una vez</t>
  </si>
  <si>
    <t>al mes y las dosis de aplicación de estos productos es</t>
  </si>
  <si>
    <t>1,5 a 2 litros por la precipitación del equipo.</t>
  </si>
  <si>
    <t>EJEMPLO</t>
  </si>
  <si>
    <r>
      <t xml:space="preserve">Pp Equipo: </t>
    </r>
    <r>
      <rPr>
        <sz val="10"/>
        <color indexed="13"/>
        <rFont val="Arial"/>
        <family val="2"/>
      </rPr>
      <t>2 mm/hr/ha</t>
    </r>
  </si>
  <si>
    <r>
      <t xml:space="preserve">Dosis a Aplicar: </t>
    </r>
    <r>
      <rPr>
        <sz val="10"/>
        <color indexed="13"/>
        <rFont val="Arial"/>
        <family val="2"/>
      </rPr>
      <t>1,5 o 2 x 2 = 3 o 4 litros por hectárea de uno de</t>
    </r>
  </si>
  <si>
    <t>los dos productos, ácido fosfórico o cloro.</t>
  </si>
  <si>
    <t>Orden inicial</t>
  </si>
  <si>
    <t>Equipo</t>
  </si>
  <si>
    <t>Prioridad</t>
  </si>
  <si>
    <t>Ha</t>
  </si>
  <si>
    <t>Pp</t>
  </si>
  <si>
    <t>MM3/hr</t>
  </si>
  <si>
    <t>Tipo de Riego</t>
  </si>
  <si>
    <t>Hrs</t>
  </si>
  <si>
    <t>MM</t>
  </si>
  <si>
    <t>Kc 2014</t>
  </si>
  <si>
    <t>Kc 2015</t>
  </si>
  <si>
    <t>M3/ha/totales</t>
  </si>
  <si>
    <t>RIEGO REAL</t>
  </si>
  <si>
    <t>SEMANAS DE RIEGO (HORAS)</t>
  </si>
  <si>
    <t>SEMANAS DE RIEGO (M3)</t>
  </si>
  <si>
    <t>SEMANAS DE RIEGO (LTS/SEG)</t>
  </si>
  <si>
    <t>SEMANAS DE RIEGO (M3/ha)</t>
  </si>
  <si>
    <t>SEMANAS DE RIEGO (LTS/SEG/ha)</t>
  </si>
  <si>
    <t>S1 hrs</t>
  </si>
  <si>
    <t>S2 hrs</t>
  </si>
  <si>
    <t>S3 hrs</t>
  </si>
  <si>
    <t>S4 hrs</t>
  </si>
  <si>
    <t>ST HRs</t>
  </si>
  <si>
    <t>S1 m3</t>
  </si>
  <si>
    <t>S2 m3</t>
  </si>
  <si>
    <t>S3 m3</t>
  </si>
  <si>
    <t>S4 m3</t>
  </si>
  <si>
    <t>ST M3</t>
  </si>
  <si>
    <t>S1 lts/seg</t>
  </si>
  <si>
    <t>S2 lts/seg</t>
  </si>
  <si>
    <t>S3 lts/seg</t>
  </si>
  <si>
    <t>S4 lts/seg</t>
  </si>
  <si>
    <t>ST Lts/seg</t>
  </si>
  <si>
    <t>ST M3/ha</t>
  </si>
  <si>
    <t>ST L/S/Ha</t>
  </si>
  <si>
    <t>(Todas)</t>
  </si>
  <si>
    <t>Total general</t>
  </si>
  <si>
    <t>Total 1</t>
  </si>
  <si>
    <t>Suma de M3/ha/totales</t>
  </si>
  <si>
    <t>Suma de ST L/S/Ha</t>
  </si>
  <si>
    <t>Promedio de M3/ha/totales</t>
  </si>
  <si>
    <t>2014-2015</t>
  </si>
  <si>
    <t>V2016</t>
  </si>
  <si>
    <t>Kc 2016</t>
  </si>
  <si>
    <t>Merlot</t>
  </si>
  <si>
    <t>V2017</t>
  </si>
  <si>
    <t>Cabernet Sauvignon</t>
  </si>
  <si>
    <t>Petit syrah</t>
  </si>
  <si>
    <t>Malbec</t>
  </si>
  <si>
    <t>Tintorera</t>
  </si>
  <si>
    <t>Cavernet Franc</t>
  </si>
  <si>
    <t>-</t>
  </si>
  <si>
    <t>Fundo Santa Ana</t>
  </si>
  <si>
    <t>(Varios elementos)</t>
  </si>
  <si>
    <t>v2018</t>
  </si>
  <si>
    <t>Cabernet Franc</t>
  </si>
  <si>
    <t>v2019</t>
  </si>
  <si>
    <t>Septiembre</t>
  </si>
  <si>
    <t>HORAS  X PP EQUIPO</t>
  </si>
  <si>
    <r>
      <t>MM</t>
    </r>
    <r>
      <rPr>
        <b/>
        <sz val="20"/>
        <color indexed="10"/>
        <rFont val="Arial"/>
        <family val="2"/>
      </rPr>
      <t xml:space="preserve"> =</t>
    </r>
  </si>
  <si>
    <t>Datos</t>
  </si>
  <si>
    <t xml:space="preserve"> 2</t>
  </si>
  <si>
    <t xml:space="preserve"> 3</t>
  </si>
  <si>
    <t xml:space="preserve"> 4</t>
  </si>
  <si>
    <t xml:space="preserve"> 6</t>
  </si>
  <si>
    <t xml:space="preserve"> 11</t>
  </si>
  <si>
    <t xml:space="preserve"> 25</t>
  </si>
  <si>
    <t xml:space="preserve">  27</t>
  </si>
  <si>
    <t xml:space="preserve"> 1</t>
  </si>
  <si>
    <t xml:space="preserve">   5</t>
  </si>
  <si>
    <t xml:space="preserve"> 7</t>
  </si>
  <si>
    <t xml:space="preserve"> 8</t>
  </si>
  <si>
    <t xml:space="preserve"> 9</t>
  </si>
  <si>
    <t xml:space="preserve"> 10  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</si>
  <si>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</si>
  <si>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</si>
  <si>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</si>
  <si>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</si>
  <si>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</si>
  <si>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</si>
  <si>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</si>
  <si>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</si>
  <si>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</si>
  <si>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</si>
  <si>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</si>
  <si>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</si>
  <si>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</si>
  <si>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26</t>
  </si>
  <si>
    <t xml:space="preserve">  28</t>
  </si>
  <si>
    <t xml:space="preserve">   29</t>
  </si>
  <si>
    <t xml:space="preserve">  30</t>
  </si>
  <si>
    <t xml:space="preserve">  31</t>
  </si>
  <si>
    <t>CUARTEL</t>
  </si>
  <si>
    <t>% RIEGO</t>
  </si>
  <si>
    <t>PP EQUIPO</t>
  </si>
  <si>
    <t>HORAS RIEGO</t>
  </si>
  <si>
    <t>PETIT SYRAH</t>
  </si>
  <si>
    <t>MALBEC</t>
  </si>
  <si>
    <t>TINTORERA</t>
  </si>
  <si>
    <t>CABERNET FRANC</t>
  </si>
  <si>
    <t>CABERNET SAUVIGNON</t>
  </si>
  <si>
    <t>MERLOT</t>
  </si>
  <si>
    <t>VARIEDAD</t>
  </si>
  <si>
    <t>CHARDONNAY</t>
  </si>
  <si>
    <t>FECHA</t>
  </si>
  <si>
    <t>LTS/HORA</t>
  </si>
  <si>
    <t xml:space="preserve"> 2  /  2  /  2</t>
  </si>
  <si>
    <t>2,4  / 2,5 / 2,5</t>
  </si>
  <si>
    <t>aforo</t>
  </si>
  <si>
    <t>precion</t>
  </si>
  <si>
    <t>1 bar</t>
  </si>
  <si>
    <t>1,2 bar</t>
  </si>
  <si>
    <t>1,4 bar</t>
  </si>
  <si>
    <t>,08 bar</t>
  </si>
  <si>
    <t>15 / 13/ 13</t>
  </si>
  <si>
    <t>14 / 13 / 12</t>
  </si>
  <si>
    <t>cerca / media / lejos</t>
  </si>
  <si>
    <t>15 / 15 / 15</t>
  </si>
  <si>
    <t>vaporizacion</t>
  </si>
  <si>
    <t>Julio</t>
  </si>
  <si>
    <t>Agosto</t>
  </si>
  <si>
    <t>2,9</t>
  </si>
  <si>
    <t>3,2</t>
  </si>
  <si>
    <t>3,3</t>
  </si>
  <si>
    <t>3,1</t>
  </si>
  <si>
    <t>3</t>
  </si>
  <si>
    <t>3,4</t>
  </si>
  <si>
    <t>2,3</t>
  </si>
  <si>
    <t>1</t>
  </si>
  <si>
    <t>0,3</t>
  </si>
  <si>
    <t>2</t>
  </si>
  <si>
    <t>vendimia 2020</t>
  </si>
  <si>
    <t>post cosecha</t>
  </si>
  <si>
    <t>cab-franc</t>
  </si>
  <si>
    <t>v2021</t>
  </si>
  <si>
    <t>v2020</t>
  </si>
  <si>
    <t>cab/franc</t>
  </si>
  <si>
    <t>cab/frac</t>
  </si>
  <si>
    <t>Cabernet Sau</t>
  </si>
  <si>
    <t>1A</t>
  </si>
  <si>
    <t>1B</t>
  </si>
  <si>
    <t>v2022</t>
  </si>
  <si>
    <t>v2023</t>
  </si>
  <si>
    <t>Evaporación</t>
  </si>
  <si>
    <t>Suma de Total</t>
  </si>
  <si>
    <t>Etiquetas de columna</t>
  </si>
  <si>
    <t>Etiquetas de fila</t>
  </si>
  <si>
    <t>Precipitación</t>
  </si>
  <si>
    <t>Suma de Precip</t>
  </si>
  <si>
    <t>Fecha</t>
  </si>
  <si>
    <t>Fundo</t>
  </si>
  <si>
    <t>Años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</si>
  <si>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</si>
  <si>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</si>
  <si>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</si>
  <si>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</si>
  <si>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</si>
  <si>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</si>
  <si>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</si>
  <si>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</si>
  <si>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</si>
  <si>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</si>
  <si>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</si>
  <si>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</si>
  <si>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SANTA ANA</t>
  </si>
  <si>
    <t>2015</t>
  </si>
  <si>
    <t>2016</t>
  </si>
  <si>
    <t>2017</t>
  </si>
  <si>
    <t>2018</t>
  </si>
  <si>
    <t>2019</t>
  </si>
  <si>
    <t>2020</t>
  </si>
  <si>
    <t>2021</t>
  </si>
  <si>
    <t>2022</t>
  </si>
  <si>
    <t>Total SANTA ANA</t>
  </si>
  <si>
    <t>(en blanco)</t>
  </si>
  <si>
    <t>SUMA</t>
  </si>
  <si>
    <t>N° RIEGOS</t>
  </si>
  <si>
    <t>MM/RIEGO</t>
  </si>
  <si>
    <t>Total Promedio de N° RIEGOS</t>
  </si>
  <si>
    <t>Promedio de N° RIEGOS</t>
  </si>
  <si>
    <t>Total Promedio de MM/RIEGO</t>
  </si>
  <si>
    <t>Promedio de MM/RIEGO</t>
  </si>
  <si>
    <t>V12-09-22</t>
  </si>
  <si>
    <t>fertilizante</t>
  </si>
  <si>
    <t>Cabernet franc</t>
  </si>
  <si>
    <t>Año</t>
  </si>
  <si>
    <t>N° Hás</t>
  </si>
  <si>
    <t>Promedio Riego Lts/Seg/Há</t>
  </si>
  <si>
    <t>Mayo</t>
  </si>
  <si>
    <t>Año inusualmente seco. Hubo que empezar a regar antes por peligro de deshidratación</t>
  </si>
  <si>
    <t xml:space="preserve">Resumen Vendimia </t>
  </si>
  <si>
    <t>Año  caluroso y seco. Se comienza a regar antes para acumular agua en el suelo</t>
  </si>
  <si>
    <t>Año Seco</t>
  </si>
  <si>
    <t>No disponible</t>
  </si>
  <si>
    <t>No se puede regar por parámetros excedidos: Mail CQ de fecha 20/10</t>
  </si>
  <si>
    <t>No se puede regar por parámetros excedidos: Mail CQ de fecha 07/09 y 27/09</t>
  </si>
  <si>
    <t xml:space="preserve">Año  caluroso y seco.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</si>
</sst>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.00\ _€_-;\-* #,##0.00\ _€_-;_-* &quot;-&quot;??\ _€_-;_-@_-"/>
    <numFmt numFmtId="165" formatCode="0.0"/>
    <numFmt numFmtId="166" formatCode="_-* #,##0.0\ _€_-;\-* #,##0.0\ _€_-;_-* &quot;-&quot;??\ _€_-;_-@_-"/>
    <numFmt numFmtId="167" formatCode="_-* #,##0\ _€_-;\-* #,##0\ _€_-;_-* &quot;-&quot;??\ _€_-;_-@_-"/>
    <numFmt numFmtId="168" formatCode="_ * #,##0.0_ ;_ * \-#,##0.0_ ;_ * &quot;-&quot;_ ;_ @_ "/>
    <numFmt numFmtId="169" formatCode="_ * #,##0.0000_ ;_ * \-#,##0.0000_ ;_ * &quot;-&quot;?_ ;_ @_ "/>
    <numFmt numFmtId="170" formatCode="_ * #,##0.00_ ;_ * \-#,##0.00_ ;_ * &quot;-&quot;_ ;_ @_ "/>
  </numFmts>
  <fonts count="4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4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Calibri"/>
      <family val="2"/>
    </font>
    <font>
      <sz val="14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</font>
    <font>
      <b/>
      <sz val="10"/>
      <color indexed="13"/>
      <name val="Arial"/>
      <family val="2"/>
    </font>
    <font>
      <sz val="10"/>
      <color indexed="13"/>
      <name val="Arial"/>
      <family val="2"/>
    </font>
    <font>
      <b/>
      <u/>
      <sz val="10"/>
      <color indexed="13"/>
      <name val="Arial"/>
      <family val="2"/>
    </font>
    <font>
      <sz val="10"/>
      <name val="Arial"/>
      <family val="2"/>
    </font>
    <font>
      <b/>
      <sz val="9"/>
      <color indexed="8"/>
      <name val="Calibri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Arial"/>
      <family val="2"/>
    </font>
    <font>
      <b/>
      <sz val="20"/>
      <color indexed="10"/>
      <name val="Arial"/>
      <family val="2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b/>
      <u/>
      <sz val="11"/>
      <color rgb="FFFF0000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u/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B050"/>
      <name val="Calibri"/>
      <family val="2"/>
    </font>
    <font>
      <sz val="10"/>
      <color theme="3" tint="0.3999755851924192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8"/>
      <name val="Arial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5"/>
      </left>
      <right/>
      <top/>
      <bottom/>
      <diagonal/>
    </border>
    <border>
      <left/>
      <right/>
      <top style="thin">
        <color indexed="65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7" fillId="0" borderId="0"/>
    <xf numFmtId="0" fontId="27" fillId="0" borderId="0"/>
    <xf numFmtId="41" fontId="44" fillId="0" borderId="0" applyFont="0" applyFill="0" applyBorder="0" applyAlignment="0" applyProtection="0"/>
  </cellStyleXfs>
  <cellXfs count="478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11" fillId="2" borderId="0" xfId="0" applyFont="1" applyFill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0" xfId="0" applyFont="1" applyFill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167" fontId="0" fillId="2" borderId="0" xfId="1" applyNumberFormat="1" applyFont="1" applyFill="1"/>
    <xf numFmtId="0" fontId="31" fillId="0" borderId="0" xfId="0" applyFont="1"/>
    <xf numFmtId="0" fontId="32" fillId="0" borderId="0" xfId="0" applyFont="1"/>
    <xf numFmtId="0" fontId="32" fillId="0" borderId="0" xfId="0" applyFont="1" applyAlignment="1">
      <alignment horizontal="center"/>
    </xf>
    <xf numFmtId="2" fontId="32" fillId="0" borderId="0" xfId="0" applyNumberFormat="1" applyFont="1" applyAlignment="1">
      <alignment horizontal="center"/>
    </xf>
    <xf numFmtId="0" fontId="32" fillId="6" borderId="0" xfId="0" applyFont="1" applyFill="1" applyAlignment="1">
      <alignment horizontal="center"/>
    </xf>
    <xf numFmtId="1" fontId="29" fillId="0" borderId="19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8" borderId="21" xfId="0" applyFont="1" applyFill="1" applyBorder="1" applyAlignment="1">
      <alignment horizontal="center"/>
    </xf>
    <xf numFmtId="0" fontId="21" fillId="5" borderId="24" xfId="0" applyFont="1" applyFill="1" applyBorder="1" applyAlignment="1">
      <alignment horizontal="center"/>
    </xf>
    <xf numFmtId="0" fontId="21" fillId="10" borderId="24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166" fontId="24" fillId="2" borderId="26" xfId="1" applyNumberFormat="1" applyFont="1" applyFill="1" applyBorder="1" applyAlignment="1">
      <alignment horizontal="center"/>
    </xf>
    <xf numFmtId="166" fontId="24" fillId="2" borderId="27" xfId="1" applyNumberFormat="1" applyFont="1" applyFill="1" applyBorder="1" applyAlignment="1">
      <alignment horizontal="center"/>
    </xf>
    <xf numFmtId="166" fontId="33" fillId="2" borderId="27" xfId="1" applyNumberFormat="1" applyFont="1" applyFill="1" applyBorder="1" applyAlignment="1">
      <alignment horizontal="center"/>
    </xf>
    <xf numFmtId="166" fontId="24" fillId="2" borderId="28" xfId="1" applyNumberFormat="1" applyFont="1" applyFill="1" applyBorder="1" applyAlignment="1">
      <alignment horizontal="center"/>
    </xf>
    <xf numFmtId="166" fontId="24" fillId="2" borderId="29" xfId="1" applyNumberFormat="1" applyFont="1" applyFill="1" applyBorder="1" applyAlignment="1">
      <alignment horizontal="center"/>
    </xf>
    <xf numFmtId="166" fontId="8" fillId="0" borderId="30" xfId="1" applyNumberFormat="1" applyFont="1" applyBorder="1" applyAlignment="1">
      <alignment horizontal="center"/>
    </xf>
    <xf numFmtId="166" fontId="8" fillId="0" borderId="31" xfId="1" applyNumberFormat="1" applyFont="1" applyBorder="1" applyAlignment="1">
      <alignment horizontal="center"/>
    </xf>
    <xf numFmtId="166" fontId="8" fillId="0" borderId="32" xfId="1" applyNumberFormat="1" applyFont="1" applyBorder="1" applyAlignment="1">
      <alignment horizontal="center"/>
    </xf>
    <xf numFmtId="165" fontId="29" fillId="0" borderId="19" xfId="0" applyNumberFormat="1" applyFont="1" applyBorder="1" applyAlignment="1">
      <alignment horizontal="center"/>
    </xf>
    <xf numFmtId="0" fontId="34" fillId="0" borderId="0" xfId="0" applyFont="1"/>
    <xf numFmtId="0" fontId="35" fillId="0" borderId="0" xfId="0" applyFont="1"/>
    <xf numFmtId="0" fontId="36" fillId="0" borderId="0" xfId="0" applyFont="1"/>
    <xf numFmtId="1" fontId="0" fillId="0" borderId="0" xfId="0" applyNumberFormat="1"/>
    <xf numFmtId="2" fontId="39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32" fillId="6" borderId="0" xfId="0" applyFont="1" applyFill="1"/>
    <xf numFmtId="167" fontId="33" fillId="2" borderId="28" xfId="1" applyNumberFormat="1" applyFont="1" applyFill="1" applyBorder="1" applyAlignment="1">
      <alignment horizontal="center"/>
    </xf>
    <xf numFmtId="166" fontId="40" fillId="0" borderId="28" xfId="1" applyNumberFormat="1" applyFont="1" applyBorder="1" applyAlignment="1">
      <alignment horizontal="center"/>
    </xf>
    <xf numFmtId="166" fontId="40" fillId="0" borderId="27" xfId="1" applyNumberFormat="1" applyFont="1" applyBorder="1" applyAlignment="1">
      <alignment horizontal="center"/>
    </xf>
    <xf numFmtId="167" fontId="33" fillId="2" borderId="27" xfId="1" applyNumberFormat="1" applyFont="1" applyFill="1" applyBorder="1" applyAlignment="1">
      <alignment horizontal="center"/>
    </xf>
    <xf numFmtId="166" fontId="40" fillId="0" borderId="29" xfId="1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33" xfId="0" applyBorder="1" applyAlignment="1">
      <alignment horizontal="center"/>
    </xf>
    <xf numFmtId="166" fontId="24" fillId="2" borderId="34" xfId="1" applyNumberFormat="1" applyFont="1" applyFill="1" applyBorder="1" applyAlignment="1">
      <alignment horizontal="center"/>
    </xf>
    <xf numFmtId="166" fontId="24" fillId="2" borderId="35" xfId="1" applyNumberFormat="1" applyFont="1" applyFill="1" applyBorder="1" applyAlignment="1">
      <alignment horizontal="center"/>
    </xf>
    <xf numFmtId="166" fontId="24" fillId="2" borderId="36" xfId="1" applyNumberFormat="1" applyFont="1" applyFill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9" fontId="0" fillId="2" borderId="6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9" fontId="0" fillId="2" borderId="41" xfId="0" applyNumberForma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20" fillId="7" borderId="24" xfId="0" applyFont="1" applyFill="1" applyBorder="1" applyAlignment="1">
      <alignment horizontal="center"/>
    </xf>
    <xf numFmtId="166" fontId="33" fillId="2" borderId="26" xfId="1" applyNumberFormat="1" applyFont="1" applyFill="1" applyBorder="1" applyAlignment="1">
      <alignment horizontal="center"/>
    </xf>
    <xf numFmtId="167" fontId="41" fillId="2" borderId="27" xfId="1" applyNumberFormat="1" applyFont="1" applyFill="1" applyBorder="1" applyAlignment="1">
      <alignment horizontal="center"/>
    </xf>
    <xf numFmtId="2" fontId="21" fillId="5" borderId="24" xfId="0" applyNumberFormat="1" applyFont="1" applyFill="1" applyBorder="1" applyAlignment="1">
      <alignment horizontal="center"/>
    </xf>
    <xf numFmtId="0" fontId="20" fillId="11" borderId="21" xfId="0" applyFont="1" applyFill="1" applyBorder="1" applyAlignment="1">
      <alignment horizontal="center"/>
    </xf>
    <xf numFmtId="1" fontId="20" fillId="11" borderId="22" xfId="0" applyNumberFormat="1" applyFont="1" applyFill="1" applyBorder="1" applyAlignment="1">
      <alignment horizontal="center"/>
    </xf>
    <xf numFmtId="0" fontId="21" fillId="11" borderId="24" xfId="0" applyFont="1" applyFill="1" applyBorder="1" applyAlignment="1">
      <alignment horizontal="center"/>
    </xf>
    <xf numFmtId="1" fontId="21" fillId="11" borderId="5" xfId="0" applyNumberFormat="1" applyFont="1" applyFill="1" applyBorder="1" applyAlignment="1">
      <alignment horizontal="center"/>
    </xf>
    <xf numFmtId="0" fontId="20" fillId="12" borderId="21" xfId="0" applyFont="1" applyFill="1" applyBorder="1" applyAlignment="1">
      <alignment horizontal="center"/>
    </xf>
    <xf numFmtId="1" fontId="20" fillId="12" borderId="22" xfId="0" applyNumberFormat="1" applyFont="1" applyFill="1" applyBorder="1" applyAlignment="1">
      <alignment horizontal="center"/>
    </xf>
    <xf numFmtId="2" fontId="21" fillId="13" borderId="24" xfId="0" applyNumberFormat="1" applyFont="1" applyFill="1" applyBorder="1" applyAlignment="1">
      <alignment horizontal="center"/>
    </xf>
    <xf numFmtId="0" fontId="21" fillId="11" borderId="21" xfId="0" applyFont="1" applyFill="1" applyBorder="1" applyAlignment="1">
      <alignment horizontal="center"/>
    </xf>
    <xf numFmtId="0" fontId="21" fillId="11" borderId="16" xfId="0" applyFont="1" applyFill="1" applyBorder="1" applyAlignment="1">
      <alignment horizontal="center"/>
    </xf>
    <xf numFmtId="0" fontId="20" fillId="11" borderId="15" xfId="0" applyFont="1" applyFill="1" applyBorder="1" applyAlignment="1">
      <alignment horizontal="center"/>
    </xf>
    <xf numFmtId="0" fontId="21" fillId="14" borderId="24" xfId="0" applyFont="1" applyFill="1" applyBorder="1" applyAlignment="1">
      <alignment horizontal="center"/>
    </xf>
    <xf numFmtId="0" fontId="20" fillId="14" borderId="21" xfId="0" applyFont="1" applyFill="1" applyBorder="1" applyAlignment="1">
      <alignment horizontal="center"/>
    </xf>
    <xf numFmtId="1" fontId="20" fillId="14" borderId="22" xfId="0" applyNumberFormat="1" applyFont="1" applyFill="1" applyBorder="1" applyAlignment="1">
      <alignment horizontal="center"/>
    </xf>
    <xf numFmtId="0" fontId="20" fillId="14" borderId="15" xfId="0" applyFont="1" applyFill="1" applyBorder="1" applyAlignment="1">
      <alignment horizontal="center"/>
    </xf>
    <xf numFmtId="0" fontId="20" fillId="10" borderId="21" xfId="0" applyFont="1" applyFill="1" applyBorder="1" applyAlignment="1">
      <alignment horizontal="center"/>
    </xf>
    <xf numFmtId="0" fontId="20" fillId="10" borderId="15" xfId="0" applyFont="1" applyFill="1" applyBorder="1" applyAlignment="1">
      <alignment horizontal="center"/>
    </xf>
    <xf numFmtId="1" fontId="20" fillId="10" borderId="22" xfId="0" applyNumberFormat="1" applyFont="1" applyFill="1" applyBorder="1" applyAlignment="1">
      <alignment horizontal="center"/>
    </xf>
    <xf numFmtId="0" fontId="20" fillId="15" borderId="21" xfId="0" applyFont="1" applyFill="1" applyBorder="1" applyAlignment="1">
      <alignment horizontal="center"/>
    </xf>
    <xf numFmtId="0" fontId="20" fillId="15" borderId="15" xfId="0" applyFont="1" applyFill="1" applyBorder="1" applyAlignment="1">
      <alignment horizontal="center"/>
    </xf>
    <xf numFmtId="1" fontId="20" fillId="15" borderId="22" xfId="0" applyNumberFormat="1" applyFont="1" applyFill="1" applyBorder="1" applyAlignment="1">
      <alignment horizontal="center"/>
    </xf>
    <xf numFmtId="0" fontId="21" fillId="15" borderId="21" xfId="0" applyFont="1" applyFill="1" applyBorder="1" applyAlignment="1">
      <alignment horizontal="center"/>
    </xf>
    <xf numFmtId="0" fontId="20" fillId="16" borderId="21" xfId="0" applyFont="1" applyFill="1" applyBorder="1" applyAlignment="1">
      <alignment horizontal="center"/>
    </xf>
    <xf numFmtId="1" fontId="20" fillId="16" borderId="22" xfId="0" applyNumberFormat="1" applyFont="1" applyFill="1" applyBorder="1" applyAlignment="1">
      <alignment horizontal="center"/>
    </xf>
    <xf numFmtId="0" fontId="20" fillId="17" borderId="21" xfId="0" applyFont="1" applyFill="1" applyBorder="1" applyAlignment="1">
      <alignment horizontal="center"/>
    </xf>
    <xf numFmtId="0" fontId="21" fillId="17" borderId="24" xfId="0" applyFont="1" applyFill="1" applyBorder="1" applyAlignment="1">
      <alignment horizontal="center"/>
    </xf>
    <xf numFmtId="1" fontId="21" fillId="17" borderId="5" xfId="0" applyNumberFormat="1" applyFont="1" applyFill="1" applyBorder="1" applyAlignment="1">
      <alignment horizontal="center"/>
    </xf>
    <xf numFmtId="0" fontId="21" fillId="17" borderId="21" xfId="0" applyFont="1" applyFill="1" applyBorder="1" applyAlignment="1">
      <alignment horizontal="center"/>
    </xf>
    <xf numFmtId="1" fontId="21" fillId="17" borderId="22" xfId="0" applyNumberFormat="1" applyFont="1" applyFill="1" applyBorder="1" applyAlignment="1">
      <alignment horizontal="center"/>
    </xf>
    <xf numFmtId="0" fontId="20" fillId="17" borderId="15" xfId="0" applyFont="1" applyFill="1" applyBorder="1" applyAlignment="1">
      <alignment horizontal="center"/>
    </xf>
    <xf numFmtId="0" fontId="20" fillId="18" borderId="21" xfId="0" applyFont="1" applyFill="1" applyBorder="1" applyAlignment="1">
      <alignment horizontal="center"/>
    </xf>
    <xf numFmtId="0" fontId="20" fillId="18" borderId="15" xfId="0" applyFont="1" applyFill="1" applyBorder="1" applyAlignment="1">
      <alignment horizontal="center"/>
    </xf>
    <xf numFmtId="1" fontId="20" fillId="18" borderId="22" xfId="0" applyNumberFormat="1" applyFont="1" applyFill="1" applyBorder="1" applyAlignment="1">
      <alignment horizontal="center"/>
    </xf>
    <xf numFmtId="0" fontId="20" fillId="16" borderId="15" xfId="0" applyFont="1" applyFill="1" applyBorder="1" applyAlignment="1">
      <alignment horizontal="center"/>
    </xf>
    <xf numFmtId="0" fontId="20" fillId="12" borderId="15" xfId="0" applyFont="1" applyFill="1" applyBorder="1" applyAlignment="1">
      <alignment horizontal="center"/>
    </xf>
    <xf numFmtId="0" fontId="21" fillId="12" borderId="21" xfId="0" applyFont="1" applyFill="1" applyBorder="1" applyAlignment="1">
      <alignment horizontal="center"/>
    </xf>
    <xf numFmtId="0" fontId="20" fillId="19" borderId="15" xfId="0" applyFont="1" applyFill="1" applyBorder="1" applyAlignment="1">
      <alignment horizontal="center"/>
    </xf>
    <xf numFmtId="0" fontId="20" fillId="19" borderId="21" xfId="0" applyFont="1" applyFill="1" applyBorder="1" applyAlignment="1">
      <alignment horizontal="center"/>
    </xf>
    <xf numFmtId="0" fontId="21" fillId="19" borderId="24" xfId="0" applyFont="1" applyFill="1" applyBorder="1" applyAlignment="1">
      <alignment horizontal="center"/>
    </xf>
    <xf numFmtId="0" fontId="21" fillId="19" borderId="16" xfId="0" applyFont="1" applyFill="1" applyBorder="1" applyAlignment="1">
      <alignment horizontal="center"/>
    </xf>
    <xf numFmtId="1" fontId="20" fillId="19" borderId="22" xfId="0" applyNumberFormat="1" applyFont="1" applyFill="1" applyBorder="1" applyAlignment="1">
      <alignment horizontal="center"/>
    </xf>
    <xf numFmtId="1" fontId="21" fillId="19" borderId="5" xfId="0" applyNumberFormat="1" applyFont="1" applyFill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2" fontId="8" fillId="0" borderId="31" xfId="0" applyNumberFormat="1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8" fillId="0" borderId="30" xfId="0" applyFont="1" applyBorder="1" applyAlignment="1">
      <alignment horizontal="center"/>
    </xf>
    <xf numFmtId="2" fontId="42" fillId="0" borderId="11" xfId="0" applyNumberFormat="1" applyFont="1" applyBorder="1" applyAlignment="1">
      <alignment horizontal="center"/>
    </xf>
    <xf numFmtId="0" fontId="12" fillId="2" borderId="36" xfId="0" applyFont="1" applyFill="1" applyBorder="1"/>
    <xf numFmtId="0" fontId="9" fillId="2" borderId="28" xfId="0" applyFont="1" applyFill="1" applyBorder="1" applyAlignment="1">
      <alignment horizontal="right"/>
    </xf>
    <xf numFmtId="167" fontId="9" fillId="2" borderId="28" xfId="1" applyNumberFormat="1" applyFont="1" applyFill="1" applyBorder="1" applyAlignment="1">
      <alignment horizontal="right"/>
    </xf>
    <xf numFmtId="0" fontId="5" fillId="20" borderId="26" xfId="0" applyFont="1" applyFill="1" applyBorder="1" applyAlignment="1">
      <alignment horizontal="right"/>
    </xf>
    <xf numFmtId="2" fontId="5" fillId="20" borderId="26" xfId="0" applyNumberFormat="1" applyFont="1" applyFill="1" applyBorder="1" applyAlignment="1">
      <alignment horizontal="right"/>
    </xf>
    <xf numFmtId="0" fontId="5" fillId="20" borderId="27" xfId="0" applyFont="1" applyFill="1" applyBorder="1" applyAlignment="1">
      <alignment horizontal="right"/>
    </xf>
    <xf numFmtId="2" fontId="5" fillId="20" borderId="27" xfId="0" applyNumberFormat="1" applyFont="1" applyFill="1" applyBorder="1" applyAlignment="1">
      <alignment horizontal="right"/>
    </xf>
    <xf numFmtId="0" fontId="9" fillId="20" borderId="29" xfId="0" applyFont="1" applyFill="1" applyBorder="1" applyAlignment="1">
      <alignment horizontal="center"/>
    </xf>
    <xf numFmtId="0" fontId="5" fillId="20" borderId="29" xfId="0" applyFont="1" applyFill="1" applyBorder="1" applyAlignment="1">
      <alignment horizontal="center"/>
    </xf>
    <xf numFmtId="0" fontId="5" fillId="20" borderId="29" xfId="0" applyFont="1" applyFill="1" applyBorder="1" applyAlignment="1">
      <alignment horizontal="right"/>
    </xf>
    <xf numFmtId="2" fontId="5" fillId="20" borderId="29" xfId="0" applyNumberFormat="1" applyFont="1" applyFill="1" applyBorder="1" applyAlignment="1">
      <alignment horizontal="right"/>
    </xf>
    <xf numFmtId="0" fontId="5" fillId="20" borderId="46" xfId="0" applyFont="1" applyFill="1" applyBorder="1" applyAlignment="1">
      <alignment horizontal="center"/>
    </xf>
    <xf numFmtId="0" fontId="5" fillId="20" borderId="46" xfId="0" applyFont="1" applyFill="1" applyBorder="1" applyAlignment="1">
      <alignment horizontal="right"/>
    </xf>
    <xf numFmtId="0" fontId="5" fillId="20" borderId="27" xfId="0" applyFont="1" applyFill="1" applyBorder="1" applyAlignment="1">
      <alignment horizontal="center"/>
    </xf>
    <xf numFmtId="0" fontId="5" fillId="20" borderId="26" xfId="0" applyFont="1" applyFill="1" applyBorder="1" applyAlignment="1">
      <alignment horizontal="center"/>
    </xf>
    <xf numFmtId="0" fontId="10" fillId="20" borderId="48" xfId="0" applyFont="1" applyFill="1" applyBorder="1" applyAlignment="1">
      <alignment horizontal="center"/>
    </xf>
    <xf numFmtId="0" fontId="9" fillId="20" borderId="49" xfId="0" applyFont="1" applyFill="1" applyBorder="1" applyAlignment="1">
      <alignment horizontal="center"/>
    </xf>
    <xf numFmtId="0" fontId="5" fillId="20" borderId="49" xfId="0" applyFont="1" applyFill="1" applyBorder="1" applyAlignment="1">
      <alignment horizontal="center"/>
    </xf>
    <xf numFmtId="0" fontId="5" fillId="20" borderId="49" xfId="0" applyFont="1" applyFill="1" applyBorder="1" applyAlignment="1">
      <alignment horizontal="right"/>
    </xf>
    <xf numFmtId="2" fontId="5" fillId="20" borderId="49" xfId="0" applyNumberFormat="1" applyFont="1" applyFill="1" applyBorder="1" applyAlignment="1">
      <alignment horizontal="right"/>
    </xf>
    <xf numFmtId="0" fontId="0" fillId="0" borderId="51" xfId="0" applyBorder="1"/>
    <xf numFmtId="0" fontId="0" fillId="0" borderId="52" xfId="0" applyBorder="1"/>
    <xf numFmtId="0" fontId="20" fillId="15" borderId="24" xfId="0" applyFont="1" applyFill="1" applyBorder="1" applyAlignment="1">
      <alignment horizontal="center"/>
    </xf>
    <xf numFmtId="0" fontId="21" fillId="16" borderId="21" xfId="0" applyFont="1" applyFill="1" applyBorder="1" applyAlignment="1">
      <alignment horizontal="center"/>
    </xf>
    <xf numFmtId="0" fontId="20" fillId="10" borderId="24" xfId="0" applyFont="1" applyFill="1" applyBorder="1" applyAlignment="1">
      <alignment horizontal="center"/>
    </xf>
    <xf numFmtId="0" fontId="20" fillId="12" borderId="24" xfId="0" applyFont="1" applyFill="1" applyBorder="1" applyAlignment="1">
      <alignment horizontal="center"/>
    </xf>
    <xf numFmtId="0" fontId="20" fillId="17" borderId="24" xfId="0" applyFont="1" applyFill="1" applyBorder="1" applyAlignment="1">
      <alignment horizontal="center"/>
    </xf>
    <xf numFmtId="0" fontId="20" fillId="11" borderId="24" xfId="0" applyFont="1" applyFill="1" applyBorder="1" applyAlignment="1">
      <alignment horizontal="center"/>
    </xf>
    <xf numFmtId="0" fontId="21" fillId="14" borderId="15" xfId="0" applyFont="1" applyFill="1" applyBorder="1" applyAlignment="1">
      <alignment horizontal="center"/>
    </xf>
    <xf numFmtId="0" fontId="21" fillId="16" borderId="15" xfId="0" applyFont="1" applyFill="1" applyBorder="1" applyAlignment="1">
      <alignment horizontal="center"/>
    </xf>
    <xf numFmtId="0" fontId="21" fillId="18" borderId="15" xfId="0" applyFont="1" applyFill="1" applyBorder="1" applyAlignment="1">
      <alignment horizontal="center"/>
    </xf>
    <xf numFmtId="0" fontId="21" fillId="15" borderId="15" xfId="0" applyFont="1" applyFill="1" applyBorder="1" applyAlignment="1">
      <alignment horizontal="center"/>
    </xf>
    <xf numFmtId="0" fontId="20" fillId="12" borderId="23" xfId="0" applyFont="1" applyFill="1" applyBorder="1" applyAlignment="1">
      <alignment horizontal="center"/>
    </xf>
    <xf numFmtId="0" fontId="21" fillId="12" borderId="15" xfId="0" applyFont="1" applyFill="1" applyBorder="1" applyAlignment="1">
      <alignment horizontal="center"/>
    </xf>
    <xf numFmtId="0" fontId="21" fillId="16" borderId="23" xfId="0" applyFont="1" applyFill="1" applyBorder="1" applyAlignment="1">
      <alignment horizontal="center"/>
    </xf>
    <xf numFmtId="0" fontId="20" fillId="17" borderId="16" xfId="0" applyFont="1" applyFill="1" applyBorder="1" applyAlignment="1">
      <alignment horizontal="center"/>
    </xf>
    <xf numFmtId="0" fontId="20" fillId="11" borderId="16" xfId="0" applyFont="1" applyFill="1" applyBorder="1" applyAlignment="1">
      <alignment horizontal="center"/>
    </xf>
    <xf numFmtId="0" fontId="20" fillId="14" borderId="24" xfId="0" applyFont="1" applyFill="1" applyBorder="1" applyAlignment="1">
      <alignment horizontal="center"/>
    </xf>
    <xf numFmtId="0" fontId="20" fillId="15" borderId="16" xfId="0" applyFont="1" applyFill="1" applyBorder="1" applyAlignment="1">
      <alignment horizontal="center"/>
    </xf>
    <xf numFmtId="0" fontId="20" fillId="10" borderId="16" xfId="0" applyFont="1" applyFill="1" applyBorder="1" applyAlignment="1">
      <alignment horizontal="center"/>
    </xf>
    <xf numFmtId="0" fontId="21" fillId="17" borderId="15" xfId="0" applyFont="1" applyFill="1" applyBorder="1" applyAlignment="1">
      <alignment horizontal="center"/>
    </xf>
    <xf numFmtId="0" fontId="20" fillId="19" borderId="24" xfId="0" applyFont="1" applyFill="1" applyBorder="1" applyAlignment="1">
      <alignment horizontal="center"/>
    </xf>
    <xf numFmtId="0" fontId="20" fillId="19" borderId="16" xfId="0" applyFont="1" applyFill="1" applyBorder="1" applyAlignment="1">
      <alignment horizontal="center"/>
    </xf>
    <xf numFmtId="0" fontId="21" fillId="11" borderId="15" xfId="0" applyFont="1" applyFill="1" applyBorder="1" applyAlignment="1">
      <alignment horizontal="center"/>
    </xf>
    <xf numFmtId="0" fontId="20" fillId="14" borderId="23" xfId="0" applyFont="1" applyFill="1" applyBorder="1" applyAlignment="1">
      <alignment horizontal="center"/>
    </xf>
    <xf numFmtId="0" fontId="20" fillId="14" borderId="16" xfId="0" applyFont="1" applyFill="1" applyBorder="1" applyAlignment="1">
      <alignment horizontal="center"/>
    </xf>
    <xf numFmtId="0" fontId="20" fillId="12" borderId="16" xfId="0" applyFont="1" applyFill="1" applyBorder="1" applyAlignment="1">
      <alignment horizontal="center"/>
    </xf>
    <xf numFmtId="0" fontId="21" fillId="15" borderId="24" xfId="0" applyFont="1" applyFill="1" applyBorder="1" applyAlignment="1">
      <alignment horizontal="center"/>
    </xf>
    <xf numFmtId="0" fontId="21" fillId="18" borderId="23" xfId="0" applyFont="1" applyFill="1" applyBorder="1" applyAlignment="1">
      <alignment horizontal="center"/>
    </xf>
    <xf numFmtId="1" fontId="21" fillId="14" borderId="22" xfId="0" applyNumberFormat="1" applyFont="1" applyFill="1" applyBorder="1" applyAlignment="1">
      <alignment horizontal="center"/>
    </xf>
    <xf numFmtId="1" fontId="20" fillId="15" borderId="5" xfId="0" applyNumberFormat="1" applyFont="1" applyFill="1" applyBorder="1" applyAlignment="1">
      <alignment horizontal="center"/>
    </xf>
    <xf numFmtId="1" fontId="21" fillId="16" borderId="22" xfId="0" applyNumberFormat="1" applyFont="1" applyFill="1" applyBorder="1" applyAlignment="1">
      <alignment horizontal="center"/>
    </xf>
    <xf numFmtId="1" fontId="20" fillId="10" borderId="5" xfId="0" applyNumberFormat="1" applyFont="1" applyFill="1" applyBorder="1" applyAlignment="1">
      <alignment horizontal="center"/>
    </xf>
    <xf numFmtId="1" fontId="21" fillId="18" borderId="22" xfId="0" applyNumberFormat="1" applyFont="1" applyFill="1" applyBorder="1" applyAlignment="1">
      <alignment horizontal="center"/>
    </xf>
    <xf numFmtId="1" fontId="20" fillId="12" borderId="5" xfId="0" applyNumberFormat="1" applyFont="1" applyFill="1" applyBorder="1" applyAlignment="1">
      <alignment horizontal="center"/>
    </xf>
    <xf numFmtId="1" fontId="20" fillId="11" borderId="5" xfId="0" applyNumberFormat="1" applyFont="1" applyFill="1" applyBorder="1" applyAlignment="1">
      <alignment horizontal="center"/>
    </xf>
    <xf numFmtId="1" fontId="20" fillId="14" borderId="5" xfId="0" applyNumberFormat="1" applyFont="1" applyFill="1" applyBorder="1" applyAlignment="1">
      <alignment horizontal="center"/>
    </xf>
    <xf numFmtId="1" fontId="20" fillId="19" borderId="5" xfId="0" applyNumberFormat="1" applyFont="1" applyFill="1" applyBorder="1" applyAlignment="1">
      <alignment horizontal="center"/>
    </xf>
    <xf numFmtId="1" fontId="21" fillId="11" borderId="22" xfId="0" applyNumberFormat="1" applyFont="1" applyFill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53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166" fontId="33" fillId="2" borderId="42" xfId="1" applyNumberFormat="1" applyFont="1" applyFill="1" applyBorder="1" applyAlignment="1">
      <alignment horizontal="center"/>
    </xf>
    <xf numFmtId="166" fontId="8" fillId="0" borderId="43" xfId="1" applyNumberFormat="1" applyFont="1" applyBorder="1" applyAlignment="1">
      <alignment horizontal="center"/>
    </xf>
    <xf numFmtId="166" fontId="24" fillId="2" borderId="3" xfId="1" applyNumberFormat="1" applyFont="1" applyFill="1" applyBorder="1" applyAlignment="1">
      <alignment horizontal="center"/>
    </xf>
    <xf numFmtId="166" fontId="8" fillId="0" borderId="12" xfId="1" applyNumberFormat="1" applyFont="1" applyBorder="1" applyAlignment="1">
      <alignment horizontal="center"/>
    </xf>
    <xf numFmtId="166" fontId="8" fillId="0" borderId="13" xfId="1" applyNumberFormat="1" applyFont="1" applyBorder="1" applyAlignment="1">
      <alignment horizontal="center"/>
    </xf>
    <xf numFmtId="166" fontId="8" fillId="0" borderId="54" xfId="1" applyNumberFormat="1" applyFont="1" applyBorder="1" applyAlignment="1">
      <alignment horizontal="center"/>
    </xf>
    <xf numFmtId="166" fontId="24" fillId="2" borderId="55" xfId="1" applyNumberFormat="1" applyFont="1" applyFill="1" applyBorder="1" applyAlignment="1">
      <alignment horizontal="center"/>
    </xf>
    <xf numFmtId="166" fontId="24" fillId="2" borderId="42" xfId="1" applyNumberFormat="1" applyFont="1" applyFill="1" applyBorder="1" applyAlignment="1">
      <alignment horizontal="center"/>
    </xf>
    <xf numFmtId="166" fontId="40" fillId="0" borderId="26" xfId="1" applyNumberFormat="1" applyFont="1" applyBorder="1" applyAlignment="1">
      <alignment horizontal="center"/>
    </xf>
    <xf numFmtId="166" fontId="24" fillId="2" borderId="4" xfId="1" applyNumberFormat="1" applyFont="1" applyFill="1" applyBorder="1" applyAlignment="1">
      <alignment horizontal="center"/>
    </xf>
    <xf numFmtId="166" fontId="24" fillId="2" borderId="3" xfId="1" applyNumberFormat="1" applyFont="1" applyFill="1" applyBorder="1" applyAlignment="1"/>
    <xf numFmtId="166" fontId="24" fillId="2" borderId="27" xfId="1" applyNumberFormat="1" applyFont="1" applyFill="1" applyBorder="1" applyAlignment="1"/>
    <xf numFmtId="1" fontId="0" fillId="0" borderId="0" xfId="0" applyNumberFormat="1" applyAlignment="1">
      <alignment horizontal="center"/>
    </xf>
    <xf numFmtId="166" fontId="24" fillId="2" borderId="42" xfId="1" applyNumberFormat="1" applyFont="1" applyFill="1" applyBorder="1" applyAlignment="1"/>
    <xf numFmtId="166" fontId="24" fillId="2" borderId="26" xfId="1" applyNumberFormat="1" applyFont="1" applyFill="1" applyBorder="1" applyAlignment="1"/>
    <xf numFmtId="0" fontId="20" fillId="16" borderId="24" xfId="0" applyFont="1" applyFill="1" applyBorder="1" applyAlignment="1">
      <alignment horizontal="center"/>
    </xf>
    <xf numFmtId="0" fontId="21" fillId="18" borderId="24" xfId="0" applyFont="1" applyFill="1" applyBorder="1" applyAlignment="1">
      <alignment horizontal="center"/>
    </xf>
    <xf numFmtId="0" fontId="21" fillId="19" borderId="15" xfId="0" applyFont="1" applyFill="1" applyBorder="1" applyAlignment="1">
      <alignment horizontal="center"/>
    </xf>
    <xf numFmtId="1" fontId="21" fillId="19" borderId="22" xfId="0" applyNumberFormat="1" applyFont="1" applyFill="1" applyBorder="1" applyAlignment="1">
      <alignment horizontal="center"/>
    </xf>
    <xf numFmtId="1" fontId="20" fillId="16" borderId="5" xfId="0" applyNumberFormat="1" applyFont="1" applyFill="1" applyBorder="1" applyAlignment="1">
      <alignment horizontal="center"/>
    </xf>
    <xf numFmtId="1" fontId="21" fillId="18" borderId="5" xfId="0" applyNumberFormat="1" applyFont="1" applyFill="1" applyBorder="1" applyAlignment="1">
      <alignment horizontal="center"/>
    </xf>
    <xf numFmtId="0" fontId="21" fillId="19" borderId="21" xfId="0" applyFont="1" applyFill="1" applyBorder="1" applyAlignment="1">
      <alignment horizontal="center"/>
    </xf>
    <xf numFmtId="1" fontId="20" fillId="12" borderId="21" xfId="0" applyNumberFormat="1" applyFont="1" applyFill="1" applyBorder="1" applyAlignment="1">
      <alignment horizontal="center"/>
    </xf>
    <xf numFmtId="1" fontId="21" fillId="19" borderId="21" xfId="0" applyNumberFormat="1" applyFont="1" applyFill="1" applyBorder="1" applyAlignment="1">
      <alignment horizontal="center"/>
    </xf>
    <xf numFmtId="1" fontId="21" fillId="19" borderId="24" xfId="0" applyNumberFormat="1" applyFont="1" applyFill="1" applyBorder="1" applyAlignment="1">
      <alignment horizontal="center"/>
    </xf>
    <xf numFmtId="0" fontId="43" fillId="0" borderId="15" xfId="0" applyFont="1" applyBorder="1"/>
    <xf numFmtId="0" fontId="43" fillId="0" borderId="56" xfId="0" applyFont="1" applyBorder="1"/>
    <xf numFmtId="0" fontId="43" fillId="0" borderId="44" xfId="0" applyFont="1" applyBorder="1"/>
    <xf numFmtId="0" fontId="0" fillId="0" borderId="0" xfId="0" pivotButton="1" applyAlignment="1">
      <alignment horizontal="center"/>
    </xf>
    <xf numFmtId="0" fontId="0" fillId="0" borderId="27" xfId="0" applyBorder="1" applyAlignment="1">
      <alignment horizontal="center"/>
    </xf>
    <xf numFmtId="0" fontId="0" fillId="0" borderId="3" xfId="0" applyBorder="1" applyAlignment="1">
      <alignment horizontal="center"/>
    </xf>
    <xf numFmtId="0" fontId="10" fillId="0" borderId="0" xfId="0" applyFont="1"/>
    <xf numFmtId="0" fontId="12" fillId="0" borderId="27" xfId="0" applyFont="1" applyBorder="1" applyAlignment="1">
      <alignment horizontal="left"/>
    </xf>
    <xf numFmtId="0" fontId="10" fillId="0" borderId="27" xfId="0" applyFont="1" applyBorder="1" applyAlignment="1">
      <alignment horizontal="center"/>
    </xf>
    <xf numFmtId="2" fontId="10" fillId="0" borderId="2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42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9" xfId="0" applyFont="1" applyBorder="1" applyAlignment="1">
      <alignment horizontal="left"/>
    </xf>
    <xf numFmtId="0" fontId="10" fillId="0" borderId="29" xfId="0" applyFont="1" applyBorder="1" applyAlignment="1">
      <alignment horizontal="center"/>
    </xf>
    <xf numFmtId="14" fontId="10" fillId="0" borderId="27" xfId="0" applyNumberFormat="1" applyFont="1" applyBorder="1" applyAlignment="1">
      <alignment horizontal="center"/>
    </xf>
    <xf numFmtId="0" fontId="12" fillId="0" borderId="57" xfId="0" applyFont="1" applyBorder="1" applyAlignment="1">
      <alignment horizontal="center"/>
    </xf>
    <xf numFmtId="3" fontId="12" fillId="0" borderId="39" xfId="0" applyNumberFormat="1" applyFont="1" applyBorder="1" applyAlignment="1">
      <alignment horizontal="center"/>
    </xf>
    <xf numFmtId="0" fontId="10" fillId="0" borderId="24" xfId="0" applyFont="1" applyBorder="1"/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9" fontId="24" fillId="2" borderId="4" xfId="1" applyNumberFormat="1" applyFont="1" applyFill="1" applyBorder="1" applyAlignment="1">
      <alignment horizontal="center"/>
    </xf>
    <xf numFmtId="49" fontId="24" fillId="2" borderId="29" xfId="1" applyNumberFormat="1" applyFont="1" applyFill="1" applyBorder="1" applyAlignment="1">
      <alignment horizontal="center"/>
    </xf>
    <xf numFmtId="49" fontId="40" fillId="0" borderId="29" xfId="1" applyNumberFormat="1" applyFont="1" applyBorder="1" applyAlignment="1">
      <alignment horizontal="center"/>
    </xf>
    <xf numFmtId="166" fontId="24" fillId="0" borderId="27" xfId="1" applyNumberFormat="1" applyFont="1" applyFill="1" applyBorder="1" applyAlignment="1">
      <alignment horizontal="center"/>
    </xf>
    <xf numFmtId="166" fontId="17" fillId="0" borderId="27" xfId="1" applyNumberFormat="1" applyFont="1" applyBorder="1" applyAlignment="1">
      <alignment horizontal="center"/>
    </xf>
    <xf numFmtId="166" fontId="17" fillId="0" borderId="29" xfId="1" applyNumberFormat="1" applyFont="1" applyBorder="1" applyAlignment="1">
      <alignment horizontal="center"/>
    </xf>
    <xf numFmtId="166" fontId="17" fillId="0" borderId="26" xfId="1" applyNumberFormat="1" applyFont="1" applyBorder="1" applyAlignment="1"/>
    <xf numFmtId="166" fontId="17" fillId="0" borderId="27" xfId="1" applyNumberFormat="1" applyFont="1" applyBorder="1" applyAlignment="1"/>
    <xf numFmtId="166" fontId="17" fillId="0" borderId="26" xfId="1" applyNumberFormat="1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26" fillId="0" borderId="0" xfId="0" applyFont="1"/>
    <xf numFmtId="0" fontId="8" fillId="13" borderId="27" xfId="0" applyFont="1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3" fontId="8" fillId="13" borderId="27" xfId="0" applyNumberFormat="1" applyFont="1" applyFill="1" applyBorder="1" applyAlignment="1">
      <alignment horizontal="center"/>
    </xf>
    <xf numFmtId="3" fontId="8" fillId="13" borderId="39" xfId="0" applyNumberFormat="1" applyFont="1" applyFill="1" applyBorder="1" applyAlignment="1">
      <alignment horizontal="center"/>
    </xf>
    <xf numFmtId="0" fontId="8" fillId="20" borderId="24" xfId="0" applyFont="1" applyFill="1" applyBorder="1"/>
    <xf numFmtId="0" fontId="8" fillId="20" borderId="6" xfId="0" applyFont="1" applyFill="1" applyBorder="1"/>
    <xf numFmtId="0" fontId="8" fillId="20" borderId="5" xfId="0" applyFont="1" applyFill="1" applyBorder="1"/>
    <xf numFmtId="0" fontId="8" fillId="20" borderId="27" xfId="0" applyFont="1" applyFill="1" applyBorder="1" applyAlignment="1">
      <alignment horizontal="center"/>
    </xf>
    <xf numFmtId="0" fontId="8" fillId="20" borderId="16" xfId="0" applyFont="1" applyFill="1" applyBorder="1"/>
    <xf numFmtId="0" fontId="10" fillId="0" borderId="24" xfId="0" applyFont="1" applyBorder="1" applyAlignment="1">
      <alignment horizontal="center"/>
    </xf>
    <xf numFmtId="1" fontId="20" fillId="14" borderId="21" xfId="0" applyNumberFormat="1" applyFont="1" applyFill="1" applyBorder="1" applyAlignment="1">
      <alignment horizontal="center"/>
    </xf>
    <xf numFmtId="0" fontId="20" fillId="9" borderId="24" xfId="0" applyFont="1" applyFill="1" applyBorder="1" applyAlignment="1">
      <alignment horizontal="center"/>
    </xf>
    <xf numFmtId="0" fontId="21" fillId="12" borderId="24" xfId="0" applyFont="1" applyFill="1" applyBorder="1" applyAlignment="1">
      <alignment horizontal="center"/>
    </xf>
    <xf numFmtId="0" fontId="21" fillId="16" borderId="24" xfId="0" applyFont="1" applyFill="1" applyBorder="1" applyAlignment="1">
      <alignment horizontal="center"/>
    </xf>
    <xf numFmtId="0" fontId="21" fillId="12" borderId="16" xfId="0" applyFont="1" applyFill="1" applyBorder="1" applyAlignment="1">
      <alignment horizontal="center"/>
    </xf>
    <xf numFmtId="0" fontId="21" fillId="10" borderId="21" xfId="0" applyFont="1" applyFill="1" applyBorder="1" applyAlignment="1">
      <alignment horizontal="center"/>
    </xf>
    <xf numFmtId="0" fontId="21" fillId="18" borderId="16" xfId="0" applyFont="1" applyFill="1" applyBorder="1" applyAlignment="1">
      <alignment horizontal="center"/>
    </xf>
    <xf numFmtId="0" fontId="21" fillId="10" borderId="15" xfId="0" applyFont="1" applyFill="1" applyBorder="1" applyAlignment="1">
      <alignment horizontal="center"/>
    </xf>
    <xf numFmtId="0" fontId="21" fillId="16" borderId="16" xfId="0" applyFont="1" applyFill="1" applyBorder="1" applyAlignment="1">
      <alignment horizontal="center"/>
    </xf>
    <xf numFmtId="2" fontId="21" fillId="5" borderId="21" xfId="0" applyNumberFormat="1" applyFont="1" applyFill="1" applyBorder="1" applyAlignment="1">
      <alignment horizontal="center"/>
    </xf>
    <xf numFmtId="2" fontId="21" fillId="5" borderId="22" xfId="0" applyNumberFormat="1" applyFont="1" applyFill="1" applyBorder="1" applyAlignment="1">
      <alignment horizontal="center"/>
    </xf>
    <xf numFmtId="2" fontId="21" fillId="5" borderId="5" xfId="0" applyNumberFormat="1" applyFont="1" applyFill="1" applyBorder="1" applyAlignment="1">
      <alignment horizontal="center"/>
    </xf>
    <xf numFmtId="0" fontId="21" fillId="19" borderId="22" xfId="0" applyFont="1" applyFill="1" applyBorder="1" applyAlignment="1">
      <alignment horizontal="center"/>
    </xf>
    <xf numFmtId="1" fontId="21" fillId="10" borderId="22" xfId="0" applyNumberFormat="1" applyFont="1" applyFill="1" applyBorder="1" applyAlignment="1">
      <alignment horizontal="center"/>
    </xf>
    <xf numFmtId="1" fontId="21" fillId="16" borderId="5" xfId="0" applyNumberFormat="1" applyFont="1" applyFill="1" applyBorder="1" applyAlignment="1">
      <alignment horizontal="center"/>
    </xf>
    <xf numFmtId="0" fontId="21" fillId="10" borderId="22" xfId="0" applyFont="1" applyFill="1" applyBorder="1" applyAlignment="1">
      <alignment horizontal="center"/>
    </xf>
    <xf numFmtId="1" fontId="21" fillId="16" borderId="24" xfId="0" applyNumberFormat="1" applyFont="1" applyFill="1" applyBorder="1" applyAlignment="1">
      <alignment horizontal="center"/>
    </xf>
    <xf numFmtId="1" fontId="20" fillId="12" borderId="24" xfId="0" applyNumberFormat="1" applyFont="1" applyFill="1" applyBorder="1" applyAlignment="1">
      <alignment horizontal="center"/>
    </xf>
    <xf numFmtId="0" fontId="21" fillId="17" borderId="16" xfId="0" applyFont="1" applyFill="1" applyBorder="1" applyAlignment="1">
      <alignment horizontal="center"/>
    </xf>
    <xf numFmtId="2" fontId="21" fillId="13" borderId="5" xfId="0" applyNumberFormat="1" applyFont="1" applyFill="1" applyBorder="1" applyAlignment="1">
      <alignment horizontal="center"/>
    </xf>
    <xf numFmtId="1" fontId="20" fillId="19" borderId="21" xfId="0" applyNumberFormat="1" applyFont="1" applyFill="1" applyBorder="1" applyAlignment="1">
      <alignment horizontal="center"/>
    </xf>
    <xf numFmtId="1" fontId="20" fillId="15" borderId="24" xfId="0" applyNumberFormat="1" applyFont="1" applyFill="1" applyBorder="1" applyAlignment="1">
      <alignment horizontal="center"/>
    </xf>
    <xf numFmtId="1" fontId="21" fillId="17" borderId="24" xfId="0" applyNumberFormat="1" applyFont="1" applyFill="1" applyBorder="1" applyAlignment="1">
      <alignment horizontal="center"/>
    </xf>
    <xf numFmtId="1" fontId="20" fillId="14" borderId="24" xfId="0" applyNumberFormat="1" applyFont="1" applyFill="1" applyBorder="1" applyAlignment="1">
      <alignment horizontal="center"/>
    </xf>
    <xf numFmtId="1" fontId="20" fillId="10" borderId="24" xfId="0" applyNumberFormat="1" applyFont="1" applyFill="1" applyBorder="1" applyAlignment="1">
      <alignment horizontal="center"/>
    </xf>
    <xf numFmtId="1" fontId="21" fillId="11" borderId="24" xfId="0" applyNumberFormat="1" applyFont="1" applyFill="1" applyBorder="1" applyAlignment="1">
      <alignment horizontal="center"/>
    </xf>
    <xf numFmtId="1" fontId="20" fillId="11" borderId="24" xfId="0" applyNumberFormat="1" applyFont="1" applyFill="1" applyBorder="1" applyAlignment="1">
      <alignment horizontal="center"/>
    </xf>
    <xf numFmtId="1" fontId="21" fillId="18" borderId="24" xfId="0" applyNumberFormat="1" applyFont="1" applyFill="1" applyBorder="1" applyAlignment="1">
      <alignment horizontal="center"/>
    </xf>
    <xf numFmtId="1" fontId="20" fillId="10" borderId="21" xfId="0" applyNumberFormat="1" applyFont="1" applyFill="1" applyBorder="1" applyAlignment="1">
      <alignment horizontal="center"/>
    </xf>
    <xf numFmtId="1" fontId="21" fillId="17" borderId="21" xfId="0" applyNumberFormat="1" applyFont="1" applyFill="1" applyBorder="1" applyAlignment="1">
      <alignment horizontal="center"/>
    </xf>
    <xf numFmtId="1" fontId="20" fillId="11" borderId="21" xfId="0" applyNumberFormat="1" applyFont="1" applyFill="1" applyBorder="1" applyAlignment="1">
      <alignment horizontal="center"/>
    </xf>
    <xf numFmtId="1" fontId="21" fillId="11" borderId="21" xfId="0" applyNumberFormat="1" applyFont="1" applyFill="1" applyBorder="1" applyAlignment="1">
      <alignment horizontal="center"/>
    </xf>
    <xf numFmtId="1" fontId="21" fillId="10" borderId="21" xfId="0" applyNumberFormat="1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21" fillId="15" borderId="16" xfId="0" applyFont="1" applyFill="1" applyBorder="1" applyAlignment="1">
      <alignment horizontal="center"/>
    </xf>
    <xf numFmtId="0" fontId="20" fillId="10" borderId="23" xfId="0" applyFont="1" applyFill="1" applyBorder="1" applyAlignment="1">
      <alignment horizontal="center"/>
    </xf>
    <xf numFmtId="0" fontId="21" fillId="11" borderId="23" xfId="0" applyFont="1" applyFill="1" applyBorder="1" applyAlignment="1">
      <alignment horizontal="center"/>
    </xf>
    <xf numFmtId="0" fontId="20" fillId="18" borderId="16" xfId="0" applyFont="1" applyFill="1" applyBorder="1" applyAlignment="1">
      <alignment horizontal="center"/>
    </xf>
    <xf numFmtId="0" fontId="20" fillId="15" borderId="23" xfId="0" applyFont="1" applyFill="1" applyBorder="1" applyAlignment="1">
      <alignment horizontal="center"/>
    </xf>
    <xf numFmtId="2" fontId="21" fillId="13" borderId="22" xfId="0" applyNumberFormat="1" applyFont="1" applyFill="1" applyBorder="1" applyAlignment="1">
      <alignment horizontal="center"/>
    </xf>
    <xf numFmtId="1" fontId="21" fillId="10" borderId="24" xfId="0" applyNumberFormat="1" applyFont="1" applyFill="1" applyBorder="1" applyAlignment="1">
      <alignment horizontal="center"/>
    </xf>
    <xf numFmtId="1" fontId="21" fillId="5" borderId="24" xfId="0" applyNumberFormat="1" applyFont="1" applyFill="1" applyBorder="1" applyAlignment="1">
      <alignment horizontal="center"/>
    </xf>
    <xf numFmtId="1" fontId="20" fillId="8" borderId="21" xfId="0" applyNumberFormat="1" applyFont="1" applyFill="1" applyBorder="1" applyAlignment="1">
      <alignment horizontal="center"/>
    </xf>
    <xf numFmtId="1" fontId="20" fillId="4" borderId="24" xfId="0" applyNumberFormat="1" applyFont="1" applyFill="1" applyBorder="1" applyAlignment="1">
      <alignment horizontal="center"/>
    </xf>
    <xf numFmtId="1" fontId="20" fillId="9" borderId="24" xfId="0" applyNumberFormat="1" applyFont="1" applyFill="1" applyBorder="1" applyAlignment="1">
      <alignment horizontal="center"/>
    </xf>
    <xf numFmtId="0" fontId="21" fillId="19" borderId="5" xfId="0" applyFont="1" applyFill="1" applyBorder="1" applyAlignment="1">
      <alignment horizontal="center"/>
    </xf>
    <xf numFmtId="1" fontId="21" fillId="17" borderId="23" xfId="0" applyNumberFormat="1" applyFont="1" applyFill="1" applyBorder="1" applyAlignment="1">
      <alignment horizontal="center"/>
    </xf>
    <xf numFmtId="0" fontId="20" fillId="19" borderId="23" xfId="0" applyFont="1" applyFill="1" applyBorder="1" applyAlignment="1">
      <alignment horizontal="center"/>
    </xf>
    <xf numFmtId="2" fontId="21" fillId="13" borderId="21" xfId="0" applyNumberFormat="1" applyFont="1" applyFill="1" applyBorder="1" applyAlignment="1">
      <alignment horizontal="center"/>
    </xf>
    <xf numFmtId="1" fontId="20" fillId="19" borderId="24" xfId="0" applyNumberFormat="1" applyFont="1" applyFill="1" applyBorder="1" applyAlignment="1">
      <alignment horizontal="center"/>
    </xf>
    <xf numFmtId="1" fontId="20" fillId="16" borderId="24" xfId="0" applyNumberFormat="1" applyFont="1" applyFill="1" applyBorder="1" applyAlignment="1">
      <alignment horizontal="center"/>
    </xf>
    <xf numFmtId="1" fontId="20" fillId="15" borderId="21" xfId="0" applyNumberFormat="1" applyFont="1" applyFill="1" applyBorder="1" applyAlignment="1">
      <alignment horizontal="center"/>
    </xf>
    <xf numFmtId="1" fontId="20" fillId="16" borderId="21" xfId="0" applyNumberFormat="1" applyFont="1" applyFill="1" applyBorder="1" applyAlignment="1">
      <alignment horizontal="center"/>
    </xf>
    <xf numFmtId="1" fontId="20" fillId="18" borderId="21" xfId="0" applyNumberFormat="1" applyFont="1" applyFill="1" applyBorder="1" applyAlignment="1">
      <alignment horizontal="center"/>
    </xf>
    <xf numFmtId="1" fontId="21" fillId="16" borderId="21" xfId="0" applyNumberFormat="1" applyFont="1" applyFill="1" applyBorder="1" applyAlignment="1">
      <alignment horizontal="center"/>
    </xf>
    <xf numFmtId="1" fontId="21" fillId="20" borderId="21" xfId="0" applyNumberFormat="1" applyFont="1" applyFill="1" applyBorder="1" applyAlignment="1">
      <alignment horizontal="center"/>
    </xf>
    <xf numFmtId="1" fontId="21" fillId="20" borderId="22" xfId="0" applyNumberFormat="1" applyFont="1" applyFill="1" applyBorder="1" applyAlignment="1">
      <alignment horizontal="center"/>
    </xf>
    <xf numFmtId="0" fontId="0" fillId="0" borderId="59" xfId="0" applyBorder="1"/>
    <xf numFmtId="3" fontId="0" fillId="0" borderId="59" xfId="0" applyNumberFormat="1" applyBorder="1" applyAlignment="1">
      <alignment horizontal="center"/>
    </xf>
    <xf numFmtId="3" fontId="0" fillId="0" borderId="60" xfId="0" applyNumberFormat="1" applyBorder="1" applyAlignment="1">
      <alignment horizontal="center"/>
    </xf>
    <xf numFmtId="0" fontId="0" fillId="0" borderId="62" xfId="0" applyBorder="1"/>
    <xf numFmtId="3" fontId="0" fillId="0" borderId="62" xfId="0" applyNumberFormat="1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51" xfId="0" applyBorder="1" applyAlignment="1">
      <alignment horizontal="center"/>
    </xf>
    <xf numFmtId="4" fontId="0" fillId="0" borderId="62" xfId="0" applyNumberFormat="1" applyBorder="1" applyAlignment="1">
      <alignment horizontal="center"/>
    </xf>
    <xf numFmtId="4" fontId="0" fillId="0" borderId="59" xfId="0" applyNumberFormat="1" applyBorder="1" applyAlignment="1">
      <alignment horizontal="center"/>
    </xf>
    <xf numFmtId="4" fontId="0" fillId="0" borderId="60" xfId="0" applyNumberFormat="1" applyBorder="1" applyAlignment="1">
      <alignment horizontal="center"/>
    </xf>
    <xf numFmtId="0" fontId="10" fillId="20" borderId="63" xfId="0" applyFont="1" applyFill="1" applyBorder="1" applyAlignment="1">
      <alignment horizontal="center" vertical="center" wrapText="1"/>
    </xf>
    <xf numFmtId="166" fontId="5" fillId="20" borderId="46" xfId="1" applyNumberFormat="1" applyFont="1" applyFill="1" applyBorder="1" applyAlignment="1">
      <alignment horizontal="right"/>
    </xf>
    <xf numFmtId="166" fontId="5" fillId="20" borderId="27" xfId="1" applyNumberFormat="1" applyFont="1" applyFill="1" applyBorder="1" applyAlignment="1">
      <alignment horizontal="right"/>
    </xf>
    <xf numFmtId="166" fontId="5" fillId="20" borderId="26" xfId="1" applyNumberFormat="1" applyFont="1" applyFill="1" applyBorder="1" applyAlignment="1">
      <alignment horizontal="right"/>
    </xf>
    <xf numFmtId="166" fontId="5" fillId="20" borderId="29" xfId="1" applyNumberFormat="1" applyFont="1" applyFill="1" applyBorder="1" applyAlignment="1">
      <alignment horizontal="right"/>
    </xf>
    <xf numFmtId="167" fontId="5" fillId="20" borderId="12" xfId="1" applyNumberFormat="1" applyFont="1" applyFill="1" applyBorder="1" applyAlignment="1">
      <alignment horizontal="center"/>
    </xf>
    <xf numFmtId="167" fontId="5" fillId="20" borderId="47" xfId="1" applyNumberFormat="1" applyFont="1" applyFill="1" applyBorder="1" applyAlignment="1">
      <alignment horizontal="center"/>
    </xf>
    <xf numFmtId="167" fontId="5" fillId="20" borderId="13" xfId="1" applyNumberFormat="1" applyFont="1" applyFill="1" applyBorder="1" applyAlignment="1">
      <alignment horizontal="center"/>
    </xf>
    <xf numFmtId="167" fontId="5" fillId="20" borderId="43" xfId="1" applyNumberFormat="1" applyFont="1" applyFill="1" applyBorder="1" applyAlignment="1">
      <alignment horizontal="center"/>
    </xf>
    <xf numFmtId="167" fontId="5" fillId="20" borderId="50" xfId="1" applyNumberFormat="1" applyFont="1" applyFill="1" applyBorder="1" applyAlignment="1">
      <alignment horizontal="center"/>
    </xf>
    <xf numFmtId="168" fontId="5" fillId="20" borderId="26" xfId="4" applyNumberFormat="1" applyFont="1" applyFill="1" applyBorder="1" applyAlignment="1">
      <alignment horizontal="right"/>
    </xf>
    <xf numFmtId="168" fontId="5" fillId="20" borderId="27" xfId="4" applyNumberFormat="1" applyFont="1" applyFill="1" applyBorder="1" applyAlignment="1">
      <alignment horizontal="right"/>
    </xf>
    <xf numFmtId="168" fontId="5" fillId="20" borderId="29" xfId="4" applyNumberFormat="1" applyFont="1" applyFill="1" applyBorder="1" applyAlignment="1">
      <alignment horizontal="right"/>
    </xf>
    <xf numFmtId="168" fontId="5" fillId="20" borderId="49" xfId="4" applyNumberFormat="1" applyFont="1" applyFill="1" applyBorder="1" applyAlignment="1">
      <alignment horizontal="right"/>
    </xf>
    <xf numFmtId="0" fontId="0" fillId="6" borderId="0" xfId="0" applyFill="1"/>
    <xf numFmtId="0" fontId="8" fillId="6" borderId="0" xfId="0" applyFont="1" applyFill="1"/>
    <xf numFmtId="0" fontId="11" fillId="6" borderId="0" xfId="0" applyFont="1" applyFill="1"/>
    <xf numFmtId="0" fontId="5" fillId="6" borderId="0" xfId="0" applyFont="1" applyFill="1"/>
    <xf numFmtId="0" fontId="10" fillId="2" borderId="0" xfId="0" applyFont="1" applyFill="1"/>
    <xf numFmtId="169" fontId="10" fillId="2" borderId="0" xfId="0" applyNumberFormat="1" applyFont="1" applyFill="1"/>
    <xf numFmtId="0" fontId="21" fillId="14" borderId="16" xfId="0" applyFont="1" applyFill="1" applyBorder="1" applyAlignment="1">
      <alignment horizontal="center"/>
    </xf>
    <xf numFmtId="0" fontId="20" fillId="16" borderId="16" xfId="0" applyFont="1" applyFill="1" applyBorder="1" applyAlignment="1">
      <alignment horizontal="center"/>
    </xf>
    <xf numFmtId="0" fontId="21" fillId="17" borderId="23" xfId="0" applyFont="1" applyFill="1" applyBorder="1" applyAlignment="1">
      <alignment horizontal="center"/>
    </xf>
    <xf numFmtId="0" fontId="20" fillId="16" borderId="23" xfId="0" applyFont="1" applyFill="1" applyBorder="1" applyAlignment="1">
      <alignment horizontal="center"/>
    </xf>
    <xf numFmtId="1" fontId="21" fillId="14" borderId="5" xfId="0" applyNumberFormat="1" applyFont="1" applyFill="1" applyBorder="1" applyAlignment="1">
      <alignment horizontal="center"/>
    </xf>
    <xf numFmtId="1" fontId="20" fillId="18" borderId="5" xfId="0" applyNumberFormat="1" applyFont="1" applyFill="1" applyBorder="1" applyAlignment="1">
      <alignment horizontal="center"/>
    </xf>
    <xf numFmtId="1" fontId="20" fillId="12" borderId="23" xfId="0" applyNumberFormat="1" applyFont="1" applyFill="1" applyBorder="1" applyAlignment="1">
      <alignment horizontal="center"/>
    </xf>
    <xf numFmtId="1" fontId="20" fillId="10" borderId="23" xfId="0" applyNumberFormat="1" applyFont="1" applyFill="1" applyBorder="1" applyAlignment="1">
      <alignment horizontal="center"/>
    </xf>
    <xf numFmtId="0" fontId="18" fillId="0" borderId="0" xfId="0" applyFont="1"/>
    <xf numFmtId="2" fontId="3" fillId="0" borderId="0" xfId="0" applyNumberFormat="1" applyFont="1" applyAlignment="1">
      <alignment horizontal="center"/>
    </xf>
    <xf numFmtId="0" fontId="18" fillId="0" borderId="20" xfId="0" applyFont="1" applyBorder="1"/>
    <xf numFmtId="0" fontId="45" fillId="0" borderId="0" xfId="0" pivotButton="1" applyFont="1" applyAlignment="1">
      <alignment horizontal="center"/>
    </xf>
    <xf numFmtId="0" fontId="45" fillId="0" borderId="51" xfId="0" applyFont="1" applyBorder="1" applyAlignment="1">
      <alignment horizontal="center"/>
    </xf>
    <xf numFmtId="0" fontId="45" fillId="21" borderId="62" xfId="0" applyFont="1" applyFill="1" applyBorder="1" applyAlignment="1">
      <alignment horizontal="center"/>
    </xf>
    <xf numFmtId="0" fontId="45" fillId="21" borderId="51" xfId="0" applyFont="1" applyFill="1" applyBorder="1" applyAlignment="1">
      <alignment horizontal="center"/>
    </xf>
    <xf numFmtId="0" fontId="45" fillId="21" borderId="61" xfId="0" applyFont="1" applyFill="1" applyBorder="1" applyAlignment="1">
      <alignment horizontal="center"/>
    </xf>
    <xf numFmtId="0" fontId="45" fillId="21" borderId="0" xfId="0" applyFont="1" applyFill="1" applyAlignment="1">
      <alignment horizontal="center"/>
    </xf>
    <xf numFmtId="0" fontId="45" fillId="0" borderId="62" xfId="0" applyFont="1" applyBorder="1" applyAlignment="1">
      <alignment horizontal="center"/>
    </xf>
    <xf numFmtId="0" fontId="8" fillId="13" borderId="27" xfId="0" applyFont="1" applyFill="1" applyBorder="1"/>
    <xf numFmtId="0" fontId="0" fillId="0" borderId="0" xfId="0" applyAlignment="1">
      <alignment horizontal="left"/>
    </xf>
    <xf numFmtId="14" fontId="0" fillId="0" borderId="0" xfId="0" applyNumberFormat="1"/>
    <xf numFmtId="3" fontId="0" fillId="0" borderId="0" xfId="0" applyNumberFormat="1"/>
    <xf numFmtId="0" fontId="0" fillId="0" borderId="0" xfId="0" pivotButton="1"/>
    <xf numFmtId="3" fontId="8" fillId="0" borderId="10" xfId="0" applyNumberFormat="1" applyFont="1" applyBorder="1"/>
    <xf numFmtId="3" fontId="8" fillId="0" borderId="65" xfId="0" applyNumberFormat="1" applyFont="1" applyBorder="1"/>
    <xf numFmtId="0" fontId="0" fillId="0" borderId="0" xfId="0" applyAlignment="1">
      <alignment horizontal="left" indent="1"/>
    </xf>
    <xf numFmtId="0" fontId="0" fillId="0" borderId="7" xfId="0" applyBorder="1"/>
    <xf numFmtId="0" fontId="0" fillId="0" borderId="66" xfId="0" applyBorder="1"/>
    <xf numFmtId="0" fontId="0" fillId="0" borderId="9" xfId="0" applyBorder="1"/>
    <xf numFmtId="0" fontId="0" fillId="0" borderId="11" xfId="0" applyBorder="1"/>
    <xf numFmtId="1" fontId="0" fillId="0" borderId="9" xfId="0" applyNumberFormat="1" applyBorder="1"/>
    <xf numFmtId="1" fontId="0" fillId="0" borderId="11" xfId="0" applyNumberFormat="1" applyBorder="1"/>
    <xf numFmtId="1" fontId="0" fillId="0" borderId="22" xfId="0" applyNumberFormat="1" applyBorder="1"/>
    <xf numFmtId="1" fontId="0" fillId="0" borderId="58" xfId="0" applyNumberFormat="1" applyBorder="1"/>
    <xf numFmtId="0" fontId="21" fillId="0" borderId="24" xfId="0" applyFont="1" applyBorder="1" applyAlignment="1">
      <alignment horizontal="center"/>
    </xf>
    <xf numFmtId="2" fontId="21" fillId="0" borderId="24" xfId="0" applyNumberFormat="1" applyFont="1" applyBorder="1" applyAlignment="1">
      <alignment horizontal="center"/>
    </xf>
    <xf numFmtId="1" fontId="21" fillId="0" borderId="24" xfId="0" applyNumberFormat="1" applyFont="1" applyBorder="1" applyAlignment="1">
      <alignment horizontal="center"/>
    </xf>
    <xf numFmtId="1" fontId="3" fillId="13" borderId="56" xfId="0" applyNumberFormat="1" applyFont="1" applyFill="1" applyBorder="1" applyAlignment="1">
      <alignment horizontal="center"/>
    </xf>
    <xf numFmtId="1" fontId="3" fillId="13" borderId="44" xfId="0" applyNumberFormat="1" applyFont="1" applyFill="1" applyBorder="1" applyAlignment="1">
      <alignment horizontal="center"/>
    </xf>
    <xf numFmtId="0" fontId="0" fillId="0" borderId="0" xfId="0" applyAlignment="1">
      <alignment horizontal="center" vertical="top"/>
    </xf>
    <xf numFmtId="0" fontId="30" fillId="0" borderId="0" xfId="0" applyFont="1" applyAlignment="1">
      <alignment horizontal="center" vertical="top"/>
    </xf>
    <xf numFmtId="1" fontId="30" fillId="0" borderId="0" xfId="0" applyNumberFormat="1" applyFont="1" applyAlignment="1">
      <alignment horizontal="center" vertical="top"/>
    </xf>
    <xf numFmtId="0" fontId="19" fillId="2" borderId="9" xfId="0" applyFont="1" applyFill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top"/>
    </xf>
    <xf numFmtId="1" fontId="20" fillId="0" borderId="0" xfId="0" applyNumberFormat="1" applyFont="1" applyAlignment="1">
      <alignment horizontal="center"/>
    </xf>
    <xf numFmtId="1" fontId="21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" fontId="3" fillId="13" borderId="15" xfId="0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2" fontId="13" fillId="2" borderId="16" xfId="0" applyNumberFormat="1" applyFont="1" applyFill="1" applyBorder="1" applyAlignment="1">
      <alignment horizontal="center" vertical="top"/>
    </xf>
    <xf numFmtId="1" fontId="3" fillId="6" borderId="1" xfId="0" applyNumberFormat="1" applyFont="1" applyFill="1" applyBorder="1" applyAlignment="1">
      <alignment horizontal="center" vertical="top"/>
    </xf>
    <xf numFmtId="1" fontId="3" fillId="6" borderId="25" xfId="0" applyNumberFormat="1" applyFont="1" applyFill="1" applyBorder="1" applyAlignment="1">
      <alignment horizontal="center" vertical="top"/>
    </xf>
    <xf numFmtId="1" fontId="3" fillId="6" borderId="37" xfId="0" applyNumberFormat="1" applyFont="1" applyFill="1" applyBorder="1" applyAlignment="1">
      <alignment horizontal="center" vertical="top"/>
    </xf>
    <xf numFmtId="1" fontId="3" fillId="6" borderId="14" xfId="0" applyNumberFormat="1" applyFont="1" applyFill="1" applyBorder="1" applyAlignment="1">
      <alignment horizontal="center" vertical="top"/>
    </xf>
    <xf numFmtId="0" fontId="46" fillId="23" borderId="0" xfId="0" applyFont="1" applyFill="1" applyAlignment="1">
      <alignment horizontal="center" vertical="center" wrapText="1"/>
    </xf>
    <xf numFmtId="170" fontId="46" fillId="23" borderId="0" xfId="4" applyNumberFormat="1" applyFont="1" applyFill="1" applyAlignment="1">
      <alignment horizontal="center" vertical="center" wrapText="1"/>
    </xf>
    <xf numFmtId="170" fontId="0" fillId="0" borderId="0" xfId="4" applyNumberFormat="1" applyFont="1"/>
    <xf numFmtId="0" fontId="0" fillId="0" borderId="20" xfId="0" applyBorder="1" applyAlignment="1">
      <alignment horizontal="center"/>
    </xf>
    <xf numFmtId="0" fontId="0" fillId="0" borderId="20" xfId="0" applyBorder="1"/>
    <xf numFmtId="170" fontId="0" fillId="0" borderId="20" xfId="4" applyNumberFormat="1" applyFont="1" applyBorder="1"/>
    <xf numFmtId="170" fontId="43" fillId="13" borderId="0" xfId="4" applyNumberFormat="1" applyFont="1" applyFill="1"/>
    <xf numFmtId="0" fontId="1" fillId="0" borderId="0" xfId="0" applyFont="1"/>
    <xf numFmtId="0" fontId="8" fillId="24" borderId="15" xfId="0" applyFont="1" applyFill="1" applyBorder="1" applyAlignment="1">
      <alignment horizontal="left"/>
    </xf>
    <xf numFmtId="0" fontId="8" fillId="24" borderId="56" xfId="0" applyFont="1" applyFill="1" applyBorder="1"/>
    <xf numFmtId="170" fontId="8" fillId="24" borderId="56" xfId="4" applyNumberFormat="1" applyFont="1" applyFill="1" applyBorder="1"/>
    <xf numFmtId="170" fontId="8" fillId="24" borderId="44" xfId="4" applyNumberFormat="1" applyFont="1" applyFill="1" applyBorder="1"/>
    <xf numFmtId="170" fontId="0" fillId="26" borderId="0" xfId="4" applyNumberFormat="1" applyFont="1" applyFill="1"/>
    <xf numFmtId="0" fontId="9" fillId="20" borderId="28" xfId="0" applyFont="1" applyFill="1" applyBorder="1" applyAlignment="1">
      <alignment horizontal="center" vertical="center"/>
    </xf>
    <xf numFmtId="0" fontId="9" fillId="20" borderId="49" xfId="0" applyFont="1" applyFill="1" applyBorder="1" applyAlignment="1">
      <alignment horizontal="center" vertical="center"/>
    </xf>
    <xf numFmtId="0" fontId="9" fillId="20" borderId="46" xfId="0" applyFont="1" applyFill="1" applyBorder="1" applyAlignment="1">
      <alignment horizontal="center" vertical="center"/>
    </xf>
    <xf numFmtId="0" fontId="9" fillId="20" borderId="64" xfId="0" applyFont="1" applyFill="1" applyBorder="1" applyAlignment="1">
      <alignment horizontal="center" vertical="center"/>
    </xf>
    <xf numFmtId="0" fontId="10" fillId="20" borderId="17" xfId="0" applyFont="1" applyFill="1" applyBorder="1" applyAlignment="1">
      <alignment horizontal="center" vertical="center" wrapText="1"/>
    </xf>
    <xf numFmtId="0" fontId="10" fillId="20" borderId="48" xfId="0" applyFont="1" applyFill="1" applyBorder="1" applyAlignment="1">
      <alignment horizontal="center" vertical="center" wrapText="1"/>
    </xf>
    <xf numFmtId="0" fontId="10" fillId="20" borderId="63" xfId="0" applyFont="1" applyFill="1" applyBorder="1" applyAlignment="1">
      <alignment horizontal="center" vertical="center" wrapText="1"/>
    </xf>
    <xf numFmtId="0" fontId="9" fillId="20" borderId="18" xfId="0" applyFont="1" applyFill="1" applyBorder="1" applyAlignment="1">
      <alignment horizontal="center" vertical="center"/>
    </xf>
    <xf numFmtId="0" fontId="9" fillId="20" borderId="26" xfId="0" applyFont="1" applyFill="1" applyBorder="1" applyAlignment="1">
      <alignment horizontal="center" vertical="center"/>
    </xf>
    <xf numFmtId="0" fontId="9" fillId="20" borderId="29" xfId="0" applyFont="1" applyFill="1" applyBorder="1" applyAlignment="1">
      <alignment horizontal="center" vertical="center"/>
    </xf>
    <xf numFmtId="0" fontId="5" fillId="20" borderId="26" xfId="0" applyFont="1" applyFill="1" applyBorder="1" applyAlignment="1">
      <alignment horizontal="center" vertical="center"/>
    </xf>
    <xf numFmtId="0" fontId="5" fillId="20" borderId="29" xfId="0" applyFont="1" applyFill="1" applyBorder="1" applyAlignment="1">
      <alignment horizontal="center" vertical="center"/>
    </xf>
    <xf numFmtId="0" fontId="10" fillId="20" borderId="42" xfId="0" applyFont="1" applyFill="1" applyBorder="1" applyAlignment="1">
      <alignment horizontal="center" vertical="center"/>
    </xf>
    <xf numFmtId="0" fontId="10" fillId="20" borderId="4" xfId="0" applyFont="1" applyFill="1" applyBorder="1" applyAlignment="1">
      <alignment horizontal="center" vertical="center"/>
    </xf>
    <xf numFmtId="0" fontId="10" fillId="20" borderId="42" xfId="0" applyFont="1" applyFill="1" applyBorder="1" applyAlignment="1">
      <alignment horizontal="center" vertical="center" wrapText="1"/>
    </xf>
    <xf numFmtId="0" fontId="10" fillId="20" borderId="4" xfId="0" applyFont="1" applyFill="1" applyBorder="1" applyAlignment="1">
      <alignment horizontal="center" vertical="center" wrapText="1"/>
    </xf>
    <xf numFmtId="0" fontId="10" fillId="20" borderId="3" xfId="0" applyFont="1" applyFill="1" applyBorder="1" applyAlignment="1">
      <alignment horizontal="center" vertical="center" wrapText="1"/>
    </xf>
    <xf numFmtId="0" fontId="9" fillId="20" borderId="26" xfId="0" applyFont="1" applyFill="1" applyBorder="1" applyAlignment="1">
      <alignment horizontal="center" vertical="center" wrapText="1"/>
    </xf>
    <xf numFmtId="0" fontId="9" fillId="20" borderId="27" xfId="0" applyFont="1" applyFill="1" applyBorder="1" applyAlignment="1">
      <alignment horizontal="center" vertical="center" wrapText="1"/>
    </xf>
    <xf numFmtId="0" fontId="5" fillId="20" borderId="26" xfId="0" applyFont="1" applyFill="1" applyBorder="1" applyAlignment="1">
      <alignment horizontal="center" vertical="center" wrapText="1"/>
    </xf>
    <xf numFmtId="0" fontId="5" fillId="20" borderId="27" xfId="0" applyFont="1" applyFill="1" applyBorder="1" applyAlignment="1">
      <alignment horizontal="center" vertical="center" wrapText="1"/>
    </xf>
    <xf numFmtId="0" fontId="9" fillId="20" borderId="29" xfId="0" applyFont="1" applyFill="1" applyBorder="1" applyAlignment="1">
      <alignment horizontal="center" vertical="center" wrapText="1"/>
    </xf>
    <xf numFmtId="0" fontId="5" fillId="20" borderId="29" xfId="0" applyFont="1" applyFill="1" applyBorder="1" applyAlignment="1">
      <alignment horizontal="center" vertical="center" wrapText="1"/>
    </xf>
    <xf numFmtId="0" fontId="46" fillId="22" borderId="0" xfId="0" applyFont="1" applyFill="1" applyAlignment="1">
      <alignment horizontal="center"/>
    </xf>
    <xf numFmtId="0" fontId="14" fillId="4" borderId="15" xfId="0" applyFont="1" applyFill="1" applyBorder="1" applyAlignment="1">
      <alignment horizontal="center"/>
    </xf>
    <xf numFmtId="0" fontId="14" fillId="4" borderId="56" xfId="0" applyFont="1" applyFill="1" applyBorder="1" applyAlignment="1">
      <alignment horizontal="center"/>
    </xf>
    <xf numFmtId="0" fontId="14" fillId="4" borderId="44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left"/>
    </xf>
    <xf numFmtId="0" fontId="15" fillId="4" borderId="0" xfId="0" applyFont="1" applyFill="1" applyAlignment="1">
      <alignment horizontal="left"/>
    </xf>
    <xf numFmtId="0" fontId="15" fillId="4" borderId="11" xfId="0" applyFont="1" applyFill="1" applyBorder="1" applyAlignment="1">
      <alignment horizontal="left"/>
    </xf>
    <xf numFmtId="0" fontId="14" fillId="4" borderId="9" xfId="0" applyFont="1" applyFill="1" applyBorder="1" applyAlignment="1">
      <alignment horizontal="left"/>
    </xf>
    <xf numFmtId="0" fontId="15" fillId="4" borderId="22" xfId="0" applyFont="1" applyFill="1" applyBorder="1" applyAlignment="1">
      <alignment horizontal="left"/>
    </xf>
    <xf numFmtId="0" fontId="15" fillId="4" borderId="20" xfId="0" applyFont="1" applyFill="1" applyBorder="1" applyAlignment="1">
      <alignment horizontal="left"/>
    </xf>
    <xf numFmtId="0" fontId="15" fillId="4" borderId="58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6" fillId="4" borderId="0" xfId="0" applyFont="1" applyFill="1" applyAlignment="1">
      <alignment horizontal="left"/>
    </xf>
    <xf numFmtId="0" fontId="16" fillId="4" borderId="11" xfId="0" applyFont="1" applyFill="1" applyBorder="1" applyAlignment="1">
      <alignment horizontal="left"/>
    </xf>
    <xf numFmtId="0" fontId="8" fillId="13" borderId="8" xfId="0" applyFont="1" applyFill="1" applyBorder="1" applyAlignment="1">
      <alignment horizontal="center" vertical="center"/>
    </xf>
    <xf numFmtId="0" fontId="8" fillId="13" borderId="10" xfId="0" applyFont="1" applyFill="1" applyBorder="1" applyAlignment="1">
      <alignment horizontal="center" vertical="center"/>
    </xf>
    <xf numFmtId="170" fontId="1" fillId="0" borderId="0" xfId="4" applyNumberFormat="1" applyFont="1" applyFill="1"/>
    <xf numFmtId="0" fontId="0" fillId="13" borderId="0" xfId="0" applyFill="1"/>
    <xf numFmtId="0" fontId="38" fillId="13" borderId="0" xfId="0" applyFont="1" applyFill="1" applyAlignment="1">
      <alignment horizontal="center" vertical="top"/>
    </xf>
    <xf numFmtId="2" fontId="0" fillId="13" borderId="0" xfId="0" applyNumberFormat="1" applyFill="1" applyAlignment="1">
      <alignment horizontal="center"/>
    </xf>
    <xf numFmtId="170" fontId="1" fillId="0" borderId="0" xfId="4" applyNumberFormat="1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25" borderId="0" xfId="0" applyFont="1" applyFill="1" applyAlignment="1">
      <alignment horizontal="center"/>
    </xf>
    <xf numFmtId="0" fontId="1" fillId="25" borderId="0" xfId="0" applyFont="1" applyFill="1"/>
    <xf numFmtId="170" fontId="1" fillId="25" borderId="0" xfId="4" applyNumberFormat="1" applyFont="1" applyFill="1"/>
  </cellXfs>
  <cellStyles count="5">
    <cellStyle name="Millares" xfId="1" builtinId="3"/>
    <cellStyle name="Millares [0]" xfId="4" builtinId="6"/>
    <cellStyle name="Normal" xfId="0" builtinId="0"/>
    <cellStyle name="Normal 2" xfId="2" xr:uid="{00000000-0005-0000-0000-000003000000}"/>
    <cellStyle name="Normal 3" xfId="3" xr:uid="{00000000-0005-0000-0000-000004000000}"/>
  </cellStyles>
  <dxfs count="231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numFmt numFmtId="3" formatCode="#,##0"/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/>
        <right/>
        <top/>
        <bottom/>
      </border>
    </dxf>
    <dxf>
      <alignment horizontal="center" readingOrder="0"/>
    </dxf>
    <dxf>
      <numFmt numFmtId="3" formatCode="#,##0"/>
    </dxf>
    <dxf>
      <numFmt numFmtId="4" formatCode="#,##0.00"/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/>
        <right/>
        <top/>
        <bottom/>
      </border>
    </dxf>
    <dxf>
      <alignment horizontal="center" readingOrder="0"/>
    </dxf>
    <dxf>
      <numFmt numFmtId="3" formatCode="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border>
        <top/>
      </border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/>
        <right/>
        <top/>
        <bottom/>
      </border>
    </dxf>
    <dxf>
      <alignment horizontal="center" readingOrder="0"/>
    </dxf>
    <dxf>
      <numFmt numFmtId="3" formatCode="#,##0"/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pivotCacheDefinition" Target="pivotCache/pivotCacheDefinition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nguajardo/Desktop/UNDURRAGA/CONJUNTO/Riego/SANTA%20ANA/Planilla%20Riego%20SANTA%20ANA%20v2023%20actualizada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nguajardo/Downloads/meteorologia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io Aravena" refreshedDate="44305.581260648149" createdVersion="5" refreshedVersion="5" recordCount="2359" xr:uid="{00000000-000A-0000-FFFF-FFFF00000000}">
  <cacheSource type="worksheet">
    <worksheetSource ref="A7:AS680" sheet="Detalle de Riegos"/>
  </cacheSource>
  <cacheFields count="76">
    <cacheField name="Orden inicial" numFmtId="0">
      <sharedItems containsSemiMixedTypes="0" containsString="0" containsNumber="1" containsInteger="1" minValue="1" maxValue="2084"/>
    </cacheField>
    <cacheField name="Vendimia" numFmtId="0">
      <sharedItems containsBlank="1" count="7">
        <s v="V2016"/>
        <s v="v2019"/>
        <s v="v2020"/>
        <s v="V2017"/>
        <s v="v2018"/>
        <s v="v2021"/>
        <m/>
      </sharedItems>
    </cacheField>
    <cacheField name="Mes" numFmtId="0">
      <sharedItems containsBlank="1" count="11">
        <s v="Octubre"/>
        <s v="Septiembre"/>
        <s v="Julio"/>
        <s v="Noviembre"/>
        <s v="Diciembre"/>
        <s v="Enero"/>
        <s v="Febrero"/>
        <s v="Marzo"/>
        <s v="Abril"/>
        <s v="Agosto"/>
        <m/>
      </sharedItems>
    </cacheField>
    <cacheField name="Equipo" numFmtId="0">
      <sharedItems containsString="0" containsBlank="1" containsNumber="1" containsInteger="1" minValue="1" maxValue="3"/>
    </cacheField>
    <cacheField name="Prioridad" numFmtId="0">
      <sharedItems containsNonDate="0" containsString="0" containsBlank="1"/>
    </cacheField>
    <cacheField name="Cuartel" numFmtId="0">
      <sharedItems containsString="0" containsBlank="1" containsNumber="1" containsInteger="1" minValue="1" maxValue="49" count="13">
        <n v="23"/>
        <n v="1"/>
        <n v="2"/>
        <n v="24"/>
        <n v="25"/>
        <n v="3"/>
        <n v="26"/>
        <n v="4"/>
        <n v="27"/>
        <n v="28"/>
        <n v="29"/>
        <m/>
        <n v="49" u="1"/>
      </sharedItems>
    </cacheField>
    <cacheField name="Sector" numFmtId="0">
      <sharedItems containsBlank="1" containsMixedTypes="1" containsNumber="1" containsInteger="1" minValue="1" maxValue="8"/>
    </cacheField>
    <cacheField name="Bloque" numFmtId="0">
      <sharedItems containsString="0" containsBlank="1" containsNumber="1" minValue="1.1000000000000001" maxValue="5.0999999999999996"/>
    </cacheField>
    <cacheField name="Variedad" numFmtId="0">
      <sharedItems containsBlank="1"/>
    </cacheField>
    <cacheField name="Ha" numFmtId="2">
      <sharedItems containsString="0" containsBlank="1" containsNumber="1" minValue="0.5" maxValue="3.67"/>
    </cacheField>
    <cacheField name="Pp" numFmtId="2">
      <sharedItems containsString="0" containsBlank="1" containsNumber="1" minValue="0.67" maxValue="2" count="10">
        <n v="2"/>
        <n v="1.5"/>
        <n v="1.41"/>
        <n v="1.44"/>
        <n v="0.67"/>
        <n v="1.35"/>
        <n v="1.38"/>
        <n v="1.23"/>
        <n v="1.2"/>
        <m/>
      </sharedItems>
    </cacheField>
    <cacheField name="MM3/hr" numFmtId="2">
      <sharedItems containsString="0" containsBlank="1" containsNumber="1" minValue="6.8999999999999995" maxValue="51.59"/>
    </cacheField>
    <cacheField name="Tipo de Riego" numFmtId="0">
      <sharedItems containsBlank="1"/>
    </cacheField>
    <cacheField name="datos" numFmtId="0">
      <sharedItems containsString="0" containsBlank="1" containsNumber="1" minValue="0.67" maxValue="4.4000000000000004"/>
    </cacheField>
    <cacheField name="1" numFmtId="0">
      <sharedItems containsString="0" containsBlank="1" containsNumber="1" containsInteger="1" minValue="2" maxValue="24"/>
    </cacheField>
    <cacheField name="2" numFmtId="0">
      <sharedItems containsString="0" containsBlank="1" containsNumber="1" containsInteger="1" minValue="2" maxValue="24"/>
    </cacheField>
    <cacheField name="3" numFmtId="0">
      <sharedItems containsString="0" containsBlank="1" containsNumber="1" containsInteger="1" minValue="2" maxValue="24"/>
    </cacheField>
    <cacheField name="4" numFmtId="0">
      <sharedItems containsString="0" containsBlank="1" containsNumber="1" containsInteger="1" minValue="2" maxValue="24"/>
    </cacheField>
    <cacheField name="5" numFmtId="0">
      <sharedItems containsString="0" containsBlank="1" containsNumber="1" containsInteger="1" minValue="1" maxValue="24"/>
    </cacheField>
    <cacheField name="6" numFmtId="0">
      <sharedItems containsString="0" containsBlank="1" containsNumber="1" containsInteger="1" minValue="5" maxValue="24"/>
    </cacheField>
    <cacheField name="7" numFmtId="0">
      <sharedItems containsString="0" containsBlank="1" containsNumber="1" containsInteger="1" minValue="4" maxValue="24"/>
    </cacheField>
    <cacheField name="8" numFmtId="0">
      <sharedItems containsString="0" containsBlank="1" containsNumber="1" containsInteger="1" minValue="3" maxValue="25"/>
    </cacheField>
    <cacheField name="9" numFmtId="0">
      <sharedItems containsString="0" containsBlank="1" containsNumber="1" containsInteger="1" minValue="4" maxValue="24"/>
    </cacheField>
    <cacheField name="10" numFmtId="0">
      <sharedItems containsString="0" containsBlank="1" containsNumber="1" containsInteger="1" minValue="1" maxValue="24"/>
    </cacheField>
    <cacheField name="11" numFmtId="0">
      <sharedItems containsString="0" containsBlank="1" containsNumber="1" containsInteger="1" minValue="4" maxValue="24"/>
    </cacheField>
    <cacheField name="12" numFmtId="0">
      <sharedItems containsString="0" containsBlank="1" containsNumber="1" containsInteger="1" minValue="6" maxValue="24"/>
    </cacheField>
    <cacheField name="13" numFmtId="0">
      <sharedItems containsString="0" containsBlank="1" containsNumber="1" containsInteger="1" minValue="3" maxValue="24"/>
    </cacheField>
    <cacheField name="14" numFmtId="0">
      <sharedItems containsString="0" containsBlank="1" containsNumber="1" containsInteger="1" minValue="3" maxValue="24"/>
    </cacheField>
    <cacheField name="15" numFmtId="0">
      <sharedItems containsString="0" containsBlank="1" containsNumber="1" containsInteger="1" minValue="3" maxValue="24"/>
    </cacheField>
    <cacheField name="16" numFmtId="0">
      <sharedItems containsString="0" containsBlank="1" containsNumber="1" containsInteger="1" minValue="3" maxValue="24"/>
    </cacheField>
    <cacheField name="17" numFmtId="0">
      <sharedItems containsString="0" containsBlank="1" containsNumber="1" containsInteger="1" minValue="2" maxValue="24"/>
    </cacheField>
    <cacheField name="18" numFmtId="0">
      <sharedItems containsString="0" containsBlank="1" containsNumber="1" containsInteger="1" minValue="2" maxValue="24"/>
    </cacheField>
    <cacheField name="19" numFmtId="0">
      <sharedItems containsString="0" containsBlank="1" containsNumber="1" containsInteger="1" minValue="4" maxValue="24"/>
    </cacheField>
    <cacheField name="20" numFmtId="0">
      <sharedItems containsString="0" containsBlank="1" containsNumber="1" containsInteger="1" minValue="4" maxValue="24"/>
    </cacheField>
    <cacheField name="21" numFmtId="0">
      <sharedItems containsString="0" containsBlank="1" containsNumber="1" containsInteger="1" minValue="2" maxValue="24"/>
    </cacheField>
    <cacheField name="22" numFmtId="0">
      <sharedItems containsString="0" containsBlank="1" containsNumber="1" containsInteger="1" minValue="1" maxValue="24"/>
    </cacheField>
    <cacheField name="23" numFmtId="0">
      <sharedItems containsString="0" containsBlank="1" containsNumber="1" containsInteger="1" minValue="1" maxValue="24"/>
    </cacheField>
    <cacheField name="24" numFmtId="0">
      <sharedItems containsString="0" containsBlank="1" containsNumber="1" containsInteger="1" minValue="2" maxValue="115"/>
    </cacheField>
    <cacheField name="25" numFmtId="0">
      <sharedItems containsString="0" containsBlank="1" containsNumber="1" containsInteger="1" minValue="6" maxValue="24"/>
    </cacheField>
    <cacheField name="26" numFmtId="0">
      <sharedItems containsString="0" containsBlank="1" containsNumber="1" containsInteger="1" minValue="2" maxValue="24"/>
    </cacheField>
    <cacheField name="27" numFmtId="0">
      <sharedItems containsString="0" containsBlank="1" containsNumber="1" containsInteger="1" minValue="3" maxValue="24"/>
    </cacheField>
    <cacheField name="28" numFmtId="0">
      <sharedItems containsString="0" containsBlank="1" containsNumber="1" containsInteger="1" minValue="2" maxValue="24"/>
    </cacheField>
    <cacheField name="29" numFmtId="0">
      <sharedItems containsString="0" containsBlank="1" containsNumber="1" containsInteger="1" minValue="2" maxValue="24"/>
    </cacheField>
    <cacheField name="30" numFmtId="0">
      <sharedItems containsString="0" containsBlank="1" containsNumber="1" containsInteger="1" minValue="2" maxValue="24"/>
    </cacheField>
    <cacheField name="31" numFmtId="0">
      <sharedItems containsString="0" containsBlank="1" containsNumber="1" containsInteger="1" minValue="3" maxValue="24"/>
    </cacheField>
    <cacheField name="  1" numFmtId="0" formula="#NAME?*'1'" databaseField="0"/>
    <cacheField name="  2" numFmtId="0" formula="#NAME?*'2'" databaseField="0"/>
    <cacheField name="  3" numFmtId="0" formula="Pp*'3'" databaseField="0"/>
    <cacheField name="  4" numFmtId="0" formula="Pp*'4'" databaseField="0"/>
    <cacheField name="  5" numFmtId="0" formula="Pp*'5'" databaseField="0"/>
    <cacheField name="  6" numFmtId="0" formula="Pp*'6'" databaseField="0"/>
    <cacheField name="   7" numFmtId="0" formula="Pp*'7'" databaseField="0"/>
    <cacheField name="  8" numFmtId="0" formula="Pp*'8'" databaseField="0"/>
    <cacheField name="    9" numFmtId="0" formula="Pp*'9'" databaseField="0"/>
    <cacheField name=" 10" numFmtId="0" formula="Pp*'10'" databaseField="0"/>
    <cacheField name="  11" numFmtId="0" formula="Pp*'11'" databaseField="0"/>
    <cacheField name=" 12" numFmtId="0" formula="Pp*'12'" databaseField="0"/>
    <cacheField name=" 13" numFmtId="0" formula="Pp*'13'" databaseField="0"/>
    <cacheField name=" 14" numFmtId="0" formula="Pp*'14'" databaseField="0"/>
    <cacheField name=" 15" numFmtId="0" formula="Pp*'15'" databaseField="0"/>
    <cacheField name=" 16" numFmtId="0" formula="Pp*'16'" databaseField="0"/>
    <cacheField name=" 17" numFmtId="0" formula="Pp*'17'" databaseField="0"/>
    <cacheField name=" 18" numFmtId="0" formula="Pp*'18'" databaseField="0"/>
    <cacheField name=" 19" numFmtId="0" formula="Pp*'19'" databaseField="0"/>
    <cacheField name=" 20" numFmtId="0" formula="Pp*'20'" databaseField="0"/>
    <cacheField name=" 21" numFmtId="0" formula="Pp*'21'" databaseField="0"/>
    <cacheField name=" 22" numFmtId="0" formula="Pp*'22'" databaseField="0"/>
    <cacheField name=" 23" numFmtId="0" formula="Pp*'23'" databaseField="0"/>
    <cacheField name=" 24" numFmtId="0" formula="Pp*'24'" databaseField="0"/>
    <cacheField name="  25" numFmtId="0" formula="Pp*'25'" databaseField="0"/>
    <cacheField name=" 26" numFmtId="0" formula="Pp*'26'" databaseField="0"/>
    <cacheField name=" 27" numFmtId="0" formula="Pp*'27'" databaseField="0"/>
    <cacheField name=" 28" numFmtId="0" formula="Pp*'28'" databaseField="0"/>
    <cacheField name=" 29" numFmtId="0" formula="Pp*'29'" databaseField="0"/>
    <cacheField name=" 30" numFmtId="0" formula="#NAME?*'30'" databaseField="0"/>
    <cacheField name=" 31" numFmtId="0" formula="Pp*'31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io Aravena" refreshedDate="44593.742490972225" createdVersion="5" refreshedVersion="5" minRefreshableVersion="3" recordCount="1283" xr:uid="{00000000-000A-0000-FFFF-FFFF01000000}">
  <cacheSource type="worksheet">
    <worksheetSource ref="A7:BZ666" sheet="Detalle de Riegos"/>
  </cacheSource>
  <cacheFields count="76">
    <cacheField name="Orden inicial" numFmtId="0">
      <sharedItems containsSemiMixedTypes="0" containsString="0" containsNumber="1" containsInteger="1" minValue="1" maxValue="1283"/>
    </cacheField>
    <cacheField name="Vendimia" numFmtId="0">
      <sharedItems count="7">
        <s v="V2016"/>
        <s v="V2017"/>
        <s v="v2018"/>
        <s v="v2019"/>
        <s v="v2020"/>
        <s v="v2021"/>
        <s v="v2022"/>
      </sharedItems>
    </cacheField>
    <cacheField name="Mes" numFmtId="0">
      <sharedItems count="10">
        <s v="Octubre"/>
        <s v="Noviembre"/>
        <s v="Diciembre"/>
        <s v="Enero"/>
        <s v="Febrero"/>
        <s v="Marzo"/>
        <s v="Abril"/>
        <s v="Septiembre"/>
        <s v="Julio"/>
        <s v="Agosto"/>
      </sharedItems>
    </cacheField>
    <cacheField name="Equipo" numFmtId="0">
      <sharedItems containsSemiMixedTypes="0" containsString="0" containsNumber="1" containsInteger="1" minValue="1" maxValue="3" count="2">
        <n v="1"/>
        <n v="3"/>
      </sharedItems>
    </cacheField>
    <cacheField name="Prioridad" numFmtId="0">
      <sharedItems containsNonDate="0" containsString="0" containsBlank="1"/>
    </cacheField>
    <cacheField name="Cuartel" numFmtId="0">
      <sharedItems containsSemiMixedTypes="0" containsString="0" containsNumber="1" containsInteger="1" minValue="1" maxValue="29" count="16">
        <n v="23"/>
        <n v="24"/>
        <n v="25"/>
        <n v="26"/>
        <n v="27"/>
        <n v="28"/>
        <n v="29"/>
        <n v="1"/>
        <n v="2"/>
        <n v="3"/>
        <n v="4"/>
        <n v="5"/>
        <n v="6"/>
        <n v="7"/>
        <n v="8"/>
        <n v="9"/>
      </sharedItems>
    </cacheField>
    <cacheField name="Sector" numFmtId="0">
      <sharedItems containsMixedTypes="1" containsNumber="1" containsInteger="1" minValue="1" maxValue="8" count="9">
        <n v="3"/>
        <n v="1"/>
        <n v="4"/>
        <n v="2"/>
        <n v="7"/>
        <n v="8"/>
        <n v="6"/>
        <s v="A"/>
        <n v="5"/>
      </sharedItems>
    </cacheField>
    <cacheField name="Bloque" numFmtId="0">
      <sharedItems containsString="0" containsBlank="1" containsNumber="1" minValue="1.1000000000000001" maxValue="5.0999999999999996"/>
    </cacheField>
    <cacheField name="Variedad" numFmtId="0">
      <sharedItems count="11">
        <s v="Merlot"/>
        <s v="Cabernet Sauvignon"/>
        <s v="Chardonnay"/>
        <s v="Petit syrah"/>
        <s v="Malbec"/>
        <s v="Cavernet Franc"/>
        <s v="Tintorera"/>
        <s v="Cabernet Franc"/>
        <s v="cab/franc"/>
        <s v="cab/frac"/>
        <s v="cab-franc"/>
      </sharedItems>
    </cacheField>
    <cacheField name="Ha" numFmtId="2">
      <sharedItems containsSemiMixedTypes="0" containsString="0" containsNumber="1" minValue="0.5" maxValue="3.75"/>
    </cacheField>
    <cacheField name="Pp" numFmtId="2">
      <sharedItems containsSemiMixedTypes="0" containsString="0" containsNumber="1" minValue="0.67" maxValue="2"/>
    </cacheField>
    <cacheField name="MM3/hr" numFmtId="2">
      <sharedItems containsSemiMixedTypes="0" containsString="0" containsNumber="1" minValue="6.8999999999999995" maxValue="51.59"/>
    </cacheField>
    <cacheField name="Tipo de Riego" numFmtId="0">
      <sharedItems count="2">
        <s v="RIEGO PROGRAMA"/>
        <s v="RIEGO REAL"/>
      </sharedItems>
    </cacheField>
    <cacheField name="datos" numFmtId="0">
      <sharedItems containsSemiMixedTypes="0" containsString="0" containsNumber="1" minValue="0.67" maxValue="2.44"/>
    </cacheField>
    <cacheField name="1" numFmtId="0">
      <sharedItems containsString="0" containsBlank="1" containsNumber="1" containsInteger="1" minValue="2" maxValue="24"/>
    </cacheField>
    <cacheField name="2" numFmtId="0">
      <sharedItems containsString="0" containsBlank="1" containsNumber="1" containsInteger="1" minValue="2" maxValue="24"/>
    </cacheField>
    <cacheField name="3" numFmtId="0">
      <sharedItems containsString="0" containsBlank="1" containsNumber="1" containsInteger="1" minValue="2" maxValue="24"/>
    </cacheField>
    <cacheField name="4" numFmtId="0">
      <sharedItems containsString="0" containsBlank="1" containsNumber="1" containsInteger="1" minValue="2" maxValue="24"/>
    </cacheField>
    <cacheField name="5" numFmtId="0">
      <sharedItems containsString="0" containsBlank="1" containsNumber="1" containsInteger="1" minValue="1" maxValue="24"/>
    </cacheField>
    <cacheField name="6" numFmtId="0">
      <sharedItems containsString="0" containsBlank="1" containsNumber="1" containsInteger="1" minValue="5" maxValue="24"/>
    </cacheField>
    <cacheField name="7" numFmtId="0">
      <sharedItems containsString="0" containsBlank="1" containsNumber="1" containsInteger="1" minValue="4" maxValue="24"/>
    </cacheField>
    <cacheField name="8" numFmtId="0">
      <sharedItems containsString="0" containsBlank="1" containsNumber="1" containsInteger="1" minValue="3" maxValue="25"/>
    </cacheField>
    <cacheField name="9" numFmtId="0">
      <sharedItems containsString="0" containsBlank="1" containsNumber="1" containsInteger="1" minValue="4" maxValue="24"/>
    </cacheField>
    <cacheField name="10" numFmtId="0">
      <sharedItems containsString="0" containsBlank="1" containsNumber="1" minValue="1" maxValue="24"/>
    </cacheField>
    <cacheField name="11" numFmtId="0">
      <sharedItems containsString="0" containsBlank="1" containsNumber="1" minValue="4" maxValue="24"/>
    </cacheField>
    <cacheField name="12" numFmtId="0">
      <sharedItems containsString="0" containsBlank="1" containsNumber="1" containsInteger="1" minValue="6" maxValue="24"/>
    </cacheField>
    <cacheField name="13" numFmtId="0">
      <sharedItems containsString="0" containsBlank="1" containsNumber="1" containsInteger="1" minValue="3" maxValue="24"/>
    </cacheField>
    <cacheField name="14" numFmtId="0">
      <sharedItems containsString="0" containsBlank="1" containsNumber="1" containsInteger="1" minValue="2" maxValue="24"/>
    </cacheField>
    <cacheField name="15" numFmtId="0">
      <sharedItems containsString="0" containsBlank="1" containsNumber="1" containsInteger="1" minValue="2" maxValue="24"/>
    </cacheField>
    <cacheField name="16" numFmtId="0">
      <sharedItems containsString="0" containsBlank="1" containsNumber="1" containsInteger="1" minValue="2" maxValue="24"/>
    </cacheField>
    <cacheField name="17" numFmtId="0">
      <sharedItems containsString="0" containsBlank="1" containsNumber="1" containsInteger="1" minValue="2" maxValue="24"/>
    </cacheField>
    <cacheField name="18" numFmtId="0">
      <sharedItems containsString="0" containsBlank="1" containsNumber="1" containsInteger="1" minValue="2" maxValue="24"/>
    </cacheField>
    <cacheField name="19" numFmtId="0">
      <sharedItems containsString="0" containsBlank="1" containsNumber="1" containsInteger="1" minValue="2" maxValue="24"/>
    </cacheField>
    <cacheField name="20" numFmtId="0">
      <sharedItems containsString="0" containsBlank="1" containsNumber="1" containsInteger="1" minValue="2" maxValue="24"/>
    </cacheField>
    <cacheField name="21" numFmtId="0">
      <sharedItems containsString="0" containsBlank="1" containsNumber="1" containsInteger="1" minValue="2" maxValue="24"/>
    </cacheField>
    <cacheField name="22" numFmtId="0">
      <sharedItems containsString="0" containsBlank="1" containsNumber="1" containsInteger="1" minValue="1" maxValue="24"/>
    </cacheField>
    <cacheField name="23" numFmtId="0">
      <sharedItems containsString="0" containsBlank="1" containsNumber="1" containsInteger="1" minValue="1" maxValue="24"/>
    </cacheField>
    <cacheField name="24" numFmtId="0">
      <sharedItems containsString="0" containsBlank="1" containsNumber="1" containsInteger="1" minValue="2" maxValue="115"/>
    </cacheField>
    <cacheField name="25" numFmtId="0">
      <sharedItems containsString="0" containsBlank="1" containsNumber="1" containsInteger="1" minValue="5" maxValue="24"/>
    </cacheField>
    <cacheField name="26" numFmtId="0">
      <sharedItems containsString="0" containsBlank="1" containsNumber="1" containsInteger="1" minValue="2" maxValue="24"/>
    </cacheField>
    <cacheField name="27" numFmtId="0">
      <sharedItems containsString="0" containsBlank="1" containsNumber="1" containsInteger="1" minValue="3" maxValue="24"/>
    </cacheField>
    <cacheField name="28" numFmtId="0">
      <sharedItems containsString="0" containsBlank="1" containsNumber="1" containsInteger="1" minValue="2" maxValue="24"/>
    </cacheField>
    <cacheField name="29" numFmtId="0">
      <sharedItems containsString="0" containsBlank="1" containsNumber="1" containsInteger="1" minValue="2" maxValue="24"/>
    </cacheField>
    <cacheField name="30" numFmtId="0">
      <sharedItems containsString="0" containsBlank="1" containsNumber="1" containsInteger="1" minValue="2" maxValue="24"/>
    </cacheField>
    <cacheField name="31" numFmtId="0">
      <sharedItems containsString="0" containsBlank="1" containsNumber="1" containsInteger="1" minValue="3" maxValue="24"/>
    </cacheField>
    <cacheField name="Hrs" numFmtId="165">
      <sharedItems containsSemiMixedTypes="0" containsString="0" containsNumber="1" minValue="0" maxValue="237"/>
    </cacheField>
    <cacheField name="MM" numFmtId="165">
      <sharedItems containsSemiMixedTypes="0" containsString="0" containsNumber="1" minValue="0" maxValue="327.06"/>
    </cacheField>
    <cacheField name="Kc 2014" numFmtId="165">
      <sharedItems containsSemiMixedTypes="0" containsString="0" containsNumber="1" minValue="0" maxValue="334.41717791411048"/>
    </cacheField>
    <cacheField name="Kc 2015" numFmtId="165">
      <sharedItems containsSemiMixedTypes="0" containsString="0" containsNumber="1" minValue="0" maxValue="292.01785714285717"/>
    </cacheField>
    <cacheField name="Kc 2016" numFmtId="165">
      <sharedItems containsNonDate="0" containsString="0" containsBlank="1"/>
    </cacheField>
    <cacheField name="M3/ha/totales" numFmtId="1">
      <sharedItems containsSemiMixedTypes="0" containsString="0" containsNumber="1" minValue="0" maxValue="3270.6"/>
    </cacheField>
    <cacheField name="S1 hrs" numFmtId="1">
      <sharedItems containsSemiMixedTypes="0" containsString="0" containsNumber="1" containsInteger="1" minValue="0" maxValue="81"/>
    </cacheField>
    <cacheField name="S2 hrs" numFmtId="1">
      <sharedItems containsSemiMixedTypes="0" containsString="0" containsNumber="1" minValue="0" maxValue="73"/>
    </cacheField>
    <cacheField name="S3 hrs" numFmtId="1">
      <sharedItems containsSemiMixedTypes="0" containsString="0" containsNumber="1" containsInteger="1" minValue="0" maxValue="70"/>
    </cacheField>
    <cacheField name="S4 hrs" numFmtId="1">
      <sharedItems containsSemiMixedTypes="0" containsString="0" containsNumber="1" containsInteger="1" minValue="0" maxValue="130"/>
    </cacheField>
    <cacheField name="ST HRs" numFmtId="1">
      <sharedItems containsSemiMixedTypes="0" containsString="0" containsNumber="1" minValue="0" maxValue="237"/>
    </cacheField>
    <cacheField name="S1 m3" numFmtId="0">
      <sharedItems containsSemiMixedTypes="0" containsString="0" containsNumber="1" minValue="0" maxValue="3656.4209999999998"/>
    </cacheField>
    <cacheField name="S2 m3" numFmtId="0">
      <sharedItems containsSemiMixedTypes="0" containsString="0" containsNumber="1" minValue="0" maxValue="2527.1999999999998"/>
    </cacheField>
    <cacheField name="S3 m3" numFmtId="0">
      <sharedItems containsSemiMixedTypes="0" containsString="0" containsNumber="1" minValue="0" maxValue="3159.87"/>
    </cacheField>
    <cacheField name="S4 m3" numFmtId="0">
      <sharedItems containsSemiMixedTypes="0" containsString="0" containsNumber="1" minValue="0" maxValue="2528.8000000000002"/>
    </cacheField>
    <cacheField name="ST M3" numFmtId="0">
      <sharedItems containsSemiMixedTypes="0" containsString="0" containsNumber="1" minValue="0" maxValue="8305.9439999999995"/>
    </cacheField>
    <cacheField name="S1 lts/seg" numFmtId="2">
      <sharedItems containsSemiMixedTypes="0" containsString="0" containsNumber="1" minValue="0" maxValue="5.2899609375000001"/>
    </cacheField>
    <cacheField name="S2 lts/seg" numFmtId="2">
      <sharedItems containsSemiMixedTypes="0" containsString="0" containsNumber="1" minValue="0" maxValue="4.1785714285714288"/>
    </cacheField>
    <cacheField name="S3 lts/seg" numFmtId="2">
      <sharedItems containsSemiMixedTypes="0" containsString="0" containsNumber="1" minValue="0" maxValue="4.5715711805555559"/>
    </cacheField>
    <cacheField name="S4 lts/seg" numFmtId="2">
      <sharedItems containsSemiMixedTypes="0" containsString="0" containsNumber="1" minValue="0" maxValue="3.6585648148148149"/>
    </cacheField>
    <cacheField name="ST Lts/seg" numFmtId="2">
      <sharedItems containsSemiMixedTypes="0" containsString="0" containsNumber="1" minValue="0" maxValue="3.1010842293906808"/>
    </cacheField>
    <cacheField name="S1 m32" numFmtId="0">
      <sharedItems containsSemiMixedTypes="0" containsString="0" containsNumber="1" minValue="0" maxValue="1069.433962264151"/>
    </cacheField>
    <cacheField name="S2 m32" numFmtId="0">
      <sharedItems containsSemiMixedTypes="0" containsString="0" containsNumber="1" minValue="0" maxValue="1007.3999999999997"/>
    </cacheField>
    <cacheField name="S3 m32" numFmtId="0">
      <sharedItems containsSemiMixedTypes="0" containsString="0" containsNumber="1" minValue="0" maxValue="909.22360248447205"/>
    </cacheField>
    <cacheField name="S4 m32" numFmtId="0">
      <sharedItems containsSemiMixedTypes="0" containsString="0" containsNumber="1" minValue="0" maxValue="1793.9999999999998"/>
    </cacheField>
    <cacheField name="ST M3/ha" numFmtId="0">
      <sharedItems containsSemiMixedTypes="0" containsString="0" containsNumber="1" minValue="0" maxValue="3270.6"/>
    </cacheField>
    <cacheField name="S1 lts/seg2" numFmtId="2">
      <sharedItems containsSemiMixedTypes="0" containsString="0" containsNumber="1" minValue="0" maxValue="1.547213487071978"/>
    </cacheField>
    <cacheField name="S2 lts/seg2" numFmtId="2">
      <sharedItems containsSemiMixedTypes="0" containsString="0" containsNumber="1" minValue="0" maxValue="1.6656746031746028"/>
    </cacheField>
    <cacheField name="S3 lts/seg2" numFmtId="2">
      <sharedItems containsSemiMixedTypes="0" containsString="0" containsNumber="1" minValue="0" maxValue="1.3154276656314701"/>
    </cacheField>
    <cacheField name="S4 lts/seg2" numFmtId="2">
      <sharedItems containsSemiMixedTypes="0" containsString="0" containsNumber="1" minValue="0" maxValue="2.5954861111111107"/>
    </cacheField>
    <cacheField name="ST L/S/Ha" numFmtId="2">
      <sharedItems containsSemiMixedTypes="0" containsString="0" containsNumber="1" minValue="0" maxValue="1.2211021505376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colás Guajardo Galaz" refreshedDate="44729.548128819442" createdVersion="5" refreshedVersion="5" minRefreshableVersion="3" recordCount="63" xr:uid="{00000000-000A-0000-FFFF-FFFF02000000}">
  <cacheSource type="worksheet">
    <worksheetSource ref="B4:AI67" sheet="Evaporacion" r:id="rId2"/>
  </cacheSource>
  <cacheFields count="34">
    <cacheField name="Vendimia" numFmtId="0">
      <sharedItems containsSemiMixedTypes="0" containsString="0" containsNumber="1" containsInteger="1" minValue="2014" maxValue="2022" count="9">
        <n v="2014"/>
        <n v="2015"/>
        <n v="2016"/>
        <n v="2017"/>
        <n v="2018"/>
        <n v="2019"/>
        <n v="2020"/>
        <n v="2021"/>
        <n v="2022"/>
      </sharedItems>
    </cacheField>
    <cacheField name="Mes" numFmtId="0">
      <sharedItems count="7">
        <s v="Octubre"/>
        <s v="Noviembre"/>
        <s v="Diciembre"/>
        <s v="Enero"/>
        <s v="Febrero"/>
        <s v="Marzo"/>
        <s v="Abril"/>
      </sharedItems>
    </cacheField>
    <cacheField name="1" numFmtId="0">
      <sharedItems containsBlank="1" containsMixedTypes="1" containsNumber="1" minValue="-20" maxValue="10.3"/>
    </cacheField>
    <cacheField name="2" numFmtId="0">
      <sharedItems containsBlank="1" containsMixedTypes="1" containsNumber="1" minValue="0.9" maxValue="10.7"/>
    </cacheField>
    <cacheField name="3" numFmtId="0">
      <sharedItems containsBlank="1" containsMixedTypes="1" containsNumber="1" minValue="1.2" maxValue="10.6"/>
    </cacheField>
    <cacheField name="4" numFmtId="0">
      <sharedItems containsBlank="1" containsMixedTypes="1" containsNumber="1" minValue="-2" maxValue="10.1"/>
    </cacheField>
    <cacheField name="5" numFmtId="0">
      <sharedItems containsBlank="1" containsMixedTypes="1" containsNumber="1" minValue="0.8" maxValue="10.1"/>
    </cacheField>
    <cacheField name="6" numFmtId="0">
      <sharedItems containsBlank="1" containsMixedTypes="1" containsNumber="1" minValue="-11" maxValue="10.1"/>
    </cacheField>
    <cacheField name="7" numFmtId="0">
      <sharedItems containsBlank="1" containsMixedTypes="1" containsNumber="1" minValue="-1" maxValue="9.8000000000000007"/>
    </cacheField>
    <cacheField name="8" numFmtId="0">
      <sharedItems containsBlank="1" containsMixedTypes="1" containsNumber="1" minValue="1" maxValue="9.3000000000000007"/>
    </cacheField>
    <cacheField name="9" numFmtId="0">
      <sharedItems containsBlank="1" containsMixedTypes="1" containsNumber="1" minValue="1.6" maxValue="9.8000000000000007"/>
    </cacheField>
    <cacheField name="10" numFmtId="0">
      <sharedItems containsBlank="1" containsMixedTypes="1" containsNumber="1" minValue="1" maxValue="9.9"/>
    </cacheField>
    <cacheField name="11" numFmtId="0">
      <sharedItems containsBlank="1" containsMixedTypes="1" containsNumber="1" minValue="-5" maxValue="10.1"/>
    </cacheField>
    <cacheField name="12" numFmtId="0">
      <sharedItems containsBlank="1" containsMixedTypes="1" containsNumber="1" minValue="0.1" maxValue="9.9"/>
    </cacheField>
    <cacheField name="13" numFmtId="0">
      <sharedItems containsBlank="1" containsMixedTypes="1" containsNumber="1" minValue="-14" maxValue="10"/>
    </cacheField>
    <cacheField name="14" numFmtId="0">
      <sharedItems containsBlank="1" containsMixedTypes="1" containsNumber="1" minValue="-30" maxValue="9.5"/>
    </cacheField>
    <cacheField name="15" numFmtId="0">
      <sharedItems containsBlank="1" containsMixedTypes="1" containsNumber="1" minValue="-21.2" maxValue="9.3000000000000007"/>
    </cacheField>
    <cacheField name="16" numFmtId="0">
      <sharedItems containsBlank="1" containsMixedTypes="1" containsNumber="1" minValue="-44.5" maxValue="10.199999999999999"/>
    </cacheField>
    <cacheField name="17" numFmtId="0">
      <sharedItems containsBlank="1" containsMixedTypes="1" containsNumber="1" minValue="-66.099999999999994" maxValue="9.5"/>
    </cacheField>
    <cacheField name="18" numFmtId="0">
      <sharedItems containsBlank="1" containsMixedTypes="1" containsNumber="1" minValue="-1.5" maxValue="9.9"/>
    </cacheField>
    <cacheField name="19" numFmtId="0">
      <sharedItems containsBlank="1" containsMixedTypes="1" containsNumber="1" minValue="-2" maxValue="10.1"/>
    </cacheField>
    <cacheField name="20" numFmtId="0">
      <sharedItems containsBlank="1" containsMixedTypes="1" containsNumber="1" minValue="1" maxValue="10.9"/>
    </cacheField>
    <cacheField name="21" numFmtId="0">
      <sharedItems containsBlank="1" containsMixedTypes="1" containsNumber="1" minValue="1.1000000000000001" maxValue="10.9"/>
    </cacheField>
    <cacheField name="22" numFmtId="0">
      <sharedItems containsBlank="1" containsMixedTypes="1" containsNumber="1" minValue="1.3" maxValue="11.1"/>
    </cacheField>
    <cacheField name="23" numFmtId="0">
      <sharedItems containsBlank="1" containsMixedTypes="1" containsNumber="1" minValue="-1" maxValue="11.5"/>
    </cacheField>
    <cacheField name="24" numFmtId="0">
      <sharedItems containsBlank="1" containsMixedTypes="1" containsNumber="1" minValue="-0.3" maxValue="10.7"/>
    </cacheField>
    <cacheField name="25" numFmtId="0">
      <sharedItems containsBlank="1" containsMixedTypes="1" containsNumber="1" minValue="1" maxValue="9.8000000000000007"/>
    </cacheField>
    <cacheField name="26" numFmtId="0">
      <sharedItems containsBlank="1" containsMixedTypes="1" containsNumber="1" minValue="-11" maxValue="10.199999999999999"/>
    </cacheField>
    <cacheField name="27" numFmtId="0">
      <sharedItems containsBlank="1" containsMixedTypes="1" containsNumber="1" minValue="-9" maxValue="10.4"/>
    </cacheField>
    <cacheField name="28" numFmtId="0">
      <sharedItems containsBlank="1" containsMixedTypes="1" containsNumber="1" minValue="1" maxValue="10.1"/>
    </cacheField>
    <cacheField name="29" numFmtId="0">
      <sharedItems containsBlank="1" containsMixedTypes="1" containsNumber="1" minValue="-18" maxValue="12"/>
    </cacheField>
    <cacheField name="30" numFmtId="0">
      <sharedItems containsBlank="1" containsMixedTypes="1" containsNumber="1" minValue="-1" maxValue="10.8"/>
    </cacheField>
    <cacheField name="31" numFmtId="0">
      <sharedItems containsString="0" containsBlank="1" containsNumber="1" minValue="0" maxValue="10.8"/>
    </cacheField>
    <cacheField name="Total" numFmtId="166">
      <sharedItems containsSemiMixedTypes="0" containsString="0" containsNumber="1" minValue="-110.6" maxValue="302.8000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colás Guajardo Galaz" refreshedDate="44713.50854722222" createdVersion="8" refreshedVersion="5" minRefreshableVersion="3" recordCount="16047" xr:uid="{00000000-000A-0000-FFFF-FFFF03000000}">
  <cacheSource type="worksheet">
    <worksheetSource ref="A1:M16048" sheet="Base" r:id="rId2"/>
  </cacheSource>
  <cacheFields count="14">
    <cacheField name="Fundo" numFmtId="0">
      <sharedItems count="8">
        <s v="COLCHAGUA"/>
        <s v="CAYETANO"/>
        <s v="SANTA ANA"/>
        <s v="CODIGUA"/>
        <s v="LEYDA"/>
        <s v="ALTO MAIPO"/>
        <s v="ALMAHUE"/>
        <s v="CAUQUENES"/>
      </sharedItems>
    </cacheField>
    <cacheField name="Fecha" numFmtId="14">
      <sharedItems containsSemiMixedTypes="0" containsNonDate="0" containsDate="1" containsString="0" minDate="2015-01-01T00:00:00" maxDate="2022-05-30T00:00:00" count="2706">
        <d v="2017-12-13T00:00:00"/>
        <d v="2017-02-27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6-04-13T00:00:00"/>
        <d v="2016-04-14T00:00:00"/>
        <d v="2016-04-15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12-0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4-24T00:00:00"/>
        <d v="2017-08-01T00:00:00"/>
        <d v="2017-08-02T00:00:00"/>
        <d v="2017-08-03T00:00:00"/>
        <d v="2017-08-04T00:00:00"/>
        <d v="2017-08-05T00:00:00"/>
        <d v="2017-08-06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7-08-07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</sharedItems>
      <fieldGroup par="13" base="1">
        <rangePr groupBy="months" startDate="2015-01-01T00:00:00" endDate="2022-05-30T00:00:00"/>
        <groupItems count="14">
          <s v="&lt;01-01-2015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30-05-2022"/>
        </groupItems>
      </fieldGroup>
    </cacheField>
    <cacheField name="T.Max" numFmtId="0">
      <sharedItems containsString="0" containsBlank="1" containsNumber="1" minValue="0" maxValue="39.700000000000003"/>
    </cacheField>
    <cacheField name="T.Min" numFmtId="0">
      <sharedItems containsSemiMixedTypes="0" containsString="0" containsNumber="1" minValue="-0.6" maxValue="26.6"/>
    </cacheField>
    <cacheField name="ETP" numFmtId="0">
      <sharedItems containsSemiMixedTypes="0" containsString="0" containsNumber="1" minValue="0" maxValue="64"/>
    </cacheField>
    <cacheField name="Precip" numFmtId="0">
      <sharedItems containsSemiMixedTypes="0" containsString="0" containsNumber="1" minValue="0" maxValue="93"/>
    </cacheField>
    <cacheField name="Intenc" numFmtId="0">
      <sharedItems containsSemiMixedTypes="0" containsString="0" containsNumber="1" minValue="0" maxValue="0.5"/>
    </cacheField>
    <cacheField name="H.Min" numFmtId="0">
      <sharedItems containsSemiMixedTypes="0" containsString="0" containsNumber="1" containsInteger="1" minValue="0" maxValue="0"/>
    </cacheField>
    <cacheField name="H.Max" numFmtId="0">
      <sharedItems containsSemiMixedTypes="0" containsString="0" containsNumber="1" containsInteger="1" minValue="0" maxValue="0"/>
    </cacheField>
    <cacheField name="Vto 1" numFmtId="0">
      <sharedItems containsSemiMixedTypes="0" containsString="0" containsNumber="1" containsInteger="1" minValue="0" maxValue="0"/>
    </cacheField>
    <cacheField name="Vto 2" numFmtId="0">
      <sharedItems containsSemiMixedTypes="0" containsString="0" containsNumber="1" containsInteger="1" minValue="0" maxValue="0"/>
    </cacheField>
    <cacheField name="Riego" numFmtId="0">
      <sharedItems containsSemiMixedTypes="0" containsString="0" containsNumber="1" containsInteger="1" minValue="0" maxValue="0"/>
    </cacheField>
    <cacheField name="Otro" numFmtId="0">
      <sharedItems containsSemiMixedTypes="0" containsString="0" containsNumber="1" containsInteger="1" minValue="0" maxValue="0"/>
    </cacheField>
    <cacheField name="Años" numFmtId="0" databaseField="0">
      <fieldGroup base="1">
        <rangePr groupBy="years" startDate="2015-01-01T00:00:00" endDate="2022-05-30T00:00:00"/>
        <groupItems count="10">
          <s v="&lt;01-01-2015"/>
          <s v="2015"/>
          <s v="2016"/>
          <s v="2017"/>
          <s v="2018"/>
          <s v="2019"/>
          <s v="2020"/>
          <s v="2021"/>
          <s v="2022"/>
          <s v="&gt;30-05-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colás Guajardo Galaz" refreshedDate="44799.705772685185" createdVersion="5" refreshedVersion="5" minRefreshableVersion="3" recordCount="2755" xr:uid="{00000000-000A-0000-FFFF-FFFF04000000}">
  <cacheSource type="worksheet">
    <worksheetSource ref="B7:BZ680" sheet="Detalle de Riegos"/>
  </cacheSource>
  <cacheFields count="75">
    <cacheField name="Vendimia" numFmtId="0">
      <sharedItems containsBlank="1" count="9">
        <s v="V2016"/>
        <s v="V2017"/>
        <s v="v2018"/>
        <s v="v2019"/>
        <s v="v2020"/>
        <s v="v2021"/>
        <s v="v2022"/>
        <s v="v2023"/>
        <m/>
      </sharedItems>
    </cacheField>
    <cacheField name="Mes" numFmtId="0">
      <sharedItems containsBlank="1" count="11">
        <s v="Octubre"/>
        <s v="Noviembre"/>
        <s v="Diciembre"/>
        <s v="Enero"/>
        <s v="Febrero"/>
        <s v="Marzo"/>
        <s v="Abril"/>
        <s v="Septiembre"/>
        <s v="Julio"/>
        <s v="Agosto"/>
        <m/>
      </sharedItems>
    </cacheField>
    <cacheField name="Equipo" numFmtId="0">
      <sharedItems containsString="0" containsBlank="1" containsNumber="1" containsInteger="1" minValue="1" maxValue="3" count="3">
        <n v="1"/>
        <n v="3"/>
        <m/>
      </sharedItems>
    </cacheField>
    <cacheField name="Prioridad" numFmtId="0">
      <sharedItems containsNonDate="0" containsString="0" containsBlank="1"/>
    </cacheField>
    <cacheField name="Cuartel" numFmtId="0">
      <sharedItems containsString="0" containsBlank="1" containsNumber="1" containsInteger="1" minValue="1" maxValue="29"/>
    </cacheField>
    <cacheField name="Sector" numFmtId="0">
      <sharedItems containsBlank="1" containsMixedTypes="1" containsNumber="1" containsInteger="1" minValue="1" maxValue="8"/>
    </cacheField>
    <cacheField name="Bloque" numFmtId="0">
      <sharedItems containsString="0" containsBlank="1" containsNumber="1" minValue="1.1000000000000001" maxValue="5.0999999999999996"/>
    </cacheField>
    <cacheField name="Variedad" numFmtId="0">
      <sharedItems containsBlank="1"/>
    </cacheField>
    <cacheField name="Ha" numFmtId="2">
      <sharedItems containsString="0" containsBlank="1" containsNumber="1" minValue="0.5" maxValue="3.75"/>
    </cacheField>
    <cacheField name="Pp" numFmtId="2">
      <sharedItems containsString="0" containsBlank="1" containsNumber="1" minValue="0.67" maxValue="2"/>
    </cacheField>
    <cacheField name="MM3/hr" numFmtId="2">
      <sharedItems containsString="0" containsBlank="1" containsNumber="1" minValue="6.8999999999999995" maxValue="51.59"/>
    </cacheField>
    <cacheField name="Tipo de Riego" numFmtId="0">
      <sharedItems/>
    </cacheField>
    <cacheField name="datos" numFmtId="0">
      <sharedItems containsSemiMixedTypes="0" containsString="0" containsNumber="1" minValue="0.67" maxValue="4.4000000000000004"/>
    </cacheField>
    <cacheField name="1" numFmtId="0">
      <sharedItems containsString="0" containsBlank="1" containsNumber="1" containsInteger="1" minValue="2" maxValue="24"/>
    </cacheField>
    <cacheField name="2" numFmtId="0">
      <sharedItems containsString="0" containsBlank="1" containsNumber="1" containsInteger="1" minValue="2" maxValue="24"/>
    </cacheField>
    <cacheField name="3" numFmtId="0">
      <sharedItems containsString="0" containsBlank="1" containsNumber="1" containsInteger="1" minValue="2" maxValue="24"/>
    </cacheField>
    <cacheField name="4" numFmtId="0">
      <sharedItems containsString="0" containsBlank="1" containsNumber="1" containsInteger="1" minValue="2" maxValue="24"/>
    </cacheField>
    <cacheField name="5" numFmtId="0">
      <sharedItems containsString="0" containsBlank="1" containsNumber="1" containsInteger="1" minValue="1" maxValue="24"/>
    </cacheField>
    <cacheField name="6" numFmtId="0">
      <sharedItems containsString="0" containsBlank="1" containsNumber="1" containsInteger="1" minValue="5" maxValue="24"/>
    </cacheField>
    <cacheField name="7" numFmtId="0">
      <sharedItems containsString="0" containsBlank="1" containsNumber="1" containsInteger="1" minValue="4" maxValue="24"/>
    </cacheField>
    <cacheField name="8" numFmtId="0">
      <sharedItems containsString="0" containsBlank="1" containsNumber="1" containsInteger="1" minValue="3" maxValue="25"/>
    </cacheField>
    <cacheField name="9" numFmtId="0">
      <sharedItems containsString="0" containsBlank="1" containsNumber="1" containsInteger="1" minValue="4" maxValue="24"/>
    </cacheField>
    <cacheField name="10" numFmtId="0">
      <sharedItems containsString="0" containsBlank="1" containsNumber="1" minValue="1" maxValue="24"/>
    </cacheField>
    <cacheField name="11" numFmtId="0">
      <sharedItems containsString="0" containsBlank="1" containsNumber="1" minValue="4" maxValue="24"/>
    </cacheField>
    <cacheField name="12" numFmtId="0">
      <sharedItems containsString="0" containsBlank="1" containsNumber="1" containsInteger="1" minValue="3" maxValue="24"/>
    </cacheField>
    <cacheField name="13" numFmtId="0">
      <sharedItems containsString="0" containsBlank="1" containsNumber="1" containsInteger="1" minValue="3" maxValue="24"/>
    </cacheField>
    <cacheField name="14" numFmtId="0">
      <sharedItems containsString="0" containsBlank="1" containsNumber="1" containsInteger="1" minValue="2" maxValue="24"/>
    </cacheField>
    <cacheField name="15" numFmtId="0">
      <sharedItems containsString="0" containsBlank="1" containsNumber="1" containsInteger="1" minValue="2" maxValue="24"/>
    </cacheField>
    <cacheField name="16" numFmtId="0">
      <sharedItems containsString="0" containsBlank="1" containsNumber="1" containsInteger="1" minValue="2" maxValue="24"/>
    </cacheField>
    <cacheField name="17" numFmtId="0">
      <sharedItems containsString="0" containsBlank="1" containsNumber="1" containsInteger="1" minValue="2" maxValue="24"/>
    </cacheField>
    <cacheField name="18" numFmtId="0">
      <sharedItems containsString="0" containsBlank="1" containsNumber="1" containsInteger="1" minValue="2" maxValue="24"/>
    </cacheField>
    <cacheField name="19" numFmtId="0">
      <sharedItems containsString="0" containsBlank="1" containsNumber="1" containsInteger="1" minValue="2" maxValue="24"/>
    </cacheField>
    <cacheField name="20" numFmtId="0">
      <sharedItems containsString="0" containsBlank="1" containsNumber="1" containsInteger="1" minValue="2" maxValue="24"/>
    </cacheField>
    <cacheField name="21" numFmtId="0">
      <sharedItems containsString="0" containsBlank="1" containsNumber="1" containsInteger="1" minValue="2" maxValue="24"/>
    </cacheField>
    <cacheField name="22" numFmtId="0">
      <sharedItems containsString="0" containsBlank="1" containsNumber="1" containsInteger="1" minValue="1" maxValue="24"/>
    </cacheField>
    <cacheField name="23" numFmtId="0">
      <sharedItems containsString="0" containsBlank="1" containsNumber="1" containsInteger="1" minValue="1" maxValue="24"/>
    </cacheField>
    <cacheField name="24" numFmtId="0">
      <sharedItems containsString="0" containsBlank="1" containsNumber="1" containsInteger="1" minValue="2" maxValue="115"/>
    </cacheField>
    <cacheField name="25" numFmtId="0">
      <sharedItems containsString="0" containsBlank="1" containsNumber="1" containsInteger="1" minValue="5" maxValue="24"/>
    </cacheField>
    <cacheField name="26" numFmtId="0">
      <sharedItems containsString="0" containsBlank="1" containsNumber="1" containsInteger="1" minValue="2" maxValue="24"/>
    </cacheField>
    <cacheField name="27" numFmtId="0">
      <sharedItems containsString="0" containsBlank="1" containsNumber="1" containsInteger="1" minValue="3" maxValue="24"/>
    </cacheField>
    <cacheField name="28" numFmtId="0">
      <sharedItems containsString="0" containsBlank="1" containsNumber="1" containsInteger="1" minValue="2" maxValue="24"/>
    </cacheField>
    <cacheField name="29" numFmtId="0">
      <sharedItems containsString="0" containsBlank="1" containsNumber="1" containsInteger="1" minValue="2" maxValue="24"/>
    </cacheField>
    <cacheField name="30" numFmtId="0">
      <sharedItems containsString="0" containsBlank="1" containsNumber="1" containsInteger="1" minValue="2" maxValue="24"/>
    </cacheField>
    <cacheField name="31" numFmtId="0">
      <sharedItems containsString="0" containsBlank="1" containsNumber="1" containsInteger="1" minValue="3" maxValue="24"/>
    </cacheField>
    <cacheField name="Hrs" numFmtId="165">
      <sharedItems containsSemiMixedTypes="0" containsString="0" containsNumber="1" minValue="0" maxValue="237"/>
    </cacheField>
    <cacheField name="MM" numFmtId="165">
      <sharedItems containsSemiMixedTypes="0" containsString="0" containsNumber="1" minValue="0" maxValue="327.06"/>
    </cacheField>
    <cacheField name="Kc 2014" numFmtId="165">
      <sharedItems containsSemiMixedTypes="0" containsString="0" containsNumber="1" minValue="0" maxValue="334.41717791411048"/>
    </cacheField>
    <cacheField name="Kc 2015" numFmtId="165">
      <sharedItems containsSemiMixedTypes="0" containsString="0" containsNumber="1" minValue="0" maxValue="292.01785714285717"/>
    </cacheField>
    <cacheField name="Kc 2016" numFmtId="165">
      <sharedItems containsNonDate="0" containsString="0" containsBlank="1"/>
    </cacheField>
    <cacheField name="M3/ha/totales" numFmtId="1">
      <sharedItems containsSemiMixedTypes="0" containsString="0" containsNumber="1" minValue="0" maxValue="3270.6"/>
    </cacheField>
    <cacheField name="S1 hrs" numFmtId="1">
      <sharedItems containsSemiMixedTypes="0" containsString="0" containsNumber="1" containsInteger="1" minValue="0" maxValue="81"/>
    </cacheField>
    <cacheField name="S2 hrs" numFmtId="1">
      <sharedItems containsSemiMixedTypes="0" containsString="0" containsNumber="1" minValue="0" maxValue="73"/>
    </cacheField>
    <cacheField name="S3 hrs" numFmtId="1">
      <sharedItems containsSemiMixedTypes="0" containsString="0" containsNumber="1" containsInteger="1" minValue="0" maxValue="70"/>
    </cacheField>
    <cacheField name="S4 hrs" numFmtId="1">
      <sharedItems containsSemiMixedTypes="0" containsString="0" containsNumber="1" containsInteger="1" minValue="0" maxValue="130"/>
    </cacheField>
    <cacheField name="ST HRs" numFmtId="1">
      <sharedItems containsSemiMixedTypes="0" containsString="0" containsNumber="1" minValue="0" maxValue="237"/>
    </cacheField>
    <cacheField name="S1 m3" numFmtId="0">
      <sharedItems containsSemiMixedTypes="0" containsString="0" containsNumber="1" minValue="0" maxValue="3656.4209999999998"/>
    </cacheField>
    <cacheField name="S2 m3" numFmtId="0">
      <sharedItems containsSemiMixedTypes="0" containsString="0" containsNumber="1" minValue="0" maxValue="2527.1999999999998"/>
    </cacheField>
    <cacheField name="S3 m3" numFmtId="0">
      <sharedItems containsSemiMixedTypes="0" containsString="0" containsNumber="1" minValue="0" maxValue="3159.87"/>
    </cacheField>
    <cacheField name="S4 m3" numFmtId="0">
      <sharedItems containsSemiMixedTypes="0" containsString="0" containsNumber="1" minValue="0" maxValue="2528.8000000000002"/>
    </cacheField>
    <cacheField name="ST M3" numFmtId="0">
      <sharedItems containsSemiMixedTypes="0" containsString="0" containsNumber="1" minValue="0" maxValue="8305.9439999999995"/>
    </cacheField>
    <cacheField name="S1 lts/seg" numFmtId="2">
      <sharedItems containsSemiMixedTypes="0" containsString="0" containsNumber="1" minValue="0" maxValue="5.2899609375000001"/>
    </cacheField>
    <cacheField name="S2 lts/seg" numFmtId="2">
      <sharedItems containsSemiMixedTypes="0" containsString="0" containsNumber="1" minValue="0" maxValue="4.1785714285714288"/>
    </cacheField>
    <cacheField name="S3 lts/seg" numFmtId="2">
      <sharedItems containsSemiMixedTypes="0" containsString="0" containsNumber="1" minValue="0" maxValue="4.5715711805555559"/>
    </cacheField>
    <cacheField name="S4 lts/seg" numFmtId="2">
      <sharedItems containsSemiMixedTypes="0" containsString="0" containsNumber="1" minValue="0" maxValue="3.6585648148148149"/>
    </cacheField>
    <cacheField name="ST Lts/seg" numFmtId="2">
      <sharedItems containsSemiMixedTypes="0" containsString="0" containsNumber="1" minValue="0" maxValue="3.1010842293906808"/>
    </cacheField>
    <cacheField name="S1 m32" numFmtId="0">
      <sharedItems containsMixedTypes="1" containsNumber="1" minValue="0" maxValue="1069.433962264151"/>
    </cacheField>
    <cacheField name="S2 m32" numFmtId="0">
      <sharedItems containsMixedTypes="1" containsNumber="1" minValue="0" maxValue="1007.3999999999997"/>
    </cacheField>
    <cacheField name="S3 m32" numFmtId="0">
      <sharedItems containsMixedTypes="1" containsNumber="1" minValue="0" maxValue="909.22360248447205"/>
    </cacheField>
    <cacheField name="S4 m32" numFmtId="0">
      <sharedItems containsMixedTypes="1" containsNumber="1" minValue="0" maxValue="1793.9999999999998"/>
    </cacheField>
    <cacheField name="ST M3/ha" numFmtId="0">
      <sharedItems containsMixedTypes="1" containsNumber="1" minValue="0" maxValue="3270.6"/>
    </cacheField>
    <cacheField name="S1 lts/seg2" numFmtId="2">
      <sharedItems containsMixedTypes="1" containsNumber="1" minValue="0" maxValue="1.547213487071978"/>
    </cacheField>
    <cacheField name="S2 lts/seg2" numFmtId="2">
      <sharedItems containsMixedTypes="1" containsNumber="1" minValue="0" maxValue="1.6656746031746028"/>
    </cacheField>
    <cacheField name="S3 lts/seg2" numFmtId="2">
      <sharedItems containsMixedTypes="1" containsNumber="1" minValue="0" maxValue="1.3154276656314701"/>
    </cacheField>
    <cacheField name="S4 lts/seg2" numFmtId="2">
      <sharedItems containsMixedTypes="1" containsNumber="1" minValue="0" maxValue="2.5954861111111107"/>
    </cacheField>
    <cacheField name="ST L/S/Ha" numFmtId="2">
      <sharedItems containsMixedTypes="1" containsNumber="1" minValue="0" maxValue="1.2211021505376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icolás Guajardo Galaz" refreshedDate="44816.640388541666" createdVersion="5" refreshedVersion="5" minRefreshableVersion="3" recordCount="1492" xr:uid="{00000000-000A-0000-FFFF-FFFF05000000}">
  <cacheSource type="worksheet">
    <worksheetSource ref="B7:BZ680" sheet="Detalle de Riegos"/>
  </cacheSource>
  <cacheFields count="77">
    <cacheField name="Vendimia" numFmtId="0">
      <sharedItems count="8">
        <s v="V2016"/>
        <s v="V2017"/>
        <s v="v2018"/>
        <s v="v2019"/>
        <s v="v2020"/>
        <s v="v2021"/>
        <s v="v2022"/>
        <s v="v2023"/>
      </sharedItems>
    </cacheField>
    <cacheField name="Mes" numFmtId="0">
      <sharedItems count="10">
        <s v="Octubre"/>
        <s v="Noviembre"/>
        <s v="Diciembre"/>
        <s v="Enero"/>
        <s v="Febrero"/>
        <s v="Marzo"/>
        <s v="Abril"/>
        <s v="Septiembre"/>
        <s v="Julio"/>
        <s v="Agosto"/>
      </sharedItems>
    </cacheField>
    <cacheField name="Equipo" numFmtId="0">
      <sharedItems containsSemiMixedTypes="0" containsString="0" containsNumber="1" containsInteger="1" minValue="1" maxValue="3" count="2">
        <n v="1"/>
        <n v="3"/>
      </sharedItems>
    </cacheField>
    <cacheField name="Prioridad" numFmtId="0">
      <sharedItems containsNonDate="0" containsString="0" containsBlank="1"/>
    </cacheField>
    <cacheField name="Cuartel" numFmtId="0">
      <sharedItems containsSemiMixedTypes="0" containsString="0" containsNumber="1" containsInteger="1" minValue="1" maxValue="29"/>
    </cacheField>
    <cacheField name="Sector" numFmtId="0">
      <sharedItems containsMixedTypes="1" containsNumber="1" containsInteger="1" minValue="1" maxValue="8"/>
    </cacheField>
    <cacheField name="Bloque" numFmtId="0">
      <sharedItems containsString="0" containsBlank="1" containsNumber="1" minValue="1.1000000000000001" maxValue="5.0999999999999996"/>
    </cacheField>
    <cacheField name="Variedad" numFmtId="0">
      <sharedItems/>
    </cacheField>
    <cacheField name="Ha" numFmtId="2">
      <sharedItems containsSemiMixedTypes="0" containsString="0" containsNumber="1" minValue="0.5" maxValue="3.75"/>
    </cacheField>
    <cacheField name="Pp" numFmtId="2">
      <sharedItems containsSemiMixedTypes="0" containsString="0" containsNumber="1" minValue="0.67" maxValue="2"/>
    </cacheField>
    <cacheField name="MM3/hr" numFmtId="2">
      <sharedItems containsSemiMixedTypes="0" containsString="0" containsNumber="1" minValue="6.8999999999999995" maxValue="51.59"/>
    </cacheField>
    <cacheField name="Tipo de Riego" numFmtId="0">
      <sharedItems/>
    </cacheField>
    <cacheField name="datos" numFmtId="0">
      <sharedItems containsSemiMixedTypes="0" containsString="0" containsNumber="1" minValue="0.67" maxValue="2.44"/>
    </cacheField>
    <cacheField name="1" numFmtId="0">
      <sharedItems containsString="0" containsBlank="1" containsNumber="1" containsInteger="1" minValue="2" maxValue="24"/>
    </cacheField>
    <cacheField name="2" numFmtId="0">
      <sharedItems containsString="0" containsBlank="1" containsNumber="1" containsInteger="1" minValue="2" maxValue="24"/>
    </cacheField>
    <cacheField name="3" numFmtId="0">
      <sharedItems containsString="0" containsBlank="1" containsNumber="1" containsInteger="1" minValue="2" maxValue="24"/>
    </cacheField>
    <cacheField name="4" numFmtId="0">
      <sharedItems containsString="0" containsBlank="1" containsNumber="1" containsInteger="1" minValue="2" maxValue="24"/>
    </cacheField>
    <cacheField name="5" numFmtId="0">
      <sharedItems containsString="0" containsBlank="1" containsNumber="1" containsInteger="1" minValue="1" maxValue="24"/>
    </cacheField>
    <cacheField name="6" numFmtId="0">
      <sharedItems containsString="0" containsBlank="1" containsNumber="1" containsInteger="1" minValue="5" maxValue="24"/>
    </cacheField>
    <cacheField name="7" numFmtId="0">
      <sharedItems containsString="0" containsBlank="1" containsNumber="1" containsInteger="1" minValue="4" maxValue="24"/>
    </cacheField>
    <cacheField name="8" numFmtId="0">
      <sharedItems containsString="0" containsBlank="1" containsNumber="1" containsInteger="1" minValue="3" maxValue="25"/>
    </cacheField>
    <cacheField name="9" numFmtId="0">
      <sharedItems containsString="0" containsBlank="1" containsNumber="1" containsInteger="1" minValue="4" maxValue="24"/>
    </cacheField>
    <cacheField name="10" numFmtId="0">
      <sharedItems containsString="0" containsBlank="1" containsNumber="1" minValue="1" maxValue="24"/>
    </cacheField>
    <cacheField name="11" numFmtId="0">
      <sharedItems containsString="0" containsBlank="1" containsNumber="1" minValue="4" maxValue="24"/>
    </cacheField>
    <cacheField name="12" numFmtId="0">
      <sharedItems containsString="0" containsBlank="1" containsNumber="1" containsInteger="1" minValue="3" maxValue="24"/>
    </cacheField>
    <cacheField name="13" numFmtId="0">
      <sharedItems containsString="0" containsBlank="1" containsNumber="1" containsInteger="1" minValue="3" maxValue="24"/>
    </cacheField>
    <cacheField name="14" numFmtId="0">
      <sharedItems containsString="0" containsBlank="1" containsNumber="1" containsInteger="1" minValue="2" maxValue="24"/>
    </cacheField>
    <cacheField name="15" numFmtId="0">
      <sharedItems containsString="0" containsBlank="1" containsNumber="1" containsInteger="1" minValue="2" maxValue="24"/>
    </cacheField>
    <cacheField name="16" numFmtId="0">
      <sharedItems containsString="0" containsBlank="1" containsNumber="1" containsInteger="1" minValue="2" maxValue="24"/>
    </cacheField>
    <cacheField name="17" numFmtId="0">
      <sharedItems containsString="0" containsBlank="1" containsNumber="1" containsInteger="1" minValue="2" maxValue="24"/>
    </cacheField>
    <cacheField name="18" numFmtId="0">
      <sharedItems containsString="0" containsBlank="1" containsNumber="1" containsInteger="1" minValue="2" maxValue="24"/>
    </cacheField>
    <cacheField name="19" numFmtId="0">
      <sharedItems containsString="0" containsBlank="1" containsNumber="1" containsInteger="1" minValue="2" maxValue="24"/>
    </cacheField>
    <cacheField name="20" numFmtId="0">
      <sharedItems containsString="0" containsBlank="1" containsNumber="1" containsInteger="1" minValue="2" maxValue="24"/>
    </cacheField>
    <cacheField name="21" numFmtId="0">
      <sharedItems containsString="0" containsBlank="1" containsNumber="1" containsInteger="1" minValue="2" maxValue="24"/>
    </cacheField>
    <cacheField name="22" numFmtId="0">
      <sharedItems containsString="0" containsBlank="1" containsNumber="1" containsInteger="1" minValue="1" maxValue="24"/>
    </cacheField>
    <cacheField name="23" numFmtId="0">
      <sharedItems containsString="0" containsBlank="1" containsNumber="1" containsInteger="1" minValue="1" maxValue="24"/>
    </cacheField>
    <cacheField name="24" numFmtId="0">
      <sharedItems containsString="0" containsBlank="1" containsNumber="1" containsInteger="1" minValue="2" maxValue="115"/>
    </cacheField>
    <cacheField name="25" numFmtId="0">
      <sharedItems containsString="0" containsBlank="1" containsNumber="1" containsInteger="1" minValue="5" maxValue="24"/>
    </cacheField>
    <cacheField name="26" numFmtId="0">
      <sharedItems containsString="0" containsBlank="1" containsNumber="1" containsInteger="1" minValue="2" maxValue="24"/>
    </cacheField>
    <cacheField name="27" numFmtId="0">
      <sharedItems containsString="0" containsBlank="1" containsNumber="1" containsInteger="1" minValue="3" maxValue="24"/>
    </cacheField>
    <cacheField name="28" numFmtId="0">
      <sharedItems containsString="0" containsBlank="1" containsNumber="1" containsInteger="1" minValue="2" maxValue="24"/>
    </cacheField>
    <cacheField name="29" numFmtId="0">
      <sharedItems containsString="0" containsBlank="1" containsNumber="1" containsInteger="1" minValue="2" maxValue="24"/>
    </cacheField>
    <cacheField name="30" numFmtId="0">
      <sharedItems containsString="0" containsBlank="1" containsNumber="1" containsInteger="1" minValue="2" maxValue="24"/>
    </cacheField>
    <cacheField name="31" numFmtId="0">
      <sharedItems containsString="0" containsBlank="1" containsNumber="1" containsInteger="1" minValue="3" maxValue="24"/>
    </cacheField>
    <cacheField name="Hrs" numFmtId="165">
      <sharedItems containsSemiMixedTypes="0" containsString="0" containsNumber="1" minValue="0" maxValue="237"/>
    </cacheField>
    <cacheField name="MM" numFmtId="165">
      <sharedItems containsSemiMixedTypes="0" containsString="0" containsNumber="1" minValue="0" maxValue="327.06"/>
    </cacheField>
    <cacheField name="N° RIEGOS" numFmtId="165">
      <sharedItems containsString="0" containsBlank="1" containsNumber="1" containsInteger="1" minValue="0" maxValue="19"/>
    </cacheField>
    <cacheField name="MM/RIEGO" numFmtId="165">
      <sharedItems containsBlank="1" containsMixedTypes="1" containsNumber="1" minValue="2.68" maxValue="46.92"/>
    </cacheField>
    <cacheField name="Kc 2014" numFmtId="165">
      <sharedItems containsSemiMixedTypes="0" containsString="0" containsNumber="1" minValue="0" maxValue="334.41717791411048"/>
    </cacheField>
    <cacheField name="Kc 2015" numFmtId="165">
      <sharedItems containsSemiMixedTypes="0" containsString="0" containsNumber="1" minValue="0" maxValue="292.01785714285717"/>
    </cacheField>
    <cacheField name="Kc 2016" numFmtId="165">
      <sharedItems containsNonDate="0" containsString="0" containsBlank="1"/>
    </cacheField>
    <cacheField name="M3/ha/totales" numFmtId="1">
      <sharedItems containsSemiMixedTypes="0" containsString="0" containsNumber="1" minValue="0" maxValue="3270.6"/>
    </cacheField>
    <cacheField name="S1 hrs" numFmtId="1">
      <sharedItems containsSemiMixedTypes="0" containsString="0" containsNumber="1" containsInteger="1" minValue="0" maxValue="81"/>
    </cacheField>
    <cacheField name="S2 hrs" numFmtId="1">
      <sharedItems containsSemiMixedTypes="0" containsString="0" containsNumber="1" minValue="0" maxValue="73"/>
    </cacheField>
    <cacheField name="S3 hrs" numFmtId="1">
      <sharedItems containsSemiMixedTypes="0" containsString="0" containsNumber="1" containsInteger="1" minValue="0" maxValue="70"/>
    </cacheField>
    <cacheField name="S4 hrs" numFmtId="1">
      <sharedItems containsSemiMixedTypes="0" containsString="0" containsNumber="1" containsInteger="1" minValue="0" maxValue="130"/>
    </cacheField>
    <cacheField name="ST HRs" numFmtId="1">
      <sharedItems containsSemiMixedTypes="0" containsString="0" containsNumber="1" minValue="0" maxValue="237"/>
    </cacheField>
    <cacheField name="S1 m3" numFmtId="0">
      <sharedItems containsSemiMixedTypes="0" containsString="0" containsNumber="1" minValue="0" maxValue="3656.4209999999998"/>
    </cacheField>
    <cacheField name="S2 m3" numFmtId="0">
      <sharedItems containsSemiMixedTypes="0" containsString="0" containsNumber="1" minValue="0" maxValue="2527.1999999999998"/>
    </cacheField>
    <cacheField name="S3 m3" numFmtId="0">
      <sharedItems containsSemiMixedTypes="0" containsString="0" containsNumber="1" minValue="0" maxValue="3159.87"/>
    </cacheField>
    <cacheField name="S4 m3" numFmtId="0">
      <sharedItems containsSemiMixedTypes="0" containsString="0" containsNumber="1" minValue="0" maxValue="2528.8000000000002"/>
    </cacheField>
    <cacheField name="ST M3" numFmtId="0">
      <sharedItems containsSemiMixedTypes="0" containsString="0" containsNumber="1" minValue="0" maxValue="8305.9439999999995"/>
    </cacheField>
    <cacheField name="S1 lts/seg" numFmtId="2">
      <sharedItems containsSemiMixedTypes="0" containsString="0" containsNumber="1" minValue="0" maxValue="5.2899609375000001"/>
    </cacheField>
    <cacheField name="S2 lts/seg" numFmtId="2">
      <sharedItems containsSemiMixedTypes="0" containsString="0" containsNumber="1" minValue="0" maxValue="4.1785714285714288"/>
    </cacheField>
    <cacheField name="S3 lts/seg" numFmtId="2">
      <sharedItems containsSemiMixedTypes="0" containsString="0" containsNumber="1" minValue="0" maxValue="4.5715711805555559"/>
    </cacheField>
    <cacheField name="S4 lts/seg" numFmtId="2">
      <sharedItems containsSemiMixedTypes="0" containsString="0" containsNumber="1" minValue="0" maxValue="3.6585648148148149"/>
    </cacheField>
    <cacheField name="ST Lts/seg" numFmtId="2">
      <sharedItems containsSemiMixedTypes="0" containsString="0" containsNumber="1" minValue="0" maxValue="3.1010842293906808"/>
    </cacheField>
    <cacheField name="S1 m32" numFmtId="0">
      <sharedItems containsSemiMixedTypes="0" containsString="0" containsNumber="1" minValue="0" maxValue="1069.433962264151"/>
    </cacheField>
    <cacheField name="S2 m32" numFmtId="0">
      <sharedItems containsSemiMixedTypes="0" containsString="0" containsNumber="1" minValue="0" maxValue="1007.3999999999997"/>
    </cacheField>
    <cacheField name="S3 m32" numFmtId="0">
      <sharedItems containsSemiMixedTypes="0" containsString="0" containsNumber="1" minValue="0" maxValue="909.22360248447205"/>
    </cacheField>
    <cacheField name="S4 m32" numFmtId="0">
      <sharedItems containsSemiMixedTypes="0" containsString="0" containsNumber="1" minValue="0" maxValue="1793.9999999999998"/>
    </cacheField>
    <cacheField name="ST M3/ha" numFmtId="0">
      <sharedItems containsSemiMixedTypes="0" containsString="0" containsNumber="1" minValue="0" maxValue="3270.6"/>
    </cacheField>
    <cacheField name="S1 lts/seg2" numFmtId="2">
      <sharedItems containsSemiMixedTypes="0" containsString="0" containsNumber="1" minValue="0" maxValue="1.547213487071978"/>
    </cacheField>
    <cacheField name="S2 lts/seg2" numFmtId="2">
      <sharedItems containsSemiMixedTypes="0" containsString="0" containsNumber="1" minValue="0" maxValue="1.6656746031746028"/>
    </cacheField>
    <cacheField name="S3 lts/seg2" numFmtId="2">
      <sharedItems containsSemiMixedTypes="0" containsString="0" containsNumber="1" minValue="0" maxValue="1.3154276656314701"/>
    </cacheField>
    <cacheField name="S4 lts/seg2" numFmtId="2">
      <sharedItems containsSemiMixedTypes="0" containsString="0" containsNumber="1" minValue="0" maxValue="2.5954861111111107"/>
    </cacheField>
    <cacheField name="ST L/S/Ha" numFmtId="2">
      <sharedItems containsSemiMixedTypes="0" containsString="0" containsNumber="1" minValue="0" maxValue="1.2211021505376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59">
  <r>
    <n v="1"/>
    <x v="0"/>
    <x v="0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"/>
    <x v="1"/>
    <x v="1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"/>
    <x v="2"/>
    <x v="2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"/>
    <x v="0"/>
    <x v="0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n v="8"/>
    <m/>
    <m/>
    <m/>
    <m/>
    <m/>
    <m/>
    <m/>
    <m/>
    <m/>
    <m/>
    <m/>
    <m/>
    <m/>
    <m/>
    <n v="8"/>
    <m/>
  </r>
  <r>
    <n v="2"/>
    <x v="1"/>
    <x v="1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</r>
  <r>
    <n v="2"/>
    <x v="2"/>
    <x v="2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</r>
  <r>
    <n v="3"/>
    <x v="0"/>
    <x v="0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"/>
    <x v="1"/>
    <x v="1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"/>
    <x v="2"/>
    <x v="2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"/>
    <x v="0"/>
    <x v="0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"/>
    <x v="1"/>
    <x v="1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</r>
  <r>
    <n v="4"/>
    <x v="2"/>
    <x v="2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"/>
    <x v="0"/>
    <x v="3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"/>
    <x v="2"/>
    <x v="2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</r>
  <r>
    <n v="5"/>
    <x v="1"/>
    <x v="1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"/>
    <x v="0"/>
    <x v="3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n v="20"/>
    <m/>
    <m/>
    <m/>
    <m/>
    <m/>
    <m/>
    <m/>
    <m/>
    <m/>
    <m/>
    <m/>
    <m/>
  </r>
  <r>
    <n v="6"/>
    <x v="1"/>
    <x v="1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m/>
    <m/>
    <n v="13"/>
    <n v="17"/>
    <n v="17"/>
    <n v="13"/>
    <m/>
    <m/>
    <m/>
    <m/>
    <m/>
    <m/>
    <m/>
    <m/>
    <m/>
    <m/>
    <m/>
    <m/>
    <m/>
    <m/>
    <m/>
    <m/>
    <m/>
  </r>
  <r>
    <n v="6"/>
    <x v="2"/>
    <x v="2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</r>
  <r>
    <n v="7"/>
    <x v="0"/>
    <x v="3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"/>
    <x v="1"/>
    <x v="1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"/>
    <x v="2"/>
    <x v="2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"/>
    <x v="0"/>
    <x v="3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"/>
    <x v="1"/>
    <x v="1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</r>
  <r>
    <n v="8"/>
    <x v="2"/>
    <x v="2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"/>
    <x v="0"/>
    <x v="4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"/>
    <x v="2"/>
    <x v="2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</r>
  <r>
    <n v="9"/>
    <x v="1"/>
    <x v="1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"/>
    <x v="0"/>
    <x v="4"/>
    <n v="1"/>
    <m/>
    <x v="0"/>
    <n v="3"/>
    <n v="3.1"/>
    <s v="Merlot"/>
    <n v="2.12"/>
    <x v="0"/>
    <n v="43.6"/>
    <s v="RIEGO REAL"/>
    <n v="2"/>
    <m/>
    <m/>
    <m/>
    <m/>
    <m/>
    <m/>
    <n v="20"/>
    <m/>
    <m/>
    <m/>
    <m/>
    <m/>
    <m/>
    <m/>
    <m/>
    <m/>
    <m/>
    <m/>
    <m/>
    <m/>
    <m/>
    <m/>
    <m/>
    <m/>
    <m/>
    <m/>
    <m/>
    <m/>
    <m/>
    <n v="22"/>
    <n v="3"/>
  </r>
  <r>
    <n v="10"/>
    <x v="1"/>
    <x v="1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n v="13"/>
    <n v="17"/>
    <m/>
    <m/>
    <m/>
    <m/>
    <m/>
    <m/>
    <m/>
    <m/>
    <m/>
    <m/>
    <m/>
    <m/>
    <m/>
    <m/>
    <m/>
    <m/>
    <m/>
    <m/>
    <m/>
  </r>
  <r>
    <n v="10"/>
    <x v="2"/>
    <x v="2"/>
    <n v="1"/>
    <m/>
    <x v="7"/>
    <s v="A"/>
    <n v="1.2"/>
    <s v="cab/franc"/>
    <n v="1.7"/>
    <x v="6"/>
    <n v="23.459999999999997"/>
    <s v="RIEGO REAL"/>
    <n v="1.38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</r>
  <r>
    <n v="11"/>
    <x v="0"/>
    <x v="4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"/>
    <x v="1"/>
    <x v="1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"/>
    <x v="2"/>
    <x v="2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"/>
    <x v="0"/>
    <x v="4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"/>
    <x v="1"/>
    <x v="1"/>
    <n v="1"/>
    <m/>
    <x v="8"/>
    <n v="7"/>
    <m/>
    <s v="Chardonnay"/>
    <n v="2.52"/>
    <x v="7"/>
    <n v="30.996000000000002"/>
    <s v="RIEGO REAL"/>
    <n v="1.23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</r>
  <r>
    <n v="12"/>
    <x v="2"/>
    <x v="2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"/>
    <x v="0"/>
    <x v="5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"/>
    <x v="1"/>
    <x v="1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"/>
    <x v="2"/>
    <x v="2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"/>
    <x v="0"/>
    <x v="5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n v="18"/>
    <m/>
    <m/>
    <m/>
    <m/>
    <m/>
    <m/>
    <m/>
    <m/>
    <m/>
    <m/>
    <m/>
    <m/>
    <m/>
    <m/>
    <m/>
  </r>
  <r>
    <n v="14"/>
    <x v="1"/>
    <x v="1"/>
    <n v="1"/>
    <m/>
    <x v="9"/>
    <n v="8"/>
    <m/>
    <s v="Chardonnay"/>
    <n v="3.48"/>
    <x v="8"/>
    <n v="41.760000000000005"/>
    <s v="RIEGO REAL"/>
    <n v="1.2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</r>
  <r>
    <n v="14"/>
    <x v="2"/>
    <x v="2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"/>
    <x v="0"/>
    <x v="5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"/>
    <x v="2"/>
    <x v="2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"/>
    <x v="1"/>
    <x v="1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"/>
    <x v="0"/>
    <x v="5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"/>
    <x v="1"/>
    <x v="1"/>
    <n v="1"/>
    <m/>
    <x v="10"/>
    <n v="6"/>
    <m/>
    <s v="Chardonnay"/>
    <n v="3.67"/>
    <x v="7"/>
    <n v="45.140999999999998"/>
    <s v="RIEGO REAL"/>
    <n v="1.23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</r>
  <r>
    <n v="16"/>
    <x v="2"/>
    <x v="2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"/>
    <x v="0"/>
    <x v="6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"/>
    <x v="1"/>
    <x v="1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"/>
    <x v="2"/>
    <x v="2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"/>
    <x v="0"/>
    <x v="6"/>
    <n v="1"/>
    <m/>
    <x v="0"/>
    <n v="3"/>
    <n v="3.1"/>
    <s v="Merlot"/>
    <n v="2.12"/>
    <x v="0"/>
    <n v="43.6"/>
    <s v="RIEGO REAL"/>
    <n v="2"/>
    <m/>
    <m/>
    <n v="8"/>
    <n v="12"/>
    <m/>
    <m/>
    <m/>
    <m/>
    <m/>
    <m/>
    <m/>
    <m/>
    <m/>
    <m/>
    <m/>
    <m/>
    <m/>
    <n v="20"/>
    <m/>
    <m/>
    <m/>
    <m/>
    <m/>
    <m/>
    <m/>
    <m/>
    <m/>
    <m/>
    <m/>
    <m/>
    <m/>
  </r>
  <r>
    <n v="18"/>
    <x v="1"/>
    <x v="1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"/>
    <x v="0"/>
    <x v="6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"/>
    <x v="1"/>
    <x v="1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"/>
    <x v="2"/>
    <x v="2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"/>
    <x v="0"/>
    <x v="6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"/>
    <x v="1"/>
    <x v="1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"/>
    <x v="2"/>
    <x v="2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"/>
    <x v="0"/>
    <x v="7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"/>
    <x v="2"/>
    <x v="2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m/>
    <m/>
    <m/>
    <m/>
    <m/>
    <n v="10"/>
    <m/>
    <m/>
    <m/>
    <m/>
    <m/>
    <m/>
    <m/>
    <m/>
    <m/>
  </r>
  <r>
    <n v="21"/>
    <x v="1"/>
    <x v="1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x v="0"/>
    <x v="7"/>
    <n v="1"/>
    <m/>
    <x v="0"/>
    <n v="3"/>
    <n v="3.1"/>
    <s v="Merlot"/>
    <n v="2.12"/>
    <x v="0"/>
    <n v="43.6"/>
    <s v="RIEGO REAL"/>
    <n v="2"/>
    <m/>
    <m/>
    <n v="17"/>
    <n v="3"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x v="1"/>
    <x v="1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x v="2"/>
    <x v="2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"/>
    <x v="0"/>
    <x v="7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"/>
    <x v="2"/>
    <x v="2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"/>
    <x v="1"/>
    <x v="1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x v="0"/>
    <x v="7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x v="1"/>
    <x v="1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x v="2"/>
    <x v="2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n v="7"/>
    <n v="16"/>
    <m/>
    <m/>
    <m/>
    <m/>
    <m/>
    <m/>
  </r>
  <r>
    <n v="25"/>
    <x v="0"/>
    <x v="8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"/>
    <x v="2"/>
    <x v="2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n v="16"/>
    <m/>
    <m/>
    <m/>
    <m/>
    <m/>
  </r>
  <r>
    <n v="25"/>
    <x v="1"/>
    <x v="1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"/>
    <x v="0"/>
    <x v="8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"/>
    <x v="1"/>
    <x v="1"/>
    <n v="1"/>
    <m/>
    <x v="7"/>
    <s v="A"/>
    <n v="1.2"/>
    <s v="cab/franc"/>
    <n v="1.7"/>
    <x v="6"/>
    <n v="23.459999999999997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"/>
    <x v="2"/>
    <x v="2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m/>
    <m/>
    <m/>
    <m/>
    <m/>
    <m/>
    <m/>
    <m/>
    <n v="5"/>
    <n v="17"/>
    <m/>
    <m/>
    <m/>
    <m/>
    <m/>
    <m/>
    <m/>
    <m/>
  </r>
  <r>
    <n v="27"/>
    <x v="0"/>
    <x v="8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"/>
    <x v="2"/>
    <x v="9"/>
    <n v="1"/>
    <m/>
    <x v="1"/>
    <s v="A"/>
    <n v="3.1"/>
    <s v="Petit syrah"/>
    <n v="1.9"/>
    <x v="1"/>
    <n v="28.499999999999996"/>
    <s v="RIEGO REAL"/>
    <n v="1.5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</r>
  <r>
    <n v="28"/>
    <x v="0"/>
    <x v="8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"/>
    <x v="2"/>
    <x v="9"/>
    <n v="1"/>
    <m/>
    <x v="2"/>
    <s v="A"/>
    <n v="2.1"/>
    <s v="Malbec"/>
    <n v="2.7"/>
    <x v="3"/>
    <n v="38.879999999999995"/>
    <s v="RIEGO REAL"/>
    <n v="1.44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</r>
  <r>
    <n v="28"/>
    <x v="1"/>
    <x v="0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x v="0"/>
    <x v="0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x v="2"/>
    <x v="9"/>
    <n v="1"/>
    <m/>
    <x v="2"/>
    <s v="A"/>
    <n v="2.2000000000000002"/>
    <s v="Malbec"/>
    <n v="2.7"/>
    <x v="3"/>
    <n v="38.879999999999995"/>
    <s v="RIEGO REAL"/>
    <n v="1.44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</r>
  <r>
    <n v="29"/>
    <x v="1"/>
    <x v="0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</r>
  <r>
    <n v="30"/>
    <x v="0"/>
    <x v="0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n v="6"/>
    <m/>
    <m/>
    <m/>
  </r>
  <r>
    <n v="30"/>
    <x v="2"/>
    <x v="9"/>
    <n v="1"/>
    <m/>
    <x v="5"/>
    <s v="A"/>
    <n v="1.1000000000000001"/>
    <s v="Tintorera"/>
    <n v="0.5"/>
    <x v="6"/>
    <n v="6.8999999999999995"/>
    <s v="RIEGO REAL"/>
    <n v="1.38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</r>
  <r>
    <n v="30"/>
    <x v="1"/>
    <x v="0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x v="0"/>
    <x v="3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x v="2"/>
    <x v="9"/>
    <n v="1"/>
    <m/>
    <x v="7"/>
    <s v="A"/>
    <n v="1.2"/>
    <s v="cab/franc"/>
    <n v="1.7"/>
    <x v="6"/>
    <n v="6.8999999999999995"/>
    <s v="RIEGO REAL"/>
    <n v="1.38"/>
    <m/>
    <m/>
    <m/>
    <m/>
    <m/>
    <m/>
    <m/>
    <n v="4"/>
    <n v="17"/>
    <m/>
    <m/>
    <m/>
    <m/>
    <m/>
    <m/>
    <m/>
    <m/>
    <m/>
    <m/>
    <m/>
    <m/>
    <m/>
    <m/>
    <m/>
    <m/>
    <m/>
    <n v="4"/>
    <n v="16"/>
    <n v="17"/>
    <n v="7"/>
    <m/>
  </r>
  <r>
    <n v="31"/>
    <x v="1"/>
    <x v="0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</r>
  <r>
    <n v="32"/>
    <x v="0"/>
    <x v="3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m/>
    <m/>
    <n v="16"/>
    <m/>
    <m/>
    <m/>
    <m/>
    <m/>
    <m/>
    <m/>
    <m/>
    <m/>
    <n v="10"/>
    <m/>
    <n v="15"/>
    <m/>
    <m/>
    <m/>
    <m/>
    <m/>
    <m/>
    <m/>
    <m/>
  </r>
  <r>
    <n v="32"/>
    <x v="2"/>
    <x v="9"/>
    <n v="1"/>
    <m/>
    <x v="0"/>
    <n v="3"/>
    <n v="3.1"/>
    <s v="Merlot"/>
    <n v="2.12"/>
    <x v="0"/>
    <n v="43.6"/>
    <s v="RIEGO REAL"/>
    <n v="2"/>
    <m/>
    <m/>
    <m/>
    <m/>
    <n v="4"/>
    <n v="17"/>
    <m/>
    <m/>
    <m/>
    <m/>
    <m/>
    <m/>
    <m/>
    <m/>
    <m/>
    <m/>
    <m/>
    <m/>
    <m/>
    <m/>
    <m/>
    <n v="9"/>
    <m/>
    <m/>
    <m/>
    <m/>
    <m/>
    <m/>
    <m/>
    <m/>
    <m/>
  </r>
  <r>
    <n v="32"/>
    <x v="1"/>
    <x v="0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x v="0"/>
    <x v="4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x v="2"/>
    <x v="9"/>
    <n v="1"/>
    <m/>
    <x v="0"/>
    <n v="3"/>
    <n v="4.0999999999999996"/>
    <s v="Merlot"/>
    <n v="1"/>
    <x v="0"/>
    <n v="20.62"/>
    <s v="RIEGO REAL"/>
    <n v="2"/>
    <m/>
    <m/>
    <m/>
    <m/>
    <n v="4"/>
    <n v="7"/>
    <m/>
    <m/>
    <m/>
    <m/>
    <m/>
    <m/>
    <m/>
    <m/>
    <m/>
    <m/>
    <m/>
    <m/>
    <m/>
    <m/>
    <m/>
    <n v="9"/>
    <m/>
    <m/>
    <m/>
    <m/>
    <m/>
    <m/>
    <m/>
    <m/>
    <m/>
  </r>
  <r>
    <n v="33"/>
    <x v="1"/>
    <x v="0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m/>
    <m/>
    <m/>
    <m/>
    <m/>
    <m/>
    <m/>
    <m/>
    <m/>
    <m/>
    <m/>
    <m/>
    <m/>
    <n v="15"/>
    <n v="15"/>
    <m/>
    <m/>
    <m/>
    <m/>
    <m/>
    <m/>
    <m/>
    <m/>
  </r>
  <r>
    <n v="34"/>
    <x v="0"/>
    <x v="4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n v="9"/>
    <n v="15"/>
    <n v="24"/>
    <n v="15"/>
    <m/>
    <m/>
    <m/>
    <m/>
    <m/>
    <m/>
    <m/>
    <m/>
    <m/>
    <m/>
    <m/>
    <m/>
    <m/>
    <m/>
    <m/>
    <m/>
    <n v="24"/>
    <n v="24"/>
    <n v="24"/>
  </r>
  <r>
    <n v="34"/>
    <x v="1"/>
    <x v="0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"/>
    <x v="0"/>
    <x v="5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"/>
    <x v="2"/>
    <x v="9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m/>
    <m/>
    <m/>
    <n v="4"/>
    <n v="16"/>
    <m/>
    <m/>
    <m/>
    <m/>
    <m/>
    <m/>
    <m/>
    <m/>
    <n v="16"/>
    <n v="14"/>
  </r>
  <r>
    <n v="35"/>
    <x v="1"/>
    <x v="0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m/>
    <m/>
    <m/>
    <m/>
    <m/>
    <n v="15"/>
    <n v="15"/>
    <m/>
    <m/>
    <m/>
    <m/>
    <m/>
    <m/>
    <m/>
    <m/>
  </r>
  <r>
    <n v="36"/>
    <x v="0"/>
    <x v="5"/>
    <n v="1"/>
    <m/>
    <x v="3"/>
    <n v="1"/>
    <n v="1.1000000000000001"/>
    <s v="Cabernet Sauvignon"/>
    <n v="1.21"/>
    <x v="4"/>
    <n v="8.4499999999999993"/>
    <s v="RIEGO REAL"/>
    <n v="0.67"/>
    <n v="4"/>
    <m/>
    <m/>
    <m/>
    <m/>
    <m/>
    <m/>
    <m/>
    <m/>
    <m/>
    <m/>
    <m/>
    <m/>
    <m/>
    <n v="20"/>
    <n v="18"/>
    <m/>
    <m/>
    <m/>
    <m/>
    <m/>
    <m/>
    <m/>
    <m/>
    <m/>
    <m/>
    <m/>
    <n v="2"/>
    <n v="24"/>
    <n v="24"/>
    <n v="24"/>
  </r>
  <r>
    <n v="36"/>
    <x v="2"/>
    <x v="9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"/>
    <x v="1"/>
    <x v="0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"/>
    <x v="0"/>
    <x v="6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"/>
    <x v="1"/>
    <x v="0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</r>
  <r>
    <n v="37"/>
    <x v="2"/>
    <x v="9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"/>
    <x v="0"/>
    <x v="6"/>
    <n v="1"/>
    <m/>
    <x v="3"/>
    <n v="1"/>
    <n v="1.1000000000000001"/>
    <s v="Cabernet Sauvignon"/>
    <n v="1.21"/>
    <x v="4"/>
    <n v="8.4499999999999993"/>
    <s v="RIEGO REAL"/>
    <n v="0.67"/>
    <m/>
    <m/>
    <n v="8"/>
    <n v="12"/>
    <m/>
    <m/>
    <m/>
    <m/>
    <m/>
    <m/>
    <m/>
    <m/>
    <m/>
    <m/>
    <n v="24"/>
    <n v="24"/>
    <n v="24"/>
    <m/>
    <m/>
    <m/>
    <m/>
    <m/>
    <m/>
    <m/>
    <m/>
    <m/>
    <m/>
    <m/>
    <m/>
    <m/>
    <m/>
  </r>
  <r>
    <n v="38"/>
    <x v="2"/>
    <x v="9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"/>
    <x v="1"/>
    <x v="0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"/>
    <x v="0"/>
    <x v="7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"/>
    <x v="1"/>
    <x v="0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</r>
  <r>
    <n v="39"/>
    <x v="2"/>
    <x v="9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"/>
    <x v="0"/>
    <x v="7"/>
    <n v="1"/>
    <m/>
    <x v="3"/>
    <n v="1"/>
    <n v="1.1000000000000001"/>
    <s v="Cabernet Sauvignon"/>
    <n v="1.21"/>
    <x v="4"/>
    <n v="8.4499999999999993"/>
    <s v="RIEGO REAL"/>
    <n v="0.67"/>
    <n v="24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"/>
    <x v="2"/>
    <x v="9"/>
    <n v="1"/>
    <m/>
    <x v="6"/>
    <n v="2"/>
    <n v="2.1"/>
    <s v="Merlot"/>
    <n v="1.61"/>
    <x v="0"/>
    <n v="32.53"/>
    <s v="RIEGO REAL"/>
    <n v="2"/>
    <m/>
    <m/>
    <m/>
    <n v="8"/>
    <n v="5"/>
    <m/>
    <m/>
    <m/>
    <m/>
    <m/>
    <m/>
    <m/>
    <m/>
    <m/>
    <m/>
    <m/>
    <m/>
    <m/>
    <m/>
    <m/>
    <m/>
    <n v="9"/>
    <n v="8"/>
    <n v="10"/>
    <m/>
    <m/>
    <m/>
    <m/>
    <m/>
    <m/>
    <m/>
  </r>
  <r>
    <n v="40"/>
    <x v="1"/>
    <x v="0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"/>
    <x v="0"/>
    <x v="8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"/>
    <x v="1"/>
    <x v="0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</r>
  <r>
    <n v="41"/>
    <x v="2"/>
    <x v="9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"/>
    <x v="0"/>
    <x v="8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"/>
    <x v="2"/>
    <x v="9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"/>
    <x v="1"/>
    <x v="0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"/>
    <x v="0"/>
    <x v="0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"/>
    <x v="1"/>
    <x v="0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</r>
  <r>
    <n v="43"/>
    <x v="2"/>
    <x v="9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"/>
    <x v="0"/>
    <x v="0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n v="6"/>
    <m/>
    <m/>
    <m/>
  </r>
  <r>
    <n v="44"/>
    <x v="2"/>
    <x v="9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"/>
    <x v="1"/>
    <x v="0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"/>
    <x v="0"/>
    <x v="3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"/>
    <x v="1"/>
    <x v="0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</r>
  <r>
    <n v="45"/>
    <x v="2"/>
    <x v="9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"/>
    <x v="0"/>
    <x v="3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m/>
    <m/>
    <m/>
    <m/>
    <m/>
    <m/>
    <n v="15"/>
    <m/>
    <m/>
    <m/>
    <m/>
    <m/>
    <m/>
    <m/>
    <m/>
  </r>
  <r>
    <n v="46"/>
    <x v="2"/>
    <x v="9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"/>
    <x v="1"/>
    <x v="0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"/>
    <x v="0"/>
    <x v="4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"/>
    <x v="1"/>
    <x v="0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</r>
  <r>
    <n v="47"/>
    <x v="2"/>
    <x v="9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"/>
    <x v="0"/>
    <x v="4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n v="10"/>
    <n v="10"/>
    <m/>
    <m/>
    <m/>
    <m/>
    <m/>
    <m/>
    <m/>
    <m/>
    <m/>
    <m/>
    <m/>
    <m/>
    <m/>
    <m/>
    <m/>
    <m/>
    <m/>
    <n v="21"/>
  </r>
  <r>
    <n v="48"/>
    <x v="2"/>
    <x v="9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"/>
    <x v="1"/>
    <x v="0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"/>
    <x v="0"/>
    <x v="5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"/>
    <x v="1"/>
    <x v="0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</r>
  <r>
    <n v="49"/>
    <x v="2"/>
    <x v="9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"/>
    <x v="0"/>
    <x v="5"/>
    <n v="1"/>
    <m/>
    <x v="4"/>
    <n v="4"/>
    <n v="5.0999999999999996"/>
    <s v="Cabernet Sauvignon"/>
    <n v="2.5499999999999998"/>
    <x v="0"/>
    <n v="51.59"/>
    <s v="RIEGO REAL"/>
    <n v="2"/>
    <n v="4"/>
    <m/>
    <m/>
    <m/>
    <m/>
    <m/>
    <m/>
    <m/>
    <m/>
    <m/>
    <m/>
    <m/>
    <m/>
    <m/>
    <n v="20"/>
    <m/>
    <m/>
    <m/>
    <m/>
    <m/>
    <m/>
    <m/>
    <m/>
    <m/>
    <m/>
    <m/>
    <m/>
    <m/>
    <m/>
    <m/>
    <n v="24"/>
  </r>
  <r>
    <n v="50"/>
    <x v="2"/>
    <x v="9"/>
    <n v="1"/>
    <m/>
    <x v="8"/>
    <n v="7"/>
    <m/>
    <s v="Chardonnay"/>
    <n v="2.52"/>
    <x v="7"/>
    <n v="30.996000000000002"/>
    <s v="RIEGO REAL"/>
    <n v="1.23"/>
    <m/>
    <m/>
    <m/>
    <m/>
    <m/>
    <m/>
    <m/>
    <m/>
    <n v="17"/>
    <m/>
    <m/>
    <m/>
    <m/>
    <m/>
    <m/>
    <m/>
    <m/>
    <m/>
    <m/>
    <m/>
    <m/>
    <m/>
    <n v="7"/>
    <n v="10"/>
    <m/>
    <m/>
    <m/>
    <m/>
    <m/>
    <m/>
    <m/>
  </r>
  <r>
    <n v="50"/>
    <x v="1"/>
    <x v="0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"/>
    <x v="0"/>
    <x v="6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"/>
    <x v="2"/>
    <x v="9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</r>
  <r>
    <n v="51"/>
    <x v="1"/>
    <x v="0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</r>
  <r>
    <n v="52"/>
    <x v="0"/>
    <x v="6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n v="22"/>
    <n v="2"/>
    <m/>
    <m/>
    <m/>
    <m/>
    <m/>
    <m/>
    <m/>
    <m/>
    <m/>
    <m/>
    <m/>
    <m/>
    <m/>
  </r>
  <r>
    <n v="52"/>
    <x v="2"/>
    <x v="9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</r>
  <r>
    <n v="52"/>
    <x v="1"/>
    <x v="0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"/>
    <x v="0"/>
    <x v="7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"/>
    <x v="1"/>
    <x v="0"/>
    <n v="1"/>
    <m/>
    <x v="7"/>
    <s v="A"/>
    <n v="1.2"/>
    <s v="cab/franc"/>
    <n v="1.7"/>
    <x v="6"/>
    <n v="23.459999999999997"/>
    <s v="RIEGO REAL"/>
    <n v="1.38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</r>
  <r>
    <n v="53"/>
    <x v="2"/>
    <x v="1"/>
    <n v="1"/>
    <m/>
    <x v="1"/>
    <s v="A"/>
    <n v="3.1"/>
    <s v="Petit syrah"/>
    <n v="1.9"/>
    <x v="1"/>
    <n v="28.499999999999996"/>
    <s v="RIEGO PROGRAMA"/>
    <n v="2.2200000000000002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</r>
  <r>
    <n v="54"/>
    <x v="0"/>
    <x v="7"/>
    <n v="1"/>
    <m/>
    <x v="4"/>
    <n v="4"/>
    <n v="5.0999999999999996"/>
    <s v="Cabernet Sauvignon"/>
    <n v="2.5499999999999998"/>
    <x v="0"/>
    <n v="51.59"/>
    <s v="RIEGO REAL"/>
    <n v="2"/>
    <m/>
    <m/>
    <m/>
    <n v="20"/>
    <m/>
    <m/>
    <m/>
    <m/>
    <m/>
    <m/>
    <m/>
    <m/>
    <m/>
    <m/>
    <m/>
    <m/>
    <m/>
    <m/>
    <m/>
    <m/>
    <m/>
    <m/>
    <m/>
    <m/>
    <m/>
    <m/>
    <m/>
    <m/>
    <m/>
    <m/>
    <m/>
  </r>
  <r>
    <n v="54"/>
    <x v="2"/>
    <x v="1"/>
    <n v="1"/>
    <m/>
    <x v="1"/>
    <s v="A"/>
    <n v="3.1"/>
    <s v="Petit syrah"/>
    <n v="1.9"/>
    <x v="1"/>
    <n v="28.499999999999996"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"/>
    <x v="1"/>
    <x v="3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"/>
    <x v="0"/>
    <x v="8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"/>
    <x v="1"/>
    <x v="3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</r>
  <r>
    <n v="56"/>
    <x v="0"/>
    <x v="8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"/>
    <x v="2"/>
    <x v="1"/>
    <n v="1"/>
    <m/>
    <x v="2"/>
    <s v="A"/>
    <n v="2.1"/>
    <s v="Malbec"/>
    <n v="2.7"/>
    <x v="2"/>
    <n v="38.07"/>
    <s v="RIEGO PROGRAMA"/>
    <n v="2.2200000000000002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</r>
  <r>
    <n v="56"/>
    <x v="1"/>
    <x v="3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"/>
    <x v="0"/>
    <x v="0"/>
    <n v="3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"/>
    <x v="1"/>
    <x v="3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</r>
  <r>
    <n v="57"/>
    <x v="2"/>
    <x v="1"/>
    <n v="1"/>
    <m/>
    <x v="2"/>
    <s v="A"/>
    <n v="2.2000000000000002"/>
    <s v="Malbec"/>
    <n v="2.7"/>
    <x v="2"/>
    <n v="38.07"/>
    <s v="RIEGO PROGRAMA"/>
    <n v="1.83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</r>
  <r>
    <n v="58"/>
    <x v="0"/>
    <x v="0"/>
    <n v="3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n v="8"/>
    <m/>
    <m/>
    <m/>
    <m/>
    <m/>
    <m/>
    <m/>
    <m/>
    <m/>
    <m/>
    <m/>
    <m/>
    <m/>
    <m/>
    <m/>
    <m/>
  </r>
  <r>
    <n v="58"/>
    <x v="2"/>
    <x v="1"/>
    <n v="1"/>
    <m/>
    <x v="2"/>
    <s v="A"/>
    <n v="2.1"/>
    <s v="Malbec"/>
    <n v="2.7"/>
    <x v="3"/>
    <n v="38.879999999999995"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"/>
    <x v="1"/>
    <x v="3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"/>
    <x v="0"/>
    <x v="3"/>
    <n v="3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"/>
    <x v="2"/>
    <x v="1"/>
    <n v="1"/>
    <m/>
    <x v="2"/>
    <s v="A"/>
    <n v="2.2000000000000002"/>
    <s v="Malbec"/>
    <n v="2.7"/>
    <x v="3"/>
    <n v="38.879999999999995"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"/>
    <x v="1"/>
    <x v="3"/>
    <n v="1"/>
    <m/>
    <x v="3"/>
    <n v="1"/>
    <n v="1.1000000000000001"/>
    <s v="Cabernet Sauvignon"/>
    <n v="1.21"/>
    <x v="4"/>
    <n v="8.4499999999999993"/>
    <s v="RIEGO REAL"/>
    <n v="0.67"/>
    <m/>
    <m/>
    <m/>
    <m/>
    <n v="24"/>
    <n v="24"/>
    <n v="4"/>
    <m/>
    <m/>
    <m/>
    <m/>
    <n v="15"/>
    <n v="15"/>
    <m/>
    <m/>
    <m/>
    <m/>
    <m/>
    <m/>
    <m/>
    <m/>
    <m/>
    <n v="24"/>
    <n v="24"/>
    <n v="22"/>
    <m/>
    <m/>
    <m/>
    <m/>
    <m/>
    <m/>
  </r>
  <r>
    <n v="60"/>
    <x v="0"/>
    <x v="3"/>
    <n v="3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n v="20"/>
    <m/>
    <m/>
    <m/>
    <m/>
    <m/>
    <m/>
    <m/>
    <m/>
    <m/>
    <m/>
    <m/>
    <m/>
  </r>
  <r>
    <n v="60"/>
    <x v="1"/>
    <x v="3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"/>
    <x v="0"/>
    <x v="4"/>
    <n v="3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"/>
    <x v="1"/>
    <x v="3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n v="15"/>
    <n v="15"/>
    <m/>
    <m/>
    <m/>
    <m/>
    <m/>
    <m/>
    <m/>
    <m/>
    <m/>
    <m/>
    <m/>
    <m/>
    <m/>
    <m/>
    <m/>
    <m/>
    <m/>
    <m/>
  </r>
  <r>
    <n v="62"/>
    <x v="0"/>
    <x v="4"/>
    <n v="3"/>
    <m/>
    <x v="6"/>
    <n v="2"/>
    <n v="2.1"/>
    <s v="Merlot"/>
    <n v="1.61"/>
    <x v="0"/>
    <n v="32.53"/>
    <s v="RIEGO REAL"/>
    <n v="2"/>
    <m/>
    <m/>
    <m/>
    <m/>
    <m/>
    <m/>
    <n v="20"/>
    <m/>
    <m/>
    <m/>
    <m/>
    <m/>
    <m/>
    <m/>
    <m/>
    <m/>
    <m/>
    <m/>
    <m/>
    <m/>
    <m/>
    <m/>
    <m/>
    <m/>
    <m/>
    <m/>
    <m/>
    <m/>
    <m/>
    <n v="22"/>
    <n v="21"/>
  </r>
  <r>
    <n v="62"/>
    <x v="2"/>
    <x v="1"/>
    <n v="1"/>
    <m/>
    <x v="5"/>
    <s v="A"/>
    <n v="1.1000000000000001"/>
    <s v="Cavernet Franc"/>
    <n v="1"/>
    <x v="5"/>
    <n v="13.5"/>
    <s v="RIEGO PROGRAMA"/>
    <n v="1.83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</r>
  <r>
    <n v="62"/>
    <x v="1"/>
    <x v="3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"/>
    <x v="0"/>
    <x v="5"/>
    <n v="3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"/>
    <x v="1"/>
    <x v="3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</r>
  <r>
    <n v="63"/>
    <x v="2"/>
    <x v="1"/>
    <n v="1"/>
    <m/>
    <x v="5"/>
    <s v="A"/>
    <n v="1.2"/>
    <s v="Cavernet Franc"/>
    <n v="1"/>
    <x v="5"/>
    <n v="13.5"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"/>
    <x v="0"/>
    <x v="5"/>
    <n v="3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n v="18"/>
    <m/>
    <m/>
    <m/>
    <m/>
    <m/>
    <m/>
    <m/>
    <m/>
    <m/>
    <m/>
    <m/>
    <m/>
    <m/>
    <m/>
    <m/>
  </r>
  <r>
    <n v="64"/>
    <x v="1"/>
    <x v="3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"/>
    <x v="0"/>
    <x v="6"/>
    <n v="3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"/>
    <x v="2"/>
    <x v="1"/>
    <n v="1"/>
    <m/>
    <x v="5"/>
    <s v="A"/>
    <n v="1.2"/>
    <s v="Tintorera"/>
    <n v="0.5"/>
    <x v="6"/>
    <n v="6.8999999999999995"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"/>
    <x v="1"/>
    <x v="3"/>
    <n v="1"/>
    <m/>
    <x v="8"/>
    <n v="7"/>
    <m/>
    <s v="Chardonnay"/>
    <n v="2.52"/>
    <x v="7"/>
    <n v="30.996000000000002"/>
    <s v="RIEGO REAL"/>
    <n v="1.23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</r>
  <r>
    <n v="66"/>
    <x v="0"/>
    <x v="6"/>
    <n v="3"/>
    <m/>
    <x v="6"/>
    <n v="2"/>
    <n v="2.1"/>
    <s v="Merlot"/>
    <n v="1.61"/>
    <x v="0"/>
    <n v="32.53"/>
    <s v="RIEGO REAL"/>
    <n v="2"/>
    <m/>
    <m/>
    <n v="8"/>
    <n v="12"/>
    <m/>
    <m/>
    <m/>
    <m/>
    <m/>
    <m/>
    <m/>
    <m/>
    <m/>
    <m/>
    <m/>
    <m/>
    <m/>
    <n v="20"/>
    <m/>
    <m/>
    <m/>
    <m/>
    <m/>
    <m/>
    <m/>
    <m/>
    <m/>
    <m/>
    <m/>
    <m/>
    <m/>
  </r>
  <r>
    <n v="66"/>
    <x v="1"/>
    <x v="3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"/>
    <x v="0"/>
    <x v="7"/>
    <n v="3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"/>
    <x v="2"/>
    <x v="1"/>
    <n v="1"/>
    <m/>
    <x v="7"/>
    <s v="A"/>
    <n v="1.2"/>
    <s v="cab/frac"/>
    <n v="1.7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"/>
    <x v="1"/>
    <x v="3"/>
    <n v="1"/>
    <m/>
    <x v="9"/>
    <n v="8"/>
    <m/>
    <s v="Chardonnay"/>
    <n v="3.48"/>
    <x v="8"/>
    <n v="41.760000000000005"/>
    <s v="RIEGO REAL"/>
    <n v="1.2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</r>
  <r>
    <n v="68"/>
    <x v="0"/>
    <x v="7"/>
    <n v="3"/>
    <m/>
    <x v="6"/>
    <n v="2"/>
    <n v="2.1"/>
    <s v="Merlot"/>
    <n v="1.61"/>
    <x v="0"/>
    <n v="32.53"/>
    <s v="RIEGO REAL"/>
    <n v="2"/>
    <m/>
    <m/>
    <n v="17"/>
    <n v="3"/>
    <m/>
    <m/>
    <m/>
    <m/>
    <m/>
    <m/>
    <m/>
    <m/>
    <m/>
    <m/>
    <m/>
    <m/>
    <m/>
    <m/>
    <m/>
    <m/>
    <m/>
    <m/>
    <m/>
    <m/>
    <m/>
    <m/>
    <m/>
    <m/>
    <m/>
    <m/>
    <m/>
  </r>
  <r>
    <n v="68"/>
    <x v="2"/>
    <x v="1"/>
    <n v="1"/>
    <m/>
    <x v="0"/>
    <n v="3"/>
    <n v="4.0999999999999996"/>
    <s v="Merlot"/>
    <n v="1"/>
    <x v="0"/>
    <n v="20.62"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"/>
    <x v="1"/>
    <x v="3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"/>
    <x v="0"/>
    <x v="8"/>
    <n v="3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"/>
    <x v="1"/>
    <x v="3"/>
    <n v="1"/>
    <m/>
    <x v="10"/>
    <n v="6"/>
    <m/>
    <s v="Chardonnay"/>
    <n v="3.67"/>
    <x v="7"/>
    <n v="45.140999999999998"/>
    <s v="RIEGO REAL"/>
    <n v="1.23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</r>
  <r>
    <n v="69"/>
    <x v="2"/>
    <x v="1"/>
    <n v="1"/>
    <m/>
    <x v="3"/>
    <n v="1"/>
    <n v="1.1000000000000001"/>
    <s v="Cabernet Sauvignon"/>
    <n v="1.21"/>
    <x v="4"/>
    <n v="8.4499999999999993"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"/>
    <x v="0"/>
    <x v="8"/>
    <n v="3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"/>
    <x v="2"/>
    <x v="1"/>
    <n v="1"/>
    <m/>
    <x v="0"/>
    <n v="3"/>
    <n v="4.0999999999999996"/>
    <s v="Merlot"/>
    <n v="1"/>
    <x v="0"/>
    <n v="20.62"/>
    <s v="RIEGO REAL"/>
    <n v="1.83"/>
    <m/>
    <m/>
    <m/>
    <m/>
    <m/>
    <m/>
    <m/>
    <m/>
    <m/>
    <m/>
    <m/>
    <m/>
    <m/>
    <m/>
    <m/>
    <m/>
    <m/>
    <m/>
    <m/>
    <m/>
    <m/>
    <m/>
    <n v="8"/>
    <n v="5"/>
    <m/>
    <n v="8"/>
    <m/>
    <m/>
    <m/>
    <m/>
    <m/>
  </r>
  <r>
    <n v="70"/>
    <x v="1"/>
    <x v="3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"/>
    <x v="0"/>
    <x v="0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"/>
    <x v="1"/>
    <x v="3"/>
    <n v="1"/>
    <m/>
    <x v="1"/>
    <s v="A"/>
    <n v="3.1"/>
    <s v="Petit syrah"/>
    <n v="1.9"/>
    <x v="1"/>
    <n v="28.499999999999996"/>
    <s v="RIEGO REAL"/>
    <n v="1.5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</r>
  <r>
    <n v="71"/>
    <x v="2"/>
    <x v="1"/>
    <n v="1"/>
    <m/>
    <x v="4"/>
    <n v="4"/>
    <n v="5.0999999999999996"/>
    <s v="Cabernet Sauvignon"/>
    <n v="2.5499999999999998"/>
    <x v="0"/>
    <n v="51.59"/>
    <s v="RIEGO PROGRAMA"/>
    <n v="1.83"/>
    <m/>
    <m/>
    <m/>
    <m/>
    <m/>
    <m/>
    <m/>
    <m/>
    <m/>
    <m/>
    <m/>
    <m/>
    <m/>
    <m/>
    <m/>
    <m/>
    <m/>
    <m/>
    <m/>
    <n v="4"/>
    <n v="16"/>
    <m/>
    <m/>
    <m/>
    <m/>
    <m/>
    <m/>
    <m/>
    <m/>
    <n v="16"/>
    <n v="14"/>
  </r>
  <r>
    <n v="72"/>
    <x v="0"/>
    <x v="0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</r>
  <r>
    <n v="72"/>
    <x v="2"/>
    <x v="1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"/>
    <x v="1"/>
    <x v="3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"/>
    <x v="0"/>
    <x v="3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"/>
    <x v="1"/>
    <x v="3"/>
    <n v="1"/>
    <m/>
    <x v="2"/>
    <s v="A"/>
    <n v="2.1"/>
    <s v="Malbec"/>
    <n v="2.7"/>
    <x v="3"/>
    <n v="38.879999999999995"/>
    <s v="RIEGO REAL"/>
    <n v="1.44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</r>
  <r>
    <n v="74"/>
    <x v="0"/>
    <x v="3"/>
    <n v="1"/>
    <m/>
    <x v="8"/>
    <n v="7"/>
    <m/>
    <s v="Chardonnay"/>
    <n v="2.52"/>
    <x v="7"/>
    <n v="30.996000000000002"/>
    <s v="RIEGO REAL"/>
    <n v="1.23"/>
    <m/>
    <m/>
    <n v="6"/>
    <n v="20"/>
    <m/>
    <m/>
    <m/>
    <m/>
    <m/>
    <m/>
    <m/>
    <m/>
    <m/>
    <m/>
    <m/>
    <m/>
    <m/>
    <m/>
    <m/>
    <n v="24"/>
    <n v="2"/>
    <m/>
    <m/>
    <m/>
    <m/>
    <m/>
    <m/>
    <m/>
    <m/>
    <m/>
    <m/>
  </r>
  <r>
    <n v="74"/>
    <x v="2"/>
    <x v="1"/>
    <n v="1"/>
    <m/>
    <x v="6"/>
    <n v="2"/>
    <n v="2.1"/>
    <s v="Merlot"/>
    <n v="1.61"/>
    <x v="0"/>
    <n v="32.53"/>
    <s v="RIEGO PROGRAMA"/>
    <n v="1.83"/>
    <m/>
    <m/>
    <m/>
    <n v="8"/>
    <n v="5"/>
    <m/>
    <m/>
    <m/>
    <m/>
    <m/>
    <m/>
    <m/>
    <m/>
    <m/>
    <m/>
    <m/>
    <m/>
    <m/>
    <m/>
    <m/>
    <m/>
    <n v="9"/>
    <n v="8"/>
    <m/>
    <m/>
    <m/>
    <m/>
    <m/>
    <m/>
    <m/>
    <m/>
  </r>
  <r>
    <n v="74"/>
    <x v="1"/>
    <x v="3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"/>
    <x v="0"/>
    <x v="4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"/>
    <x v="1"/>
    <x v="3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</r>
  <r>
    <n v="76"/>
    <x v="0"/>
    <x v="4"/>
    <n v="1"/>
    <m/>
    <x v="8"/>
    <n v="7"/>
    <m/>
    <s v="Chardonnay"/>
    <n v="2.52"/>
    <x v="7"/>
    <n v="30.996000000000002"/>
    <s v="RIEGO REAL"/>
    <n v="1.23"/>
    <m/>
    <m/>
    <m/>
    <m/>
    <m/>
    <m/>
    <m/>
    <n v="9"/>
    <n v="15"/>
    <n v="9"/>
    <m/>
    <m/>
    <m/>
    <m/>
    <m/>
    <m/>
    <m/>
    <m/>
    <m/>
    <m/>
    <m/>
    <m/>
    <m/>
    <m/>
    <m/>
    <m/>
    <n v="16"/>
    <n v="24"/>
    <n v="2"/>
    <m/>
    <m/>
  </r>
  <r>
    <n v="76"/>
    <x v="1"/>
    <x v="3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"/>
    <x v="0"/>
    <x v="5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"/>
    <x v="1"/>
    <x v="3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</r>
  <r>
    <n v="77"/>
    <x v="2"/>
    <x v="1"/>
    <n v="1"/>
    <m/>
    <x v="8"/>
    <n v="7"/>
    <m/>
    <s v="Chardonnay"/>
    <n v="2.52"/>
    <x v="7"/>
    <n v="30.996000000000002"/>
    <s v="RIEGO PROGRAMA"/>
    <n v="2.44"/>
    <m/>
    <m/>
    <m/>
    <m/>
    <m/>
    <m/>
    <m/>
    <m/>
    <n v="17"/>
    <m/>
    <m/>
    <m/>
    <m/>
    <m/>
    <m/>
    <m/>
    <m/>
    <m/>
    <m/>
    <m/>
    <m/>
    <m/>
    <n v="7"/>
    <n v="10"/>
    <m/>
    <m/>
    <m/>
    <m/>
    <m/>
    <m/>
    <m/>
  </r>
  <r>
    <n v="78"/>
    <x v="0"/>
    <x v="5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n v="24"/>
    <n v="24"/>
    <m/>
    <m/>
    <m/>
    <m/>
    <m/>
    <m/>
    <m/>
    <m/>
    <m/>
    <m/>
    <m/>
    <m/>
    <m/>
    <n v="2"/>
    <n v="24"/>
    <n v="24"/>
    <m/>
  </r>
  <r>
    <n v="78"/>
    <x v="2"/>
    <x v="1"/>
    <n v="1"/>
    <m/>
    <x v="9"/>
    <n v="8"/>
    <m/>
    <s v="Chardonnay"/>
    <n v="3.48"/>
    <x v="8"/>
    <n v="41.760000000000005"/>
    <s v="RIEGO PROGRAMA"/>
    <n v="2.220000000000000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</r>
  <r>
    <n v="78"/>
    <x v="1"/>
    <x v="3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"/>
    <x v="0"/>
    <x v="6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"/>
    <x v="2"/>
    <x v="1"/>
    <n v="1"/>
    <m/>
    <x v="4"/>
    <n v="4"/>
    <n v="5.0999999999999996"/>
    <s v="Cabernet Sauvignon"/>
    <n v="2.5499999999999998"/>
    <x v="0"/>
    <n v="51.59"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"/>
    <x v="1"/>
    <x v="3"/>
    <n v="1"/>
    <m/>
    <x v="7"/>
    <s v="A"/>
    <n v="1.2"/>
    <s v="cab/franc"/>
    <n v="1.7"/>
    <x v="6"/>
    <n v="23.459999999999997"/>
    <s v="RIEGO REAL"/>
    <n v="1.38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</r>
  <r>
    <n v="80"/>
    <x v="0"/>
    <x v="6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n v="24"/>
    <n v="24"/>
    <n v="2"/>
    <m/>
    <m/>
    <m/>
    <m/>
    <m/>
    <m/>
    <m/>
    <m/>
    <m/>
    <m/>
    <m/>
    <m/>
    <m/>
    <m/>
  </r>
  <r>
    <n v="80"/>
    <x v="1"/>
    <x v="4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"/>
    <x v="0"/>
    <x v="7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"/>
    <x v="1"/>
    <x v="4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</r>
  <r>
    <n v="81"/>
    <x v="2"/>
    <x v="1"/>
    <n v="1"/>
    <m/>
    <x v="10"/>
    <n v="6"/>
    <m/>
    <s v="Chardonnay"/>
    <n v="3.67"/>
    <x v="7"/>
    <n v="45.140999999999998"/>
    <s v="RIEGO PROGRAMA"/>
    <n v="2.220000000000000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</r>
  <r>
    <n v="82"/>
    <x v="0"/>
    <x v="7"/>
    <n v="1"/>
    <m/>
    <x v="8"/>
    <n v="7"/>
    <m/>
    <s v="Chardonnay"/>
    <n v="2.52"/>
    <x v="7"/>
    <n v="30.996000000000002"/>
    <s v="RIEGO REAL"/>
    <n v="1.23"/>
    <n v="24"/>
    <n v="24"/>
    <n v="7"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"/>
    <x v="2"/>
    <x v="1"/>
    <n v="1"/>
    <m/>
    <x v="6"/>
    <n v="2"/>
    <n v="2.1"/>
    <s v="Merlot"/>
    <n v="1.61"/>
    <x v="0"/>
    <n v="32.53"/>
    <s v="RIEGO REAL"/>
    <n v="1.83"/>
    <m/>
    <m/>
    <m/>
    <m/>
    <m/>
    <m/>
    <m/>
    <m/>
    <m/>
    <m/>
    <m/>
    <m/>
    <m/>
    <m/>
    <m/>
    <n v="8"/>
    <n v="17"/>
    <m/>
    <m/>
    <m/>
    <m/>
    <m/>
    <m/>
    <m/>
    <m/>
    <m/>
    <m/>
    <m/>
    <m/>
    <m/>
    <m/>
  </r>
  <r>
    <n v="82"/>
    <x v="1"/>
    <x v="4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"/>
    <x v="0"/>
    <x v="8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"/>
    <x v="1"/>
    <x v="4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</r>
  <r>
    <n v="84"/>
    <x v="0"/>
    <x v="8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"/>
    <x v="2"/>
    <x v="1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"/>
    <x v="1"/>
    <x v="4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"/>
    <x v="0"/>
    <x v="0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"/>
    <x v="1"/>
    <x v="4"/>
    <n v="1"/>
    <m/>
    <x v="3"/>
    <n v="1"/>
    <n v="1.1000000000000001"/>
    <s v="Cabernet Sauvignon"/>
    <n v="1.21"/>
    <x v="4"/>
    <n v="8.4499999999999993"/>
    <s v="RIEGO REAL"/>
    <n v="0.67"/>
    <n v="15"/>
    <m/>
    <m/>
    <m/>
    <m/>
    <m/>
    <m/>
    <m/>
    <m/>
    <m/>
    <m/>
    <m/>
    <m/>
    <m/>
    <m/>
    <m/>
    <m/>
    <n v="10"/>
    <n v="10"/>
    <m/>
    <m/>
    <n v="12"/>
    <n v="16"/>
    <m/>
    <m/>
    <m/>
    <m/>
    <m/>
    <n v="10"/>
    <n v="12"/>
    <m/>
  </r>
  <r>
    <n v="86"/>
    <x v="0"/>
    <x v="0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</r>
  <r>
    <n v="86"/>
    <x v="2"/>
    <x v="1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"/>
    <x v="1"/>
    <x v="4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"/>
    <x v="0"/>
    <x v="3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"/>
    <x v="1"/>
    <x v="4"/>
    <n v="1"/>
    <m/>
    <x v="4"/>
    <n v="4"/>
    <n v="5.0999999999999996"/>
    <s v="Cabernet Sauvignon"/>
    <n v="2.5499999999999998"/>
    <x v="0"/>
    <n v="51.59"/>
    <s v="RIEGO REAL"/>
    <n v="2"/>
    <n v="15"/>
    <m/>
    <m/>
    <m/>
    <m/>
    <m/>
    <m/>
    <m/>
    <m/>
    <m/>
    <m/>
    <m/>
    <m/>
    <m/>
    <m/>
    <m/>
    <m/>
    <n v="10"/>
    <n v="10"/>
    <m/>
    <m/>
    <m/>
    <m/>
    <m/>
    <m/>
    <m/>
    <m/>
    <m/>
    <m/>
    <m/>
    <m/>
  </r>
  <r>
    <n v="87"/>
    <x v="2"/>
    <x v="1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"/>
    <x v="0"/>
    <x v="3"/>
    <n v="1"/>
    <m/>
    <x v="9"/>
    <n v="8"/>
    <m/>
    <s v="Chardonnay"/>
    <n v="3.48"/>
    <x v="8"/>
    <n v="41.760000000000005"/>
    <s v="RIEGO REAL"/>
    <n v="1.2"/>
    <m/>
    <n v="6"/>
    <n v="14"/>
    <m/>
    <m/>
    <m/>
    <m/>
    <m/>
    <m/>
    <m/>
    <m/>
    <m/>
    <m/>
    <m/>
    <m/>
    <m/>
    <m/>
    <m/>
    <m/>
    <n v="24"/>
    <n v="2"/>
    <m/>
    <m/>
    <m/>
    <m/>
    <m/>
    <m/>
    <m/>
    <m/>
    <m/>
    <m/>
  </r>
  <r>
    <n v="88"/>
    <x v="2"/>
    <x v="1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"/>
    <x v="1"/>
    <x v="4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"/>
    <x v="0"/>
    <x v="4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"/>
    <x v="1"/>
    <x v="4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</r>
  <r>
    <n v="89"/>
    <x v="2"/>
    <x v="1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"/>
    <x v="0"/>
    <x v="4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n v="9"/>
    <n v="15"/>
    <n v="9"/>
    <m/>
    <m/>
    <m/>
    <m/>
    <m/>
    <m/>
    <m/>
    <m/>
    <m/>
    <m/>
    <m/>
    <m/>
    <m/>
    <m/>
    <m/>
    <n v="16"/>
    <n v="24"/>
    <n v="2"/>
    <m/>
  </r>
  <r>
    <n v="90"/>
    <x v="2"/>
    <x v="1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"/>
    <x v="1"/>
    <x v="4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"/>
    <x v="0"/>
    <x v="5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"/>
    <x v="1"/>
    <x v="4"/>
    <n v="1"/>
    <m/>
    <x v="8"/>
    <n v="7"/>
    <m/>
    <s v="Chardonnay"/>
    <n v="2.52"/>
    <x v="7"/>
    <n v="30.996000000000002"/>
    <s v="RIEGO REAL"/>
    <n v="1.23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</r>
  <r>
    <n v="91"/>
    <x v="2"/>
    <x v="1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"/>
    <x v="0"/>
    <x v="5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n v="24"/>
    <n v="24"/>
    <m/>
    <m/>
    <m/>
    <m/>
    <m/>
    <m/>
    <m/>
    <m/>
    <m/>
    <m/>
    <m/>
    <m/>
    <m/>
    <n v="2"/>
    <n v="24"/>
    <n v="24"/>
    <m/>
  </r>
  <r>
    <n v="92"/>
    <x v="2"/>
    <x v="1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"/>
    <x v="1"/>
    <x v="4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"/>
    <x v="0"/>
    <x v="6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"/>
    <x v="1"/>
    <x v="4"/>
    <n v="1"/>
    <m/>
    <x v="9"/>
    <n v="8"/>
    <m/>
    <s v="Chardonnay"/>
    <n v="3.48"/>
    <x v="8"/>
    <n v="41.760000000000005"/>
    <s v="RIEGO REAL"/>
    <n v="1.2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</r>
  <r>
    <n v="93"/>
    <x v="2"/>
    <x v="1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"/>
    <x v="0"/>
    <x v="6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n v="24"/>
    <n v="24"/>
    <n v="2"/>
    <m/>
    <m/>
    <m/>
    <m/>
    <m/>
    <m/>
    <m/>
    <m/>
    <m/>
    <m/>
    <m/>
    <m/>
    <m/>
    <m/>
  </r>
  <r>
    <n v="94"/>
    <x v="2"/>
    <x v="1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"/>
    <x v="1"/>
    <x v="4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"/>
    <x v="0"/>
    <x v="7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"/>
    <x v="1"/>
    <x v="4"/>
    <n v="1"/>
    <m/>
    <x v="10"/>
    <n v="6"/>
    <m/>
    <s v="Chardonnay"/>
    <n v="3.67"/>
    <x v="7"/>
    <n v="45.140999999999998"/>
    <s v="RIEGO REAL"/>
    <n v="1.23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</r>
  <r>
    <n v="95"/>
    <x v="2"/>
    <x v="1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"/>
    <x v="0"/>
    <x v="7"/>
    <n v="1"/>
    <m/>
    <x v="9"/>
    <n v="8"/>
    <m/>
    <s v="Chardonnay"/>
    <n v="3.48"/>
    <x v="8"/>
    <n v="41.760000000000005"/>
    <s v="RIEGO REAL"/>
    <n v="1.2"/>
    <n v="24"/>
    <n v="24"/>
    <n v="7"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"/>
    <x v="2"/>
    <x v="1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"/>
    <x v="1"/>
    <x v="4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"/>
    <x v="0"/>
    <x v="8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"/>
    <x v="1"/>
    <x v="4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</r>
  <r>
    <n v="97"/>
    <x v="2"/>
    <x v="1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"/>
    <x v="0"/>
    <x v="8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"/>
    <x v="2"/>
    <x v="1"/>
    <n v="1"/>
    <m/>
    <x v="9"/>
    <n v="8"/>
    <m/>
    <s v="Chardonnay"/>
    <n v="3.48"/>
    <x v="8"/>
    <n v="41.760000000000005"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n v="8"/>
    <m/>
    <m/>
    <m/>
    <m/>
    <m/>
  </r>
  <r>
    <n v="98"/>
    <x v="1"/>
    <x v="4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"/>
    <x v="0"/>
    <x v="0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"/>
    <x v="1"/>
    <x v="4"/>
    <n v="1"/>
    <m/>
    <x v="2"/>
    <s v="A"/>
    <n v="2.1"/>
    <s v="Malbec"/>
    <n v="2.7"/>
    <x v="3"/>
    <n v="38.879999999999995"/>
    <s v="RIEGO REAL"/>
    <n v="1.44"/>
    <n v="20"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</r>
  <r>
    <n v="99"/>
    <x v="2"/>
    <x v="1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"/>
    <x v="0"/>
    <x v="0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</r>
  <r>
    <n v="100"/>
    <x v="1"/>
    <x v="4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"/>
    <x v="0"/>
    <x v="3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"/>
    <x v="2"/>
    <x v="1"/>
    <n v="1"/>
    <m/>
    <x v="10"/>
    <n v="6"/>
    <m/>
    <s v="Chardonnay"/>
    <n v="3.67"/>
    <x v="7"/>
    <n v="45.140999999999998"/>
    <s v="RIEGO REAL"/>
    <n v="2.2200000000000002"/>
    <m/>
    <m/>
    <m/>
    <m/>
    <m/>
    <m/>
    <m/>
    <m/>
    <m/>
    <m/>
    <m/>
    <m/>
    <m/>
    <m/>
    <m/>
    <m/>
    <m/>
    <m/>
    <m/>
    <m/>
    <m/>
    <m/>
    <m/>
    <n v="4"/>
    <m/>
    <m/>
    <m/>
    <m/>
    <m/>
    <m/>
    <m/>
  </r>
  <r>
    <n v="101"/>
    <x v="1"/>
    <x v="4"/>
    <n v="1"/>
    <m/>
    <x v="2"/>
    <s v="A"/>
    <n v="2.2000000000000002"/>
    <s v="Malbec"/>
    <n v="2.7"/>
    <x v="3"/>
    <n v="38.879999999999995"/>
    <s v="RIEGO REAL"/>
    <n v="1.44"/>
    <n v="20"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</r>
  <r>
    <n v="102"/>
    <x v="0"/>
    <x v="3"/>
    <n v="1"/>
    <m/>
    <x v="10"/>
    <n v="6"/>
    <m/>
    <s v="Chardonnay"/>
    <n v="3.67"/>
    <x v="7"/>
    <n v="45.140999999999998"/>
    <s v="RIEGO REAL"/>
    <n v="1.23"/>
    <m/>
    <n v="8"/>
    <n v="16"/>
    <m/>
    <m/>
    <m/>
    <m/>
    <m/>
    <m/>
    <m/>
    <m/>
    <m/>
    <m/>
    <m/>
    <m/>
    <m/>
    <m/>
    <m/>
    <m/>
    <n v="24"/>
    <n v="2"/>
    <m/>
    <m/>
    <m/>
    <m/>
    <m/>
    <m/>
    <m/>
    <m/>
    <m/>
    <m/>
  </r>
  <r>
    <n v="102"/>
    <x v="1"/>
    <x v="4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"/>
    <x v="0"/>
    <x v="4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"/>
    <x v="2"/>
    <x v="0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</r>
  <r>
    <n v="103"/>
    <x v="1"/>
    <x v="4"/>
    <n v="1"/>
    <m/>
    <x v="5"/>
    <s v="A"/>
    <n v="1.1000000000000001"/>
    <s v="Tintorera"/>
    <n v="0.5"/>
    <x v="6"/>
    <n v="6.8999999999999995"/>
    <s v="RIEGO REAL"/>
    <n v="1.38"/>
    <m/>
    <m/>
    <n v="10"/>
    <n v="10"/>
    <m/>
    <m/>
    <m/>
    <m/>
    <m/>
    <m/>
    <m/>
    <n v="9"/>
    <n v="8"/>
    <n v="8"/>
    <n v="8"/>
    <m/>
    <m/>
    <n v="10"/>
    <n v="10"/>
    <m/>
    <m/>
    <m/>
    <m/>
    <m/>
    <m/>
    <m/>
    <m/>
    <m/>
    <n v="15"/>
    <n v="10"/>
    <m/>
  </r>
  <r>
    <n v="104"/>
    <x v="0"/>
    <x v="4"/>
    <n v="1"/>
    <m/>
    <x v="10"/>
    <n v="6"/>
    <m/>
    <s v="Chardonnay"/>
    <n v="3.67"/>
    <x v="7"/>
    <n v="45.140999999999998"/>
    <s v="RIEGO REAL"/>
    <n v="1.23"/>
    <m/>
    <m/>
    <m/>
    <m/>
    <m/>
    <m/>
    <m/>
    <m/>
    <n v="9"/>
    <n v="15"/>
    <n v="9"/>
    <m/>
    <m/>
    <m/>
    <m/>
    <m/>
    <m/>
    <m/>
    <m/>
    <m/>
    <m/>
    <m/>
    <m/>
    <m/>
    <m/>
    <m/>
    <m/>
    <n v="16"/>
    <n v="24"/>
    <n v="2"/>
    <m/>
  </r>
  <r>
    <n v="104"/>
    <x v="2"/>
    <x v="0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</r>
  <r>
    <n v="104"/>
    <x v="1"/>
    <x v="4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"/>
    <x v="0"/>
    <x v="5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"/>
    <x v="2"/>
    <x v="0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</r>
  <r>
    <n v="105"/>
    <x v="1"/>
    <x v="4"/>
    <n v="1"/>
    <m/>
    <x v="7"/>
    <s v="A"/>
    <n v="1.2"/>
    <s v="cab/franc"/>
    <n v="1.7"/>
    <x v="6"/>
    <n v="23.459999999999997"/>
    <s v="RIEGO REAL"/>
    <n v="1.38"/>
    <m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</r>
  <r>
    <n v="106"/>
    <x v="0"/>
    <x v="5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n v="24"/>
    <n v="24"/>
    <m/>
    <m/>
    <m/>
    <m/>
    <m/>
    <m/>
    <m/>
    <m/>
    <m/>
    <m/>
    <m/>
    <m/>
    <m/>
    <m/>
    <m/>
    <m/>
    <m/>
  </r>
  <r>
    <n v="106"/>
    <x v="2"/>
    <x v="0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</r>
  <r>
    <n v="106"/>
    <x v="1"/>
    <x v="5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"/>
    <x v="0"/>
    <x v="6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"/>
    <x v="2"/>
    <x v="0"/>
    <n v="1"/>
    <m/>
    <x v="7"/>
    <s v="A"/>
    <n v="1.2"/>
    <s v="cab/franc"/>
    <n v="1.7"/>
    <x v="6"/>
    <n v="6.8999999999999995"/>
    <s v="RIEGO REAL"/>
    <n v="1.38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</r>
  <r>
    <n v="107"/>
    <x v="1"/>
    <x v="5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</r>
  <r>
    <n v="108"/>
    <x v="0"/>
    <x v="6"/>
    <n v="1"/>
    <m/>
    <x v="10"/>
    <n v="6"/>
    <m/>
    <s v="Chardonnay"/>
    <n v="3.67"/>
    <x v="7"/>
    <n v="45.140999999999998"/>
    <s v="RIEGO REAL"/>
    <n v="1.23"/>
    <m/>
    <m/>
    <n v="8"/>
    <n v="24"/>
    <n v="18"/>
    <m/>
    <m/>
    <m/>
    <m/>
    <m/>
    <m/>
    <m/>
    <m/>
    <m/>
    <n v="24"/>
    <n v="24"/>
    <n v="2"/>
    <m/>
    <m/>
    <m/>
    <m/>
    <m/>
    <m/>
    <m/>
    <m/>
    <m/>
    <m/>
    <m/>
    <m/>
    <m/>
    <m/>
  </r>
  <r>
    <n v="108"/>
    <x v="2"/>
    <x v="0"/>
    <n v="1"/>
    <m/>
    <x v="0"/>
    <n v="3"/>
    <n v="3.1"/>
    <s v="Merlot"/>
    <n v="2.12"/>
    <x v="0"/>
    <n v="43.6"/>
    <s v="RIEGO REAL"/>
    <n v="2"/>
    <m/>
    <m/>
    <m/>
    <m/>
    <n v="1"/>
    <n v="23"/>
    <n v="24"/>
    <n v="4"/>
    <m/>
    <m/>
    <m/>
    <m/>
    <m/>
    <m/>
    <m/>
    <m/>
    <m/>
    <m/>
    <m/>
    <m/>
    <m/>
    <m/>
    <m/>
    <n v="20"/>
    <m/>
    <n v="6"/>
    <n v="24"/>
    <n v="8"/>
    <m/>
    <m/>
    <m/>
  </r>
  <r>
    <n v="108"/>
    <x v="1"/>
    <x v="5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"/>
    <x v="0"/>
    <x v="7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"/>
    <x v="2"/>
    <x v="0"/>
    <n v="1"/>
    <m/>
    <x v="0"/>
    <n v="3"/>
    <n v="4.0999999999999996"/>
    <s v="Merlot"/>
    <n v="1"/>
    <x v="0"/>
    <n v="20.62"/>
    <s v="RIEGO REAL"/>
    <n v="2"/>
    <m/>
    <m/>
    <m/>
    <m/>
    <n v="1"/>
    <n v="23"/>
    <n v="6"/>
    <m/>
    <m/>
    <m/>
    <m/>
    <m/>
    <m/>
    <m/>
    <m/>
    <m/>
    <m/>
    <m/>
    <m/>
    <m/>
    <m/>
    <m/>
    <m/>
    <n v="20"/>
    <m/>
    <n v="6"/>
    <n v="24"/>
    <n v="8"/>
    <m/>
    <m/>
    <m/>
  </r>
  <r>
    <n v="109"/>
    <x v="1"/>
    <x v="5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</r>
  <r>
    <n v="110"/>
    <x v="0"/>
    <x v="7"/>
    <n v="1"/>
    <m/>
    <x v="10"/>
    <n v="6"/>
    <m/>
    <s v="Chardonnay"/>
    <n v="3.67"/>
    <x v="7"/>
    <n v="45.140999999999998"/>
    <s v="RIEGO REAL"/>
    <n v="1.23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"/>
    <x v="1"/>
    <x v="5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"/>
    <x v="0"/>
    <x v="8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"/>
    <x v="2"/>
    <x v="0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n v="15"/>
    <n v="16"/>
    <m/>
    <m/>
    <m/>
    <m/>
    <m/>
    <m/>
    <m/>
    <m/>
    <m/>
    <m/>
    <m/>
    <m/>
    <m/>
    <n v="24"/>
    <m/>
  </r>
  <r>
    <n v="111"/>
    <x v="1"/>
    <x v="5"/>
    <n v="1"/>
    <m/>
    <x v="3"/>
    <n v="1"/>
    <n v="1.1000000000000001"/>
    <s v="Cabernet Sauvignon"/>
    <n v="1.21"/>
    <x v="4"/>
    <n v="8.4499999999999993"/>
    <s v="RIEGO REAL"/>
    <n v="0.67"/>
    <m/>
    <m/>
    <m/>
    <n v="18"/>
    <m/>
    <m/>
    <m/>
    <m/>
    <m/>
    <m/>
    <m/>
    <m/>
    <m/>
    <m/>
    <m/>
    <n v="10"/>
    <n v="8"/>
    <m/>
    <m/>
    <m/>
    <m/>
    <m/>
    <m/>
    <m/>
    <m/>
    <m/>
    <n v="14"/>
    <n v="11"/>
    <m/>
    <m/>
    <m/>
  </r>
  <r>
    <n v="112"/>
    <x v="0"/>
    <x v="8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"/>
    <x v="2"/>
    <x v="0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m/>
    <m/>
    <m/>
    <n v="20"/>
    <m/>
    <n v="6"/>
    <n v="24"/>
    <n v="8"/>
    <m/>
    <m/>
    <m/>
  </r>
  <r>
    <n v="112"/>
    <x v="1"/>
    <x v="5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"/>
    <x v="0"/>
    <x v="0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"/>
    <x v="2"/>
    <x v="0"/>
    <n v="1"/>
    <m/>
    <x v="8"/>
    <n v="7"/>
    <m/>
    <s v="Chardonnay"/>
    <n v="2.52"/>
    <x v="7"/>
    <n v="30.996000000000002"/>
    <s v="RIEGO REAL"/>
    <n v="1.23"/>
    <m/>
    <m/>
    <n v="12"/>
    <n v="19"/>
    <n v="23"/>
    <m/>
    <m/>
    <m/>
    <m/>
    <m/>
    <m/>
    <m/>
    <m/>
    <m/>
    <m/>
    <m/>
    <m/>
    <m/>
    <m/>
    <m/>
    <m/>
    <n v="16"/>
    <n v="24"/>
    <n v="4"/>
    <n v="24"/>
    <n v="18"/>
    <m/>
    <m/>
    <m/>
    <m/>
    <m/>
  </r>
  <r>
    <n v="113"/>
    <x v="1"/>
    <x v="5"/>
    <n v="1"/>
    <m/>
    <x v="4"/>
    <n v="4"/>
    <n v="5.0999999999999996"/>
    <s v="Cabernet Sauvignon"/>
    <n v="2.5499999999999998"/>
    <x v="0"/>
    <n v="51.59"/>
    <s v="RIEGO REAL"/>
    <n v="2"/>
    <m/>
    <m/>
    <m/>
    <n v="18"/>
    <m/>
    <m/>
    <m/>
    <m/>
    <m/>
    <m/>
    <m/>
    <m/>
    <m/>
    <m/>
    <m/>
    <n v="10"/>
    <n v="8"/>
    <m/>
    <m/>
    <m/>
    <m/>
    <m/>
    <m/>
    <m/>
    <m/>
    <m/>
    <n v="14"/>
    <n v="11"/>
    <m/>
    <m/>
    <m/>
  </r>
  <r>
    <n v="114"/>
    <x v="0"/>
    <x v="0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14"/>
    <x v="2"/>
    <x v="0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"/>
    <x v="1"/>
    <x v="5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"/>
    <x v="0"/>
    <x v="3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"/>
    <x v="1"/>
    <x v="5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</r>
  <r>
    <n v="115"/>
    <x v="2"/>
    <x v="0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"/>
    <x v="0"/>
    <x v="3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16"/>
    <x v="2"/>
    <x v="0"/>
    <n v="1"/>
    <m/>
    <x v="9"/>
    <n v="8"/>
    <m/>
    <s v="Chardonnay"/>
    <n v="3.48"/>
    <x v="8"/>
    <n v="41.760000000000005"/>
    <s v="RIEGO REAL"/>
    <n v="1.2"/>
    <m/>
    <m/>
    <n v="12"/>
    <n v="19"/>
    <n v="23"/>
    <m/>
    <m/>
    <m/>
    <m/>
    <m/>
    <m/>
    <m/>
    <m/>
    <m/>
    <m/>
    <m/>
    <m/>
    <m/>
    <m/>
    <m/>
    <m/>
    <n v="16"/>
    <n v="24"/>
    <n v="4"/>
    <n v="24"/>
    <n v="18"/>
    <m/>
    <m/>
    <m/>
    <m/>
    <m/>
  </r>
  <r>
    <n v="116"/>
    <x v="1"/>
    <x v="5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"/>
    <x v="0"/>
    <x v="4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"/>
    <x v="1"/>
    <x v="5"/>
    <n v="1"/>
    <m/>
    <x v="8"/>
    <n v="7"/>
    <m/>
    <s v="Chardonnay"/>
    <n v="2.52"/>
    <x v="7"/>
    <n v="30.996000000000002"/>
    <s v="RIEGO REAL"/>
    <n v="1.23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</r>
  <r>
    <n v="117"/>
    <x v="2"/>
    <x v="0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"/>
    <x v="0"/>
    <x v="4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18"/>
    <x v="2"/>
    <x v="0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"/>
    <x v="1"/>
    <x v="5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"/>
    <x v="0"/>
    <x v="5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"/>
    <x v="1"/>
    <x v="5"/>
    <n v="1"/>
    <m/>
    <x v="9"/>
    <n v="8"/>
    <m/>
    <s v="Chardonnay"/>
    <n v="3.48"/>
    <x v="8"/>
    <n v="41.760000000000005"/>
    <s v="RIEGO REAL"/>
    <n v="1.2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</r>
  <r>
    <n v="119"/>
    <x v="2"/>
    <x v="0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"/>
    <x v="0"/>
    <x v="5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20"/>
    <x v="2"/>
    <x v="0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"/>
    <x v="1"/>
    <x v="5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"/>
    <x v="0"/>
    <x v="6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"/>
    <x v="1"/>
    <x v="5"/>
    <n v="1"/>
    <m/>
    <x v="10"/>
    <n v="6"/>
    <m/>
    <s v="Chardonnay"/>
    <n v="3.67"/>
    <x v="7"/>
    <n v="45.140999999999998"/>
    <s v="RIEGO REAL"/>
    <n v="1.23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</r>
  <r>
    <n v="121"/>
    <x v="2"/>
    <x v="0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"/>
    <x v="0"/>
    <x v="6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22"/>
    <x v="2"/>
    <x v="0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"/>
    <x v="1"/>
    <x v="5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"/>
    <x v="0"/>
    <x v="7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"/>
    <x v="1"/>
    <x v="5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</r>
  <r>
    <n v="123"/>
    <x v="2"/>
    <x v="0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"/>
    <x v="0"/>
    <x v="7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24"/>
    <x v="2"/>
    <x v="0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"/>
    <x v="1"/>
    <x v="5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"/>
    <x v="0"/>
    <x v="8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"/>
    <x v="1"/>
    <x v="5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</r>
  <r>
    <n v="125"/>
    <x v="2"/>
    <x v="0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"/>
    <x v="0"/>
    <x v="8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26"/>
    <x v="2"/>
    <x v="0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"/>
    <x v="1"/>
    <x v="5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"/>
    <x v="0"/>
    <x v="0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"/>
    <x v="1"/>
    <x v="5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</r>
  <r>
    <n v="127"/>
    <x v="2"/>
    <x v="0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"/>
    <x v="0"/>
    <x v="0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28"/>
    <x v="2"/>
    <x v="0"/>
    <n v="1"/>
    <m/>
    <x v="10"/>
    <n v="6"/>
    <m/>
    <s v="Chardonnay"/>
    <n v="3.67"/>
    <x v="7"/>
    <n v="45.140999999999998"/>
    <s v="RIEGO REAL"/>
    <n v="1.23"/>
    <m/>
    <m/>
    <m/>
    <m/>
    <m/>
    <m/>
    <m/>
    <n v="11"/>
    <n v="24"/>
    <n v="10"/>
    <n v="4"/>
    <m/>
    <m/>
    <m/>
    <m/>
    <m/>
    <m/>
    <m/>
    <m/>
    <m/>
    <m/>
    <n v="16"/>
    <n v="24"/>
    <n v="4"/>
    <n v="24"/>
    <n v="18"/>
    <m/>
    <m/>
    <m/>
    <m/>
    <m/>
  </r>
  <r>
    <n v="128"/>
    <x v="1"/>
    <x v="5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"/>
    <x v="0"/>
    <x v="0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"/>
    <x v="1"/>
    <x v="5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</r>
  <r>
    <n v="129"/>
    <x v="2"/>
    <x v="3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"/>
    <x v="0"/>
    <x v="0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30"/>
    <x v="2"/>
    <x v="3"/>
    <n v="1"/>
    <m/>
    <x v="1"/>
    <s v="A"/>
    <n v="3.1"/>
    <s v="Petit syrah"/>
    <n v="1.9"/>
    <x v="1"/>
    <n v="28.499999999999996"/>
    <s v="RIEGO REAL"/>
    <n v="1.5"/>
    <n v="14"/>
    <m/>
    <m/>
    <m/>
    <m/>
    <m/>
    <m/>
    <m/>
    <m/>
    <m/>
    <m/>
    <m/>
    <m/>
    <m/>
    <m/>
    <n v="10"/>
    <n v="24"/>
    <m/>
    <m/>
    <m/>
    <m/>
    <m/>
    <m/>
    <m/>
    <m/>
    <m/>
    <m/>
    <n v="11"/>
    <n v="24"/>
    <n v="5"/>
    <m/>
  </r>
  <r>
    <n v="130"/>
    <x v="1"/>
    <x v="5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"/>
    <x v="0"/>
    <x v="3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"/>
    <x v="1"/>
    <x v="5"/>
    <n v="1"/>
    <m/>
    <x v="7"/>
    <s v="A"/>
    <n v="1.2"/>
    <s v="cab/franc"/>
    <n v="1.7"/>
    <x v="6"/>
    <n v="23.459999999999997"/>
    <s v="RIEGO REAL"/>
    <n v="1.38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</r>
  <r>
    <n v="131"/>
    <x v="2"/>
    <x v="3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"/>
    <x v="0"/>
    <x v="3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32"/>
    <x v="2"/>
    <x v="3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"/>
    <x v="1"/>
    <x v="6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"/>
    <x v="0"/>
    <x v="3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"/>
    <x v="2"/>
    <x v="3"/>
    <n v="1"/>
    <m/>
    <x v="2"/>
    <s v="A"/>
    <n v="2.1"/>
    <s v="Malbec"/>
    <n v="2.7"/>
    <x v="3"/>
    <n v="38.879999999999995"/>
    <s v="RIEGO REAL"/>
    <n v="1.44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</r>
  <r>
    <n v="133"/>
    <x v="1"/>
    <x v="6"/>
    <n v="1"/>
    <m/>
    <x v="0"/>
    <n v="3"/>
    <n v="3.1"/>
    <s v="Merlot"/>
    <n v="2.12"/>
    <x v="0"/>
    <n v="43.6"/>
    <s v="RIEGO REAL"/>
    <n v="2"/>
    <m/>
    <m/>
    <m/>
    <m/>
    <m/>
    <m/>
    <m/>
    <n v="16"/>
    <n v="7"/>
    <m/>
    <m/>
    <m/>
    <m/>
    <m/>
    <m/>
    <m/>
    <m/>
    <m/>
    <m/>
    <m/>
    <n v="16"/>
    <n v="7"/>
    <m/>
    <m/>
    <m/>
    <m/>
    <m/>
    <m/>
    <m/>
    <m/>
    <m/>
  </r>
  <r>
    <n v="134"/>
    <x v="0"/>
    <x v="3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34"/>
    <x v="2"/>
    <x v="3"/>
    <n v="1"/>
    <m/>
    <x v="2"/>
    <s v="A"/>
    <n v="2.2000000000000002"/>
    <s v="Malbec"/>
    <n v="2.7"/>
    <x v="3"/>
    <n v="38.879999999999995"/>
    <s v="RIEGO REAL"/>
    <n v="1.44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</r>
  <r>
    <n v="134"/>
    <x v="1"/>
    <x v="6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"/>
    <x v="0"/>
    <x v="4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"/>
    <x v="1"/>
    <x v="6"/>
    <n v="1"/>
    <m/>
    <x v="0"/>
    <n v="3"/>
    <n v="4.0999999999999996"/>
    <s v="Merlot"/>
    <n v="1"/>
    <x v="0"/>
    <n v="20.62"/>
    <s v="RIEGO REAL"/>
    <n v="2"/>
    <m/>
    <m/>
    <m/>
    <m/>
    <m/>
    <m/>
    <m/>
    <n v="16"/>
    <n v="7"/>
    <m/>
    <m/>
    <m/>
    <m/>
    <m/>
    <m/>
    <m/>
    <m/>
    <m/>
    <m/>
    <m/>
    <n v="16"/>
    <n v="7"/>
    <m/>
    <m/>
    <m/>
    <m/>
    <m/>
    <m/>
    <m/>
    <m/>
    <m/>
  </r>
  <r>
    <n v="135"/>
    <x v="2"/>
    <x v="3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"/>
    <x v="0"/>
    <x v="4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36"/>
    <x v="2"/>
    <x v="3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"/>
    <x v="1"/>
    <x v="6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"/>
    <x v="0"/>
    <x v="4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"/>
    <x v="2"/>
    <x v="3"/>
    <n v="1"/>
    <m/>
    <x v="5"/>
    <s v="A"/>
    <n v="1.1000000000000001"/>
    <s v="Tintorera"/>
    <n v="0.5"/>
    <x v="6"/>
    <n v="6.8999999999999995"/>
    <s v="RIEGO REAL"/>
    <n v="1.38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</r>
  <r>
    <n v="137"/>
    <x v="1"/>
    <x v="6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n v="17"/>
    <n v="1"/>
    <m/>
    <m/>
    <m/>
    <m/>
    <m/>
    <m/>
    <m/>
    <m/>
    <m/>
    <m/>
    <m/>
    <n v="17"/>
    <n v="1"/>
    <m/>
    <m/>
    <m/>
    <m/>
    <m/>
    <m/>
    <m/>
    <m/>
  </r>
  <r>
    <n v="138"/>
    <x v="0"/>
    <x v="4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38"/>
    <x v="2"/>
    <x v="3"/>
    <n v="1"/>
    <m/>
    <x v="7"/>
    <s v="A"/>
    <n v="1.2"/>
    <s v="cab/franc"/>
    <n v="1.7"/>
    <x v="6"/>
    <n v="23.459999999999997"/>
    <s v="RIEGO REAL"/>
    <n v="1.38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</r>
  <r>
    <n v="138"/>
    <x v="1"/>
    <x v="6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"/>
    <x v="0"/>
    <x v="5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"/>
    <x v="1"/>
    <x v="6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n v="17"/>
    <n v="1"/>
    <m/>
    <m/>
    <m/>
    <m/>
    <m/>
    <m/>
    <m/>
    <m/>
    <m/>
    <m/>
    <m/>
    <n v="17"/>
    <n v="1"/>
    <m/>
    <m/>
    <m/>
    <m/>
    <m/>
    <m/>
    <m/>
    <m/>
  </r>
  <r>
    <n v="139"/>
    <x v="2"/>
    <x v="3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"/>
    <x v="0"/>
    <x v="5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40"/>
    <x v="2"/>
    <x v="3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"/>
    <x v="1"/>
    <x v="6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"/>
    <x v="0"/>
    <x v="5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"/>
    <x v="1"/>
    <x v="6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n v="16"/>
    <n v="7"/>
    <m/>
    <m/>
    <m/>
    <m/>
    <m/>
    <m/>
    <m/>
    <m/>
    <m/>
  </r>
  <r>
    <n v="141"/>
    <x v="2"/>
    <x v="3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"/>
    <x v="0"/>
    <x v="5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n v="5"/>
    <m/>
  </r>
  <r>
    <n v="142"/>
    <x v="2"/>
    <x v="3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</r>
  <r>
    <n v="142"/>
    <x v="1"/>
    <x v="6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"/>
    <x v="0"/>
    <x v="6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"/>
    <x v="2"/>
    <x v="3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</r>
  <r>
    <n v="143"/>
    <x v="1"/>
    <x v="6"/>
    <n v="1"/>
    <m/>
    <x v="8"/>
    <n v="7"/>
    <m/>
    <s v="Chardonnay"/>
    <n v="2.52"/>
    <x v="7"/>
    <n v="30.996000000000002"/>
    <s v="RIEGO REAL"/>
    <n v="1.23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</r>
  <r>
    <n v="144"/>
    <x v="0"/>
    <x v="6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44"/>
    <x v="2"/>
    <x v="3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"/>
    <x v="1"/>
    <x v="6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"/>
    <x v="0"/>
    <x v="6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"/>
    <x v="1"/>
    <x v="6"/>
    <n v="1"/>
    <m/>
    <x v="9"/>
    <n v="8"/>
    <m/>
    <s v="Chardonnay"/>
    <n v="3.48"/>
    <x v="8"/>
    <n v="41.760000000000005"/>
    <s v="RIEGO REAL"/>
    <n v="1.2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</r>
  <r>
    <n v="145"/>
    <x v="2"/>
    <x v="3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"/>
    <x v="0"/>
    <x v="6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46"/>
    <x v="1"/>
    <x v="6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"/>
    <x v="0"/>
    <x v="7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"/>
    <x v="1"/>
    <x v="6"/>
    <n v="1"/>
    <m/>
    <x v="10"/>
    <n v="6"/>
    <m/>
    <s v="Chardonnay"/>
    <n v="3.67"/>
    <x v="7"/>
    <n v="45.140999999999998"/>
    <s v="RIEGO REAL"/>
    <n v="1.23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</r>
  <r>
    <n v="147"/>
    <x v="2"/>
    <x v="3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"/>
    <x v="0"/>
    <x v="7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"/>
    <x v="2"/>
    <x v="3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"/>
    <x v="1"/>
    <x v="6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"/>
    <x v="0"/>
    <x v="7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"/>
    <x v="2"/>
    <x v="3"/>
    <n v="1"/>
    <m/>
    <x v="4"/>
    <n v="4"/>
    <n v="5.0999999999999996"/>
    <s v="Cabernet Sauvignon"/>
    <n v="2.5499999999999998"/>
    <x v="0"/>
    <n v="51.59"/>
    <s v="RIEGO REAL"/>
    <n v="2"/>
    <n v="10"/>
    <n v="10"/>
    <m/>
    <m/>
    <m/>
    <m/>
    <m/>
    <m/>
    <m/>
    <m/>
    <m/>
    <m/>
    <m/>
    <m/>
    <m/>
    <m/>
    <m/>
    <m/>
    <m/>
    <m/>
    <m/>
    <n v="1"/>
    <n v="24"/>
    <m/>
    <m/>
    <m/>
    <m/>
    <m/>
    <m/>
    <m/>
    <m/>
  </r>
  <r>
    <n v="149"/>
    <x v="1"/>
    <x v="6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</r>
  <r>
    <n v="150"/>
    <x v="0"/>
    <x v="7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"/>
    <x v="2"/>
    <x v="3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"/>
    <x v="1"/>
    <x v="6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"/>
    <x v="0"/>
    <x v="8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"/>
    <x v="2"/>
    <x v="3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</r>
  <r>
    <n v="151"/>
    <x v="1"/>
    <x v="6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</r>
  <r>
    <n v="152"/>
    <x v="0"/>
    <x v="8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"/>
    <x v="2"/>
    <x v="3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</r>
  <r>
    <n v="152"/>
    <x v="1"/>
    <x v="6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"/>
    <x v="0"/>
    <x v="8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"/>
    <x v="2"/>
    <x v="3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</r>
  <r>
    <n v="153"/>
    <x v="1"/>
    <x v="6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</r>
  <r>
    <n v="154"/>
    <x v="0"/>
    <x v="8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"/>
    <x v="2"/>
    <x v="3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</r>
  <r>
    <n v="154"/>
    <x v="1"/>
    <x v="6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"/>
    <x v="0"/>
    <x v="0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"/>
    <x v="1"/>
    <x v="6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</r>
  <r>
    <n v="155"/>
    <x v="2"/>
    <x v="4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"/>
    <x v="0"/>
    <x v="0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56"/>
    <x v="2"/>
    <x v="4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</r>
  <r>
    <n v="156"/>
    <x v="1"/>
    <x v="6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"/>
    <x v="0"/>
    <x v="0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"/>
    <x v="1"/>
    <x v="6"/>
    <n v="1"/>
    <m/>
    <x v="7"/>
    <s v="A"/>
    <n v="1.2"/>
    <s v="cab/franc"/>
    <n v="1.7"/>
    <x v="6"/>
    <n v="23.459999999999997"/>
    <s v="RIEGO REAL"/>
    <n v="1.38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</r>
  <r>
    <n v="157"/>
    <x v="2"/>
    <x v="4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"/>
    <x v="0"/>
    <x v="0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58"/>
    <x v="2"/>
    <x v="4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"/>
    <x v="1"/>
    <x v="7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"/>
    <x v="0"/>
    <x v="3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"/>
    <x v="2"/>
    <x v="4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</r>
  <r>
    <n v="159"/>
    <x v="1"/>
    <x v="7"/>
    <n v="1"/>
    <m/>
    <x v="0"/>
    <n v="3"/>
    <n v="3.1"/>
    <s v="Merlot"/>
    <n v="2.12"/>
    <x v="0"/>
    <n v="43.6"/>
    <s v="RIEGO REAL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</r>
  <r>
    <n v="160"/>
    <x v="0"/>
    <x v="3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60"/>
    <x v="2"/>
    <x v="4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</r>
  <r>
    <n v="160"/>
    <x v="1"/>
    <x v="7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"/>
    <x v="0"/>
    <x v="3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"/>
    <x v="1"/>
    <x v="7"/>
    <n v="1"/>
    <m/>
    <x v="0"/>
    <n v="3"/>
    <n v="4.0999999999999996"/>
    <s v="Merlot"/>
    <n v="1"/>
    <x v="0"/>
    <n v="20.62"/>
    <s v="RIEGO REAL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</r>
  <r>
    <n v="161"/>
    <x v="2"/>
    <x v="4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"/>
    <x v="0"/>
    <x v="3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62"/>
    <x v="2"/>
    <x v="4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"/>
    <x v="1"/>
    <x v="7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"/>
    <x v="0"/>
    <x v="4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"/>
    <x v="2"/>
    <x v="4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</r>
  <r>
    <n v="163"/>
    <x v="1"/>
    <x v="7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n v="18"/>
    <m/>
    <m/>
    <m/>
    <m/>
    <m/>
    <m/>
    <m/>
    <m/>
    <m/>
    <m/>
    <m/>
    <n v="7"/>
    <n v="7"/>
    <m/>
    <m/>
    <m/>
    <m/>
    <m/>
    <m/>
    <m/>
    <m/>
    <m/>
    <m/>
  </r>
  <r>
    <n v="164"/>
    <x v="0"/>
    <x v="4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64"/>
    <x v="2"/>
    <x v="4"/>
    <n v="1"/>
    <m/>
    <x v="7"/>
    <s v="A"/>
    <n v="1.2"/>
    <s v="cab/franc"/>
    <n v="0.5"/>
    <x v="6"/>
    <n v="6.8999999999999995"/>
    <s v="RIEGO REAL"/>
    <n v="1.38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</r>
  <r>
    <n v="164"/>
    <x v="1"/>
    <x v="7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"/>
    <x v="0"/>
    <x v="4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"/>
    <x v="1"/>
    <x v="7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n v="18"/>
    <m/>
    <m/>
    <m/>
    <m/>
    <m/>
    <m/>
    <m/>
    <m/>
    <m/>
    <m/>
    <m/>
    <n v="7"/>
    <n v="7"/>
    <m/>
    <m/>
    <m/>
    <m/>
    <m/>
    <m/>
    <m/>
    <m/>
    <m/>
    <m/>
  </r>
  <r>
    <n v="165"/>
    <x v="2"/>
    <x v="4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"/>
    <x v="0"/>
    <x v="4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66"/>
    <x v="2"/>
    <x v="4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"/>
    <x v="1"/>
    <x v="7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"/>
    <x v="0"/>
    <x v="5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"/>
    <x v="1"/>
    <x v="7"/>
    <n v="1"/>
    <m/>
    <x v="6"/>
    <n v="2"/>
    <n v="2.1"/>
    <s v="Merlot"/>
    <n v="1.61"/>
    <x v="0"/>
    <n v="32.53"/>
    <s v="RIEGO REAL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</r>
  <r>
    <n v="167"/>
    <x v="2"/>
    <x v="4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"/>
    <x v="0"/>
    <x v="5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68"/>
    <x v="2"/>
    <x v="4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</r>
  <r>
    <n v="168"/>
    <x v="1"/>
    <x v="7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"/>
    <x v="0"/>
    <x v="5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"/>
    <x v="2"/>
    <x v="4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</r>
  <r>
    <n v="169"/>
    <x v="1"/>
    <x v="7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"/>
    <x v="0"/>
    <x v="5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70"/>
    <x v="2"/>
    <x v="4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"/>
    <x v="1"/>
    <x v="7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"/>
    <x v="0"/>
    <x v="6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"/>
    <x v="1"/>
    <x v="7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"/>
    <x v="2"/>
    <x v="4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"/>
    <x v="0"/>
    <x v="6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72"/>
    <x v="1"/>
    <x v="7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"/>
    <x v="0"/>
    <x v="6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"/>
    <x v="1"/>
    <x v="7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"/>
    <x v="2"/>
    <x v="4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"/>
    <x v="0"/>
    <x v="6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</r>
  <r>
    <n v="174"/>
    <x v="2"/>
    <x v="4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"/>
    <x v="1"/>
    <x v="7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"/>
    <x v="0"/>
    <x v="7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"/>
    <x v="2"/>
    <x v="4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n v="10"/>
    <n v="15"/>
    <m/>
    <m/>
    <m/>
    <m/>
    <m/>
    <m/>
    <m/>
    <m/>
    <m/>
    <m/>
    <m/>
    <m/>
    <m/>
  </r>
  <r>
    <n v="175"/>
    <x v="1"/>
    <x v="7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n v="22"/>
    <m/>
    <m/>
    <m/>
    <m/>
    <m/>
    <m/>
    <m/>
    <m/>
    <m/>
    <m/>
    <n v="10"/>
    <m/>
    <m/>
    <m/>
    <m/>
    <m/>
    <m/>
    <m/>
    <m/>
    <m/>
  </r>
  <r>
    <n v="176"/>
    <x v="0"/>
    <x v="7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"/>
    <x v="2"/>
    <x v="4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"/>
    <x v="1"/>
    <x v="7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"/>
    <x v="0"/>
    <x v="7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"/>
    <x v="2"/>
    <x v="4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</r>
  <r>
    <n v="177"/>
    <x v="1"/>
    <x v="7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n v="17"/>
    <m/>
    <m/>
    <m/>
    <m/>
    <m/>
    <m/>
    <m/>
    <m/>
    <m/>
    <m/>
    <n v="10"/>
    <m/>
    <m/>
    <m/>
    <m/>
    <m/>
    <m/>
    <m/>
    <m/>
    <m/>
  </r>
  <r>
    <n v="178"/>
    <x v="0"/>
    <x v="7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"/>
    <x v="2"/>
    <x v="4"/>
    <n v="1"/>
    <m/>
    <x v="8"/>
    <n v="7"/>
    <m/>
    <s v="Chardonnay"/>
    <n v="2.52"/>
    <x v="7"/>
    <n v="30.996000000000002"/>
    <s v="RIEGO REAL"/>
    <n v="1.23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</r>
  <r>
    <n v="178"/>
    <x v="1"/>
    <x v="7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"/>
    <x v="0"/>
    <x v="8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"/>
    <x v="2"/>
    <x v="4"/>
    <n v="1"/>
    <m/>
    <x v="9"/>
    <n v="8"/>
    <m/>
    <s v="Chardonnay"/>
    <n v="3.48"/>
    <x v="8"/>
    <n v="41.760000000000005"/>
    <s v="RIEGO REAL"/>
    <n v="1.2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</r>
  <r>
    <n v="179"/>
    <x v="1"/>
    <x v="7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n v="17"/>
    <m/>
    <m/>
    <m/>
    <m/>
    <m/>
    <m/>
    <m/>
    <m/>
    <m/>
    <m/>
    <n v="10"/>
    <m/>
    <m/>
    <m/>
    <m/>
    <m/>
    <m/>
    <m/>
    <m/>
    <m/>
  </r>
  <r>
    <n v="180"/>
    <x v="0"/>
    <x v="8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"/>
    <x v="2"/>
    <x v="4"/>
    <n v="1"/>
    <m/>
    <x v="10"/>
    <n v="6"/>
    <m/>
    <s v="Chardonnay"/>
    <n v="3.67"/>
    <x v="7"/>
    <n v="45.140999999999998"/>
    <s v="RIEGO REAL"/>
    <n v="1.23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</r>
  <r>
    <n v="180"/>
    <x v="1"/>
    <x v="7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"/>
    <x v="0"/>
    <x v="8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"/>
    <x v="1"/>
    <x v="7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n v="10"/>
    <m/>
    <m/>
    <m/>
    <m/>
    <m/>
    <m/>
    <m/>
    <m/>
    <m/>
    <m/>
    <n v="10"/>
    <m/>
    <m/>
    <m/>
    <m/>
    <m/>
    <m/>
    <m/>
    <m/>
    <m/>
  </r>
  <r>
    <n v="181"/>
    <x v="2"/>
    <x v="5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"/>
    <x v="0"/>
    <x v="8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"/>
    <x v="2"/>
    <x v="5"/>
    <n v="1"/>
    <m/>
    <x v="1"/>
    <s v="A"/>
    <n v="3.1"/>
    <s v="Petit syrah"/>
    <n v="1.9"/>
    <x v="1"/>
    <n v="28.499999999999996"/>
    <s v="RIEGO REAL"/>
    <n v="1.5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</r>
  <r>
    <n v="182"/>
    <x v="1"/>
    <x v="7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"/>
    <x v="3"/>
    <x v="0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"/>
    <x v="1"/>
    <x v="7"/>
    <n v="1"/>
    <m/>
    <x v="7"/>
    <s v="A"/>
    <n v="1.2"/>
    <s v="cab/franc"/>
    <n v="1.7"/>
    <x v="6"/>
    <n v="23.459999999999997"/>
    <s v="RIEGO REAL"/>
    <n v="1.38"/>
    <m/>
    <m/>
    <m/>
    <m/>
    <m/>
    <m/>
    <m/>
    <m/>
    <m/>
    <m/>
    <n v="22"/>
    <m/>
    <m/>
    <m/>
    <m/>
    <m/>
    <m/>
    <m/>
    <m/>
    <m/>
    <m/>
    <n v="10"/>
    <m/>
    <m/>
    <m/>
    <m/>
    <m/>
    <m/>
    <m/>
    <m/>
    <m/>
  </r>
  <r>
    <n v="183"/>
    <x v="2"/>
    <x v="5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"/>
    <x v="3"/>
    <x v="0"/>
    <n v="1"/>
    <m/>
    <x v="0"/>
    <n v="3"/>
    <n v="3.1"/>
    <s v="Merlot"/>
    <n v="2.12"/>
    <x v="0"/>
    <n v="43.6"/>
    <s v="RIEGO REAL"/>
    <n v="2"/>
    <m/>
    <m/>
    <m/>
    <m/>
    <m/>
    <n v="6"/>
    <m/>
    <m/>
    <m/>
    <m/>
    <m/>
    <m/>
    <m/>
    <m/>
    <m/>
    <m/>
    <m/>
    <m/>
    <m/>
    <m/>
    <m/>
    <m/>
    <m/>
    <m/>
    <m/>
    <m/>
    <m/>
    <m/>
    <n v="10"/>
    <m/>
    <m/>
  </r>
  <r>
    <n v="184"/>
    <x v="2"/>
    <x v="5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"/>
    <x v="1"/>
    <x v="8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"/>
    <x v="3"/>
    <x v="0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"/>
    <x v="2"/>
    <x v="5"/>
    <n v="1"/>
    <m/>
    <x v="2"/>
    <s v="A"/>
    <n v="2.1"/>
    <s v="Malbec"/>
    <n v="2.7"/>
    <x v="3"/>
    <n v="38.879999999999995"/>
    <s v="RIEGO REAL"/>
    <n v="1.44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</r>
  <r>
    <n v="185"/>
    <x v="1"/>
    <x v="8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"/>
    <x v="3"/>
    <x v="0"/>
    <n v="1"/>
    <m/>
    <x v="0"/>
    <n v="3"/>
    <n v="4.0999999999999996"/>
    <s v="Merlot"/>
    <n v="1"/>
    <x v="0"/>
    <n v="20.62"/>
    <s v="RIEGO REAL"/>
    <n v="2"/>
    <m/>
    <m/>
    <m/>
    <m/>
    <m/>
    <n v="6"/>
    <m/>
    <m/>
    <m/>
    <m/>
    <m/>
    <m/>
    <m/>
    <m/>
    <m/>
    <m/>
    <m/>
    <m/>
    <m/>
    <m/>
    <m/>
    <m/>
    <m/>
    <m/>
    <m/>
    <m/>
    <m/>
    <m/>
    <n v="10"/>
    <m/>
    <m/>
  </r>
  <r>
    <n v="186"/>
    <x v="2"/>
    <x v="5"/>
    <n v="1"/>
    <m/>
    <x v="2"/>
    <s v="A"/>
    <n v="2.2000000000000002"/>
    <s v="Malbec"/>
    <n v="2.7"/>
    <x v="3"/>
    <n v="38.879999999999995"/>
    <s v="RIEGO REAL"/>
    <n v="1.44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</r>
  <r>
    <n v="186"/>
    <x v="1"/>
    <x v="8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"/>
    <x v="3"/>
    <x v="3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"/>
    <x v="1"/>
    <x v="8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"/>
    <x v="2"/>
    <x v="5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"/>
    <x v="3"/>
    <x v="3"/>
    <n v="1"/>
    <m/>
    <x v="0"/>
    <n v="3"/>
    <n v="3.1"/>
    <s v="Merlot"/>
    <n v="2.12"/>
    <x v="0"/>
    <n v="43.6"/>
    <s v="RIEGO REAL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</r>
  <r>
    <n v="188"/>
    <x v="2"/>
    <x v="5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"/>
    <x v="1"/>
    <x v="8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"/>
    <x v="3"/>
    <x v="3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"/>
    <x v="2"/>
    <x v="5"/>
    <n v="1"/>
    <m/>
    <x v="5"/>
    <s v="A"/>
    <n v="1.1000000000000001"/>
    <s v="Tintorera"/>
    <n v="0.5"/>
    <x v="6"/>
    <n v="6.8999999999999995"/>
    <s v="RIEGO REAL"/>
    <n v="1.38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</r>
  <r>
    <n v="189"/>
    <x v="1"/>
    <x v="8"/>
    <n v="1"/>
    <m/>
    <x v="3"/>
    <n v="1"/>
    <n v="1.1000000000000001"/>
    <s v="Cabernet Sauvignon"/>
    <n v="1.21"/>
    <x v="4"/>
    <n v="8.4499999999999993"/>
    <s v="RIEGO REAL"/>
    <n v="0.67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"/>
    <x v="3"/>
    <x v="3"/>
    <n v="1"/>
    <m/>
    <x v="0"/>
    <n v="3"/>
    <n v="4.0999999999999996"/>
    <s v="Merlot"/>
    <n v="1"/>
    <x v="0"/>
    <n v="20.62"/>
    <s v="RIEGO REAL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</r>
  <r>
    <n v="190"/>
    <x v="2"/>
    <x v="5"/>
    <n v="1"/>
    <m/>
    <x v="7"/>
    <s v="A"/>
    <n v="1.2"/>
    <s v="Cabernet Franc"/>
    <n v="0.5"/>
    <x v="6"/>
    <n v="6.8999999999999995"/>
    <s v="RIEGO REAL"/>
    <n v="1.38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</r>
  <r>
    <n v="190"/>
    <x v="1"/>
    <x v="8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"/>
    <x v="3"/>
    <x v="4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"/>
    <x v="1"/>
    <x v="8"/>
    <n v="1"/>
    <m/>
    <x v="4"/>
    <n v="4"/>
    <n v="5.0999999999999996"/>
    <s v="Cabernet Sauvignon"/>
    <n v="2.5499999999999998"/>
    <x v="0"/>
    <n v="51.59"/>
    <s v="RIEGO REAL"/>
    <n v="2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"/>
    <x v="2"/>
    <x v="5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"/>
    <x v="3"/>
    <x v="4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n v="20"/>
    <m/>
    <m/>
    <m/>
    <m/>
    <m/>
    <m/>
    <m/>
    <m/>
    <m/>
    <m/>
    <m/>
    <m/>
    <m/>
    <m/>
  </r>
  <r>
    <n v="192"/>
    <x v="2"/>
    <x v="5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"/>
    <x v="1"/>
    <x v="8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"/>
    <x v="3"/>
    <x v="4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"/>
    <x v="1"/>
    <x v="8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"/>
    <x v="2"/>
    <x v="5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"/>
    <x v="3"/>
    <x v="4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n v="20"/>
    <m/>
    <m/>
    <m/>
    <m/>
    <m/>
    <m/>
    <m/>
    <m/>
    <m/>
    <m/>
    <m/>
    <m/>
    <m/>
    <m/>
  </r>
  <r>
    <n v="194"/>
    <x v="2"/>
    <x v="5"/>
    <n v="1"/>
    <m/>
    <x v="0"/>
    <n v="3"/>
    <n v="3.1"/>
    <s v="Merlot"/>
    <n v="2.12"/>
    <x v="0"/>
    <n v="43.6"/>
    <s v="RIEGO REAL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</r>
  <r>
    <n v="194"/>
    <x v="1"/>
    <x v="8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"/>
    <x v="3"/>
    <x v="5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"/>
    <x v="2"/>
    <x v="5"/>
    <n v="1"/>
    <m/>
    <x v="0"/>
    <n v="3"/>
    <n v="4.0999999999999996"/>
    <s v="Merlot"/>
    <n v="1"/>
    <x v="0"/>
    <n v="20.62"/>
    <s v="RIEGO REAL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</r>
  <r>
    <n v="195"/>
    <x v="1"/>
    <x v="8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"/>
    <x v="3"/>
    <x v="5"/>
    <n v="1"/>
    <m/>
    <x v="0"/>
    <n v="3"/>
    <n v="3.1"/>
    <s v="Merlot"/>
    <n v="2.12"/>
    <x v="0"/>
    <n v="43.6"/>
    <s v="RIEGO REAL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</r>
  <r>
    <n v="196"/>
    <x v="2"/>
    <x v="5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"/>
    <x v="1"/>
    <x v="8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"/>
    <x v="3"/>
    <x v="5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"/>
    <x v="1"/>
    <x v="8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"/>
    <x v="2"/>
    <x v="5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"/>
    <x v="3"/>
    <x v="5"/>
    <n v="1"/>
    <m/>
    <x v="0"/>
    <n v="3"/>
    <n v="4.0999999999999996"/>
    <s v="Merlot"/>
    <n v="1"/>
    <x v="0"/>
    <n v="20.62"/>
    <s v="RIEGO REAL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</r>
  <r>
    <n v="198"/>
    <x v="1"/>
    <x v="8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"/>
    <x v="3"/>
    <x v="6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"/>
    <x v="1"/>
    <x v="8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"/>
    <x v="2"/>
    <x v="5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"/>
    <x v="3"/>
    <x v="6"/>
    <n v="1"/>
    <m/>
    <x v="0"/>
    <n v="3"/>
    <n v="3.1"/>
    <s v="Merlot"/>
    <n v="2.12"/>
    <x v="0"/>
    <n v="43.6"/>
    <s v="RIEGO REAL"/>
    <n v="2"/>
    <m/>
    <m/>
    <m/>
    <m/>
    <m/>
    <m/>
    <m/>
    <n v="25"/>
    <m/>
    <m/>
    <m/>
    <m/>
    <m/>
    <m/>
    <m/>
    <m/>
    <n v="24"/>
    <n v="2"/>
    <m/>
    <m/>
    <m/>
    <m/>
    <m/>
    <m/>
    <m/>
    <m/>
    <m/>
    <m/>
    <m/>
    <m/>
    <m/>
  </r>
  <r>
    <n v="200"/>
    <x v="2"/>
    <x v="5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"/>
    <x v="1"/>
    <x v="8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"/>
    <x v="3"/>
    <x v="6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"/>
    <x v="2"/>
    <x v="5"/>
    <n v="1"/>
    <m/>
    <x v="4"/>
    <n v="4"/>
    <n v="5.0999999999999996"/>
    <s v="Cabernet Sauvignon"/>
    <n v="2.5499999999999998"/>
    <x v="0"/>
    <n v="51.59"/>
    <s v="RIEGO REAL"/>
    <n v="2"/>
    <m/>
    <m/>
    <n v="8"/>
    <n v="17"/>
    <m/>
    <m/>
    <m/>
    <m/>
    <m/>
    <m/>
    <m/>
    <m/>
    <m/>
    <m/>
    <m/>
    <m/>
    <m/>
    <n v="12"/>
    <n v="8"/>
    <m/>
    <m/>
    <m/>
    <m/>
    <m/>
    <m/>
    <m/>
    <m/>
    <m/>
    <m/>
    <m/>
    <m/>
  </r>
  <r>
    <n v="201"/>
    <x v="1"/>
    <x v="8"/>
    <n v="1"/>
    <m/>
    <x v="1"/>
    <s v="A"/>
    <n v="3.1"/>
    <s v="Petit syrah"/>
    <n v="1.9"/>
    <x v="1"/>
    <n v="28.499999999999996"/>
    <s v="RIEGO REAL"/>
    <n v="1.5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"/>
    <x v="3"/>
    <x v="6"/>
    <n v="1"/>
    <m/>
    <x v="0"/>
    <n v="3"/>
    <n v="4.0999999999999996"/>
    <s v="Merlot"/>
    <n v="1"/>
    <x v="0"/>
    <n v="20.62"/>
    <s v="RIEGO REAL"/>
    <n v="2"/>
    <m/>
    <m/>
    <m/>
    <m/>
    <m/>
    <m/>
    <m/>
    <n v="25"/>
    <m/>
    <m/>
    <m/>
    <m/>
    <m/>
    <m/>
    <m/>
    <m/>
    <n v="24"/>
    <n v="2"/>
    <m/>
    <m/>
    <m/>
    <m/>
    <m/>
    <m/>
    <m/>
    <m/>
    <m/>
    <m/>
    <m/>
    <m/>
    <m/>
  </r>
  <r>
    <n v="202"/>
    <x v="2"/>
    <x v="5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"/>
    <x v="1"/>
    <x v="8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"/>
    <x v="3"/>
    <x v="7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"/>
    <x v="2"/>
    <x v="5"/>
    <n v="1"/>
    <m/>
    <x v="6"/>
    <n v="2"/>
    <n v="2.1"/>
    <s v="Merlot"/>
    <n v="1.61"/>
    <x v="0"/>
    <n v="32.53"/>
    <s v="RIEGO REAL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</r>
  <r>
    <n v="203"/>
    <x v="1"/>
    <x v="8"/>
    <n v="1"/>
    <m/>
    <x v="2"/>
    <s v="A"/>
    <n v="2.1"/>
    <s v="Malbec"/>
    <n v="2.7"/>
    <x v="3"/>
    <n v="38.879999999999995"/>
    <s v="RIEGO REAL"/>
    <n v="1.44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"/>
    <x v="3"/>
    <x v="7"/>
    <n v="1"/>
    <m/>
    <x v="0"/>
    <n v="3"/>
    <n v="3.1"/>
    <s v="Merlot"/>
    <n v="2.12"/>
    <x v="0"/>
    <n v="43.6"/>
    <s v="RIEGO REAL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</r>
  <r>
    <n v="204"/>
    <x v="2"/>
    <x v="5"/>
    <n v="1"/>
    <m/>
    <x v="8"/>
    <n v="7"/>
    <m/>
    <s v="Chardonnay"/>
    <n v="2.52"/>
    <x v="7"/>
    <n v="30.996000000000002"/>
    <s v="RIEGO REAL"/>
    <n v="1.23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</r>
  <r>
    <n v="204"/>
    <x v="1"/>
    <x v="8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"/>
    <x v="3"/>
    <x v="7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"/>
    <x v="2"/>
    <x v="5"/>
    <n v="1"/>
    <m/>
    <x v="9"/>
    <n v="8"/>
    <m/>
    <s v="Chardonnay"/>
    <n v="3.48"/>
    <x v="8"/>
    <n v="41.760000000000005"/>
    <s v="RIEGO REAL"/>
    <n v="1.2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</r>
  <r>
    <n v="205"/>
    <x v="1"/>
    <x v="8"/>
    <n v="1"/>
    <m/>
    <x v="2"/>
    <s v="A"/>
    <n v="2.2000000000000002"/>
    <s v="Malbec"/>
    <n v="2.7"/>
    <x v="3"/>
    <n v="38.879999999999995"/>
    <s v="RIEGO REAL"/>
    <n v="1.44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"/>
    <x v="3"/>
    <x v="7"/>
    <n v="1"/>
    <m/>
    <x v="0"/>
    <n v="3"/>
    <n v="4.0999999999999996"/>
    <s v="Merlot"/>
    <n v="1"/>
    <x v="0"/>
    <n v="20.62"/>
    <s v="RIEGO REAL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</r>
  <r>
    <n v="206"/>
    <x v="2"/>
    <x v="5"/>
    <n v="1"/>
    <m/>
    <x v="10"/>
    <n v="6"/>
    <m/>
    <s v="Chardonnay"/>
    <n v="3.67"/>
    <x v="7"/>
    <n v="45.140999999999998"/>
    <s v="RIEGO REAL"/>
    <n v="1.23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</r>
  <r>
    <n v="206"/>
    <x v="1"/>
    <x v="8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"/>
    <x v="3"/>
    <x v="8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"/>
    <x v="1"/>
    <x v="8"/>
    <n v="1"/>
    <m/>
    <x v="5"/>
    <s v="A"/>
    <n v="1.1000000000000001"/>
    <s v="Tintorera"/>
    <n v="0.5"/>
    <x v="6"/>
    <n v="6.8999999999999995"/>
    <s v="RIEGO REAL"/>
    <n v="1.38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"/>
    <x v="2"/>
    <x v="6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8"/>
    <x v="3"/>
    <x v="8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8"/>
    <x v="2"/>
    <x v="6"/>
    <n v="1"/>
    <m/>
    <x v="1"/>
    <s v="A"/>
    <n v="3.1"/>
    <s v="Petit syrah"/>
    <n v="1.9"/>
    <x v="1"/>
    <n v="28.499999999999996"/>
    <s v="RIEGO REAL"/>
    <n v="1.5"/>
    <n v="16"/>
    <n v="12"/>
    <m/>
    <m/>
    <m/>
    <m/>
    <m/>
    <m/>
    <m/>
    <m/>
    <m/>
    <m/>
    <m/>
    <m/>
    <n v="3"/>
    <n v="24"/>
    <n v="13"/>
    <m/>
    <m/>
    <m/>
    <m/>
    <m/>
    <m/>
    <m/>
    <m/>
    <m/>
    <m/>
    <m/>
    <m/>
    <m/>
    <m/>
  </r>
  <r>
    <n v="208"/>
    <x v="1"/>
    <x v="8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9"/>
    <x v="3"/>
    <x v="8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9"/>
    <x v="1"/>
    <x v="8"/>
    <n v="1"/>
    <m/>
    <x v="7"/>
    <s v="A"/>
    <n v="1.2"/>
    <s v="cab/frac"/>
    <n v="1.7"/>
    <x v="6"/>
    <n v="23.459999999999997"/>
    <s v="RIEGO REAL"/>
    <n v="1.38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9"/>
    <x v="2"/>
    <x v="6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0"/>
    <x v="3"/>
    <x v="8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0"/>
    <x v="2"/>
    <x v="6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211"/>
    <x v="3"/>
    <x v="0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1"/>
    <x v="2"/>
    <x v="6"/>
    <n v="1"/>
    <m/>
    <x v="2"/>
    <s v="A"/>
    <n v="2.1"/>
    <s v="Malbec"/>
    <n v="2.7"/>
    <x v="3"/>
    <n v="38.879999999999995"/>
    <s v="RIEGO REAL"/>
    <n v="1.44"/>
    <n v="16"/>
    <n v="12"/>
    <m/>
    <m/>
    <m/>
    <m/>
    <m/>
    <m/>
    <m/>
    <m/>
    <m/>
    <m/>
    <m/>
    <m/>
    <n v="24"/>
    <n v="17"/>
    <m/>
    <m/>
    <m/>
    <m/>
    <m/>
    <m/>
    <m/>
    <m/>
    <m/>
    <m/>
    <m/>
    <m/>
    <m/>
    <m/>
    <m/>
  </r>
  <r>
    <n v="212"/>
    <x v="3"/>
    <x v="0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m/>
    <m/>
    <n v="4"/>
    <m/>
    <m/>
    <m/>
    <m/>
    <m/>
    <m/>
    <m/>
    <m/>
    <m/>
    <m/>
    <m/>
    <m/>
    <m/>
    <m/>
    <m/>
    <m/>
    <n v="10"/>
    <n v="10"/>
    <n v="10"/>
    <m/>
  </r>
  <r>
    <n v="212"/>
    <x v="2"/>
    <x v="6"/>
    <n v="1"/>
    <m/>
    <x v="2"/>
    <s v="A"/>
    <n v="2.2000000000000002"/>
    <s v="Malbec"/>
    <n v="2.7"/>
    <x v="3"/>
    <n v="38.879999999999995"/>
    <s v="RIEGO REAL"/>
    <n v="1.44"/>
    <n v="16"/>
    <n v="12"/>
    <m/>
    <m/>
    <m/>
    <m/>
    <m/>
    <m/>
    <m/>
    <m/>
    <m/>
    <m/>
    <m/>
    <m/>
    <n v="24"/>
    <n v="17"/>
    <m/>
    <m/>
    <m/>
    <m/>
    <m/>
    <m/>
    <m/>
    <m/>
    <m/>
    <m/>
    <m/>
    <m/>
    <m/>
    <m/>
    <m/>
  </r>
  <r>
    <n v="213"/>
    <x v="3"/>
    <x v="3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3"/>
    <x v="2"/>
    <x v="6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4"/>
    <x v="3"/>
    <x v="3"/>
    <n v="1"/>
    <m/>
    <x v="3"/>
    <n v="1"/>
    <n v="1.1000000000000001"/>
    <s v="Cabernet Sauvignon"/>
    <n v="1.21"/>
    <x v="4"/>
    <n v="8.4499999999999993"/>
    <s v="RIEGO REAL"/>
    <n v="0.67"/>
    <m/>
    <m/>
    <n v="4"/>
    <n v="4"/>
    <m/>
    <m/>
    <m/>
    <m/>
    <m/>
    <m/>
    <m/>
    <m/>
    <m/>
    <m/>
    <m/>
    <m/>
    <m/>
    <n v="6"/>
    <n v="10"/>
    <m/>
    <m/>
    <m/>
    <m/>
    <m/>
    <n v="6"/>
    <m/>
    <m/>
    <m/>
    <m/>
    <m/>
    <m/>
  </r>
  <r>
    <n v="214"/>
    <x v="2"/>
    <x v="6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215"/>
    <x v="3"/>
    <x v="4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5"/>
    <x v="2"/>
    <x v="6"/>
    <n v="1"/>
    <m/>
    <x v="5"/>
    <s v="A"/>
    <n v="1.1000000000000001"/>
    <s v="Tintorera"/>
    <n v="0.53"/>
    <x v="6"/>
    <n v="7.3139999999999992"/>
    <s v="RIEGO REAL"/>
    <n v="1.38"/>
    <n v="16"/>
    <n v="12"/>
    <m/>
    <m/>
    <m/>
    <m/>
    <m/>
    <m/>
    <m/>
    <m/>
    <m/>
    <m/>
    <m/>
    <m/>
    <n v="3"/>
    <n v="24"/>
    <n v="13"/>
    <m/>
    <m/>
    <m/>
    <m/>
    <m/>
    <m/>
    <m/>
    <m/>
    <m/>
    <m/>
    <m/>
    <m/>
    <m/>
    <m/>
  </r>
  <r>
    <n v="216"/>
    <x v="3"/>
    <x v="4"/>
    <n v="1"/>
    <m/>
    <x v="3"/>
    <n v="1"/>
    <n v="1.1000000000000001"/>
    <s v="Cabernet Sauvignon"/>
    <n v="1.21"/>
    <x v="4"/>
    <n v="8.4499999999999993"/>
    <s v="RIEGO REAL"/>
    <n v="0.67"/>
    <n v="10"/>
    <m/>
    <n v="24"/>
    <m/>
    <m/>
    <m/>
    <m/>
    <m/>
    <m/>
    <m/>
    <m/>
    <m/>
    <m/>
    <n v="12"/>
    <n v="24"/>
    <n v="12"/>
    <m/>
    <m/>
    <m/>
    <m/>
    <m/>
    <m/>
    <m/>
    <m/>
    <m/>
    <n v="10"/>
    <n v="10"/>
    <n v="14"/>
    <n v="24"/>
    <n v="12"/>
    <m/>
  </r>
  <r>
    <n v="216"/>
    <x v="2"/>
    <x v="6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7"/>
    <x v="3"/>
    <x v="5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7"/>
    <x v="2"/>
    <x v="6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8"/>
    <x v="3"/>
    <x v="5"/>
    <n v="1"/>
    <m/>
    <x v="3"/>
    <n v="1"/>
    <n v="1.1000000000000001"/>
    <s v="Cabernet Sauvignon"/>
    <n v="1.21"/>
    <x v="4"/>
    <n v="8.4499999999999993"/>
    <s v="RIEGO REAL"/>
    <n v="0.67"/>
    <m/>
    <m/>
    <m/>
    <n v="6"/>
    <m/>
    <n v="20"/>
    <m/>
    <m/>
    <m/>
    <m/>
    <m/>
    <m/>
    <m/>
    <m/>
    <m/>
    <m/>
    <m/>
    <n v="12"/>
    <n v="12"/>
    <m/>
    <m/>
    <m/>
    <m/>
    <m/>
    <m/>
    <m/>
    <m/>
    <m/>
    <m/>
    <m/>
    <m/>
  </r>
  <r>
    <n v="218"/>
    <x v="2"/>
    <x v="6"/>
    <n v="1"/>
    <m/>
    <x v="7"/>
    <s v="A"/>
    <n v="1.2"/>
    <s v="Cabernet Franc"/>
    <n v="1.77"/>
    <x v="6"/>
    <n v="24.425999999999995"/>
    <s v="RIEGO REAL"/>
    <n v="1.38"/>
    <n v="16"/>
    <n v="12"/>
    <m/>
    <m/>
    <m/>
    <m/>
    <m/>
    <m/>
    <m/>
    <m/>
    <m/>
    <m/>
    <m/>
    <m/>
    <m/>
    <n v="17"/>
    <n v="24"/>
    <m/>
    <m/>
    <m/>
    <m/>
    <m/>
    <m/>
    <m/>
    <m/>
    <m/>
    <m/>
    <m/>
    <m/>
    <m/>
    <m/>
  </r>
  <r>
    <n v="219"/>
    <x v="3"/>
    <x v="6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19"/>
    <x v="2"/>
    <x v="6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0"/>
    <x v="3"/>
    <x v="6"/>
    <n v="1"/>
    <m/>
    <x v="3"/>
    <n v="1"/>
    <n v="1.1000000000000001"/>
    <s v="Cabernet Sauvignon"/>
    <n v="1.21"/>
    <x v="4"/>
    <n v="8.4499999999999993"/>
    <s v="RIEGO REAL"/>
    <n v="0.67"/>
    <n v="20"/>
    <m/>
    <m/>
    <m/>
    <m/>
    <n v="6"/>
    <m/>
    <n v="25"/>
    <m/>
    <m/>
    <m/>
    <m/>
    <m/>
    <m/>
    <m/>
    <m/>
    <n v="24"/>
    <m/>
    <m/>
    <m/>
    <m/>
    <m/>
    <m/>
    <m/>
    <m/>
    <m/>
    <m/>
    <m/>
    <m/>
    <m/>
    <m/>
  </r>
  <r>
    <n v="220"/>
    <x v="2"/>
    <x v="6"/>
    <n v="1"/>
    <m/>
    <x v="0"/>
    <n v="3"/>
    <n v="3.1"/>
    <s v="Merlot"/>
    <n v="2.12"/>
    <x v="0"/>
    <n v="43.6"/>
    <s v="RIEGO REAL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</r>
  <r>
    <n v="221"/>
    <x v="3"/>
    <x v="7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1"/>
    <x v="2"/>
    <x v="6"/>
    <n v="1"/>
    <m/>
    <x v="0"/>
    <n v="3"/>
    <n v="4.0999999999999996"/>
    <s v="Merlot"/>
    <n v="1"/>
    <x v="0"/>
    <n v="20.62"/>
    <s v="RIEGO REAL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</r>
  <r>
    <n v="222"/>
    <x v="3"/>
    <x v="7"/>
    <n v="1"/>
    <m/>
    <x v="3"/>
    <n v="1"/>
    <n v="1.1000000000000001"/>
    <s v="Cabernet Sauvignon"/>
    <n v="1.21"/>
    <x v="4"/>
    <n v="8.4499999999999993"/>
    <s v="RIEGO REAL"/>
    <n v="0.67"/>
    <n v="18"/>
    <n v="6"/>
    <m/>
    <m/>
    <m/>
    <m/>
    <m/>
    <m/>
    <m/>
    <m/>
    <m/>
    <m/>
    <n v="24"/>
    <m/>
    <m/>
    <m/>
    <m/>
    <m/>
    <m/>
    <m/>
    <m/>
    <n v="24"/>
    <m/>
    <m/>
    <m/>
    <m/>
    <m/>
    <m/>
    <m/>
    <m/>
    <m/>
  </r>
  <r>
    <n v="222"/>
    <x v="2"/>
    <x v="6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3"/>
    <x v="3"/>
    <x v="8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3"/>
    <x v="2"/>
    <x v="6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4"/>
    <x v="3"/>
    <x v="8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5"/>
    <x v="3"/>
    <x v="0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5"/>
    <x v="2"/>
    <x v="6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6"/>
    <x v="3"/>
    <x v="0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n v="4"/>
    <m/>
    <m/>
    <m/>
    <m/>
    <m/>
    <m/>
    <m/>
    <m/>
    <m/>
    <m/>
    <m/>
    <m/>
    <m/>
    <m/>
    <m/>
    <m/>
    <m/>
    <m/>
    <n v="10"/>
    <m/>
  </r>
  <r>
    <n v="226"/>
    <x v="2"/>
    <x v="6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7"/>
    <x v="3"/>
    <x v="3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7"/>
    <x v="2"/>
    <x v="6"/>
    <n v="1"/>
    <m/>
    <x v="4"/>
    <n v="4"/>
    <n v="5.0999999999999996"/>
    <s v="Cabernet Sauvignon"/>
    <n v="2.5499999999999998"/>
    <x v="0"/>
    <n v="51.59"/>
    <s v="RIEGO REAL"/>
    <n v="2"/>
    <m/>
    <m/>
    <n v="11"/>
    <n v="11"/>
    <m/>
    <m/>
    <m/>
    <m/>
    <m/>
    <m/>
    <m/>
    <m/>
    <m/>
    <n v="9"/>
    <n v="21"/>
    <m/>
    <m/>
    <m/>
    <m/>
    <m/>
    <m/>
    <m/>
    <m/>
    <m/>
    <m/>
    <m/>
    <m/>
    <m/>
    <m/>
    <m/>
    <m/>
  </r>
  <r>
    <n v="228"/>
    <x v="3"/>
    <x v="3"/>
    <n v="1"/>
    <m/>
    <x v="4"/>
    <n v="4"/>
    <n v="5.0999999999999996"/>
    <s v="Cabernet Sauvignon"/>
    <n v="2.5499999999999998"/>
    <x v="0"/>
    <n v="51.59"/>
    <s v="RIEGO REAL"/>
    <n v="2"/>
    <m/>
    <m/>
    <m/>
    <n v="6"/>
    <m/>
    <m/>
    <m/>
    <m/>
    <m/>
    <m/>
    <m/>
    <m/>
    <m/>
    <m/>
    <m/>
    <m/>
    <m/>
    <m/>
    <n v="10"/>
    <m/>
    <m/>
    <m/>
    <m/>
    <m/>
    <n v="6"/>
    <m/>
    <m/>
    <m/>
    <m/>
    <m/>
    <m/>
  </r>
  <r>
    <n v="228"/>
    <x v="2"/>
    <x v="6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9"/>
    <x v="3"/>
    <x v="4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9"/>
    <x v="2"/>
    <x v="6"/>
    <n v="1"/>
    <m/>
    <x v="6"/>
    <n v="2"/>
    <n v="2.1"/>
    <s v="Merlot"/>
    <n v="1.61"/>
    <x v="0"/>
    <n v="32.53"/>
    <s v="RIEGO REAL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</r>
  <r>
    <n v="230"/>
    <x v="3"/>
    <x v="4"/>
    <n v="1"/>
    <m/>
    <x v="4"/>
    <n v="4"/>
    <n v="5.0999999999999996"/>
    <s v="Cabernet Sauvignon"/>
    <n v="2.5499999999999998"/>
    <x v="0"/>
    <n v="51.59"/>
    <s v="RIEGO REAL"/>
    <n v="2"/>
    <n v="10"/>
    <m/>
    <m/>
    <m/>
    <m/>
    <m/>
    <m/>
    <m/>
    <m/>
    <m/>
    <m/>
    <n v="7"/>
    <n v="13"/>
    <m/>
    <m/>
    <m/>
    <m/>
    <m/>
    <m/>
    <m/>
    <m/>
    <m/>
    <m/>
    <m/>
    <m/>
    <n v="10"/>
    <n v="10"/>
    <m/>
    <m/>
    <m/>
    <m/>
  </r>
  <r>
    <n v="230"/>
    <x v="2"/>
    <x v="6"/>
    <n v="1"/>
    <m/>
    <x v="8"/>
    <n v="7"/>
    <m/>
    <s v="Chardonnay"/>
    <n v="2.52"/>
    <x v="7"/>
    <n v="30.996000000000002"/>
    <s v="RIEGO REAL"/>
    <n v="1.23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</r>
  <r>
    <n v="231"/>
    <x v="3"/>
    <x v="5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1"/>
    <x v="2"/>
    <x v="6"/>
    <n v="1"/>
    <m/>
    <x v="9"/>
    <n v="8"/>
    <m/>
    <s v="Chardonnay"/>
    <n v="3.48"/>
    <x v="8"/>
    <n v="41.760000000000005"/>
    <s v="RIEGO REAL"/>
    <n v="1.2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</r>
  <r>
    <n v="232"/>
    <x v="3"/>
    <x v="5"/>
    <n v="1"/>
    <m/>
    <x v="4"/>
    <n v="4"/>
    <n v="5.0999999999999996"/>
    <s v="Cabernet Sauvignon"/>
    <n v="2.5499999999999998"/>
    <x v="0"/>
    <n v="51.59"/>
    <s v="RIEGO REAL"/>
    <n v="2"/>
    <m/>
    <m/>
    <m/>
    <m/>
    <m/>
    <n v="20"/>
    <m/>
    <m/>
    <m/>
    <m/>
    <m/>
    <m/>
    <m/>
    <m/>
    <m/>
    <m/>
    <m/>
    <n v="12"/>
    <n v="12"/>
    <m/>
    <m/>
    <m/>
    <m/>
    <m/>
    <m/>
    <m/>
    <m/>
    <m/>
    <m/>
    <m/>
    <m/>
  </r>
  <r>
    <n v="232"/>
    <x v="2"/>
    <x v="6"/>
    <n v="1"/>
    <m/>
    <x v="10"/>
    <n v="6"/>
    <m/>
    <s v="Chardonnay"/>
    <n v="3.67"/>
    <x v="7"/>
    <n v="45.140999999999998"/>
    <s v="RIEGO REAL"/>
    <n v="1.23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</r>
  <r>
    <n v="233"/>
    <x v="3"/>
    <x v="6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3"/>
    <x v="2"/>
    <x v="7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234"/>
    <x v="3"/>
    <x v="6"/>
    <n v="1"/>
    <m/>
    <x v="4"/>
    <n v="4"/>
    <n v="5.0999999999999996"/>
    <s v="Cabernet Sauvignon"/>
    <n v="2.5499999999999998"/>
    <x v="0"/>
    <n v="51.59"/>
    <s v="RIEGO REAL"/>
    <n v="2"/>
    <n v="20"/>
    <m/>
    <m/>
    <m/>
    <m/>
    <m/>
    <m/>
    <m/>
    <m/>
    <m/>
    <m/>
    <m/>
    <m/>
    <m/>
    <m/>
    <m/>
    <m/>
    <n v="24"/>
    <m/>
    <m/>
    <m/>
    <m/>
    <m/>
    <m/>
    <m/>
    <m/>
    <m/>
    <m/>
    <m/>
    <m/>
    <m/>
  </r>
  <r>
    <n v="234"/>
    <x v="2"/>
    <x v="7"/>
    <n v="1"/>
    <m/>
    <x v="1"/>
    <s v="A"/>
    <n v="3.1"/>
    <s v="Petit syrah"/>
    <n v="1.9"/>
    <x v="1"/>
    <n v="28.499999999999996"/>
    <s v="RIEGO REAL"/>
    <n v="1.5"/>
    <m/>
    <m/>
    <n v="8"/>
    <n v="24"/>
    <n v="8"/>
    <m/>
    <m/>
    <m/>
    <m/>
    <m/>
    <m/>
    <m/>
    <m/>
    <m/>
    <m/>
    <m/>
    <m/>
    <m/>
    <m/>
    <m/>
    <m/>
    <m/>
    <m/>
    <n v="15"/>
    <n v="15"/>
    <m/>
    <m/>
    <m/>
    <m/>
    <m/>
    <m/>
  </r>
  <r>
    <n v="235"/>
    <x v="3"/>
    <x v="7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5"/>
    <x v="2"/>
    <x v="7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236"/>
    <x v="3"/>
    <x v="7"/>
    <n v="1"/>
    <m/>
    <x v="4"/>
    <n v="4"/>
    <n v="5.0999999999999996"/>
    <s v="Cabernet Sauvignon"/>
    <n v="2.5499999999999998"/>
    <x v="0"/>
    <n v="51.59"/>
    <s v="RIEGO REAL"/>
    <n v="2"/>
    <n v="18"/>
    <n v="6"/>
    <m/>
    <m/>
    <m/>
    <m/>
    <m/>
    <m/>
    <m/>
    <m/>
    <m/>
    <m/>
    <n v="24"/>
    <m/>
    <m/>
    <m/>
    <m/>
    <m/>
    <m/>
    <m/>
    <m/>
    <n v="24"/>
    <m/>
    <m/>
    <m/>
    <m/>
    <m/>
    <m/>
    <m/>
    <m/>
    <m/>
  </r>
  <r>
    <n v="236"/>
    <x v="2"/>
    <x v="7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7"/>
    <x v="3"/>
    <x v="8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7"/>
    <x v="2"/>
    <x v="7"/>
    <n v="1"/>
    <m/>
    <x v="2"/>
    <s v="A"/>
    <n v="2.1"/>
    <s v="Malbec"/>
    <n v="2.7"/>
    <x v="3"/>
    <n v="38.879999999999995"/>
    <s v="RIEGO REAL"/>
    <n v="1.44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</r>
  <r>
    <n v="238"/>
    <x v="3"/>
    <x v="8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8"/>
    <x v="2"/>
    <x v="7"/>
    <n v="1"/>
    <m/>
    <x v="2"/>
    <s v="A"/>
    <n v="2.2000000000000002"/>
    <s v="Malbec"/>
    <n v="2.7"/>
    <x v="3"/>
    <n v="38.879999999999995"/>
    <s v="RIEGO REAL"/>
    <n v="1.44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</r>
  <r>
    <n v="239"/>
    <x v="3"/>
    <x v="0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39"/>
    <x v="2"/>
    <x v="7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240"/>
    <x v="3"/>
    <x v="0"/>
    <n v="1"/>
    <m/>
    <x v="6"/>
    <n v="2"/>
    <n v="2.1"/>
    <s v="Merlot"/>
    <n v="1.61"/>
    <x v="0"/>
    <n v="32.53"/>
    <s v="RIEGO REAL"/>
    <n v="2"/>
    <m/>
    <m/>
    <m/>
    <m/>
    <m/>
    <n v="5"/>
    <m/>
    <m/>
    <m/>
    <m/>
    <m/>
    <m/>
    <m/>
    <m/>
    <m/>
    <m/>
    <m/>
    <m/>
    <m/>
    <m/>
    <m/>
    <m/>
    <m/>
    <m/>
    <m/>
    <m/>
    <m/>
    <m/>
    <n v="10"/>
    <m/>
    <m/>
  </r>
  <r>
    <n v="240"/>
    <x v="2"/>
    <x v="7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1"/>
    <x v="3"/>
    <x v="3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1"/>
    <x v="2"/>
    <x v="7"/>
    <n v="1"/>
    <m/>
    <x v="5"/>
    <s v="A"/>
    <n v="1.1000000000000001"/>
    <s v="Tintorera"/>
    <n v="0.5"/>
    <x v="6"/>
    <n v="6.8999999999999995"/>
    <s v="RIEGO REAL"/>
    <n v="1.38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</r>
  <r>
    <n v="242"/>
    <x v="3"/>
    <x v="3"/>
    <n v="1"/>
    <m/>
    <x v="6"/>
    <n v="2"/>
    <n v="2.1"/>
    <s v="Merlot"/>
    <n v="1.61"/>
    <x v="0"/>
    <n v="32.53"/>
    <s v="RIEGO REAL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</r>
  <r>
    <n v="242"/>
    <x v="2"/>
    <x v="7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3"/>
    <x v="3"/>
    <x v="4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3"/>
    <x v="2"/>
    <x v="7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4"/>
    <x v="3"/>
    <x v="4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n v="4"/>
    <m/>
    <m/>
    <m/>
    <n v="20"/>
    <m/>
    <m/>
    <m/>
    <m/>
    <m/>
    <m/>
    <m/>
    <m/>
    <m/>
    <m/>
    <m/>
    <m/>
    <m/>
    <m/>
  </r>
  <r>
    <n v="244"/>
    <x v="2"/>
    <x v="7"/>
    <n v="1"/>
    <m/>
    <x v="7"/>
    <s v="A"/>
    <n v="1.2"/>
    <s v="cab/franc"/>
    <n v="0.5"/>
    <x v="6"/>
    <n v="6.8999999999999995"/>
    <s v="RIEGO REAL"/>
    <n v="1.38"/>
    <m/>
    <m/>
    <n v="8"/>
    <n v="24"/>
    <n v="8"/>
    <m/>
    <m/>
    <m/>
    <m/>
    <m/>
    <m/>
    <m/>
    <m/>
    <m/>
    <m/>
    <m/>
    <m/>
    <m/>
    <m/>
    <m/>
    <m/>
    <m/>
    <m/>
    <n v="115"/>
    <n v="15"/>
    <m/>
    <m/>
    <m/>
    <m/>
    <m/>
    <m/>
  </r>
  <r>
    <n v="245"/>
    <x v="3"/>
    <x v="5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5"/>
    <x v="2"/>
    <x v="7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6"/>
    <x v="3"/>
    <x v="5"/>
    <n v="1"/>
    <m/>
    <x v="6"/>
    <n v="2"/>
    <n v="2.1"/>
    <s v="Merlot"/>
    <n v="1.61"/>
    <x v="0"/>
    <n v="32.53"/>
    <s v="RIEGO REAL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</r>
  <r>
    <n v="246"/>
    <x v="2"/>
    <x v="7"/>
    <n v="1"/>
    <m/>
    <x v="0"/>
    <n v="3"/>
    <n v="3.1"/>
    <s v="Merlot"/>
    <n v="2.12"/>
    <x v="0"/>
    <n v="43.6"/>
    <s v="RIEGO REAL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</r>
  <r>
    <n v="247"/>
    <x v="3"/>
    <x v="6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7"/>
    <x v="2"/>
    <x v="7"/>
    <n v="1"/>
    <m/>
    <x v="0"/>
    <n v="3"/>
    <n v="4.0999999999999996"/>
    <s v="Merlot"/>
    <n v="1"/>
    <x v="0"/>
    <n v="20.62"/>
    <s v="RIEGO REAL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</r>
  <r>
    <n v="248"/>
    <x v="3"/>
    <x v="6"/>
    <n v="1"/>
    <m/>
    <x v="6"/>
    <n v="2"/>
    <n v="2.1"/>
    <s v="Merlot"/>
    <n v="1.61"/>
    <x v="0"/>
    <n v="32.53"/>
    <s v="RIEGO REAL"/>
    <n v="2"/>
    <m/>
    <m/>
    <m/>
    <m/>
    <m/>
    <m/>
    <m/>
    <n v="25"/>
    <m/>
    <m/>
    <m/>
    <m/>
    <m/>
    <m/>
    <m/>
    <m/>
    <m/>
    <n v="2"/>
    <m/>
    <m/>
    <m/>
    <m/>
    <m/>
    <m/>
    <m/>
    <m/>
    <m/>
    <m/>
    <m/>
    <m/>
    <m/>
  </r>
  <r>
    <n v="248"/>
    <x v="2"/>
    <x v="7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9"/>
    <x v="3"/>
    <x v="7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9"/>
    <x v="2"/>
    <x v="7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0"/>
    <x v="3"/>
    <x v="7"/>
    <n v="1"/>
    <m/>
    <x v="6"/>
    <n v="2"/>
    <n v="2.1"/>
    <s v="Merlot"/>
    <n v="1.61"/>
    <x v="0"/>
    <n v="32.53"/>
    <s v="RIEGO REAL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</r>
  <r>
    <n v="251"/>
    <x v="3"/>
    <x v="8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1"/>
    <x v="2"/>
    <x v="7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2"/>
    <x v="3"/>
    <x v="8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2"/>
    <x v="2"/>
    <x v="7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3"/>
    <x v="3"/>
    <x v="0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3"/>
    <x v="2"/>
    <x v="7"/>
    <n v="1"/>
    <m/>
    <x v="4"/>
    <n v="4"/>
    <n v="5.0999999999999996"/>
    <s v="Cabernet Sauvignon"/>
    <n v="2.5499999999999998"/>
    <x v="0"/>
    <n v="51.59"/>
    <s v="RIEGO REAL"/>
    <n v="2"/>
    <m/>
    <m/>
    <m/>
    <m/>
    <n v="16"/>
    <n v="14"/>
    <m/>
    <m/>
    <m/>
    <m/>
    <m/>
    <m/>
    <m/>
    <m/>
    <m/>
    <m/>
    <m/>
    <m/>
    <m/>
    <m/>
    <m/>
    <m/>
    <m/>
    <m/>
    <m/>
    <m/>
    <n v="13"/>
    <n v="12"/>
    <m/>
    <m/>
    <m/>
  </r>
  <r>
    <n v="254"/>
    <x v="3"/>
    <x v="0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</r>
  <r>
    <n v="254"/>
    <x v="2"/>
    <x v="7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5"/>
    <x v="3"/>
    <x v="3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5"/>
    <x v="2"/>
    <x v="7"/>
    <n v="1"/>
    <m/>
    <x v="6"/>
    <n v="2"/>
    <n v="2.1"/>
    <s v="Merlot"/>
    <n v="1.61"/>
    <x v="0"/>
    <n v="32.53"/>
    <s v="RIEGO REAL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</r>
  <r>
    <n v="256"/>
    <x v="3"/>
    <x v="3"/>
    <n v="1"/>
    <m/>
    <x v="8"/>
    <n v="7"/>
    <m/>
    <s v="Chardonnay"/>
    <n v="2.52"/>
    <x v="7"/>
    <n v="30.996000000000002"/>
    <s v="RIEGO REAL"/>
    <n v="1.23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</r>
  <r>
    <n v="256"/>
    <x v="2"/>
    <x v="7"/>
    <n v="1"/>
    <m/>
    <x v="8"/>
    <n v="7"/>
    <m/>
    <s v="Chardonnay"/>
    <n v="2.52"/>
    <x v="7"/>
    <n v="30.996000000000002"/>
    <s v="RIEGO REAL"/>
    <n v="1.23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</r>
  <r>
    <n v="257"/>
    <x v="3"/>
    <x v="4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7"/>
    <x v="2"/>
    <x v="7"/>
    <n v="1"/>
    <m/>
    <x v="9"/>
    <n v="8"/>
    <m/>
    <s v="Chardonnay"/>
    <n v="3.48"/>
    <x v="8"/>
    <n v="41.760000000000005"/>
    <s v="RIEGO REAL"/>
    <n v="1.2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</r>
  <r>
    <n v="258"/>
    <x v="3"/>
    <x v="4"/>
    <n v="1"/>
    <m/>
    <x v="8"/>
    <n v="7"/>
    <m/>
    <s v="Chardonnay"/>
    <n v="2.52"/>
    <x v="7"/>
    <n v="30.996000000000002"/>
    <s v="RIEGO REAL"/>
    <n v="1.23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</r>
  <r>
    <n v="258"/>
    <x v="2"/>
    <x v="7"/>
    <n v="1"/>
    <m/>
    <x v="10"/>
    <n v="6"/>
    <m/>
    <s v="Chardonnay"/>
    <n v="3.67"/>
    <x v="7"/>
    <n v="45.140999999999998"/>
    <s v="RIEGO REAL"/>
    <n v="1.23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</r>
  <r>
    <n v="259"/>
    <x v="3"/>
    <x v="5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59"/>
    <x v="2"/>
    <x v="8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260"/>
    <x v="3"/>
    <x v="5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</r>
  <r>
    <n v="260"/>
    <x v="2"/>
    <x v="8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1"/>
    <x v="3"/>
    <x v="6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1"/>
    <x v="2"/>
    <x v="8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2"/>
    <x v="3"/>
    <x v="6"/>
    <n v="1"/>
    <m/>
    <x v="8"/>
    <n v="7"/>
    <m/>
    <s v="Chardonnay"/>
    <n v="2.52"/>
    <x v="7"/>
    <n v="30.996000000000002"/>
    <s v="RIEGO REAL"/>
    <n v="1.23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</r>
  <r>
    <n v="262"/>
    <x v="2"/>
    <x v="8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3"/>
    <x v="3"/>
    <x v="7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3"/>
    <x v="2"/>
    <x v="8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4"/>
    <x v="3"/>
    <x v="7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</r>
  <r>
    <n v="264"/>
    <x v="2"/>
    <x v="8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5"/>
    <x v="3"/>
    <x v="8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5"/>
    <x v="2"/>
    <x v="8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6"/>
    <x v="3"/>
    <x v="8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6"/>
    <x v="2"/>
    <x v="8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7"/>
    <x v="3"/>
    <x v="0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7"/>
    <x v="2"/>
    <x v="8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8"/>
    <x v="3"/>
    <x v="0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</r>
  <r>
    <n v="268"/>
    <x v="2"/>
    <x v="8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9"/>
    <x v="3"/>
    <x v="3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69"/>
    <x v="2"/>
    <x v="8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0"/>
    <x v="3"/>
    <x v="3"/>
    <n v="1"/>
    <m/>
    <x v="9"/>
    <n v="8"/>
    <m/>
    <s v="Chardonnay"/>
    <n v="3.48"/>
    <x v="8"/>
    <n v="41.760000000000005"/>
    <s v="RIEGO REAL"/>
    <n v="1.2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</r>
  <r>
    <n v="270"/>
    <x v="2"/>
    <x v="8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1"/>
    <x v="3"/>
    <x v="4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1"/>
    <x v="2"/>
    <x v="8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2"/>
    <x v="3"/>
    <x v="4"/>
    <n v="1"/>
    <m/>
    <x v="9"/>
    <n v="8"/>
    <m/>
    <s v="Chardonnay"/>
    <n v="3.48"/>
    <x v="8"/>
    <n v="41.760000000000005"/>
    <s v="RIEGO REAL"/>
    <n v="1.2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</r>
  <r>
    <n v="272"/>
    <x v="2"/>
    <x v="8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3"/>
    <x v="3"/>
    <x v="5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3"/>
    <x v="2"/>
    <x v="8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4"/>
    <x v="3"/>
    <x v="5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</r>
  <r>
    <n v="274"/>
    <x v="2"/>
    <x v="8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5"/>
    <x v="3"/>
    <x v="6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5"/>
    <x v="2"/>
    <x v="8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6"/>
    <x v="3"/>
    <x v="6"/>
    <n v="1"/>
    <m/>
    <x v="9"/>
    <n v="8"/>
    <m/>
    <s v="Chardonnay"/>
    <n v="3.48"/>
    <x v="8"/>
    <n v="41.760000000000005"/>
    <s v="RIEGO REAL"/>
    <n v="1.2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</r>
  <r>
    <n v="276"/>
    <x v="2"/>
    <x v="8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7"/>
    <x v="3"/>
    <x v="7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7"/>
    <x v="2"/>
    <x v="8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8"/>
    <x v="3"/>
    <x v="7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</r>
  <r>
    <n v="278"/>
    <x v="2"/>
    <x v="8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9"/>
    <x v="3"/>
    <x v="8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79"/>
    <x v="2"/>
    <x v="8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0"/>
    <x v="3"/>
    <x v="8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0"/>
    <x v="2"/>
    <x v="8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1"/>
    <x v="3"/>
    <x v="0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1"/>
    <x v="2"/>
    <x v="8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2"/>
    <x v="3"/>
    <x v="0"/>
    <n v="1"/>
    <m/>
    <x v="10"/>
    <n v="6"/>
    <m/>
    <s v="Chardonnay"/>
    <n v="3.67"/>
    <x v="7"/>
    <n v="45.140999999999998"/>
    <s v="RIEGO REAL"/>
    <n v="1.23"/>
    <n v="2"/>
    <m/>
    <m/>
    <m/>
    <m/>
    <m/>
    <m/>
    <m/>
    <m/>
    <m/>
    <m/>
    <m/>
    <m/>
    <m/>
    <m/>
    <m/>
    <m/>
    <m/>
    <m/>
    <n v="6"/>
    <m/>
    <m/>
    <m/>
    <m/>
    <m/>
    <m/>
    <m/>
    <m/>
    <m/>
    <n v="4"/>
    <m/>
  </r>
  <r>
    <n v="282"/>
    <x v="2"/>
    <x v="8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3"/>
    <x v="3"/>
    <x v="3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3"/>
    <x v="2"/>
    <x v="8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4"/>
    <x v="3"/>
    <x v="3"/>
    <n v="1"/>
    <m/>
    <x v="10"/>
    <n v="6"/>
    <m/>
    <s v="Chardonnay"/>
    <n v="3.67"/>
    <x v="7"/>
    <n v="45.140999999999998"/>
    <s v="RIEGO REAL"/>
    <n v="1.23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</r>
  <r>
    <n v="284"/>
    <x v="2"/>
    <x v="8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5"/>
    <x v="3"/>
    <x v="4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6"/>
    <x v="3"/>
    <x v="4"/>
    <n v="1"/>
    <m/>
    <x v="10"/>
    <n v="6"/>
    <m/>
    <s v="Chardonnay"/>
    <n v="3.67"/>
    <x v="7"/>
    <n v="45.140999999999998"/>
    <s v="RIEGO REAL"/>
    <n v="1.23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</r>
  <r>
    <n v="287"/>
    <x v="3"/>
    <x v="5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88"/>
    <x v="3"/>
    <x v="5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</r>
  <r>
    <n v="289"/>
    <x v="3"/>
    <x v="6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0"/>
    <x v="3"/>
    <x v="6"/>
    <n v="1"/>
    <m/>
    <x v="10"/>
    <n v="6"/>
    <m/>
    <s v="Chardonnay"/>
    <n v="3.67"/>
    <x v="7"/>
    <n v="45.140999999999998"/>
    <s v="RIEGO REAL"/>
    <n v="1.23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</r>
  <r>
    <n v="291"/>
    <x v="3"/>
    <x v="7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2"/>
    <x v="3"/>
    <x v="7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</r>
  <r>
    <n v="293"/>
    <x v="3"/>
    <x v="8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4"/>
    <x v="3"/>
    <x v="8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5"/>
    <x v="3"/>
    <x v="0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6"/>
    <x v="3"/>
    <x v="0"/>
    <n v="1"/>
    <m/>
    <x v="1"/>
    <s v="A"/>
    <n v="3.1"/>
    <s v="Petit syrah"/>
    <n v="1.9"/>
    <x v="1"/>
    <n v="28.499999999999996"/>
    <s v="RIEGO REAL"/>
    <n v="1.5"/>
    <m/>
    <m/>
    <m/>
    <m/>
    <n v="4"/>
    <m/>
    <m/>
    <m/>
    <m/>
    <m/>
    <m/>
    <m/>
    <m/>
    <m/>
    <n v="4"/>
    <m/>
    <m/>
    <n v="2"/>
    <m/>
    <m/>
    <n v="2"/>
    <m/>
    <m/>
    <n v="2"/>
    <m/>
    <n v="2"/>
    <m/>
    <m/>
    <n v="3"/>
    <m/>
    <m/>
  </r>
  <r>
    <n v="297"/>
    <x v="3"/>
    <x v="3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8"/>
    <x v="3"/>
    <x v="3"/>
    <n v="1"/>
    <m/>
    <x v="1"/>
    <s v="A"/>
    <n v="3.1"/>
    <s v="Petit syrah"/>
    <n v="1.9"/>
    <x v="1"/>
    <n v="28.499999999999996"/>
    <s v="RIEGO REAL"/>
    <n v="1.5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</r>
  <r>
    <n v="299"/>
    <x v="3"/>
    <x v="4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00"/>
    <x v="3"/>
    <x v="4"/>
    <n v="1"/>
    <m/>
    <x v="1"/>
    <s v="A"/>
    <n v="3.1"/>
    <s v="Petit syrah"/>
    <n v="1.9"/>
    <x v="1"/>
    <n v="28.499999999999996"/>
    <s v="RIEGO REAL"/>
    <n v="1.5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</r>
  <r>
    <n v="301"/>
    <x v="3"/>
    <x v="5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02"/>
    <x v="3"/>
    <x v="5"/>
    <n v="1"/>
    <m/>
    <x v="1"/>
    <s v="A"/>
    <n v="3.1"/>
    <s v="Petit syrah"/>
    <n v="1.9"/>
    <x v="1"/>
    <n v="28.499999999999996"/>
    <s v="RIEGO REAL"/>
    <n v="1.5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</r>
  <r>
    <n v="303"/>
    <x v="3"/>
    <x v="6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04"/>
    <x v="3"/>
    <x v="6"/>
    <n v="1"/>
    <m/>
    <x v="1"/>
    <s v="A"/>
    <n v="3.1"/>
    <s v="Petit syrah"/>
    <n v="1.9"/>
    <x v="1"/>
    <n v="28.499999999999996"/>
    <s v="RIEGO REAL"/>
    <n v="1.5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</r>
  <r>
    <n v="305"/>
    <x v="3"/>
    <x v="7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06"/>
    <x v="3"/>
    <x v="7"/>
    <n v="1"/>
    <m/>
    <x v="1"/>
    <s v="A"/>
    <n v="3.1"/>
    <s v="Petit syrah"/>
    <n v="1.9"/>
    <x v="1"/>
    <n v="28.499999999999996"/>
    <s v="RIEGO REAL"/>
    <n v="1.5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</r>
  <r>
    <n v="307"/>
    <x v="3"/>
    <x v="8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08"/>
    <x v="3"/>
    <x v="8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09"/>
    <x v="3"/>
    <x v="0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0"/>
    <x v="3"/>
    <x v="0"/>
    <n v="1"/>
    <m/>
    <x v="2"/>
    <s v="A"/>
    <n v="2.1"/>
    <s v="Malbec"/>
    <n v="2.7"/>
    <x v="3"/>
    <n v="38.879999999999995"/>
    <s v="RIEGO REAL"/>
    <n v="1.44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</r>
  <r>
    <n v="311"/>
    <x v="3"/>
    <x v="0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2"/>
    <x v="3"/>
    <x v="0"/>
    <n v="1"/>
    <m/>
    <x v="2"/>
    <s v="A"/>
    <n v="2.2000000000000002"/>
    <s v="Malbec"/>
    <n v="2.7"/>
    <x v="3"/>
    <n v="38.879999999999995"/>
    <s v="RIEGO REAL"/>
    <n v="1.44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</r>
  <r>
    <n v="313"/>
    <x v="3"/>
    <x v="3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4"/>
    <x v="3"/>
    <x v="3"/>
    <n v="1"/>
    <m/>
    <x v="2"/>
    <s v="A"/>
    <n v="2.1"/>
    <s v="Malbec"/>
    <n v="2.7"/>
    <x v="3"/>
    <n v="38.879999999999995"/>
    <s v="RIEGO REAL"/>
    <n v="1.44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</r>
  <r>
    <n v="315"/>
    <x v="3"/>
    <x v="3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6"/>
    <x v="3"/>
    <x v="3"/>
    <n v="1"/>
    <m/>
    <x v="2"/>
    <s v="A"/>
    <n v="2.2000000000000002"/>
    <s v="Malbec"/>
    <n v="2.7"/>
    <x v="3"/>
    <n v="38.879999999999995"/>
    <s v="RIEGO REAL"/>
    <n v="1.44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</r>
  <r>
    <n v="317"/>
    <x v="3"/>
    <x v="4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8"/>
    <x v="3"/>
    <x v="4"/>
    <n v="1"/>
    <m/>
    <x v="2"/>
    <s v="A"/>
    <n v="2.1"/>
    <s v="Malbec"/>
    <n v="2.7"/>
    <x v="3"/>
    <n v="38.879999999999995"/>
    <s v="RIEGO REAL"/>
    <n v="1.44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</r>
  <r>
    <n v="319"/>
    <x v="3"/>
    <x v="4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20"/>
    <x v="3"/>
    <x v="4"/>
    <n v="1"/>
    <m/>
    <x v="2"/>
    <s v="A"/>
    <n v="2.2000000000000002"/>
    <s v="Malbec"/>
    <n v="2.7"/>
    <x v="3"/>
    <n v="38.879999999999995"/>
    <s v="RIEGO REAL"/>
    <n v="1.44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</r>
  <r>
    <n v="321"/>
    <x v="3"/>
    <x v="5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22"/>
    <x v="3"/>
    <x v="5"/>
    <n v="1"/>
    <m/>
    <x v="2"/>
    <s v="A"/>
    <n v="2.1"/>
    <s v="Malbec"/>
    <n v="2.7"/>
    <x v="3"/>
    <n v="38.879999999999995"/>
    <s v="RIEGO REAL"/>
    <n v="1.44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</r>
  <r>
    <n v="323"/>
    <x v="3"/>
    <x v="5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24"/>
    <x v="3"/>
    <x v="5"/>
    <n v="1"/>
    <m/>
    <x v="2"/>
    <s v="A"/>
    <n v="2.2000000000000002"/>
    <s v="Malbec"/>
    <n v="2.7"/>
    <x v="3"/>
    <n v="38.879999999999995"/>
    <s v="RIEGO REAL"/>
    <n v="1.44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</r>
  <r>
    <n v="325"/>
    <x v="3"/>
    <x v="6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26"/>
    <x v="3"/>
    <x v="6"/>
    <n v="1"/>
    <m/>
    <x v="2"/>
    <s v="A"/>
    <n v="2.1"/>
    <s v="Malbec"/>
    <n v="2.7"/>
    <x v="3"/>
    <n v="38.879999999999995"/>
    <s v="RIEGO REAL"/>
    <n v="1.44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</r>
  <r>
    <n v="327"/>
    <x v="3"/>
    <x v="6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28"/>
    <x v="3"/>
    <x v="6"/>
    <n v="1"/>
    <m/>
    <x v="2"/>
    <s v="A"/>
    <n v="2.2000000000000002"/>
    <s v="Malbec"/>
    <n v="2.7"/>
    <x v="3"/>
    <n v="38.879999999999995"/>
    <s v="RIEGO REAL"/>
    <n v="1.44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</r>
  <r>
    <n v="329"/>
    <x v="3"/>
    <x v="7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0"/>
    <x v="3"/>
    <x v="7"/>
    <n v="1"/>
    <m/>
    <x v="2"/>
    <s v="A"/>
    <n v="2.1"/>
    <s v="Malbec"/>
    <n v="2.7"/>
    <x v="3"/>
    <n v="38.879999999999995"/>
    <s v="RIEGO REAL"/>
    <n v="1.44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</r>
  <r>
    <n v="331"/>
    <x v="3"/>
    <x v="7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2"/>
    <x v="3"/>
    <x v="7"/>
    <n v="1"/>
    <m/>
    <x v="2"/>
    <s v="A"/>
    <n v="2.2000000000000002"/>
    <s v="Malbec"/>
    <n v="2.7"/>
    <x v="3"/>
    <n v="38.879999999999995"/>
    <s v="RIEGO REAL"/>
    <n v="1.44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</r>
  <r>
    <n v="333"/>
    <x v="3"/>
    <x v="8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4"/>
    <x v="3"/>
    <x v="8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5"/>
    <x v="3"/>
    <x v="8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6"/>
    <x v="3"/>
    <x v="8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7"/>
    <x v="3"/>
    <x v="0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8"/>
    <x v="3"/>
    <x v="0"/>
    <n v="1"/>
    <m/>
    <x v="5"/>
    <s v="A"/>
    <n v="1.1000000000000001"/>
    <s v="Tintorera"/>
    <n v="0.5"/>
    <x v="6"/>
    <n v="6.8999999999999995"/>
    <s v="RIEGO REAL"/>
    <n v="1.38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</r>
  <r>
    <n v="339"/>
    <x v="3"/>
    <x v="0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40"/>
    <x v="3"/>
    <x v="0"/>
    <n v="1"/>
    <m/>
    <x v="5"/>
    <s v="A"/>
    <n v="1.2"/>
    <s v="Tintorera"/>
    <n v="0.5"/>
    <x v="6"/>
    <n v="6.8999999999999995"/>
    <s v="RIEGO REAL"/>
    <n v="1.38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</r>
  <r>
    <n v="341"/>
    <x v="3"/>
    <x v="3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42"/>
    <x v="3"/>
    <x v="3"/>
    <n v="1"/>
    <m/>
    <x v="5"/>
    <s v="A"/>
    <n v="1.1000000000000001"/>
    <s v="Tintorera"/>
    <n v="0.5"/>
    <x v="6"/>
    <n v="6.8999999999999995"/>
    <s v="RIEGO REAL"/>
    <n v="1.38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</r>
  <r>
    <n v="343"/>
    <x v="3"/>
    <x v="3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44"/>
    <x v="3"/>
    <x v="3"/>
    <n v="1"/>
    <m/>
    <x v="5"/>
    <s v="A"/>
    <n v="1.2"/>
    <s v="Tintorera"/>
    <n v="0.5"/>
    <x v="6"/>
    <n v="6.8999999999999995"/>
    <s v="RIEGO REAL"/>
    <n v="1.38"/>
    <m/>
    <n v="2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</r>
  <r>
    <n v="345"/>
    <x v="3"/>
    <x v="4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46"/>
    <x v="3"/>
    <x v="4"/>
    <n v="1"/>
    <m/>
    <x v="5"/>
    <s v="A"/>
    <n v="1.1000000000000001"/>
    <s v="Tintorera"/>
    <n v="0.5"/>
    <x v="6"/>
    <n v="6.8999999999999995"/>
    <s v="RIEGO REAL"/>
    <n v="1.38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</r>
  <r>
    <n v="347"/>
    <x v="3"/>
    <x v="4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48"/>
    <x v="3"/>
    <x v="4"/>
    <n v="1"/>
    <m/>
    <x v="5"/>
    <s v="A"/>
    <n v="1.2"/>
    <s v="Tintorera"/>
    <n v="0.5"/>
    <x v="6"/>
    <n v="6.8999999999999995"/>
    <s v="RIEGO REAL"/>
    <n v="1.38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</r>
  <r>
    <n v="349"/>
    <x v="3"/>
    <x v="5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0"/>
    <x v="3"/>
    <x v="5"/>
    <n v="1"/>
    <m/>
    <x v="5"/>
    <s v="A"/>
    <n v="1.1000000000000001"/>
    <s v="Tintorera"/>
    <n v="0.5"/>
    <x v="6"/>
    <n v="6.8999999999999995"/>
    <s v="RIEGO REAL"/>
    <n v="1.38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</r>
  <r>
    <n v="351"/>
    <x v="3"/>
    <x v="5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2"/>
    <x v="3"/>
    <x v="5"/>
    <n v="1"/>
    <m/>
    <x v="5"/>
    <s v="A"/>
    <n v="1.2"/>
    <s v="Tintorera"/>
    <n v="0.5"/>
    <x v="6"/>
    <n v="6.8999999999999995"/>
    <s v="RIEGO REAL"/>
    <n v="1.38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</r>
  <r>
    <n v="353"/>
    <x v="3"/>
    <x v="6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4"/>
    <x v="3"/>
    <x v="6"/>
    <n v="1"/>
    <m/>
    <x v="5"/>
    <s v="A"/>
    <n v="1.1000000000000001"/>
    <s v="Tintorera"/>
    <n v="0.5"/>
    <x v="6"/>
    <n v="6.8999999999999995"/>
    <s v="RIEGO REAL"/>
    <n v="1.38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</r>
  <r>
    <n v="355"/>
    <x v="3"/>
    <x v="6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6"/>
    <x v="3"/>
    <x v="6"/>
    <n v="1"/>
    <m/>
    <x v="5"/>
    <s v="A"/>
    <n v="1.2"/>
    <s v="Tintorera"/>
    <n v="0.5"/>
    <x v="6"/>
    <n v="6.8999999999999995"/>
    <s v="RIEGO REAL"/>
    <n v="1.38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</r>
  <r>
    <n v="357"/>
    <x v="3"/>
    <x v="7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8"/>
    <x v="3"/>
    <x v="7"/>
    <n v="1"/>
    <m/>
    <x v="5"/>
    <s v="A"/>
    <n v="1.1000000000000001"/>
    <s v="Tintorera"/>
    <n v="0.5"/>
    <x v="6"/>
    <n v="6.8999999999999995"/>
    <s v="RIEGO REAL"/>
    <n v="1.38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</r>
  <r>
    <n v="359"/>
    <x v="3"/>
    <x v="7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0"/>
    <x v="3"/>
    <x v="7"/>
    <n v="1"/>
    <m/>
    <x v="5"/>
    <s v="A"/>
    <n v="1.2"/>
    <s v="Tintorera"/>
    <n v="0.5"/>
    <x v="6"/>
    <n v="6.8999999999999995"/>
    <s v="RIEGO REAL"/>
    <n v="1.38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</r>
  <r>
    <n v="361"/>
    <x v="3"/>
    <x v="8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2"/>
    <x v="3"/>
    <x v="8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3"/>
    <x v="3"/>
    <x v="8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4"/>
    <x v="3"/>
    <x v="8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5"/>
    <x v="4"/>
    <x v="0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6"/>
    <x v="4"/>
    <x v="0"/>
    <n v="1"/>
    <m/>
    <x v="0"/>
    <n v="3"/>
    <n v="3.1"/>
    <s v="Merlot"/>
    <n v="2.12"/>
    <x v="0"/>
    <n v="43.6"/>
    <s v="RIEGO REAL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</r>
  <r>
    <n v="367"/>
    <x v="4"/>
    <x v="0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8"/>
    <x v="4"/>
    <x v="0"/>
    <n v="1"/>
    <m/>
    <x v="0"/>
    <n v="3"/>
    <n v="4.0999999999999996"/>
    <s v="Merlot"/>
    <n v="1"/>
    <x v="0"/>
    <n v="20.62"/>
    <s v="RIEGO REAL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</r>
  <r>
    <n v="369"/>
    <x v="4"/>
    <x v="3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0"/>
    <x v="4"/>
    <x v="3"/>
    <n v="1"/>
    <m/>
    <x v="0"/>
    <n v="3"/>
    <n v="3.1"/>
    <s v="Merlot"/>
    <n v="2.12"/>
    <x v="0"/>
    <n v="43.6"/>
    <s v="RIEGO REAL"/>
    <n v="2"/>
    <m/>
    <m/>
    <n v="4"/>
    <m/>
    <m/>
    <m/>
    <m/>
    <m/>
    <m/>
    <m/>
    <m/>
    <m/>
    <m/>
    <m/>
    <m/>
    <n v="15"/>
    <m/>
    <m/>
    <m/>
    <m/>
    <m/>
    <m/>
    <m/>
    <m/>
    <m/>
    <m/>
    <m/>
    <m/>
    <m/>
    <m/>
    <m/>
  </r>
  <r>
    <n v="371"/>
    <x v="4"/>
    <x v="3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2"/>
    <x v="4"/>
    <x v="3"/>
    <n v="1"/>
    <m/>
    <x v="0"/>
    <n v="3"/>
    <n v="4.0999999999999996"/>
    <s v="Merlot"/>
    <n v="1"/>
    <x v="0"/>
    <n v="20.62"/>
    <s v="RIEGO REAL"/>
    <n v="2"/>
    <m/>
    <m/>
    <n v="4"/>
    <m/>
    <m/>
    <m/>
    <m/>
    <m/>
    <m/>
    <m/>
    <m/>
    <m/>
    <m/>
    <m/>
    <m/>
    <n v="15"/>
    <m/>
    <m/>
    <m/>
    <m/>
    <m/>
    <m/>
    <m/>
    <m/>
    <m/>
    <m/>
    <m/>
    <m/>
    <m/>
    <m/>
    <m/>
  </r>
  <r>
    <n v="373"/>
    <x v="4"/>
    <x v="4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4"/>
    <x v="4"/>
    <x v="4"/>
    <n v="1"/>
    <m/>
    <x v="0"/>
    <n v="3"/>
    <n v="3.1"/>
    <s v="Merlot"/>
    <n v="2.12"/>
    <x v="0"/>
    <n v="43.6"/>
    <s v="RIEGO REAL"/>
    <n v="2"/>
    <m/>
    <m/>
    <m/>
    <m/>
    <n v="18"/>
    <n v="12"/>
    <m/>
    <m/>
    <m/>
    <m/>
    <m/>
    <m/>
    <m/>
    <m/>
    <m/>
    <m/>
    <m/>
    <m/>
    <m/>
    <n v="12"/>
    <n v="11"/>
    <m/>
    <m/>
    <m/>
    <m/>
    <m/>
    <m/>
    <m/>
    <m/>
    <m/>
    <m/>
  </r>
  <r>
    <n v="375"/>
    <x v="4"/>
    <x v="4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6"/>
    <x v="4"/>
    <x v="4"/>
    <n v="1"/>
    <m/>
    <x v="0"/>
    <n v="3"/>
    <n v="4.0999999999999996"/>
    <s v="Merlot"/>
    <n v="1"/>
    <x v="0"/>
    <n v="20.62"/>
    <s v="RIEGO REAL"/>
    <n v="2"/>
    <m/>
    <m/>
    <m/>
    <m/>
    <n v="18"/>
    <n v="12"/>
    <m/>
    <m/>
    <m/>
    <m/>
    <m/>
    <m/>
    <m/>
    <m/>
    <m/>
    <m/>
    <m/>
    <m/>
    <m/>
    <n v="12"/>
    <n v="11"/>
    <m/>
    <m/>
    <m/>
    <m/>
    <m/>
    <m/>
    <m/>
    <m/>
    <m/>
    <m/>
  </r>
  <r>
    <n v="377"/>
    <x v="4"/>
    <x v="5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8"/>
    <x v="4"/>
    <x v="5"/>
    <n v="1"/>
    <m/>
    <x v="0"/>
    <n v="3"/>
    <n v="3.1"/>
    <s v="Merlot"/>
    <n v="2.12"/>
    <x v="0"/>
    <n v="43.6"/>
    <s v="RIEGO REAL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</r>
  <r>
    <n v="379"/>
    <x v="4"/>
    <x v="5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0"/>
    <x v="4"/>
    <x v="5"/>
    <n v="1"/>
    <m/>
    <x v="0"/>
    <n v="3"/>
    <n v="4.0999999999999996"/>
    <s v="Merlot"/>
    <n v="1"/>
    <x v="0"/>
    <n v="20.62"/>
    <s v="RIEGO REAL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</r>
  <r>
    <n v="381"/>
    <x v="4"/>
    <x v="6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2"/>
    <x v="4"/>
    <x v="6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</r>
  <r>
    <n v="383"/>
    <x v="4"/>
    <x v="6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4"/>
    <x v="4"/>
    <x v="6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</r>
  <r>
    <n v="385"/>
    <x v="4"/>
    <x v="7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6"/>
    <x v="4"/>
    <x v="7"/>
    <n v="1"/>
    <m/>
    <x v="0"/>
    <n v="3"/>
    <n v="3.1"/>
    <s v="Merlot"/>
    <n v="2.12"/>
    <x v="0"/>
    <n v="43.6"/>
    <s v="RIEGO REAL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</r>
  <r>
    <n v="387"/>
    <x v="4"/>
    <x v="7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8"/>
    <x v="4"/>
    <x v="7"/>
    <n v="1"/>
    <m/>
    <x v="0"/>
    <n v="3"/>
    <n v="4.0999999999999996"/>
    <s v="Merlot"/>
    <n v="1"/>
    <x v="0"/>
    <n v="20.62"/>
    <s v="RIEGO REAL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</r>
  <r>
    <n v="389"/>
    <x v="4"/>
    <x v="8"/>
    <n v="1"/>
    <m/>
    <x v="0"/>
    <n v="3"/>
    <n v="3.1"/>
    <s v="Merlot"/>
    <n v="2.12"/>
    <x v="0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0"/>
    <x v="4"/>
    <x v="8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</r>
  <r>
    <n v="391"/>
    <x v="4"/>
    <x v="8"/>
    <n v="1"/>
    <m/>
    <x v="0"/>
    <n v="3"/>
    <n v="4.0999999999999996"/>
    <s v="Merlot"/>
    <n v="1"/>
    <x v="0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2"/>
    <x v="4"/>
    <x v="8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</r>
  <r>
    <n v="393"/>
    <x v="4"/>
    <x v="0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4"/>
    <x v="4"/>
    <x v="0"/>
    <n v="1"/>
    <m/>
    <x v="3"/>
    <n v="1"/>
    <n v="1.1000000000000001"/>
    <s v="Cabernet Sauvignon"/>
    <n v="1.21"/>
    <x v="4"/>
    <n v="8.4499999999999993"/>
    <s v="RIEGO REAL"/>
    <n v="0.67"/>
    <m/>
    <m/>
    <m/>
    <n v="2"/>
    <m/>
    <m/>
    <m/>
    <m/>
    <m/>
    <m/>
    <m/>
    <m/>
    <m/>
    <m/>
    <m/>
    <m/>
    <m/>
    <m/>
    <m/>
    <m/>
    <n v="6"/>
    <m/>
    <m/>
    <m/>
    <m/>
    <m/>
    <m/>
    <m/>
    <m/>
    <m/>
    <m/>
  </r>
  <r>
    <n v="395"/>
    <x v="4"/>
    <x v="3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6"/>
    <x v="4"/>
    <x v="3"/>
    <n v="1"/>
    <m/>
    <x v="3"/>
    <n v="1"/>
    <n v="1.1000000000000001"/>
    <s v="Cabernet Sauvignon"/>
    <n v="1.21"/>
    <x v="4"/>
    <n v="8.4499999999999993"/>
    <s v="RIEGO REAL"/>
    <n v="0.67"/>
    <m/>
    <m/>
    <m/>
    <m/>
    <m/>
    <m/>
    <m/>
    <m/>
    <n v="6"/>
    <m/>
    <m/>
    <m/>
    <m/>
    <m/>
    <m/>
    <m/>
    <m/>
    <n v="12"/>
    <n v="12"/>
    <m/>
    <m/>
    <m/>
    <m/>
    <n v="4"/>
    <m/>
    <m/>
    <n v="24"/>
    <n v="10"/>
    <m/>
    <m/>
    <m/>
  </r>
  <r>
    <n v="397"/>
    <x v="4"/>
    <x v="4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8"/>
    <x v="4"/>
    <x v="4"/>
    <n v="1"/>
    <m/>
    <x v="3"/>
    <n v="1"/>
    <n v="1.1000000000000001"/>
    <s v="Cabernet Sauvignon"/>
    <n v="1.21"/>
    <x v="4"/>
    <n v="8.4499999999999993"/>
    <s v="RIEGO REAL"/>
    <n v="0.67"/>
    <m/>
    <m/>
    <m/>
    <n v="24"/>
    <n v="6"/>
    <m/>
    <m/>
    <m/>
    <m/>
    <m/>
    <m/>
    <m/>
    <n v="4"/>
    <m/>
    <m/>
    <n v="24"/>
    <n v="18"/>
    <m/>
    <m/>
    <m/>
    <m/>
    <m/>
    <m/>
    <m/>
    <m/>
    <n v="24"/>
    <m/>
    <m/>
    <m/>
    <m/>
    <m/>
  </r>
  <r>
    <n v="399"/>
    <x v="4"/>
    <x v="5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0"/>
    <x v="4"/>
    <x v="5"/>
    <n v="1"/>
    <m/>
    <x v="3"/>
    <n v="1"/>
    <n v="1.1000000000000001"/>
    <s v="Cabernet Sauvignon"/>
    <n v="1.21"/>
    <x v="4"/>
    <n v="8.4499999999999993"/>
    <s v="RIEGO REAL"/>
    <n v="0.67"/>
    <m/>
    <m/>
    <m/>
    <n v="12"/>
    <n v="12"/>
    <n v="15"/>
    <m/>
    <m/>
    <n v="16"/>
    <n v="17"/>
    <n v="16"/>
    <n v="8"/>
    <m/>
    <m/>
    <m/>
    <m/>
    <m/>
    <m/>
    <m/>
    <m/>
    <m/>
    <m/>
    <m/>
    <n v="10"/>
    <n v="7"/>
    <m/>
    <m/>
    <m/>
    <m/>
    <m/>
    <m/>
  </r>
  <r>
    <n v="401"/>
    <x v="4"/>
    <x v="6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2"/>
    <x v="4"/>
    <x v="6"/>
    <n v="1"/>
    <m/>
    <x v="3"/>
    <n v="1"/>
    <n v="1.1000000000000001"/>
    <s v="Cabernet Sauvignon"/>
    <n v="1.21"/>
    <x v="4"/>
    <n v="8.4499999999999993"/>
    <s v="RIEGO REAL"/>
    <n v="0.67"/>
    <m/>
    <m/>
    <m/>
    <m/>
    <m/>
    <n v="16"/>
    <n v="8"/>
    <m/>
    <m/>
    <m/>
    <m/>
    <n v="18"/>
    <m/>
    <m/>
    <m/>
    <m/>
    <n v="12"/>
    <n v="12"/>
    <m/>
    <m/>
    <m/>
    <m/>
    <m/>
    <m/>
    <m/>
    <m/>
    <m/>
    <m/>
    <m/>
    <m/>
    <m/>
  </r>
  <r>
    <n v="403"/>
    <x v="4"/>
    <x v="7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4"/>
    <x v="4"/>
    <x v="7"/>
    <n v="1"/>
    <m/>
    <x v="3"/>
    <n v="1"/>
    <n v="1.1000000000000001"/>
    <s v="Cabernet Sauvignon"/>
    <n v="1.21"/>
    <x v="4"/>
    <n v="8.4499999999999993"/>
    <s v="RIEGO REAL"/>
    <n v="0.67"/>
    <m/>
    <n v="20"/>
    <m/>
    <m/>
    <m/>
    <m/>
    <m/>
    <m/>
    <m/>
    <m/>
    <m/>
    <m/>
    <m/>
    <m/>
    <n v="12"/>
    <m/>
    <m/>
    <m/>
    <m/>
    <m/>
    <m/>
    <m/>
    <m/>
    <m/>
    <m/>
    <m/>
    <m/>
    <m/>
    <m/>
    <m/>
    <m/>
  </r>
  <r>
    <n v="405"/>
    <x v="4"/>
    <x v="8"/>
    <n v="1"/>
    <m/>
    <x v="3"/>
    <n v="1"/>
    <n v="1.1000000000000001"/>
    <s v="Cabernet Sauvignon"/>
    <n v="1.21"/>
    <x v="4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6"/>
    <x v="4"/>
    <x v="8"/>
    <n v="1"/>
    <m/>
    <x v="3"/>
    <n v="1"/>
    <n v="1.1000000000000001"/>
    <s v="Cabernet Sauvignon"/>
    <n v="1.21"/>
    <x v="4"/>
    <n v="8.4499999999999993"/>
    <s v="RIEGO REAL"/>
    <n v="0.67"/>
    <m/>
    <m/>
    <n v="10"/>
    <n v="10"/>
    <m/>
    <m/>
    <m/>
    <m/>
    <m/>
    <m/>
    <m/>
    <m/>
    <m/>
    <m/>
    <m/>
    <m/>
    <m/>
    <m/>
    <m/>
    <m/>
    <m/>
    <m/>
    <m/>
    <m/>
    <m/>
    <m/>
    <n v="10"/>
    <m/>
    <m/>
    <m/>
    <m/>
  </r>
  <r>
    <n v="407"/>
    <x v="4"/>
    <x v="0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8"/>
    <x v="4"/>
    <x v="0"/>
    <n v="1"/>
    <m/>
    <x v="4"/>
    <n v="4"/>
    <n v="5.0999999999999996"/>
    <s v="Cabernet Sauvignon"/>
    <n v="2.5499999999999998"/>
    <x v="0"/>
    <n v="51.59"/>
    <s v="RIEGO REAL"/>
    <n v="2"/>
    <m/>
    <m/>
    <m/>
    <n v="2"/>
    <m/>
    <m/>
    <m/>
    <m/>
    <m/>
    <m/>
    <m/>
    <m/>
    <m/>
    <m/>
    <m/>
    <m/>
    <m/>
    <m/>
    <m/>
    <m/>
    <n v="6"/>
    <m/>
    <m/>
    <m/>
    <m/>
    <m/>
    <m/>
    <m/>
    <m/>
    <m/>
    <m/>
  </r>
  <r>
    <n v="409"/>
    <x v="4"/>
    <x v="3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0"/>
    <x v="4"/>
    <x v="3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n v="6"/>
    <m/>
    <m/>
    <m/>
    <m/>
    <m/>
    <m/>
    <m/>
    <m/>
    <n v="15"/>
    <m/>
    <m/>
    <m/>
    <m/>
    <m/>
    <m/>
    <m/>
    <m/>
    <m/>
    <m/>
    <m/>
    <m/>
    <m/>
  </r>
  <r>
    <n v="411"/>
    <x v="4"/>
    <x v="4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2"/>
    <x v="4"/>
    <x v="4"/>
    <n v="1"/>
    <m/>
    <x v="4"/>
    <n v="4"/>
    <n v="5.0999999999999996"/>
    <s v="Cabernet Sauvignon"/>
    <n v="2.5499999999999998"/>
    <x v="0"/>
    <n v="51.59"/>
    <s v="RIEGO REAL"/>
    <n v="2"/>
    <m/>
    <m/>
    <m/>
    <n v="24"/>
    <n v="6"/>
    <m/>
    <m/>
    <m/>
    <m/>
    <m/>
    <m/>
    <m/>
    <n v="4"/>
    <m/>
    <m/>
    <m/>
    <m/>
    <n v="24"/>
    <m/>
    <m/>
    <m/>
    <m/>
    <m/>
    <m/>
    <m/>
    <m/>
    <m/>
    <n v="16"/>
    <m/>
    <m/>
    <m/>
  </r>
  <r>
    <n v="413"/>
    <x v="4"/>
    <x v="5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4"/>
    <x v="4"/>
    <x v="5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n v="16"/>
    <n v="8"/>
    <m/>
    <m/>
    <m/>
    <m/>
    <m/>
    <m/>
    <m/>
    <m/>
    <m/>
    <m/>
    <m/>
    <n v="10"/>
    <n v="7"/>
    <m/>
    <m/>
    <m/>
    <m/>
    <m/>
    <m/>
  </r>
  <r>
    <n v="415"/>
    <x v="4"/>
    <x v="6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6"/>
    <x v="4"/>
    <x v="6"/>
    <n v="1"/>
    <m/>
    <x v="4"/>
    <n v="4"/>
    <n v="5.0999999999999996"/>
    <s v="Cabernet Sauvignon"/>
    <n v="2.5499999999999998"/>
    <x v="0"/>
    <n v="51.59"/>
    <s v="RIEGO REAL"/>
    <n v="2"/>
    <m/>
    <m/>
    <m/>
    <m/>
    <m/>
    <n v="16"/>
    <n v="8"/>
    <m/>
    <m/>
    <m/>
    <m/>
    <m/>
    <m/>
    <m/>
    <m/>
    <m/>
    <n v="12"/>
    <n v="12"/>
    <m/>
    <m/>
    <m/>
    <m/>
    <m/>
    <m/>
    <m/>
    <m/>
    <m/>
    <m/>
    <m/>
    <m/>
    <m/>
  </r>
  <r>
    <n v="417"/>
    <x v="4"/>
    <x v="7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8"/>
    <x v="4"/>
    <x v="7"/>
    <n v="1"/>
    <m/>
    <x v="4"/>
    <n v="4"/>
    <n v="5.0999999999999996"/>
    <s v="Cabernet Sauvignon"/>
    <n v="2.5499999999999998"/>
    <x v="0"/>
    <n v="51.59"/>
    <s v="RIEGO REAL"/>
    <n v="2"/>
    <m/>
    <n v="20"/>
    <m/>
    <m/>
    <m/>
    <m/>
    <m/>
    <m/>
    <m/>
    <m/>
    <m/>
    <m/>
    <m/>
    <m/>
    <n v="12"/>
    <m/>
    <m/>
    <m/>
    <m/>
    <m/>
    <m/>
    <m/>
    <m/>
    <m/>
    <m/>
    <m/>
    <m/>
    <m/>
    <m/>
    <m/>
    <m/>
  </r>
  <r>
    <n v="419"/>
    <x v="4"/>
    <x v="8"/>
    <n v="1"/>
    <m/>
    <x v="4"/>
    <n v="4"/>
    <n v="5.0999999999999996"/>
    <s v="Cabernet Sauvignon"/>
    <n v="2.5499999999999998"/>
    <x v="0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0"/>
    <x v="4"/>
    <x v="8"/>
    <n v="1"/>
    <m/>
    <x v="4"/>
    <n v="4"/>
    <n v="5.0999999999999996"/>
    <s v="Cabernet Sauvignon"/>
    <n v="2.5499999999999998"/>
    <x v="0"/>
    <n v="51.59"/>
    <s v="RIEGO REAL"/>
    <n v="2"/>
    <m/>
    <m/>
    <n v="10"/>
    <n v="10"/>
    <m/>
    <m/>
    <m/>
    <m/>
    <m/>
    <m/>
    <m/>
    <m/>
    <m/>
    <m/>
    <m/>
    <m/>
    <m/>
    <m/>
    <m/>
    <m/>
    <m/>
    <m/>
    <m/>
    <m/>
    <m/>
    <m/>
    <n v="10"/>
    <m/>
    <m/>
    <m/>
    <m/>
  </r>
  <r>
    <n v="421"/>
    <x v="4"/>
    <x v="0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2"/>
    <x v="4"/>
    <x v="0"/>
    <n v="1"/>
    <m/>
    <x v="6"/>
    <n v="2"/>
    <n v="2.1"/>
    <s v="Merlot"/>
    <n v="1.61"/>
    <x v="0"/>
    <n v="32.53"/>
    <s v="RIEGO REAL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</r>
  <r>
    <n v="423"/>
    <x v="4"/>
    <x v="3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4"/>
    <x v="4"/>
    <x v="3"/>
    <n v="1"/>
    <m/>
    <x v="6"/>
    <n v="2"/>
    <n v="2.1"/>
    <s v="Merlot"/>
    <n v="1.61"/>
    <x v="0"/>
    <n v="32.53"/>
    <s v="RIEGO REAL"/>
    <n v="2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5"/>
    <x v="4"/>
    <x v="4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6"/>
    <x v="4"/>
    <x v="4"/>
    <n v="1"/>
    <m/>
    <x v="6"/>
    <n v="2"/>
    <n v="2.1"/>
    <s v="Merlot"/>
    <n v="1.61"/>
    <x v="0"/>
    <n v="32.53"/>
    <s v="RIEGO REAL"/>
    <n v="2"/>
    <m/>
    <m/>
    <m/>
    <m/>
    <n v="18"/>
    <n v="12"/>
    <m/>
    <m/>
    <m/>
    <m/>
    <m/>
    <m/>
    <m/>
    <m/>
    <m/>
    <m/>
    <m/>
    <m/>
    <m/>
    <m/>
    <m/>
    <m/>
    <m/>
    <m/>
    <m/>
    <m/>
    <m/>
    <m/>
    <m/>
    <m/>
    <m/>
  </r>
  <r>
    <n v="427"/>
    <x v="4"/>
    <x v="5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8"/>
    <x v="4"/>
    <x v="5"/>
    <n v="1"/>
    <m/>
    <x v="6"/>
    <n v="2"/>
    <n v="2.1"/>
    <s v="Merlot"/>
    <n v="1.61"/>
    <x v="0"/>
    <n v="32.53"/>
    <s v="RIEGO REAL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</r>
  <r>
    <n v="429"/>
    <x v="4"/>
    <x v="6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0"/>
    <x v="4"/>
    <x v="6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</r>
  <r>
    <n v="431"/>
    <x v="4"/>
    <x v="7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2"/>
    <x v="4"/>
    <x v="7"/>
    <n v="1"/>
    <m/>
    <x v="6"/>
    <n v="2"/>
    <n v="2.1"/>
    <s v="Merlot"/>
    <n v="1.61"/>
    <x v="0"/>
    <n v="32.53"/>
    <s v="RIEGO REAL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</r>
  <r>
    <n v="433"/>
    <x v="4"/>
    <x v="8"/>
    <n v="1"/>
    <m/>
    <x v="6"/>
    <n v="2"/>
    <n v="2.1"/>
    <s v="Merlot"/>
    <n v="1.61"/>
    <x v="0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4"/>
    <x v="4"/>
    <x v="8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m/>
  </r>
  <r>
    <n v="435"/>
    <x v="4"/>
    <x v="0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6"/>
    <x v="4"/>
    <x v="0"/>
    <n v="1"/>
    <m/>
    <x v="8"/>
    <n v="7"/>
    <m/>
    <s v="Chardonnay"/>
    <n v="2.52"/>
    <x v="7"/>
    <n v="30.996000000000002"/>
    <s v="RIEGO REAL"/>
    <n v="1.23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</r>
  <r>
    <n v="437"/>
    <x v="4"/>
    <x v="3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8"/>
    <x v="4"/>
    <x v="3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</r>
  <r>
    <n v="439"/>
    <x v="4"/>
    <x v="4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0"/>
    <x v="4"/>
    <x v="4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</r>
  <r>
    <n v="441"/>
    <x v="4"/>
    <x v="5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2"/>
    <x v="4"/>
    <x v="5"/>
    <n v="1"/>
    <m/>
    <x v="8"/>
    <n v="7"/>
    <m/>
    <s v="Chardonnay"/>
    <n v="2.52"/>
    <x v="7"/>
    <n v="30.996000000000002"/>
    <s v="RIEGO REAL"/>
    <n v="1.23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</r>
  <r>
    <n v="443"/>
    <x v="4"/>
    <x v="6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4"/>
    <x v="4"/>
    <x v="6"/>
    <n v="1"/>
    <m/>
    <x v="8"/>
    <n v="7"/>
    <m/>
    <s v="Chardonnay"/>
    <n v="2.52"/>
    <x v="7"/>
    <n v="30.996000000000002"/>
    <s v="RIEGO REAL"/>
    <n v="1.23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</r>
  <r>
    <n v="445"/>
    <x v="4"/>
    <x v="7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6"/>
    <x v="4"/>
    <x v="7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n v="16"/>
    <n v="14"/>
    <m/>
    <m/>
    <m/>
    <m/>
    <m/>
    <m/>
    <m/>
    <m/>
    <m/>
    <m/>
    <m/>
    <m/>
    <m/>
    <m/>
    <m/>
    <m/>
    <m/>
  </r>
  <r>
    <n v="447"/>
    <x v="4"/>
    <x v="8"/>
    <n v="1"/>
    <m/>
    <x v="8"/>
    <n v="7"/>
    <m/>
    <s v="Chardonnay"/>
    <n v="2.52"/>
    <x v="7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8"/>
    <x v="4"/>
    <x v="8"/>
    <n v="1"/>
    <m/>
    <x v="8"/>
    <n v="7"/>
    <m/>
    <s v="Chardonnay"/>
    <n v="2.52"/>
    <x v="7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n v="7"/>
    <n v="3"/>
    <m/>
    <m/>
    <m/>
    <m/>
    <m/>
    <m/>
    <m/>
  </r>
  <r>
    <n v="449"/>
    <x v="4"/>
    <x v="0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0"/>
    <x v="4"/>
    <x v="0"/>
    <n v="1"/>
    <m/>
    <x v="9"/>
    <n v="8"/>
    <m/>
    <s v="Chardonnay"/>
    <n v="3.48"/>
    <x v="8"/>
    <n v="41.760000000000005"/>
    <s v="RIEGO REAL"/>
    <n v="1.2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</r>
  <r>
    <n v="451"/>
    <x v="4"/>
    <x v="3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2"/>
    <x v="4"/>
    <x v="3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</r>
  <r>
    <n v="453"/>
    <x v="4"/>
    <x v="4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4"/>
    <x v="4"/>
    <x v="4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</r>
  <r>
    <n v="455"/>
    <x v="4"/>
    <x v="5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6"/>
    <x v="4"/>
    <x v="5"/>
    <n v="1"/>
    <m/>
    <x v="9"/>
    <n v="8"/>
    <m/>
    <s v="Chardonnay"/>
    <n v="3.48"/>
    <x v="8"/>
    <n v="41.760000000000005"/>
    <s v="RIEGO REAL"/>
    <n v="1.2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</r>
  <r>
    <n v="457"/>
    <x v="4"/>
    <x v="6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8"/>
    <x v="4"/>
    <x v="6"/>
    <n v="1"/>
    <m/>
    <x v="9"/>
    <n v="8"/>
    <m/>
    <s v="Chardonnay"/>
    <n v="3.48"/>
    <x v="8"/>
    <n v="41.760000000000005"/>
    <s v="RIEGO REAL"/>
    <n v="1.2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</r>
  <r>
    <n v="459"/>
    <x v="4"/>
    <x v="7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0"/>
    <x v="4"/>
    <x v="7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n v="16"/>
    <n v="14"/>
    <n v="5"/>
    <m/>
    <m/>
    <m/>
    <m/>
    <m/>
    <m/>
    <m/>
    <m/>
    <m/>
    <m/>
    <m/>
    <m/>
    <m/>
    <m/>
    <m/>
    <m/>
  </r>
  <r>
    <n v="461"/>
    <x v="4"/>
    <x v="8"/>
    <n v="1"/>
    <m/>
    <x v="9"/>
    <n v="8"/>
    <m/>
    <s v="Chardonnay"/>
    <n v="3.48"/>
    <x v="8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2"/>
    <x v="4"/>
    <x v="8"/>
    <n v="1"/>
    <m/>
    <x v="9"/>
    <n v="8"/>
    <m/>
    <s v="Chardonnay"/>
    <n v="3.48"/>
    <x v="8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n v="7"/>
    <n v="3"/>
    <m/>
    <m/>
    <m/>
    <m/>
    <m/>
    <m/>
    <m/>
  </r>
  <r>
    <n v="463"/>
    <x v="4"/>
    <x v="0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4"/>
    <x v="4"/>
    <x v="0"/>
    <n v="1"/>
    <m/>
    <x v="10"/>
    <n v="6"/>
    <m/>
    <s v="Chardonnay"/>
    <n v="3.67"/>
    <x v="7"/>
    <n v="45.140999999999998"/>
    <s v="RIEGO REAL"/>
    <n v="1.23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</r>
  <r>
    <n v="465"/>
    <x v="4"/>
    <x v="3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6"/>
    <x v="4"/>
    <x v="3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</r>
  <r>
    <n v="467"/>
    <x v="4"/>
    <x v="4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8"/>
    <x v="4"/>
    <x v="4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</r>
  <r>
    <n v="469"/>
    <x v="4"/>
    <x v="5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0"/>
    <x v="4"/>
    <x v="5"/>
    <n v="1"/>
    <m/>
    <x v="10"/>
    <n v="6"/>
    <m/>
    <s v="Chardonnay"/>
    <n v="3.67"/>
    <x v="7"/>
    <n v="45.140999999999998"/>
    <s v="RIEGO REAL"/>
    <n v="1.23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</r>
  <r>
    <n v="471"/>
    <x v="4"/>
    <x v="6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2"/>
    <x v="4"/>
    <x v="6"/>
    <n v="1"/>
    <m/>
    <x v="10"/>
    <n v="6"/>
    <m/>
    <s v="Chardonnay"/>
    <n v="3.67"/>
    <x v="7"/>
    <n v="45.140999999999998"/>
    <s v="RIEGO REAL"/>
    <n v="1.23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</r>
  <r>
    <n v="473"/>
    <x v="4"/>
    <x v="7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4"/>
    <x v="4"/>
    <x v="7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n v="16"/>
    <n v="14"/>
    <m/>
    <m/>
    <m/>
    <m/>
    <m/>
    <m/>
    <m/>
    <m/>
    <m/>
    <m/>
    <m/>
    <m/>
    <m/>
    <m/>
    <m/>
    <m/>
    <m/>
  </r>
  <r>
    <n v="475"/>
    <x v="4"/>
    <x v="8"/>
    <n v="1"/>
    <m/>
    <x v="10"/>
    <n v="6"/>
    <m/>
    <s v="Chardonnay"/>
    <n v="3.67"/>
    <x v="7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6"/>
    <x v="4"/>
    <x v="8"/>
    <n v="1"/>
    <m/>
    <x v="10"/>
    <n v="6"/>
    <m/>
    <s v="Chardonnay"/>
    <n v="3.67"/>
    <x v="7"/>
    <n v="45.140999999999998"/>
    <s v="RIEGO REAL"/>
    <n v="1.23"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m/>
    <m/>
  </r>
  <r>
    <n v="477"/>
    <x v="4"/>
    <x v="0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8"/>
    <x v="4"/>
    <x v="0"/>
    <n v="1"/>
    <m/>
    <x v="1"/>
    <s v="A"/>
    <n v="3.1"/>
    <s v="Petit syrah"/>
    <n v="1.9"/>
    <x v="1"/>
    <n v="28.499999999999996"/>
    <s v="RIEGO REAL"/>
    <n v="1.5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</r>
  <r>
    <n v="479"/>
    <x v="4"/>
    <x v="3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0"/>
    <x v="4"/>
    <x v="3"/>
    <n v="1"/>
    <m/>
    <x v="1"/>
    <s v="A"/>
    <n v="3.1"/>
    <s v="Petit syrah"/>
    <n v="1.9"/>
    <x v="1"/>
    <n v="28.499999999999996"/>
    <s v="RIEGO REAL"/>
    <n v="1.5"/>
    <m/>
    <m/>
    <m/>
    <m/>
    <m/>
    <m/>
    <n v="4"/>
    <m/>
    <n v="4"/>
    <n v="6"/>
    <m/>
    <m/>
    <n v="4"/>
    <m/>
    <m/>
    <n v="4"/>
    <m/>
    <n v="6"/>
    <m/>
    <m/>
    <m/>
    <m/>
    <m/>
    <n v="4"/>
    <m/>
    <m/>
    <m/>
    <n v="3"/>
    <n v="3"/>
    <m/>
    <m/>
  </r>
  <r>
    <n v="481"/>
    <x v="4"/>
    <x v="4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2"/>
    <x v="4"/>
    <x v="4"/>
    <n v="1"/>
    <m/>
    <x v="1"/>
    <s v="A"/>
    <n v="3.1"/>
    <s v="Petit syrah"/>
    <n v="1.9"/>
    <x v="1"/>
    <n v="28.499999999999996"/>
    <s v="RIEGO REAL"/>
    <n v="1.5"/>
    <m/>
    <m/>
    <m/>
    <n v="4"/>
    <m/>
    <m/>
    <m/>
    <n v="3"/>
    <m/>
    <m/>
    <m/>
    <m/>
    <m/>
    <n v="4"/>
    <n v="23"/>
    <m/>
    <m/>
    <n v="3"/>
    <m/>
    <m/>
    <m/>
    <n v="3"/>
    <m/>
    <m/>
    <m/>
    <m/>
    <n v="24"/>
    <n v="4"/>
    <m/>
    <m/>
    <m/>
  </r>
  <r>
    <n v="483"/>
    <x v="4"/>
    <x v="5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4"/>
    <x v="4"/>
    <x v="5"/>
    <n v="1"/>
    <m/>
    <x v="1"/>
    <s v="A"/>
    <n v="3.1"/>
    <s v="Petit syrah"/>
    <n v="1.9"/>
    <x v="1"/>
    <n v="28.499999999999996"/>
    <s v="RIEGO REAL"/>
    <n v="1.5"/>
    <m/>
    <n v="3"/>
    <m/>
    <m/>
    <n v="3"/>
    <m/>
    <m/>
    <m/>
    <n v="16"/>
    <n v="17"/>
    <m/>
    <m/>
    <n v="3"/>
    <m/>
    <m/>
    <n v="3"/>
    <m/>
    <m/>
    <n v="8"/>
    <n v="12"/>
    <m/>
    <m/>
    <m/>
    <m/>
    <m/>
    <n v="24"/>
    <m/>
    <m/>
    <m/>
    <n v="3"/>
    <m/>
  </r>
  <r>
    <n v="485"/>
    <x v="4"/>
    <x v="6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6"/>
    <x v="4"/>
    <x v="6"/>
    <n v="1"/>
    <m/>
    <x v="1"/>
    <s v="A"/>
    <n v="3.1"/>
    <s v="Petit syrah"/>
    <n v="1.9"/>
    <x v="1"/>
    <n v="28.499999999999996"/>
    <s v="RIEGO REAL"/>
    <n v="1.5"/>
    <m/>
    <m/>
    <n v="3"/>
    <m/>
    <m/>
    <m/>
    <n v="6"/>
    <n v="24"/>
    <m/>
    <m/>
    <m/>
    <m/>
    <m/>
    <m/>
    <m/>
    <m/>
    <m/>
    <n v="12"/>
    <n v="24"/>
    <m/>
    <m/>
    <m/>
    <m/>
    <m/>
    <m/>
    <m/>
    <m/>
    <m/>
    <m/>
    <m/>
    <m/>
  </r>
  <r>
    <n v="487"/>
    <x v="4"/>
    <x v="7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488"/>
    <x v="4"/>
    <x v="7"/>
    <n v="1"/>
    <m/>
    <x v="1"/>
    <s v="A"/>
    <n v="3.1"/>
    <s v="Petit syrah"/>
    <n v="1.9"/>
    <x v="1"/>
    <n v="28.499999999999996"/>
    <s v="RIEGO REAL"/>
    <n v="1.5"/>
    <m/>
    <m/>
    <m/>
    <n v="12"/>
    <n v="15"/>
    <m/>
    <m/>
    <m/>
    <m/>
    <m/>
    <m/>
    <m/>
    <n v="11"/>
    <n v="7"/>
    <m/>
    <m/>
    <m/>
    <m/>
    <m/>
    <m/>
    <m/>
    <m/>
    <m/>
    <m/>
    <m/>
    <m/>
    <m/>
    <n v="24"/>
    <n v="6"/>
    <m/>
    <m/>
  </r>
  <r>
    <n v="489"/>
    <x v="4"/>
    <x v="8"/>
    <n v="1"/>
    <m/>
    <x v="1"/>
    <s v="A"/>
    <n v="3.1"/>
    <s v="Petit syrah"/>
    <n v="1.9"/>
    <x v="1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490"/>
    <x v="4"/>
    <x v="8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</r>
  <r>
    <n v="491"/>
    <x v="4"/>
    <x v="0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2"/>
    <x v="4"/>
    <x v="0"/>
    <n v="1"/>
    <m/>
    <x v="2"/>
    <s v="A"/>
    <n v="2.1"/>
    <s v="Malbec"/>
    <n v="2.7"/>
    <x v="3"/>
    <n v="38.879999999999995"/>
    <s v="RIEGO REAL"/>
    <n v="1.44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</r>
  <r>
    <n v="493"/>
    <x v="4"/>
    <x v="0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4"/>
    <x v="4"/>
    <x v="0"/>
    <n v="1"/>
    <m/>
    <x v="2"/>
    <s v="A"/>
    <n v="2.2000000000000002"/>
    <s v="Malbec"/>
    <n v="2.7"/>
    <x v="3"/>
    <n v="38.879999999999995"/>
    <s v="RIEGO REAL"/>
    <n v="1.44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</r>
  <r>
    <n v="495"/>
    <x v="4"/>
    <x v="3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6"/>
    <x v="4"/>
    <x v="3"/>
    <n v="1"/>
    <m/>
    <x v="2"/>
    <s v="A"/>
    <n v="2.1"/>
    <s v="Malbec"/>
    <n v="2.7"/>
    <x v="3"/>
    <n v="38.879999999999995"/>
    <s v="RIEGO REAL"/>
    <n v="1.44"/>
    <m/>
    <m/>
    <m/>
    <m/>
    <m/>
    <m/>
    <m/>
    <m/>
    <n v="4"/>
    <m/>
    <m/>
    <m/>
    <m/>
    <m/>
    <m/>
    <n v="4"/>
    <m/>
    <m/>
    <m/>
    <m/>
    <m/>
    <m/>
    <m/>
    <n v="4"/>
    <m/>
    <m/>
    <m/>
    <m/>
    <n v="3"/>
    <m/>
    <m/>
  </r>
  <r>
    <n v="497"/>
    <x v="4"/>
    <x v="3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8"/>
    <x v="4"/>
    <x v="3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n v="4"/>
    <m/>
    <m/>
    <m/>
    <m/>
    <m/>
    <m/>
    <n v="4"/>
    <m/>
    <m/>
    <m/>
    <m/>
    <m/>
    <m/>
    <m/>
    <n v="4"/>
    <m/>
    <m/>
    <m/>
    <m/>
    <n v="3"/>
    <m/>
    <m/>
  </r>
  <r>
    <n v="499"/>
    <x v="4"/>
    <x v="4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0"/>
    <x v="4"/>
    <x v="4"/>
    <n v="1"/>
    <m/>
    <x v="2"/>
    <s v="A"/>
    <n v="2.1"/>
    <s v="Malbec"/>
    <n v="2.7"/>
    <x v="3"/>
    <n v="38.879999999999995"/>
    <s v="RIEGO REAL"/>
    <n v="1.44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</r>
  <r>
    <n v="501"/>
    <x v="4"/>
    <x v="4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2"/>
    <x v="4"/>
    <x v="4"/>
    <n v="1"/>
    <m/>
    <x v="2"/>
    <s v="A"/>
    <n v="2.2000000000000002"/>
    <s v="Malbec"/>
    <n v="2.7"/>
    <x v="3"/>
    <n v="38.879999999999995"/>
    <s v="RIEGO REAL"/>
    <n v="1.44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</r>
  <r>
    <n v="503"/>
    <x v="4"/>
    <x v="5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4"/>
    <x v="4"/>
    <x v="5"/>
    <n v="1"/>
    <m/>
    <x v="2"/>
    <s v="A"/>
    <n v="2.1"/>
    <s v="Malbec"/>
    <n v="2.7"/>
    <x v="3"/>
    <n v="38.879999999999995"/>
    <s v="RIEGO REAL"/>
    <n v="1.44"/>
    <m/>
    <m/>
    <m/>
    <m/>
    <m/>
    <m/>
    <m/>
    <m/>
    <n v="16"/>
    <n v="17"/>
    <m/>
    <m/>
    <n v="3"/>
    <m/>
    <m/>
    <m/>
    <m/>
    <m/>
    <n v="8"/>
    <n v="17"/>
    <m/>
    <m/>
    <m/>
    <m/>
    <m/>
    <n v="24"/>
    <n v="10"/>
    <m/>
    <m/>
    <n v="3"/>
    <m/>
  </r>
  <r>
    <n v="505"/>
    <x v="4"/>
    <x v="5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6"/>
    <x v="4"/>
    <x v="5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n v="16"/>
    <n v="17"/>
    <m/>
    <m/>
    <n v="3"/>
    <m/>
    <m/>
    <m/>
    <m/>
    <m/>
    <n v="8"/>
    <n v="17"/>
    <m/>
    <m/>
    <m/>
    <m/>
    <m/>
    <n v="24"/>
    <n v="10"/>
    <m/>
    <m/>
    <n v="3"/>
    <m/>
  </r>
  <r>
    <n v="507"/>
    <x v="4"/>
    <x v="6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8"/>
    <x v="4"/>
    <x v="6"/>
    <n v="1"/>
    <m/>
    <x v="2"/>
    <s v="A"/>
    <n v="2.1"/>
    <s v="Malbec"/>
    <n v="2.7"/>
    <x v="3"/>
    <n v="38.879999999999995"/>
    <s v="RIEGO REAL"/>
    <n v="1.44"/>
    <m/>
    <m/>
    <n v="3"/>
    <m/>
    <m/>
    <n v="15"/>
    <n v="24"/>
    <n v="6"/>
    <m/>
    <m/>
    <m/>
    <m/>
    <m/>
    <m/>
    <m/>
    <m/>
    <m/>
    <n v="12"/>
    <n v="24"/>
    <m/>
    <m/>
    <m/>
    <m/>
    <m/>
    <m/>
    <m/>
    <m/>
    <m/>
    <m/>
    <m/>
    <m/>
  </r>
  <r>
    <n v="509"/>
    <x v="4"/>
    <x v="6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510"/>
    <x v="4"/>
    <x v="6"/>
    <n v="1"/>
    <m/>
    <x v="2"/>
    <s v="A"/>
    <n v="2.2000000000000002"/>
    <s v="Malbec"/>
    <n v="2.7"/>
    <x v="3"/>
    <n v="38.879999999999995"/>
    <s v="RIEGO REAL"/>
    <n v="1.44"/>
    <m/>
    <m/>
    <n v="3"/>
    <m/>
    <m/>
    <n v="15"/>
    <n v="24"/>
    <n v="6"/>
    <m/>
    <m/>
    <m/>
    <m/>
    <m/>
    <m/>
    <m/>
    <m/>
    <m/>
    <n v="12"/>
    <n v="24"/>
    <m/>
    <m/>
    <m/>
    <m/>
    <m/>
    <m/>
    <m/>
    <m/>
    <m/>
    <m/>
    <m/>
    <m/>
  </r>
  <r>
    <n v="511"/>
    <x v="4"/>
    <x v="7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512"/>
    <x v="4"/>
    <x v="7"/>
    <n v="1"/>
    <m/>
    <x v="2"/>
    <s v="A"/>
    <n v="2.1"/>
    <s v="Malbec"/>
    <n v="2.7"/>
    <x v="3"/>
    <n v="38.879999999999995"/>
    <s v="RIEGO REAL"/>
    <n v="1.44"/>
    <m/>
    <m/>
    <n v="15"/>
    <n v="15"/>
    <m/>
    <m/>
    <m/>
    <m/>
    <m/>
    <m/>
    <m/>
    <m/>
    <n v="11"/>
    <n v="7"/>
    <n v="5"/>
    <m/>
    <m/>
    <m/>
    <m/>
    <m/>
    <m/>
    <m/>
    <m/>
    <m/>
    <m/>
    <m/>
    <m/>
    <n v="24"/>
    <n v="6"/>
    <m/>
    <m/>
  </r>
  <r>
    <n v="513"/>
    <x v="4"/>
    <x v="7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4"/>
    <x v="4"/>
    <x v="7"/>
    <n v="1"/>
    <m/>
    <x v="2"/>
    <s v="A"/>
    <n v="2.2000000000000002"/>
    <s v="Malbec"/>
    <n v="2.7"/>
    <x v="3"/>
    <n v="38.879999999999995"/>
    <s v="RIEGO REAL"/>
    <n v="1.44"/>
    <m/>
    <m/>
    <n v="15"/>
    <n v="15"/>
    <m/>
    <m/>
    <m/>
    <m/>
    <m/>
    <m/>
    <m/>
    <m/>
    <n v="11"/>
    <n v="7"/>
    <n v="5"/>
    <m/>
    <m/>
    <m/>
    <m/>
    <m/>
    <m/>
    <m/>
    <m/>
    <m/>
    <m/>
    <m/>
    <m/>
    <n v="24"/>
    <n v="6"/>
    <m/>
    <m/>
  </r>
  <r>
    <n v="515"/>
    <x v="4"/>
    <x v="8"/>
    <n v="1"/>
    <m/>
    <x v="2"/>
    <s v="A"/>
    <n v="2.1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6"/>
    <x v="4"/>
    <x v="8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</r>
  <r>
    <n v="517"/>
    <x v="4"/>
    <x v="8"/>
    <n v="1"/>
    <m/>
    <x v="2"/>
    <s v="A"/>
    <n v="2.2000000000000002"/>
    <s v="Malbec"/>
    <n v="2.7"/>
    <x v="2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8"/>
    <x v="4"/>
    <x v="8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</r>
  <r>
    <n v="519"/>
    <x v="4"/>
    <x v="0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0"/>
    <x v="4"/>
    <x v="0"/>
    <n v="1"/>
    <m/>
    <x v="5"/>
    <s v="A"/>
    <n v="1.1000000000000001"/>
    <s v="Tintorera"/>
    <n v="0.5"/>
    <x v="6"/>
    <n v="6.8999999999999995"/>
    <s v="RIEGO REAL"/>
    <n v="1.38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</r>
  <r>
    <n v="521"/>
    <x v="4"/>
    <x v="0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2"/>
    <x v="4"/>
    <x v="0"/>
    <n v="1"/>
    <m/>
    <x v="5"/>
    <s v="A"/>
    <n v="1.2"/>
    <s v="Tintorera"/>
    <n v="0.5"/>
    <x v="6"/>
    <n v="6.8999999999999995"/>
    <s v="RIEGO REAL"/>
    <n v="1.38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</r>
  <r>
    <n v="523"/>
    <x v="4"/>
    <x v="3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4"/>
    <x v="4"/>
    <x v="3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n v="4"/>
    <m/>
    <m/>
    <m/>
    <n v="4"/>
    <m/>
    <m/>
    <n v="4"/>
    <m/>
    <m/>
    <m/>
    <m/>
    <m/>
    <m/>
    <m/>
    <n v="4"/>
    <m/>
    <m/>
    <m/>
    <m/>
    <n v="3"/>
    <m/>
    <m/>
  </r>
  <r>
    <n v="525"/>
    <x v="4"/>
    <x v="3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6"/>
    <x v="4"/>
    <x v="3"/>
    <n v="1"/>
    <m/>
    <x v="5"/>
    <s v="A"/>
    <n v="1.2"/>
    <s v="Tintorera"/>
    <n v="0.5"/>
    <x v="6"/>
    <n v="6.8999999999999995"/>
    <s v="RIEGO REAL"/>
    <n v="1.38"/>
    <m/>
    <m/>
    <m/>
    <m/>
    <m/>
    <m/>
    <n v="4"/>
    <m/>
    <n v="4"/>
    <n v="6"/>
    <m/>
    <m/>
    <n v="4"/>
    <m/>
    <m/>
    <n v="4"/>
    <m/>
    <n v="6"/>
    <m/>
    <m/>
    <m/>
    <m/>
    <m/>
    <n v="4"/>
    <m/>
    <m/>
    <m/>
    <n v="3"/>
    <n v="3"/>
    <m/>
    <m/>
  </r>
  <r>
    <n v="527"/>
    <x v="4"/>
    <x v="4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8"/>
    <x v="4"/>
    <x v="4"/>
    <n v="1"/>
    <m/>
    <x v="5"/>
    <s v="A"/>
    <n v="1.1000000000000001"/>
    <s v="Tintorera"/>
    <n v="0.5"/>
    <x v="6"/>
    <n v="6.8999999999999995"/>
    <s v="RIEGO REAL"/>
    <n v="1.38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</r>
  <r>
    <n v="529"/>
    <x v="4"/>
    <x v="4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0"/>
    <x v="4"/>
    <x v="4"/>
    <n v="1"/>
    <m/>
    <x v="5"/>
    <s v="A"/>
    <n v="1.2"/>
    <s v="Tintorera"/>
    <n v="0.5"/>
    <x v="6"/>
    <n v="6.8999999999999995"/>
    <s v="RIEGO REAL"/>
    <n v="1.38"/>
    <m/>
    <m/>
    <m/>
    <n v="4"/>
    <m/>
    <m/>
    <m/>
    <n v="3"/>
    <m/>
    <m/>
    <m/>
    <m/>
    <m/>
    <n v="4"/>
    <n v="23"/>
    <m/>
    <m/>
    <n v="3"/>
    <m/>
    <m/>
    <m/>
    <n v="3"/>
    <m/>
    <m/>
    <m/>
    <m/>
    <n v="24"/>
    <n v="4"/>
    <m/>
    <m/>
    <m/>
  </r>
  <r>
    <n v="531"/>
    <x v="4"/>
    <x v="5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2"/>
    <x v="4"/>
    <x v="5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n v="16"/>
    <n v="17"/>
    <m/>
    <m/>
    <n v="3"/>
    <m/>
    <m/>
    <m/>
    <m/>
    <m/>
    <n v="8"/>
    <n v="12"/>
    <m/>
    <m/>
    <m/>
    <m/>
    <m/>
    <n v="24"/>
    <n v="10"/>
    <m/>
    <m/>
    <n v="3"/>
    <m/>
  </r>
  <r>
    <n v="533"/>
    <x v="4"/>
    <x v="5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4"/>
    <x v="4"/>
    <x v="5"/>
    <n v="1"/>
    <m/>
    <x v="5"/>
    <s v="A"/>
    <n v="1.2"/>
    <s v="Cabernet Franc"/>
    <n v="0.5"/>
    <x v="6"/>
    <n v="6.8999999999999995"/>
    <s v="RIEGO REAL"/>
    <n v="1.38"/>
    <m/>
    <n v="3"/>
    <m/>
    <m/>
    <n v="3"/>
    <m/>
    <m/>
    <m/>
    <n v="16"/>
    <n v="17"/>
    <m/>
    <m/>
    <n v="3"/>
    <m/>
    <m/>
    <n v="3"/>
    <m/>
    <m/>
    <n v="8"/>
    <n v="12"/>
    <m/>
    <m/>
    <m/>
    <m/>
    <m/>
    <n v="24"/>
    <m/>
    <m/>
    <m/>
    <n v="3"/>
    <m/>
  </r>
  <r>
    <n v="535"/>
    <x v="4"/>
    <x v="6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6"/>
    <x v="4"/>
    <x v="6"/>
    <n v="1"/>
    <m/>
    <x v="5"/>
    <s v="A"/>
    <n v="1.1000000000000001"/>
    <s v="Tintorera"/>
    <n v="0.53"/>
    <x v="6"/>
    <n v="7.3139999999999992"/>
    <s v="RIEGO REAL"/>
    <n v="1.38"/>
    <m/>
    <m/>
    <n v="3"/>
    <m/>
    <m/>
    <n v="15"/>
    <n v="24"/>
    <n v="24"/>
    <m/>
    <m/>
    <m/>
    <m/>
    <m/>
    <m/>
    <m/>
    <m/>
    <m/>
    <n v="12"/>
    <n v="24"/>
    <m/>
    <m/>
    <m/>
    <m/>
    <m/>
    <m/>
    <m/>
    <m/>
    <m/>
    <m/>
    <m/>
    <m/>
  </r>
  <r>
    <n v="537"/>
    <x v="4"/>
    <x v="6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538"/>
    <x v="4"/>
    <x v="6"/>
    <n v="1"/>
    <m/>
    <x v="7"/>
    <s v="A"/>
    <n v="1.2"/>
    <s v="Cabernet Franc"/>
    <n v="1.77"/>
    <x v="6"/>
    <n v="24.425999999999995"/>
    <s v="RIEGO REAL"/>
    <n v="1.38"/>
    <m/>
    <m/>
    <n v="3"/>
    <m/>
    <m/>
    <n v="15"/>
    <n v="6"/>
    <n v="6"/>
    <m/>
    <m/>
    <m/>
    <m/>
    <m/>
    <m/>
    <m/>
    <m/>
    <m/>
    <n v="12"/>
    <n v="24"/>
    <m/>
    <m/>
    <m/>
    <m/>
    <m/>
    <m/>
    <m/>
    <m/>
    <m/>
    <m/>
    <m/>
    <m/>
  </r>
  <r>
    <n v="539"/>
    <x v="4"/>
    <x v="7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</r>
  <r>
    <n v="540"/>
    <x v="4"/>
    <x v="7"/>
    <n v="1"/>
    <m/>
    <x v="5"/>
    <s v="A"/>
    <n v="1.1000000000000001"/>
    <s v="Tintorera"/>
    <n v="0.5"/>
    <x v="6"/>
    <n v="6.8999999999999995"/>
    <s v="RIEGO REAL"/>
    <n v="1.38"/>
    <m/>
    <m/>
    <m/>
    <n v="12"/>
    <n v="18"/>
    <m/>
    <m/>
    <m/>
    <m/>
    <m/>
    <m/>
    <m/>
    <n v="11"/>
    <n v="7"/>
    <n v="5"/>
    <m/>
    <m/>
    <m/>
    <m/>
    <m/>
    <m/>
    <m/>
    <m/>
    <m/>
    <m/>
    <m/>
    <m/>
    <n v="24"/>
    <n v="6"/>
    <m/>
    <m/>
  </r>
  <r>
    <n v="541"/>
    <x v="4"/>
    <x v="7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2"/>
    <x v="4"/>
    <x v="7"/>
    <n v="1"/>
    <m/>
    <x v="7"/>
    <s v="A"/>
    <n v="1.2"/>
    <s v="Tintorera"/>
    <n v="0.5"/>
    <x v="6"/>
    <n v="6.8999999999999995"/>
    <s v="RIEGO REAL"/>
    <n v="1.38"/>
    <m/>
    <m/>
    <m/>
    <n v="12"/>
    <n v="18"/>
    <m/>
    <m/>
    <m/>
    <m/>
    <m/>
    <m/>
    <m/>
    <n v="11"/>
    <n v="5"/>
    <n v="5"/>
    <m/>
    <m/>
    <m/>
    <m/>
    <m/>
    <m/>
    <m/>
    <m/>
    <m/>
    <m/>
    <m/>
    <m/>
    <n v="24"/>
    <n v="6"/>
    <m/>
    <m/>
  </r>
  <r>
    <n v="543"/>
    <x v="4"/>
    <x v="8"/>
    <n v="1"/>
    <m/>
    <x v="5"/>
    <s v="A"/>
    <n v="1.1000000000000001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4"/>
    <x v="4"/>
    <x v="8"/>
    <n v="1"/>
    <m/>
    <x v="5"/>
    <s v="A"/>
    <n v="1.1000000000000001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m/>
  </r>
  <r>
    <n v="545"/>
    <x v="4"/>
    <x v="8"/>
    <n v="1"/>
    <m/>
    <x v="5"/>
    <s v="A"/>
    <n v="1.2"/>
    <s v="Cavernet Franc"/>
    <n v="1"/>
    <x v="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6"/>
    <x v="4"/>
    <x v="8"/>
    <n v="1"/>
    <m/>
    <x v="5"/>
    <s v="A"/>
    <n v="1.2"/>
    <s v="Tintorera"/>
    <n v="0.5"/>
    <x v="6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m/>
  </r>
  <r>
    <n v="548"/>
    <x v="5"/>
    <x v="0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</r>
  <r>
    <n v="550"/>
    <x v="5"/>
    <x v="0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</r>
  <r>
    <n v="552"/>
    <x v="5"/>
    <x v="3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</r>
  <r>
    <n v="554"/>
    <x v="5"/>
    <x v="3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</r>
  <r>
    <n v="556"/>
    <x v="5"/>
    <x v="4"/>
    <n v="1"/>
    <m/>
    <x v="0"/>
    <n v="3"/>
    <n v="3.1"/>
    <s v="Merlot"/>
    <n v="2.12"/>
    <x v="0"/>
    <n v="43.6"/>
    <s v="RIEGO REAL"/>
    <n v="2"/>
    <n v="15"/>
    <m/>
    <m/>
    <m/>
    <m/>
    <m/>
    <m/>
    <m/>
    <m/>
    <m/>
    <m/>
    <m/>
    <m/>
    <m/>
    <m/>
    <m/>
    <m/>
    <m/>
    <m/>
    <m/>
    <n v="16"/>
    <n v="14"/>
    <m/>
    <m/>
    <m/>
    <m/>
    <m/>
    <m/>
    <m/>
    <m/>
    <m/>
  </r>
  <r>
    <n v="558"/>
    <x v="5"/>
    <x v="4"/>
    <n v="1"/>
    <m/>
    <x v="0"/>
    <n v="3"/>
    <n v="4.0999999999999996"/>
    <s v="Merlot"/>
    <n v="1"/>
    <x v="0"/>
    <n v="20.62"/>
    <s v="RIEGO REAL"/>
    <n v="2"/>
    <n v="15"/>
    <m/>
    <m/>
    <m/>
    <m/>
    <m/>
    <m/>
    <m/>
    <m/>
    <m/>
    <m/>
    <m/>
    <m/>
    <m/>
    <m/>
    <m/>
    <m/>
    <m/>
    <m/>
    <m/>
    <n v="16"/>
    <n v="14"/>
    <m/>
    <m/>
    <m/>
    <m/>
    <m/>
    <m/>
    <m/>
    <m/>
    <m/>
  </r>
  <r>
    <n v="560"/>
    <x v="5"/>
    <x v="5"/>
    <n v="1"/>
    <m/>
    <x v="0"/>
    <n v="3"/>
    <n v="3.1"/>
    <s v="Merlot"/>
    <n v="2.12"/>
    <x v="0"/>
    <n v="43.6"/>
    <s v="RIEGO REAL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</r>
  <r>
    <n v="562"/>
    <x v="5"/>
    <x v="5"/>
    <n v="1"/>
    <m/>
    <x v="0"/>
    <n v="3"/>
    <n v="4.0999999999999996"/>
    <s v="Merlot"/>
    <n v="1"/>
    <x v="0"/>
    <n v="20.62"/>
    <s v="RIEGO REAL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</r>
  <r>
    <n v="564"/>
    <x v="5"/>
    <x v="6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n v="7"/>
    <n v="24"/>
    <m/>
    <m/>
    <m/>
    <m/>
    <m/>
    <m/>
    <m/>
    <m/>
    <m/>
    <m/>
    <m/>
    <m/>
    <m/>
    <m/>
    <m/>
    <m/>
    <m/>
    <m/>
    <m/>
  </r>
  <r>
    <n v="566"/>
    <x v="5"/>
    <x v="6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n v="7"/>
    <n v="24"/>
    <m/>
    <m/>
    <m/>
    <m/>
    <m/>
    <m/>
    <m/>
    <m/>
    <m/>
    <m/>
    <m/>
    <m/>
    <m/>
    <m/>
    <m/>
    <m/>
    <m/>
    <m/>
    <m/>
  </r>
  <r>
    <n v="568"/>
    <x v="5"/>
    <x v="7"/>
    <n v="1"/>
    <m/>
    <x v="0"/>
    <n v="3"/>
    <n v="3.1"/>
    <s v="Merlot"/>
    <n v="2.12"/>
    <x v="0"/>
    <n v="43.6"/>
    <s v="RIEGO REAL"/>
    <n v="2"/>
    <m/>
    <m/>
    <m/>
    <m/>
    <n v="12"/>
    <n v="20"/>
    <m/>
    <m/>
    <m/>
    <m/>
    <m/>
    <m/>
    <m/>
    <m/>
    <m/>
    <m/>
    <m/>
    <m/>
    <m/>
    <n v="7"/>
    <n v="24"/>
    <m/>
    <m/>
    <m/>
    <m/>
    <m/>
    <m/>
    <m/>
    <m/>
    <m/>
    <m/>
  </r>
  <r>
    <n v="570"/>
    <x v="5"/>
    <x v="7"/>
    <n v="1"/>
    <m/>
    <x v="0"/>
    <n v="3"/>
    <n v="4.0999999999999996"/>
    <s v="Merlot"/>
    <n v="1"/>
    <x v="0"/>
    <n v="20.62"/>
    <s v="RIEGO REAL"/>
    <n v="2"/>
    <m/>
    <m/>
    <m/>
    <m/>
    <n v="12"/>
    <n v="20"/>
    <m/>
    <m/>
    <m/>
    <m/>
    <m/>
    <m/>
    <m/>
    <m/>
    <m/>
    <m/>
    <m/>
    <m/>
    <m/>
    <n v="7"/>
    <n v="24"/>
    <m/>
    <m/>
    <m/>
    <m/>
    <m/>
    <m/>
    <m/>
    <m/>
    <m/>
    <m/>
  </r>
  <r>
    <n v="572"/>
    <x v="5"/>
    <x v="8"/>
    <n v="1"/>
    <m/>
    <x v="0"/>
    <n v="3"/>
    <n v="3.1"/>
    <s v="Merlot"/>
    <n v="2.12"/>
    <x v="0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4"/>
    <x v="5"/>
    <x v="8"/>
    <n v="1"/>
    <m/>
    <x v="0"/>
    <n v="3"/>
    <n v="4.0999999999999996"/>
    <s v="Merlot"/>
    <n v="1"/>
    <x v="0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0"/>
    <x v="5"/>
    <x v="0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</r>
  <r>
    <n v="592"/>
    <x v="5"/>
    <x v="3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n v="24"/>
    <m/>
    <m/>
    <m/>
    <m/>
    <m/>
    <n v="4"/>
    <m/>
    <m/>
    <m/>
    <m/>
    <m/>
    <m/>
    <m/>
    <m/>
    <m/>
    <m/>
    <m/>
    <m/>
  </r>
  <r>
    <n v="594"/>
    <x v="5"/>
    <x v="4"/>
    <n v="1"/>
    <m/>
    <x v="4"/>
    <n v="4"/>
    <n v="5.0999999999999996"/>
    <s v="Cabernet Sauvignon"/>
    <n v="2.5499999999999998"/>
    <x v="0"/>
    <n v="51.59"/>
    <s v="RIEGO REAL"/>
    <n v="2"/>
    <m/>
    <m/>
    <m/>
    <m/>
    <n v="10"/>
    <n v="10"/>
    <m/>
    <m/>
    <m/>
    <m/>
    <m/>
    <m/>
    <m/>
    <m/>
    <m/>
    <m/>
    <m/>
    <m/>
    <m/>
    <m/>
    <m/>
    <m/>
    <n v="10"/>
    <n v="20"/>
    <m/>
    <m/>
    <m/>
    <m/>
    <m/>
    <m/>
    <m/>
  </r>
  <r>
    <n v="596"/>
    <x v="5"/>
    <x v="5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n v="17"/>
    <n v="17"/>
    <m/>
    <m/>
    <m/>
    <m/>
    <m/>
    <m/>
    <m/>
    <m/>
    <m/>
    <m/>
    <m/>
    <m/>
    <m/>
    <n v="8"/>
    <n v="22"/>
    <m/>
    <m/>
    <m/>
    <m/>
    <m/>
    <m/>
  </r>
  <r>
    <n v="598"/>
    <x v="5"/>
    <x v="6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m/>
    <m/>
    <m/>
    <m/>
    <m/>
    <m/>
    <n v="14"/>
    <m/>
    <n v="16"/>
    <m/>
    <m/>
    <m/>
    <m/>
    <m/>
    <m/>
    <m/>
    <m/>
    <m/>
    <m/>
    <m/>
    <m/>
    <m/>
    <m/>
    <m/>
    <m/>
  </r>
  <r>
    <n v="600"/>
    <x v="5"/>
    <x v="7"/>
    <n v="1"/>
    <m/>
    <x v="4"/>
    <n v="4"/>
    <n v="5.0999999999999996"/>
    <s v="Cabernet Sauvignon"/>
    <n v="2.5499999999999998"/>
    <x v="0"/>
    <n v="51.59"/>
    <s v="RIEGO REAL"/>
    <n v="2"/>
    <m/>
    <m/>
    <m/>
    <m/>
    <m/>
    <m/>
    <n v="20"/>
    <n v="12"/>
    <m/>
    <m/>
    <m/>
    <m/>
    <m/>
    <m/>
    <m/>
    <m/>
    <m/>
    <m/>
    <m/>
    <m/>
    <m/>
    <n v="20"/>
    <n v="10"/>
    <m/>
    <m/>
    <m/>
    <m/>
    <m/>
    <m/>
    <m/>
    <m/>
  </r>
  <r>
    <n v="602"/>
    <x v="5"/>
    <x v="8"/>
    <n v="1"/>
    <m/>
    <x v="4"/>
    <n v="4"/>
    <n v="5.0999999999999996"/>
    <s v="Cabernet Sauvignon"/>
    <n v="2.5499999999999998"/>
    <x v="0"/>
    <n v="51.59"/>
    <s v="RIEGO REAL"/>
    <n v="2"/>
    <m/>
    <m/>
    <m/>
    <m/>
    <m/>
    <n v="7"/>
    <n v="24"/>
    <m/>
    <m/>
    <m/>
    <m/>
    <m/>
    <m/>
    <m/>
    <m/>
    <m/>
    <m/>
    <m/>
    <m/>
    <m/>
    <m/>
    <m/>
    <m/>
    <m/>
    <m/>
    <m/>
    <m/>
    <m/>
    <m/>
    <m/>
    <m/>
  </r>
  <r>
    <n v="604"/>
    <x v="5"/>
    <x v="0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</r>
  <r>
    <n v="606"/>
    <x v="5"/>
    <x v="3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</r>
  <r>
    <n v="608"/>
    <x v="5"/>
    <x v="4"/>
    <n v="1"/>
    <m/>
    <x v="6"/>
    <n v="2"/>
    <n v="2.1"/>
    <s v="Merlot"/>
    <n v="1.61"/>
    <x v="0"/>
    <n v="32.53"/>
    <s v="RIEGO REAL"/>
    <n v="2"/>
    <n v="15"/>
    <m/>
    <m/>
    <m/>
    <m/>
    <m/>
    <m/>
    <m/>
    <m/>
    <m/>
    <m/>
    <m/>
    <m/>
    <m/>
    <m/>
    <m/>
    <m/>
    <m/>
    <m/>
    <m/>
    <n v="7"/>
    <n v="24"/>
    <n v="14"/>
    <m/>
    <m/>
    <m/>
    <m/>
    <m/>
    <m/>
    <m/>
    <m/>
  </r>
  <r>
    <n v="610"/>
    <x v="5"/>
    <x v="5"/>
    <n v="1"/>
    <m/>
    <x v="6"/>
    <n v="2"/>
    <n v="2.1"/>
    <s v="Merlot"/>
    <n v="1.61"/>
    <x v="0"/>
    <n v="32.53"/>
    <s v="RIEGO REAL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</r>
  <r>
    <n v="612"/>
    <x v="5"/>
    <x v="6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n v="7"/>
    <n v="24"/>
    <n v="14"/>
    <m/>
    <m/>
    <m/>
    <m/>
    <m/>
    <m/>
    <m/>
    <m/>
    <m/>
    <m/>
    <m/>
    <m/>
    <m/>
    <m/>
    <m/>
    <m/>
    <m/>
    <m/>
  </r>
  <r>
    <n v="614"/>
    <x v="5"/>
    <x v="7"/>
    <n v="1"/>
    <m/>
    <x v="6"/>
    <n v="2"/>
    <n v="2.1"/>
    <s v="Merlot"/>
    <n v="1.61"/>
    <x v="0"/>
    <n v="32.53"/>
    <s v="RIEGO REAL"/>
    <n v="2"/>
    <m/>
    <m/>
    <m/>
    <m/>
    <n v="12"/>
    <n v="24"/>
    <n v="4"/>
    <m/>
    <m/>
    <m/>
    <m/>
    <m/>
    <m/>
    <m/>
    <m/>
    <m/>
    <m/>
    <m/>
    <m/>
    <n v="7"/>
    <n v="24"/>
    <m/>
    <m/>
    <m/>
    <m/>
    <m/>
    <m/>
    <m/>
    <m/>
    <m/>
    <m/>
  </r>
  <r>
    <n v="616"/>
    <x v="5"/>
    <x v="8"/>
    <n v="1"/>
    <m/>
    <x v="6"/>
    <n v="2"/>
    <n v="2.1"/>
    <s v="Merlot"/>
    <n v="1.61"/>
    <x v="0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0"/>
    <x v="5"/>
    <x v="0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m/>
  </r>
  <r>
    <n v="662"/>
    <x v="5"/>
    <x v="3"/>
    <n v="1"/>
    <m/>
    <x v="1"/>
    <s v="A"/>
    <n v="3.1"/>
    <s v="Petit syrah"/>
    <n v="1.9"/>
    <x v="1"/>
    <n v="28.499999999999996"/>
    <s v="RIEGO REAL"/>
    <n v="1.5"/>
    <m/>
    <m/>
    <m/>
    <m/>
    <m/>
    <n v="24"/>
    <n v="24"/>
    <n v="12"/>
    <m/>
    <m/>
    <n v="4"/>
    <m/>
    <m/>
    <m/>
    <m/>
    <m/>
    <m/>
    <n v="4"/>
    <m/>
    <m/>
    <m/>
    <m/>
    <m/>
    <m/>
    <m/>
    <m/>
    <m/>
    <m/>
    <m/>
    <m/>
    <m/>
  </r>
  <r>
    <n v="664"/>
    <x v="5"/>
    <x v="4"/>
    <n v="1"/>
    <m/>
    <x v="1"/>
    <s v="A"/>
    <n v="3.1"/>
    <s v="Petit syrah"/>
    <n v="1.9"/>
    <x v="1"/>
    <n v="28.499999999999996"/>
    <s v="RIEGO REAL"/>
    <n v="1.5"/>
    <m/>
    <m/>
    <m/>
    <m/>
    <m/>
    <m/>
    <m/>
    <n v="7"/>
    <m/>
    <m/>
    <m/>
    <n v="9"/>
    <n v="8"/>
    <n v="8"/>
    <n v="8"/>
    <m/>
    <m/>
    <m/>
    <n v="10"/>
    <n v="24"/>
    <n v="8"/>
    <m/>
    <m/>
    <m/>
    <m/>
    <m/>
    <m/>
    <n v="5"/>
    <n v="10"/>
    <m/>
    <m/>
  </r>
  <r>
    <n v="666"/>
    <x v="5"/>
    <x v="5"/>
    <n v="1"/>
    <m/>
    <x v="1"/>
    <s v="A"/>
    <n v="3.1"/>
    <s v="Petit syrah"/>
    <n v="1.9"/>
    <x v="1"/>
    <n v="28.499999999999996"/>
    <s v="RIEGO REAL"/>
    <n v="1.5"/>
    <m/>
    <m/>
    <m/>
    <m/>
    <n v="10"/>
    <n v="24"/>
    <n v="9"/>
    <m/>
    <m/>
    <m/>
    <m/>
    <n v="9"/>
    <n v="8"/>
    <n v="8"/>
    <n v="8"/>
    <m/>
    <m/>
    <m/>
    <m/>
    <m/>
    <n v="8"/>
    <n v="24"/>
    <n v="10"/>
    <m/>
    <m/>
    <m/>
    <m/>
    <n v="5"/>
    <n v="10"/>
    <m/>
    <m/>
  </r>
  <r>
    <n v="668"/>
    <x v="5"/>
    <x v="6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n v="9"/>
    <n v="8"/>
    <n v="8"/>
    <n v="8"/>
    <m/>
    <m/>
    <m/>
    <m/>
    <m/>
    <m/>
    <m/>
    <m/>
    <m/>
    <m/>
    <m/>
    <m/>
    <n v="5"/>
    <n v="10"/>
    <m/>
    <m/>
  </r>
  <r>
    <n v="670"/>
    <x v="5"/>
    <x v="7"/>
    <n v="1"/>
    <m/>
    <x v="1"/>
    <s v="A"/>
    <n v="3.1"/>
    <s v="Petit syrah"/>
    <n v="1.9"/>
    <x v="1"/>
    <n v="28.499999999999996"/>
    <s v="RIEGO REAL"/>
    <n v="1.5"/>
    <m/>
    <m/>
    <n v="10"/>
    <n v="24"/>
    <n v="10"/>
    <m/>
    <m/>
    <m/>
    <m/>
    <m/>
    <m/>
    <n v="9"/>
    <n v="8"/>
    <n v="8"/>
    <n v="8"/>
    <m/>
    <m/>
    <m/>
    <m/>
    <m/>
    <m/>
    <n v="10"/>
    <m/>
    <m/>
    <m/>
    <m/>
    <m/>
    <n v="5"/>
    <n v="10"/>
    <m/>
    <m/>
  </r>
  <r>
    <n v="672"/>
    <x v="5"/>
    <x v="8"/>
    <n v="1"/>
    <m/>
    <x v="1"/>
    <s v="A"/>
    <n v="3.1"/>
    <s v="Petit syrah"/>
    <n v="1.9"/>
    <x v="1"/>
    <n v="28.499999999999996"/>
    <s v="RIEGO REAL"/>
    <n v="1.5"/>
    <m/>
    <m/>
    <m/>
    <m/>
    <m/>
    <m/>
    <m/>
    <m/>
    <m/>
    <m/>
    <m/>
    <n v="9"/>
    <n v="8"/>
    <n v="8"/>
    <n v="8"/>
    <m/>
    <m/>
    <m/>
    <m/>
    <m/>
    <m/>
    <n v="10"/>
    <m/>
    <m/>
    <m/>
    <m/>
    <m/>
    <n v="5"/>
    <n v="10"/>
    <m/>
    <m/>
  </r>
  <r>
    <n v="674"/>
    <x v="5"/>
    <x v="0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m/>
    <m/>
    <n v="9"/>
    <n v="8"/>
    <n v="8"/>
    <n v="8"/>
    <m/>
    <m/>
    <m/>
    <m/>
    <m/>
    <m/>
    <n v="10"/>
    <m/>
    <m/>
    <m/>
    <m/>
    <n v="5"/>
    <n v="5"/>
    <n v="10"/>
    <m/>
    <m/>
  </r>
  <r>
    <n v="676"/>
    <x v="5"/>
    <x v="0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m/>
    <m/>
    <n v="9"/>
    <n v="8"/>
    <n v="8"/>
    <n v="8"/>
    <m/>
    <m/>
    <m/>
    <m/>
    <m/>
    <m/>
    <n v="10"/>
    <m/>
    <m/>
    <m/>
    <m/>
    <n v="5"/>
    <n v="5"/>
    <n v="10"/>
    <m/>
    <m/>
  </r>
  <r>
    <n v="678"/>
    <x v="5"/>
    <x v="3"/>
    <n v="1"/>
    <m/>
    <x v="2"/>
    <s v="A"/>
    <n v="2.1"/>
    <s v="Malbec"/>
    <n v="2.7"/>
    <x v="3"/>
    <n v="38.879999999999995"/>
    <s v="RIEGO REAL"/>
    <n v="1.44"/>
    <m/>
    <m/>
    <m/>
    <m/>
    <m/>
    <n v="24"/>
    <n v="16"/>
    <m/>
    <m/>
    <m/>
    <n v="4"/>
    <n v="9"/>
    <n v="8"/>
    <n v="8"/>
    <n v="8"/>
    <m/>
    <m/>
    <n v="4"/>
    <m/>
    <m/>
    <m/>
    <n v="10"/>
    <m/>
    <m/>
    <m/>
    <m/>
    <m/>
    <n v="5"/>
    <n v="10"/>
    <m/>
    <m/>
  </r>
  <r>
    <n v="680"/>
    <x v="5"/>
    <x v="3"/>
    <n v="1"/>
    <m/>
    <x v="2"/>
    <s v="A"/>
    <n v="2.2000000000000002"/>
    <s v="Malbec"/>
    <n v="2.7"/>
    <x v="3"/>
    <n v="38.879999999999995"/>
    <s v="RIEGO REAL"/>
    <n v="1.44"/>
    <m/>
    <m/>
    <m/>
    <m/>
    <m/>
    <n v="24"/>
    <n v="16"/>
    <m/>
    <m/>
    <m/>
    <n v="4"/>
    <n v="9"/>
    <n v="8"/>
    <n v="8"/>
    <n v="8"/>
    <m/>
    <m/>
    <n v="4"/>
    <m/>
    <m/>
    <m/>
    <n v="10"/>
    <m/>
    <m/>
    <m/>
    <m/>
    <m/>
    <n v="5"/>
    <n v="10"/>
    <m/>
    <m/>
  </r>
  <r>
    <n v="682"/>
    <x v="5"/>
    <x v="4"/>
    <n v="1"/>
    <m/>
    <x v="2"/>
    <s v="A"/>
    <n v="2.1"/>
    <s v="Malbec"/>
    <n v="2.7"/>
    <x v="3"/>
    <n v="38.879999999999995"/>
    <s v="RIEGO REAL"/>
    <n v="1.44"/>
    <m/>
    <m/>
    <m/>
    <m/>
    <m/>
    <n v="9"/>
    <n v="11"/>
    <m/>
    <m/>
    <m/>
    <m/>
    <n v="9"/>
    <n v="8"/>
    <n v="8"/>
    <n v="8"/>
    <m/>
    <m/>
    <m/>
    <n v="10"/>
    <n v="24"/>
    <n v="8"/>
    <n v="10"/>
    <m/>
    <m/>
    <m/>
    <m/>
    <m/>
    <n v="5"/>
    <n v="10"/>
    <m/>
    <m/>
  </r>
  <r>
    <n v="684"/>
    <x v="5"/>
    <x v="4"/>
    <n v="1"/>
    <m/>
    <x v="2"/>
    <s v="A"/>
    <n v="2.2000000000000002"/>
    <s v="Malbec"/>
    <n v="2.7"/>
    <x v="3"/>
    <n v="38.879999999999995"/>
    <s v="RIEGO REAL"/>
    <n v="1.44"/>
    <m/>
    <m/>
    <m/>
    <m/>
    <m/>
    <m/>
    <n v="7"/>
    <m/>
    <m/>
    <m/>
    <m/>
    <n v="9"/>
    <n v="8"/>
    <n v="8"/>
    <n v="8"/>
    <m/>
    <m/>
    <m/>
    <n v="10"/>
    <n v="24"/>
    <n v="8"/>
    <n v="10"/>
    <m/>
    <m/>
    <m/>
    <m/>
    <m/>
    <n v="5"/>
    <n v="10"/>
    <m/>
    <m/>
  </r>
  <r>
    <n v="686"/>
    <x v="5"/>
    <x v="5"/>
    <n v="1"/>
    <m/>
    <x v="2"/>
    <s v="A"/>
    <n v="2.1"/>
    <s v="Malbec"/>
    <n v="2.7"/>
    <x v="3"/>
    <n v="38.879999999999995"/>
    <s v="RIEGO REAL"/>
    <n v="1.44"/>
    <m/>
    <m/>
    <m/>
    <m/>
    <n v="10"/>
    <n v="24"/>
    <n v="9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688"/>
    <x v="5"/>
    <x v="5"/>
    <n v="1"/>
    <m/>
    <x v="2"/>
    <s v="A"/>
    <n v="2.2000000000000002"/>
    <s v="Malbec"/>
    <n v="2.7"/>
    <x v="3"/>
    <n v="38.879999999999995"/>
    <s v="RIEGO REAL"/>
    <n v="1.44"/>
    <m/>
    <m/>
    <m/>
    <m/>
    <n v="10"/>
    <n v="24"/>
    <n v="9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690"/>
    <x v="5"/>
    <x v="6"/>
    <n v="1"/>
    <m/>
    <x v="2"/>
    <s v="A"/>
    <n v="2.1"/>
    <s v="Malbec"/>
    <n v="2.7"/>
    <x v="3"/>
    <n v="38.879999999999995"/>
    <s v="RIEGO REAL"/>
    <n v="1.44"/>
    <m/>
    <m/>
    <m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692"/>
    <x v="5"/>
    <x v="6"/>
    <n v="1"/>
    <m/>
    <x v="2"/>
    <s v="A"/>
    <n v="2.2000000000000002"/>
    <s v="Malbec"/>
    <n v="2.7"/>
    <x v="3"/>
    <n v="38.879999999999995"/>
    <s v="RIEGO REAL"/>
    <n v="1.44"/>
    <m/>
    <m/>
    <m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694"/>
    <x v="5"/>
    <x v="7"/>
    <n v="1"/>
    <m/>
    <x v="2"/>
    <s v="A"/>
    <n v="2.1"/>
    <s v="Malbec"/>
    <n v="2.7"/>
    <x v="3"/>
    <n v="38.879999999999995"/>
    <s v="RIEGO REAL"/>
    <n v="1.44"/>
    <m/>
    <m/>
    <n v="10"/>
    <n v="24"/>
    <n v="10"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696"/>
    <x v="5"/>
    <x v="7"/>
    <n v="1"/>
    <m/>
    <x v="2"/>
    <s v="A"/>
    <n v="2.2000000000000002"/>
    <s v="Malbec"/>
    <n v="2.7"/>
    <x v="3"/>
    <n v="38.879999999999995"/>
    <s v="RIEGO REAL"/>
    <n v="1.44"/>
    <m/>
    <m/>
    <n v="10"/>
    <n v="24"/>
    <n v="10"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698"/>
    <x v="5"/>
    <x v="8"/>
    <n v="1"/>
    <m/>
    <x v="2"/>
    <s v="A"/>
    <n v="2.1"/>
    <s v="Malbec"/>
    <n v="2.7"/>
    <x v="3"/>
    <n v="38.879999999999995"/>
    <s v="RIEGO REAL"/>
    <n v="1.44"/>
    <m/>
    <n v="6"/>
    <n v="9"/>
    <m/>
    <m/>
    <m/>
    <m/>
    <m/>
    <n v="4"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700"/>
    <x v="5"/>
    <x v="8"/>
    <n v="1"/>
    <m/>
    <x v="2"/>
    <s v="A"/>
    <n v="2.2000000000000002"/>
    <s v="Malbec"/>
    <n v="2.7"/>
    <x v="3"/>
    <n v="38.879999999999995"/>
    <s v="RIEGO REAL"/>
    <n v="1.44"/>
    <m/>
    <n v="6"/>
    <n v="9"/>
    <m/>
    <m/>
    <m/>
    <m/>
    <m/>
    <n v="4"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702"/>
    <x v="5"/>
    <x v="0"/>
    <n v="1"/>
    <m/>
    <x v="5"/>
    <s v="A"/>
    <n v="1.1000000000000001"/>
    <s v="Tintorera"/>
    <n v="0.5"/>
    <x v="6"/>
    <n v="6.8999999999999995"/>
    <s v="RIEGO REAL"/>
    <n v="1.38"/>
    <m/>
    <n v="6"/>
    <n v="9"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704"/>
    <x v="5"/>
    <x v="0"/>
    <n v="1"/>
    <m/>
    <x v="5"/>
    <s v="A"/>
    <n v="1.2"/>
    <s v="cab-franc"/>
    <n v="1.77"/>
    <x v="6"/>
    <n v="24.425999999999995"/>
    <s v="RIEGO REAL"/>
    <n v="1.38"/>
    <m/>
    <n v="6"/>
    <n v="9"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706"/>
    <x v="5"/>
    <x v="3"/>
    <n v="1"/>
    <m/>
    <x v="5"/>
    <s v="A"/>
    <n v="1.1000000000000001"/>
    <s v="Tintorera"/>
    <n v="0.5"/>
    <x v="6"/>
    <n v="6.8999999999999995"/>
    <s v="RIEGO REAL"/>
    <n v="1.38"/>
    <m/>
    <n v="6"/>
    <n v="9"/>
    <m/>
    <m/>
    <n v="24"/>
    <n v="24"/>
    <n v="12"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708"/>
    <x v="5"/>
    <x v="3"/>
    <n v="1"/>
    <m/>
    <x v="7"/>
    <s v="A"/>
    <n v="1.2"/>
    <s v="cab-franc"/>
    <n v="1.77"/>
    <x v="6"/>
    <n v="24.425999999999995"/>
    <s v="RIEGO REAL"/>
    <n v="1.38"/>
    <m/>
    <n v="6"/>
    <n v="9"/>
    <m/>
    <m/>
    <n v="24"/>
    <n v="16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710"/>
    <x v="5"/>
    <x v="4"/>
    <n v="1"/>
    <m/>
    <x v="5"/>
    <s v="A"/>
    <n v="1.1000000000000001"/>
    <s v="Tintorera"/>
    <n v="0.5"/>
    <x v="6"/>
    <n v="6.8999999999999995"/>
    <s v="RIEGO REAL"/>
    <n v="1.38"/>
    <m/>
    <n v="6"/>
    <n v="9"/>
    <m/>
    <m/>
    <m/>
    <m/>
    <n v="7"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</r>
  <r>
    <n v="712"/>
    <x v="5"/>
    <x v="4"/>
    <n v="1"/>
    <m/>
    <x v="7"/>
    <s v="A"/>
    <n v="1.2"/>
    <s v="cab-franc"/>
    <n v="1.77"/>
    <x v="6"/>
    <n v="24.425999999999995"/>
    <s v="RIEGO REAL"/>
    <n v="1.38"/>
    <m/>
    <n v="6"/>
    <n v="9"/>
    <m/>
    <m/>
    <m/>
    <m/>
    <m/>
    <n v="7"/>
    <n v="15"/>
    <n v="13"/>
    <m/>
    <m/>
    <m/>
    <m/>
    <m/>
    <m/>
    <m/>
    <m/>
    <m/>
    <n v="9"/>
    <n v="24"/>
    <n v="10"/>
    <m/>
    <n v="9"/>
    <n v="24"/>
    <n v="10"/>
    <m/>
    <m/>
    <m/>
    <m/>
  </r>
  <r>
    <n v="714"/>
    <x v="5"/>
    <x v="5"/>
    <n v="1"/>
    <m/>
    <x v="5"/>
    <s v="A"/>
    <n v="1.1000000000000001"/>
    <s v="Tintorera"/>
    <n v="0.5"/>
    <x v="6"/>
    <n v="6.8999999999999995"/>
    <s v="RIEGO REAL"/>
    <n v="1.38"/>
    <m/>
    <n v="6"/>
    <n v="9"/>
    <m/>
    <n v="10"/>
    <n v="24"/>
    <n v="9"/>
    <m/>
    <m/>
    <n v="15"/>
    <n v="13"/>
    <m/>
    <m/>
    <m/>
    <m/>
    <m/>
    <m/>
    <m/>
    <m/>
    <m/>
    <n v="9"/>
    <n v="24"/>
    <n v="10"/>
    <m/>
    <n v="9"/>
    <n v="24"/>
    <n v="10"/>
    <m/>
    <m/>
    <m/>
    <m/>
  </r>
  <r>
    <n v="716"/>
    <x v="5"/>
    <x v="5"/>
    <n v="1"/>
    <m/>
    <x v="7"/>
    <s v="A"/>
    <n v="1.2"/>
    <s v="Cabernet Franc"/>
    <n v="1.77"/>
    <x v="6"/>
    <n v="24.425999999999995"/>
    <s v="RIEGO REAL"/>
    <n v="1.38"/>
    <m/>
    <n v="6"/>
    <n v="9"/>
    <m/>
    <n v="10"/>
    <n v="24"/>
    <n v="9"/>
    <m/>
    <m/>
    <m/>
    <n v="22"/>
    <n v="16"/>
    <n v="24"/>
    <n v="3"/>
    <m/>
    <m/>
    <m/>
    <m/>
    <m/>
    <m/>
    <n v="8"/>
    <n v="10"/>
    <n v="10"/>
    <m/>
    <n v="16"/>
    <n v="24"/>
    <n v="3"/>
    <m/>
    <m/>
    <m/>
    <m/>
  </r>
  <r>
    <n v="718"/>
    <x v="5"/>
    <x v="6"/>
    <n v="1"/>
    <m/>
    <x v="5"/>
    <s v="A"/>
    <n v="1.1000000000000001"/>
    <s v="Tintorera"/>
    <n v="0.53"/>
    <x v="6"/>
    <n v="7.3139999999999992"/>
    <s v="RIEGO REAL"/>
    <n v="1.38"/>
    <m/>
    <n v="6"/>
    <n v="9"/>
    <m/>
    <m/>
    <m/>
    <m/>
    <m/>
    <m/>
    <m/>
    <n v="22"/>
    <n v="16"/>
    <n v="24"/>
    <n v="3"/>
    <n v="8"/>
    <m/>
    <m/>
    <m/>
    <m/>
    <m/>
    <m/>
    <n v="10"/>
    <m/>
    <m/>
    <n v="16"/>
    <n v="24"/>
    <n v="3"/>
    <m/>
    <m/>
    <m/>
    <m/>
  </r>
  <r>
    <n v="720"/>
    <x v="5"/>
    <x v="6"/>
    <n v="1"/>
    <m/>
    <x v="7"/>
    <s v="A"/>
    <n v="1.2"/>
    <s v="Cabernet Franc"/>
    <n v="1.77"/>
    <x v="6"/>
    <n v="24.425999999999995"/>
    <s v="RIEGO REAL"/>
    <n v="1.38"/>
    <m/>
    <n v="6"/>
    <n v="9"/>
    <m/>
    <m/>
    <m/>
    <m/>
    <m/>
    <m/>
    <m/>
    <n v="22"/>
    <m/>
    <n v="10"/>
    <n v="24"/>
    <n v="8"/>
    <m/>
    <m/>
    <m/>
    <m/>
    <m/>
    <m/>
    <n v="10"/>
    <m/>
    <m/>
    <m/>
    <m/>
    <m/>
    <m/>
    <m/>
    <m/>
    <m/>
  </r>
  <r>
    <n v="722"/>
    <x v="5"/>
    <x v="7"/>
    <n v="1"/>
    <m/>
    <x v="5"/>
    <s v="A"/>
    <n v="1.1000000000000001"/>
    <s v="Tintorera"/>
    <n v="0.5"/>
    <x v="6"/>
    <n v="6.8999999999999995"/>
    <s v="RIEGO REAL"/>
    <n v="1.38"/>
    <m/>
    <n v="6"/>
    <n v="9"/>
    <n v="24"/>
    <n v="10"/>
    <m/>
    <m/>
    <m/>
    <m/>
    <m/>
    <n v="22"/>
    <m/>
    <m/>
    <m/>
    <m/>
    <m/>
    <m/>
    <m/>
    <n v="10"/>
    <n v="7"/>
    <m/>
    <n v="10"/>
    <m/>
    <m/>
    <m/>
    <m/>
    <m/>
    <m/>
    <m/>
    <m/>
    <m/>
  </r>
  <r>
    <n v="724"/>
    <x v="5"/>
    <x v="7"/>
    <n v="1"/>
    <m/>
    <x v="7"/>
    <s v="A"/>
    <n v="1.2"/>
    <s v="cab-franc"/>
    <n v="1.77"/>
    <x v="6"/>
    <n v="24.425999999999995"/>
    <s v="RIEGO REAL"/>
    <n v="1.38"/>
    <m/>
    <n v="6"/>
    <n v="9"/>
    <n v="24"/>
    <n v="10"/>
    <m/>
    <m/>
    <m/>
    <m/>
    <m/>
    <m/>
    <m/>
    <m/>
    <m/>
    <m/>
    <m/>
    <m/>
    <m/>
    <n v="10"/>
    <n v="7"/>
    <m/>
    <m/>
    <m/>
    <m/>
    <m/>
    <m/>
    <m/>
    <m/>
    <m/>
    <m/>
    <m/>
  </r>
  <r>
    <n v="726"/>
    <x v="5"/>
    <x v="8"/>
    <n v="1"/>
    <m/>
    <x v="5"/>
    <s v="A"/>
    <n v="1.1000000000000001"/>
    <s v="Tintorera"/>
    <n v="0.5"/>
    <x v="6"/>
    <n v="6.8999999999999995"/>
    <s v="RIEGO REAL"/>
    <n v="1.38"/>
    <m/>
    <n v="6"/>
    <n v="9"/>
    <m/>
    <m/>
    <m/>
    <m/>
    <n v="24"/>
    <n v="18"/>
    <m/>
    <m/>
    <m/>
    <m/>
    <m/>
    <m/>
    <m/>
    <m/>
    <m/>
    <m/>
    <m/>
    <m/>
    <m/>
    <m/>
    <m/>
    <m/>
    <m/>
    <m/>
    <m/>
    <m/>
    <m/>
    <m/>
  </r>
  <r>
    <n v="728"/>
    <x v="5"/>
    <x v="8"/>
    <n v="1"/>
    <m/>
    <x v="7"/>
    <s v="A"/>
    <n v="1.2"/>
    <s v="cab-franc"/>
    <n v="1.77"/>
    <x v="6"/>
    <n v="24.425999999999995"/>
    <s v="RIEGO REAL"/>
    <n v="1.38"/>
    <m/>
    <m/>
    <m/>
    <m/>
    <m/>
    <m/>
    <m/>
    <n v="24"/>
    <n v="18"/>
    <m/>
    <m/>
    <m/>
    <m/>
    <m/>
    <m/>
    <m/>
    <m/>
    <m/>
    <m/>
    <m/>
    <m/>
    <m/>
    <m/>
    <m/>
    <m/>
    <m/>
    <m/>
    <m/>
    <m/>
    <m/>
    <m/>
  </r>
  <r>
    <n v="781"/>
    <x v="6"/>
    <x v="10"/>
    <m/>
    <m/>
    <x v="11"/>
    <m/>
    <m/>
    <m/>
    <m/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6"/>
    <x v="6"/>
    <x v="10"/>
    <m/>
    <m/>
    <x v="11"/>
    <m/>
    <m/>
    <m/>
    <m/>
    <x v="9"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9"/>
    <x v="6"/>
    <x v="10"/>
    <m/>
    <m/>
    <x v="11"/>
    <m/>
    <m/>
    <m/>
    <m/>
    <x v="9"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0"/>
    <x v="6"/>
    <x v="10"/>
    <m/>
    <m/>
    <x v="11"/>
    <m/>
    <m/>
    <m/>
    <m/>
    <x v="9"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1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2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3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4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9"/>
    <x v="6"/>
    <x v="10"/>
    <m/>
    <m/>
    <x v="11"/>
    <m/>
    <m/>
    <m/>
    <m/>
    <x v="9"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0"/>
    <x v="6"/>
    <x v="10"/>
    <m/>
    <m/>
    <x v="11"/>
    <m/>
    <m/>
    <m/>
    <m/>
    <x v="9"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1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2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3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4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5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6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7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8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1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4"/>
    <x v="6"/>
    <x v="10"/>
    <m/>
    <m/>
    <x v="11"/>
    <m/>
    <m/>
    <m/>
    <m/>
    <x v="9"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2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3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7"/>
    <x v="6"/>
    <x v="10"/>
    <m/>
    <m/>
    <x v="11"/>
    <m/>
    <m/>
    <m/>
    <m/>
    <x v="9"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8"/>
    <x v="6"/>
    <x v="10"/>
    <m/>
    <m/>
    <x v="11"/>
    <m/>
    <m/>
    <m/>
    <m/>
    <x v="9"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49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0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1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2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5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6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7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8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9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7"/>
    <x v="6"/>
    <x v="10"/>
    <m/>
    <m/>
    <x v="11"/>
    <m/>
    <m/>
    <m/>
    <m/>
    <x v="9"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8"/>
    <x v="6"/>
    <x v="10"/>
    <m/>
    <m/>
    <x v="11"/>
    <m/>
    <m/>
    <m/>
    <m/>
    <x v="9"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09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0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1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2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3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4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5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6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1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2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3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4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5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6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7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2"/>
    <x v="6"/>
    <x v="10"/>
    <m/>
    <m/>
    <x v="11"/>
    <m/>
    <m/>
    <m/>
    <m/>
    <x v="9"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8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19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5"/>
    <x v="6"/>
    <x v="10"/>
    <m/>
    <m/>
    <x v="11"/>
    <m/>
    <m/>
    <m/>
    <m/>
    <x v="9"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6"/>
    <x v="6"/>
    <x v="10"/>
    <m/>
    <m/>
    <x v="11"/>
    <m/>
    <m/>
    <m/>
    <m/>
    <x v="9"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7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8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09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0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1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2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3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4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5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5"/>
    <x v="6"/>
    <x v="10"/>
    <m/>
    <m/>
    <x v="11"/>
    <m/>
    <m/>
    <m/>
    <m/>
    <x v="9"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6"/>
    <x v="6"/>
    <x v="10"/>
    <m/>
    <m/>
    <x v="11"/>
    <m/>
    <m/>
    <m/>
    <m/>
    <x v="9"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7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8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69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0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1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2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3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4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7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8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29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0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1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2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3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0"/>
    <x v="6"/>
    <x v="10"/>
    <m/>
    <m/>
    <x v="11"/>
    <m/>
    <m/>
    <m/>
    <m/>
    <x v="9"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4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5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3"/>
    <x v="6"/>
    <x v="10"/>
    <m/>
    <m/>
    <x v="11"/>
    <m/>
    <m/>
    <m/>
    <m/>
    <x v="9"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4"/>
    <x v="6"/>
    <x v="10"/>
    <m/>
    <m/>
    <x v="11"/>
    <m/>
    <m/>
    <m/>
    <m/>
    <x v="9"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5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6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7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8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6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7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8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39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0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1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3"/>
    <x v="6"/>
    <x v="10"/>
    <m/>
    <m/>
    <x v="11"/>
    <m/>
    <m/>
    <m/>
    <m/>
    <x v="9"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4"/>
    <x v="6"/>
    <x v="10"/>
    <m/>
    <m/>
    <x v="11"/>
    <m/>
    <m/>
    <m/>
    <m/>
    <x v="9"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5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6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7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8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29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0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1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2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3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4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5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6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7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8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8"/>
    <x v="6"/>
    <x v="10"/>
    <m/>
    <m/>
    <x v="11"/>
    <m/>
    <m/>
    <m/>
    <m/>
    <x v="9"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49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0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1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1"/>
    <x v="6"/>
    <x v="10"/>
    <m/>
    <m/>
    <x v="11"/>
    <m/>
    <m/>
    <m/>
    <m/>
    <x v="9"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2"/>
    <x v="6"/>
    <x v="10"/>
    <m/>
    <m/>
    <x v="11"/>
    <m/>
    <m/>
    <m/>
    <m/>
    <x v="9"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3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4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5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6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2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3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4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5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6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7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1"/>
    <x v="6"/>
    <x v="10"/>
    <m/>
    <m/>
    <x v="11"/>
    <m/>
    <m/>
    <m/>
    <m/>
    <x v="9"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2"/>
    <x v="6"/>
    <x v="10"/>
    <m/>
    <m/>
    <x v="11"/>
    <m/>
    <m/>
    <m/>
    <m/>
    <x v="9"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3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4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5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6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7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8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89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0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59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0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1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2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3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4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6"/>
    <x v="6"/>
    <x v="10"/>
    <m/>
    <m/>
    <x v="11"/>
    <m/>
    <m/>
    <m/>
    <m/>
    <x v="9"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5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6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79"/>
    <x v="6"/>
    <x v="10"/>
    <m/>
    <m/>
    <x v="11"/>
    <m/>
    <m/>
    <m/>
    <m/>
    <x v="9"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0"/>
    <x v="6"/>
    <x v="10"/>
    <m/>
    <m/>
    <x v="11"/>
    <m/>
    <m/>
    <m/>
    <m/>
    <x v="9"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1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2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3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4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8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69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0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1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2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39"/>
    <x v="6"/>
    <x v="10"/>
    <m/>
    <m/>
    <x v="11"/>
    <m/>
    <m/>
    <m/>
    <m/>
    <x v="9"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0"/>
    <x v="6"/>
    <x v="10"/>
    <m/>
    <m/>
    <x v="11"/>
    <m/>
    <m/>
    <m/>
    <m/>
    <x v="9"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1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2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3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4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5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6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7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8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4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5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7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8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69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0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7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8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4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799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0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0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1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2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3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4"/>
    <x v="6"/>
    <x v="10"/>
    <m/>
    <m/>
    <x v="11"/>
    <m/>
    <m/>
    <m/>
    <m/>
    <x v="9"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1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1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2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2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7"/>
    <x v="6"/>
    <x v="10"/>
    <m/>
    <m/>
    <x v="11"/>
    <m/>
    <m/>
    <m/>
    <m/>
    <x v="9"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8"/>
    <x v="6"/>
    <x v="10"/>
    <m/>
    <m/>
    <x v="11"/>
    <m/>
    <m/>
    <m/>
    <m/>
    <x v="9"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39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0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1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2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5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6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4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5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6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7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8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5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3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4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6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3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4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5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6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7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8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79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0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1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2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3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4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5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6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7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8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0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1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2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3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4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5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6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7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8"/>
    <x v="6"/>
    <x v="10"/>
    <m/>
    <m/>
    <x v="11"/>
    <m/>
    <m/>
    <m/>
    <m/>
    <x v="9"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899"/>
    <x v="6"/>
    <x v="10"/>
    <m/>
    <m/>
    <x v="11"/>
    <m/>
    <m/>
    <m/>
    <m/>
    <x v="9"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0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1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2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3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4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5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6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7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8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09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0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1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2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3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4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5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6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7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1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0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1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2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3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4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5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6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7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8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29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0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1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2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3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4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5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6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7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8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39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0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1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2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3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4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5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6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7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8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49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0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1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2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3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4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5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6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7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8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59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0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1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2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3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4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5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6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7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6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0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1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2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3"/>
    <x v="6"/>
    <x v="10"/>
    <m/>
    <m/>
    <x v="11"/>
    <m/>
    <m/>
    <m/>
    <m/>
    <x v="9"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4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5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6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7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7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0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1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2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3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4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5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6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7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8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0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1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2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3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4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5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6"/>
    <x v="6"/>
    <x v="10"/>
    <m/>
    <m/>
    <x v="11"/>
    <m/>
    <m/>
    <m/>
    <m/>
    <x v="9"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7"/>
    <x v="6"/>
    <x v="10"/>
    <m/>
    <m/>
    <x v="11"/>
    <m/>
    <m/>
    <m/>
    <m/>
    <x v="9"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8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999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0"/>
    <x v="6"/>
    <x v="10"/>
    <m/>
    <m/>
    <x v="11"/>
    <m/>
    <m/>
    <m/>
    <m/>
    <x v="9"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1"/>
    <x v="6"/>
    <x v="10"/>
    <m/>
    <m/>
    <x v="11"/>
    <m/>
    <m/>
    <m/>
    <m/>
    <x v="9"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2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3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4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5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6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7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0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0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1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2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3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4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5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6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7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1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0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1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2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3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4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5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6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7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2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0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1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2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3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4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5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6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7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3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0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1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2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3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4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5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6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7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8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49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0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1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2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3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4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5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6"/>
    <x v="6"/>
    <x v="10"/>
    <m/>
    <m/>
    <x v="11"/>
    <m/>
    <m/>
    <m/>
    <m/>
    <x v="9"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7"/>
    <x v="6"/>
    <x v="10"/>
    <m/>
    <m/>
    <x v="11"/>
    <m/>
    <m/>
    <m/>
    <m/>
    <x v="9"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8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59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0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1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2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3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4"/>
    <x v="6"/>
    <x v="10"/>
    <m/>
    <m/>
    <x v="11"/>
    <m/>
    <m/>
    <m/>
    <m/>
    <x v="9"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5"/>
    <x v="6"/>
    <x v="10"/>
    <m/>
    <m/>
    <x v="11"/>
    <m/>
    <m/>
    <m/>
    <m/>
    <x v="9"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6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7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8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69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0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1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2"/>
    <x v="6"/>
    <x v="10"/>
    <m/>
    <m/>
    <x v="11"/>
    <m/>
    <m/>
    <m/>
    <m/>
    <x v="9"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3"/>
    <x v="6"/>
    <x v="10"/>
    <m/>
    <m/>
    <x v="11"/>
    <m/>
    <m/>
    <m/>
    <m/>
    <x v="9"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4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5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6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7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8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79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80"/>
    <x v="6"/>
    <x v="10"/>
    <m/>
    <m/>
    <x v="11"/>
    <m/>
    <m/>
    <m/>
    <m/>
    <x v="9"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81"/>
    <x v="6"/>
    <x v="10"/>
    <m/>
    <m/>
    <x v="11"/>
    <m/>
    <m/>
    <m/>
    <m/>
    <x v="9"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82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83"/>
    <x v="6"/>
    <x v="10"/>
    <m/>
    <m/>
    <x v="11"/>
    <m/>
    <m/>
    <m/>
    <m/>
    <x v="9"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084"/>
    <x v="6"/>
    <x v="10"/>
    <m/>
    <m/>
    <x v="11"/>
    <m/>
    <m/>
    <m/>
    <m/>
    <x v="9"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83">
  <r>
    <n v="1"/>
    <x v="0"/>
    <x v="0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"/>
    <x v="0"/>
    <x v="0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n v="8"/>
    <m/>
    <m/>
    <m/>
    <m/>
    <m/>
    <m/>
    <m/>
    <m/>
    <m/>
    <m/>
    <m/>
    <m/>
    <m/>
    <m/>
    <n v="8"/>
    <m/>
    <n v="16"/>
    <n v="32"/>
    <n v="32.719836400818004"/>
    <n v="28.571428571428569"/>
    <m/>
    <n v="320"/>
    <n v="0"/>
    <n v="8"/>
    <n v="0"/>
    <n v="8"/>
    <n v="16"/>
    <n v="0"/>
    <n v="348.8"/>
    <n v="0"/>
    <n v="348.8"/>
    <n v="697.6"/>
    <n v="0"/>
    <n v="0.57671957671957674"/>
    <n v="0"/>
    <n v="0.50462962962962965"/>
    <n v="0.26045400238948624"/>
    <n v="0"/>
    <n v="164.52830188679246"/>
    <n v="0"/>
    <n v="164.52830188679246"/>
    <n v="329.05660377358492"/>
    <n v="0"/>
    <n v="0.27203753618847959"/>
    <n v="0"/>
    <n v="0.23803284416491963"/>
    <n v="0.12285566150447463"/>
  </r>
  <r>
    <n v="3"/>
    <x v="0"/>
    <x v="0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"/>
    <x v="0"/>
    <x v="0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"/>
    <x v="0"/>
    <x v="1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"/>
    <x v="0"/>
    <x v="1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n v="20"/>
    <m/>
    <m/>
    <m/>
    <m/>
    <m/>
    <m/>
    <m/>
    <m/>
    <m/>
    <m/>
    <m/>
    <m/>
    <n v="20"/>
    <n v="40"/>
    <n v="40.899795501022503"/>
    <n v="35.714285714285715"/>
    <m/>
    <n v="400"/>
    <n v="0"/>
    <n v="0"/>
    <n v="20"/>
    <n v="0"/>
    <n v="20"/>
    <n v="0"/>
    <n v="0"/>
    <n v="872"/>
    <n v="0"/>
    <n v="872"/>
    <n v="0"/>
    <n v="0"/>
    <n v="1.2615740740740742"/>
    <n v="0"/>
    <n v="0.32556750298685783"/>
    <n v="0"/>
    <n v="0"/>
    <n v="411.32075471698113"/>
    <n v="0"/>
    <n v="411.32075471698113"/>
    <n v="0"/>
    <n v="0"/>
    <n v="0.59508211041229908"/>
    <n v="0"/>
    <n v="0.15356957688059331"/>
  </r>
  <r>
    <n v="7"/>
    <x v="0"/>
    <x v="1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"/>
    <x v="0"/>
    <x v="1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"/>
    <x v="0"/>
    <x v="2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"/>
    <x v="0"/>
    <x v="2"/>
    <x v="0"/>
    <m/>
    <x v="0"/>
    <x v="0"/>
    <n v="3.1"/>
    <x v="0"/>
    <n v="2.12"/>
    <n v="2"/>
    <n v="43.6"/>
    <x v="1"/>
    <n v="2"/>
    <m/>
    <m/>
    <m/>
    <m/>
    <m/>
    <m/>
    <n v="20"/>
    <m/>
    <m/>
    <m/>
    <m/>
    <m/>
    <m/>
    <m/>
    <m/>
    <m/>
    <m/>
    <m/>
    <m/>
    <m/>
    <m/>
    <m/>
    <m/>
    <m/>
    <m/>
    <m/>
    <m/>
    <m/>
    <m/>
    <n v="22"/>
    <n v="3"/>
    <n v="45"/>
    <n v="90"/>
    <n v="92.024539877300626"/>
    <n v="80.357142857142861"/>
    <m/>
    <n v="900"/>
    <n v="20"/>
    <n v="0"/>
    <n v="0"/>
    <n v="25"/>
    <n v="45"/>
    <n v="872"/>
    <n v="0"/>
    <n v="0"/>
    <n v="1090"/>
    <n v="1962"/>
    <n v="1.2615740740740742"/>
    <n v="0"/>
    <n v="0"/>
    <n v="1.5769675925925926"/>
    <n v="0.73252688172043012"/>
    <n v="411.32075471698113"/>
    <n v="0"/>
    <n v="0"/>
    <n v="514.15094339622635"/>
    <n v="925.47169811320748"/>
    <n v="0.59508211041229908"/>
    <n v="0"/>
    <n v="0"/>
    <n v="0.74385263801537382"/>
    <n v="0.34553154798133495"/>
  </r>
  <r>
    <n v="11"/>
    <x v="0"/>
    <x v="2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"/>
    <x v="0"/>
    <x v="2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3"/>
    <x v="0"/>
    <x v="3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4"/>
    <x v="0"/>
    <x v="3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n v="18"/>
    <m/>
    <m/>
    <m/>
    <m/>
    <m/>
    <m/>
    <m/>
    <m/>
    <m/>
    <m/>
    <m/>
    <m/>
    <m/>
    <m/>
    <m/>
    <n v="18"/>
    <n v="36"/>
    <n v="36.809815950920246"/>
    <n v="32.142857142857146"/>
    <m/>
    <n v="360"/>
    <n v="0"/>
    <n v="0"/>
    <n v="18"/>
    <n v="0"/>
    <n v="18"/>
    <n v="0"/>
    <n v="0"/>
    <n v="784.80000000000007"/>
    <n v="0"/>
    <n v="784.80000000000007"/>
    <n v="0"/>
    <n v="0"/>
    <n v="1.1354166666666667"/>
    <n v="0"/>
    <n v="0.29301075268817206"/>
    <n v="0"/>
    <n v="0"/>
    <n v="370.18867924528303"/>
    <n v="0"/>
    <n v="370.18867924528303"/>
    <n v="0"/>
    <n v="0"/>
    <n v="0.53557389937106914"/>
    <n v="0"/>
    <n v="0.138212619192534"/>
  </r>
  <r>
    <n v="15"/>
    <x v="0"/>
    <x v="3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6"/>
    <x v="0"/>
    <x v="3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7"/>
    <x v="0"/>
    <x v="4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8"/>
    <x v="0"/>
    <x v="4"/>
    <x v="0"/>
    <m/>
    <x v="0"/>
    <x v="0"/>
    <n v="3.1"/>
    <x v="0"/>
    <n v="2.12"/>
    <n v="2"/>
    <n v="43.6"/>
    <x v="1"/>
    <n v="2"/>
    <m/>
    <m/>
    <n v="8"/>
    <n v="12"/>
    <m/>
    <m/>
    <m/>
    <m/>
    <m/>
    <m/>
    <m/>
    <m/>
    <m/>
    <m/>
    <m/>
    <m/>
    <m/>
    <n v="20"/>
    <m/>
    <m/>
    <m/>
    <m/>
    <m/>
    <m/>
    <m/>
    <m/>
    <m/>
    <m/>
    <m/>
    <m/>
    <m/>
    <n v="40"/>
    <n v="80"/>
    <n v="81.799591002045005"/>
    <n v="71.428571428571431"/>
    <m/>
    <n v="800"/>
    <n v="20"/>
    <n v="0"/>
    <n v="20"/>
    <n v="0"/>
    <n v="40"/>
    <n v="872"/>
    <n v="0"/>
    <n v="872"/>
    <n v="0"/>
    <n v="1744"/>
    <n v="1.2615740740740742"/>
    <n v="0"/>
    <n v="1.2615740740740742"/>
    <n v="0"/>
    <n v="0.65113500597371565"/>
    <n v="411.32075471698113"/>
    <n v="0"/>
    <n v="411.32075471698113"/>
    <n v="0"/>
    <n v="822.64150943396226"/>
    <n v="0.59508211041229908"/>
    <n v="0"/>
    <n v="0.59508211041229908"/>
    <n v="0"/>
    <n v="0.30713915376118661"/>
  </r>
  <r>
    <n v="19"/>
    <x v="0"/>
    <x v="4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0"/>
    <x v="0"/>
    <x v="4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1"/>
    <x v="0"/>
    <x v="5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"/>
    <x v="0"/>
    <x v="5"/>
    <x v="0"/>
    <m/>
    <x v="0"/>
    <x v="0"/>
    <n v="3.1"/>
    <x v="0"/>
    <n v="2.12"/>
    <n v="2"/>
    <n v="43.6"/>
    <x v="1"/>
    <n v="2"/>
    <m/>
    <m/>
    <n v="17"/>
    <n v="3"/>
    <m/>
    <m/>
    <m/>
    <m/>
    <m/>
    <m/>
    <m/>
    <m/>
    <m/>
    <m/>
    <m/>
    <m/>
    <m/>
    <m/>
    <m/>
    <m/>
    <m/>
    <m/>
    <m/>
    <m/>
    <m/>
    <m/>
    <m/>
    <m/>
    <m/>
    <m/>
    <m/>
    <n v="20"/>
    <n v="40"/>
    <n v="40.899795501022503"/>
    <n v="35.714285714285715"/>
    <m/>
    <n v="400"/>
    <n v="20"/>
    <n v="0"/>
    <n v="0"/>
    <n v="0"/>
    <n v="20"/>
    <n v="872"/>
    <n v="0"/>
    <n v="0"/>
    <n v="0"/>
    <n v="872"/>
    <n v="1.2615740740740742"/>
    <n v="0"/>
    <n v="0"/>
    <n v="0"/>
    <n v="0.32556750298685783"/>
    <n v="411.32075471698113"/>
    <n v="0"/>
    <n v="0"/>
    <n v="0"/>
    <n v="411.32075471698113"/>
    <n v="0.59508211041229908"/>
    <n v="0"/>
    <n v="0"/>
    <n v="0"/>
    <n v="0.15356957688059331"/>
  </r>
  <r>
    <n v="23"/>
    <x v="0"/>
    <x v="5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"/>
    <x v="0"/>
    <x v="5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"/>
    <x v="0"/>
    <x v="6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"/>
    <x v="0"/>
    <x v="6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"/>
    <x v="0"/>
    <x v="6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"/>
    <x v="0"/>
    <x v="6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"/>
    <x v="0"/>
    <x v="0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"/>
    <x v="0"/>
    <x v="0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m/>
    <m/>
    <m/>
    <m/>
    <m/>
    <m/>
    <m/>
    <m/>
    <m/>
    <m/>
    <m/>
    <m/>
    <m/>
    <m/>
    <m/>
    <m/>
    <m/>
    <m/>
    <m/>
    <n v="6"/>
    <m/>
    <m/>
    <m/>
    <n v="6"/>
    <n v="4.0200000000000005"/>
    <n v="4.1104294478527619"/>
    <n v="3.5892857142857149"/>
    <m/>
    <n v="40.200000000000003"/>
    <n v="0"/>
    <n v="0"/>
    <n v="0"/>
    <n v="6"/>
    <n v="6"/>
    <n v="0"/>
    <n v="0"/>
    <n v="0"/>
    <n v="50.699999999999996"/>
    <n v="50.699999999999996"/>
    <n v="0"/>
    <n v="0"/>
    <n v="0"/>
    <n v="7.3350694444444448E-2"/>
    <n v="1.8929211469534045E-2"/>
    <n v="0"/>
    <n v="0"/>
    <n v="0"/>
    <n v="41.900826446280988"/>
    <n v="41.900826446280988"/>
    <n v="0"/>
    <n v="0"/>
    <n v="0"/>
    <n v="6.0620408631772274E-2"/>
    <n v="1.5643976421102518E-2"/>
  </r>
  <r>
    <n v="31"/>
    <x v="0"/>
    <x v="1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"/>
    <x v="0"/>
    <x v="1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m/>
    <m/>
    <n v="16"/>
    <m/>
    <m/>
    <m/>
    <m/>
    <m/>
    <m/>
    <m/>
    <m/>
    <m/>
    <n v="10"/>
    <m/>
    <n v="15"/>
    <m/>
    <m/>
    <m/>
    <m/>
    <m/>
    <m/>
    <m/>
    <m/>
    <n v="41"/>
    <n v="27.470000000000002"/>
    <n v="28.087934560327206"/>
    <n v="24.526785714285719"/>
    <m/>
    <n v="274.70000000000005"/>
    <n v="0"/>
    <n v="16"/>
    <n v="25"/>
    <n v="0"/>
    <n v="41"/>
    <n v="0"/>
    <n v="135.19999999999999"/>
    <n v="211.24999999999997"/>
    <n v="0"/>
    <n v="346.44999999999993"/>
    <n v="0"/>
    <n v="0.22354497354497352"/>
    <n v="0.30562789351851849"/>
    <n v="0"/>
    <n v="0.12934961170848266"/>
    <n v="0"/>
    <n v="111.73553719008264"/>
    <n v="174.58677685950411"/>
    <n v="0"/>
    <n v="286.32231404958674"/>
    <n v="0"/>
    <n v="0.18474791202063928"/>
    <n v="0.25258503596571774"/>
    <n v="0"/>
    <n v="0.10690050554420055"/>
  </r>
  <r>
    <n v="33"/>
    <x v="0"/>
    <x v="2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"/>
    <x v="0"/>
    <x v="2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n v="9"/>
    <n v="15"/>
    <n v="24"/>
    <n v="15"/>
    <m/>
    <m/>
    <m/>
    <m/>
    <m/>
    <m/>
    <m/>
    <m/>
    <m/>
    <m/>
    <m/>
    <m/>
    <m/>
    <m/>
    <m/>
    <m/>
    <n v="24"/>
    <n v="24"/>
    <n v="24"/>
    <n v="135"/>
    <n v="90.45"/>
    <n v="92.484662576687143"/>
    <n v="80.758928571428584"/>
    <m/>
    <n v="904.5"/>
    <n v="0"/>
    <n v="63"/>
    <n v="0"/>
    <n v="72"/>
    <n v="135"/>
    <n v="0"/>
    <n v="532.34999999999991"/>
    <n v="0"/>
    <n v="608.4"/>
    <n v="1140.75"/>
    <n v="0"/>
    <n v="0.88020833333333304"/>
    <n v="0"/>
    <n v="0.88020833333333326"/>
    <n v="0.42590725806451613"/>
    <n v="0"/>
    <n v="439.95867768595036"/>
    <n v="0"/>
    <n v="502.80991735537191"/>
    <n v="942.76859504132233"/>
    <n v="0"/>
    <n v="0.72744490358126701"/>
    <n v="0"/>
    <n v="0.72744490358126723"/>
    <n v="0.35198946947480675"/>
  </r>
  <r>
    <n v="35"/>
    <x v="0"/>
    <x v="3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"/>
    <x v="0"/>
    <x v="3"/>
    <x v="0"/>
    <m/>
    <x v="1"/>
    <x v="1"/>
    <n v="1.1000000000000001"/>
    <x v="1"/>
    <n v="1.21"/>
    <n v="0.67"/>
    <n v="8.4499999999999993"/>
    <x v="1"/>
    <n v="0.67"/>
    <n v="4"/>
    <m/>
    <m/>
    <m/>
    <m/>
    <m/>
    <m/>
    <m/>
    <m/>
    <m/>
    <m/>
    <m/>
    <m/>
    <m/>
    <n v="20"/>
    <n v="18"/>
    <m/>
    <m/>
    <m/>
    <m/>
    <m/>
    <m/>
    <m/>
    <m/>
    <m/>
    <m/>
    <m/>
    <n v="2"/>
    <n v="24"/>
    <n v="24"/>
    <n v="24"/>
    <n v="116"/>
    <n v="77.72"/>
    <n v="79.468302658486721"/>
    <n v="69.392857142857139"/>
    <m/>
    <n v="777.2"/>
    <n v="4"/>
    <n v="20"/>
    <n v="18"/>
    <n v="74"/>
    <n v="116"/>
    <n v="33.799999999999997"/>
    <n v="169"/>
    <n v="152.1"/>
    <n v="625.29999999999995"/>
    <n v="980.19999999999993"/>
    <n v="4.8900462962962958E-2"/>
    <n v="0.27943121693121692"/>
    <n v="0.22005208333333331"/>
    <n v="0.90465856481481477"/>
    <n v="0.3659647550776583"/>
    <n v="27.93388429752066"/>
    <n v="139.6694214876033"/>
    <n v="125.70247933884298"/>
    <n v="516.77685950413218"/>
    <n v="810.08264462809916"/>
    <n v="4.0413605754514845E-2"/>
    <n v="0.23093489002579912"/>
    <n v="0.18186122589531681"/>
    <n v="0.74765170645852463"/>
    <n v="0.30245021080798207"/>
  </r>
  <r>
    <n v="37"/>
    <x v="0"/>
    <x v="4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"/>
    <x v="0"/>
    <x v="4"/>
    <x v="0"/>
    <m/>
    <x v="1"/>
    <x v="1"/>
    <n v="1.1000000000000001"/>
    <x v="1"/>
    <n v="1.21"/>
    <n v="0.67"/>
    <n v="8.4499999999999993"/>
    <x v="1"/>
    <n v="0.67"/>
    <m/>
    <m/>
    <n v="8"/>
    <n v="12"/>
    <m/>
    <m/>
    <m/>
    <m/>
    <m/>
    <m/>
    <m/>
    <m/>
    <m/>
    <m/>
    <n v="24"/>
    <n v="24"/>
    <n v="24"/>
    <m/>
    <m/>
    <m/>
    <m/>
    <m/>
    <m/>
    <m/>
    <m/>
    <m/>
    <m/>
    <m/>
    <m/>
    <m/>
    <m/>
    <n v="92"/>
    <n v="61.64"/>
    <n v="63.026584867075677"/>
    <n v="55.035714285714285"/>
    <m/>
    <n v="616.4"/>
    <n v="20"/>
    <n v="24"/>
    <n v="48"/>
    <n v="0"/>
    <n v="92"/>
    <n v="169"/>
    <n v="202.79999999999998"/>
    <n v="405.59999999999997"/>
    <n v="0"/>
    <n v="777.39999999999986"/>
    <n v="0.24450231481481483"/>
    <n v="0.33531746031746029"/>
    <n v="0.58680555555555558"/>
    <n v="0"/>
    <n v="0.29024790919952209"/>
    <n v="139.6694214876033"/>
    <n v="167.60330578512395"/>
    <n v="335.2066115702479"/>
    <n v="0"/>
    <n v="642.47933884297515"/>
    <n v="0.20206802877257424"/>
    <n v="0.27712186803095895"/>
    <n v="0.48496326905417819"/>
    <n v="0"/>
    <n v="0.239874305123572"/>
  </r>
  <r>
    <n v="39"/>
    <x v="0"/>
    <x v="5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"/>
    <x v="0"/>
    <x v="5"/>
    <x v="0"/>
    <m/>
    <x v="1"/>
    <x v="1"/>
    <n v="1.1000000000000001"/>
    <x v="1"/>
    <n v="1.21"/>
    <n v="0.67"/>
    <n v="8.4499999999999993"/>
    <x v="1"/>
    <n v="0.67"/>
    <n v="24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n v="48"/>
    <n v="32.160000000000004"/>
    <n v="32.883435582822095"/>
    <n v="28.714285714285719"/>
    <m/>
    <n v="321.60000000000002"/>
    <n v="48"/>
    <n v="0"/>
    <n v="0"/>
    <n v="0"/>
    <n v="48"/>
    <n v="405.59999999999997"/>
    <n v="0"/>
    <n v="0"/>
    <n v="0"/>
    <n v="405.59999999999997"/>
    <n v="0.58680555555555558"/>
    <n v="0"/>
    <n v="0"/>
    <n v="0"/>
    <n v="0.15143369175627236"/>
    <n v="335.2066115702479"/>
    <n v="0"/>
    <n v="0"/>
    <n v="0"/>
    <n v="335.2066115702479"/>
    <n v="0.48496326905417819"/>
    <n v="0"/>
    <n v="0"/>
    <n v="0"/>
    <n v="0.12515181136882014"/>
  </r>
  <r>
    <n v="41"/>
    <x v="0"/>
    <x v="6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"/>
    <x v="0"/>
    <x v="6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"/>
    <x v="0"/>
    <x v="0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"/>
    <x v="0"/>
    <x v="0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n v="6"/>
    <m/>
    <m/>
    <m/>
    <n v="6"/>
    <n v="12"/>
    <n v="12.26993865030675"/>
    <n v="10.714285714285714"/>
    <m/>
    <n v="120"/>
    <n v="0"/>
    <n v="0"/>
    <n v="0"/>
    <n v="6"/>
    <n v="6"/>
    <n v="0"/>
    <n v="0"/>
    <n v="0"/>
    <n v="309.54000000000002"/>
    <n v="309.54000000000002"/>
    <n v="0"/>
    <n v="0"/>
    <n v="0"/>
    <n v="0.44782986111111112"/>
    <n v="0.11556899641577062"/>
    <n v="0"/>
    <n v="0"/>
    <n v="0"/>
    <n v="121.38823529411766"/>
    <n v="121.38823529411766"/>
    <n v="0"/>
    <n v="0"/>
    <n v="0"/>
    <n v="0.17561955337690632"/>
    <n v="4.5321175065008087E-2"/>
  </r>
  <r>
    <n v="45"/>
    <x v="0"/>
    <x v="1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"/>
    <x v="0"/>
    <x v="1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m/>
    <n v="15"/>
    <m/>
    <m/>
    <m/>
    <m/>
    <m/>
    <m/>
    <m/>
    <m/>
    <n v="15"/>
    <n v="30"/>
    <n v="30.674846625766879"/>
    <n v="26.785714285714285"/>
    <m/>
    <n v="300"/>
    <n v="0"/>
    <n v="0"/>
    <n v="15"/>
    <n v="0"/>
    <n v="15"/>
    <n v="0"/>
    <n v="0"/>
    <n v="773.85"/>
    <n v="0"/>
    <n v="773.85"/>
    <n v="0"/>
    <n v="0"/>
    <n v="1.1195746527777777"/>
    <n v="0"/>
    <n v="0.28892249103942658"/>
    <n v="0"/>
    <n v="0"/>
    <n v="303.47058823529414"/>
    <n v="0"/>
    <n v="303.47058823529414"/>
    <n v="0"/>
    <n v="0"/>
    <n v="0.43904888344226578"/>
    <n v="0"/>
    <n v="0.11330293766252024"/>
  </r>
  <r>
    <n v="47"/>
    <x v="0"/>
    <x v="2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"/>
    <x v="0"/>
    <x v="2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n v="10"/>
    <n v="10"/>
    <m/>
    <m/>
    <m/>
    <m/>
    <m/>
    <m/>
    <m/>
    <m/>
    <m/>
    <m/>
    <m/>
    <m/>
    <m/>
    <m/>
    <m/>
    <m/>
    <m/>
    <n v="21"/>
    <n v="41"/>
    <n v="82"/>
    <n v="83.844580777096127"/>
    <n v="73.214285714285708"/>
    <m/>
    <n v="820"/>
    <n v="0"/>
    <n v="20"/>
    <n v="0"/>
    <n v="21"/>
    <n v="41"/>
    <n v="0"/>
    <n v="1031.8000000000002"/>
    <n v="0"/>
    <n v="1083.3900000000001"/>
    <n v="2115.1900000000005"/>
    <n v="0"/>
    <n v="1.706018518518519"/>
    <n v="0"/>
    <n v="1.5674045138888892"/>
    <n v="0.78972147550776606"/>
    <n v="0"/>
    <n v="404.62745098039227"/>
    <n v="0"/>
    <n v="424.85882352941184"/>
    <n v="829.48627450980416"/>
    <n v="0"/>
    <n v="0.66902687000726246"/>
    <n v="0"/>
    <n v="0.61466843681917227"/>
    <n v="0.30969469627755536"/>
  </r>
  <r>
    <n v="49"/>
    <x v="0"/>
    <x v="3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"/>
    <x v="0"/>
    <x v="3"/>
    <x v="0"/>
    <m/>
    <x v="2"/>
    <x v="2"/>
    <n v="5.0999999999999996"/>
    <x v="1"/>
    <n v="2.5499999999999998"/>
    <n v="2"/>
    <n v="51.59"/>
    <x v="1"/>
    <n v="2"/>
    <n v="4"/>
    <m/>
    <m/>
    <m/>
    <m/>
    <m/>
    <m/>
    <m/>
    <m/>
    <m/>
    <m/>
    <m/>
    <m/>
    <m/>
    <n v="20"/>
    <m/>
    <m/>
    <m/>
    <m/>
    <m/>
    <m/>
    <m/>
    <m/>
    <m/>
    <m/>
    <m/>
    <m/>
    <m/>
    <m/>
    <m/>
    <n v="24"/>
    <n v="48"/>
    <n v="96"/>
    <n v="98.159509202454004"/>
    <n v="85.714285714285708"/>
    <m/>
    <n v="960"/>
    <n v="4"/>
    <n v="20"/>
    <n v="0"/>
    <n v="24"/>
    <n v="48"/>
    <n v="206.36"/>
    <n v="1031.8000000000002"/>
    <n v="0"/>
    <n v="1238.1600000000001"/>
    <n v="2476.3200000000006"/>
    <n v="0.29855324074074074"/>
    <n v="1.706018518518519"/>
    <n v="0"/>
    <n v="1.7913194444444445"/>
    <n v="0.92455197132616518"/>
    <n v="80.925490196078442"/>
    <n v="404.62745098039227"/>
    <n v="0"/>
    <n v="485.55294117647065"/>
    <n v="971.10588235294153"/>
    <n v="0.11707970225127089"/>
    <n v="0.66902687000726246"/>
    <n v="0"/>
    <n v="0.70247821350762529"/>
    <n v="0.36256940052006481"/>
  </r>
  <r>
    <n v="51"/>
    <x v="0"/>
    <x v="4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"/>
    <x v="0"/>
    <x v="4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n v="22"/>
    <n v="2"/>
    <m/>
    <m/>
    <m/>
    <m/>
    <m/>
    <m/>
    <m/>
    <m/>
    <m/>
    <m/>
    <m/>
    <m/>
    <m/>
    <n v="24"/>
    <n v="48"/>
    <n v="49.079754601227002"/>
    <n v="42.857142857142854"/>
    <m/>
    <n v="480"/>
    <n v="0"/>
    <n v="0"/>
    <n v="24"/>
    <n v="0"/>
    <n v="24"/>
    <n v="0"/>
    <n v="0"/>
    <n v="1238.1600000000001"/>
    <n v="0"/>
    <n v="1238.1600000000001"/>
    <n v="0"/>
    <n v="0"/>
    <n v="1.7913194444444445"/>
    <n v="0"/>
    <n v="0.46227598566308248"/>
    <n v="0"/>
    <n v="0"/>
    <n v="485.55294117647065"/>
    <n v="0"/>
    <n v="485.55294117647065"/>
    <n v="0"/>
    <n v="0"/>
    <n v="0.70247821350762529"/>
    <n v="0"/>
    <n v="0.18128470026003235"/>
  </r>
  <r>
    <n v="53"/>
    <x v="0"/>
    <x v="5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"/>
    <x v="0"/>
    <x v="5"/>
    <x v="0"/>
    <m/>
    <x v="2"/>
    <x v="2"/>
    <n v="5.0999999999999996"/>
    <x v="1"/>
    <n v="2.5499999999999998"/>
    <n v="2"/>
    <n v="51.59"/>
    <x v="1"/>
    <n v="2"/>
    <m/>
    <m/>
    <m/>
    <n v="20"/>
    <m/>
    <m/>
    <m/>
    <m/>
    <m/>
    <m/>
    <m/>
    <m/>
    <m/>
    <m/>
    <m/>
    <m/>
    <m/>
    <m/>
    <m/>
    <m/>
    <m/>
    <m/>
    <m/>
    <m/>
    <m/>
    <m/>
    <m/>
    <m/>
    <m/>
    <m/>
    <m/>
    <n v="20"/>
    <n v="40"/>
    <n v="40.899795501022503"/>
    <n v="35.714285714285715"/>
    <m/>
    <n v="400"/>
    <n v="20"/>
    <n v="0"/>
    <n v="0"/>
    <n v="0"/>
    <n v="20"/>
    <n v="1031.8000000000002"/>
    <n v="0"/>
    <n v="0"/>
    <n v="0"/>
    <n v="1031.8000000000002"/>
    <n v="1.4927662037037039"/>
    <n v="0"/>
    <n v="0"/>
    <n v="0"/>
    <n v="0.38522998805256875"/>
    <n v="404.62745098039227"/>
    <n v="0"/>
    <n v="0"/>
    <n v="0"/>
    <n v="404.62745098039227"/>
    <n v="0.58539851125635456"/>
    <n v="0"/>
    <n v="0"/>
    <n v="0"/>
    <n v="0.15107058355002698"/>
  </r>
  <r>
    <n v="55"/>
    <x v="0"/>
    <x v="6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6"/>
    <x v="0"/>
    <x v="6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7"/>
    <x v="0"/>
    <x v="0"/>
    <x v="1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8"/>
    <x v="0"/>
    <x v="0"/>
    <x v="1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n v="8"/>
    <m/>
    <m/>
    <m/>
    <m/>
    <m/>
    <m/>
    <m/>
    <m/>
    <m/>
    <m/>
    <m/>
    <m/>
    <m/>
    <m/>
    <m/>
    <m/>
    <n v="8"/>
    <n v="16"/>
    <n v="16.359918200409002"/>
    <n v="14.285714285714285"/>
    <m/>
    <n v="160"/>
    <n v="0"/>
    <n v="8"/>
    <n v="0"/>
    <n v="0"/>
    <n v="8"/>
    <n v="0"/>
    <n v="260.24"/>
    <n v="0"/>
    <n v="0"/>
    <n v="260.24"/>
    <n v="0"/>
    <n v="0.43029100529100534"/>
    <n v="0"/>
    <n v="0"/>
    <n v="9.7162485065710874E-2"/>
    <n v="0"/>
    <n v="161.63975155279502"/>
    <n v="0"/>
    <n v="0"/>
    <n v="161.63975155279502"/>
    <n v="0"/>
    <n v="0.2672614939695685"/>
    <n v="0"/>
    <n v="0"/>
    <n v="6.0349369606031593E-2"/>
  </r>
  <r>
    <n v="59"/>
    <x v="0"/>
    <x v="1"/>
    <x v="1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0"/>
    <x v="0"/>
    <x v="1"/>
    <x v="1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n v="20"/>
    <m/>
    <m/>
    <m/>
    <m/>
    <m/>
    <m/>
    <m/>
    <m/>
    <m/>
    <m/>
    <m/>
    <m/>
    <n v="20"/>
    <n v="40"/>
    <n v="40.899795501022503"/>
    <n v="35.714285714285715"/>
    <m/>
    <n v="400"/>
    <n v="0"/>
    <n v="0"/>
    <n v="20"/>
    <n v="0"/>
    <n v="20"/>
    <n v="0"/>
    <n v="0"/>
    <n v="650.6"/>
    <n v="0"/>
    <n v="650.6"/>
    <n v="0"/>
    <n v="0"/>
    <n v="0.94126157407407418"/>
    <n v="0"/>
    <n v="0.2429062126642772"/>
    <n v="0"/>
    <n v="0"/>
    <n v="404.09937888198755"/>
    <n v="0"/>
    <n v="404.09937888198755"/>
    <n v="0"/>
    <n v="0"/>
    <n v="0.58463451805843114"/>
    <n v="0"/>
    <n v="0.150873424015079"/>
  </r>
  <r>
    <n v="61"/>
    <x v="0"/>
    <x v="2"/>
    <x v="1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2"/>
    <x v="0"/>
    <x v="2"/>
    <x v="1"/>
    <m/>
    <x v="3"/>
    <x v="3"/>
    <n v="2.1"/>
    <x v="0"/>
    <n v="1.61"/>
    <n v="2"/>
    <n v="32.53"/>
    <x v="1"/>
    <n v="2"/>
    <m/>
    <m/>
    <m/>
    <m/>
    <m/>
    <m/>
    <n v="20"/>
    <m/>
    <m/>
    <m/>
    <m/>
    <m/>
    <m/>
    <m/>
    <m/>
    <m/>
    <m/>
    <m/>
    <m/>
    <m/>
    <m/>
    <m/>
    <m/>
    <m/>
    <m/>
    <m/>
    <m/>
    <m/>
    <m/>
    <n v="22"/>
    <n v="21"/>
    <n v="63"/>
    <n v="126"/>
    <n v="128.83435582822088"/>
    <n v="112.5"/>
    <m/>
    <n v="1260"/>
    <n v="20"/>
    <n v="0"/>
    <n v="0"/>
    <n v="43"/>
    <n v="63"/>
    <n v="650.6"/>
    <n v="0"/>
    <n v="0"/>
    <n v="1398.79"/>
    <n v="2049.39"/>
    <n v="0.94126157407407418"/>
    <n v="0"/>
    <n v="0"/>
    <n v="2.0237123842592593"/>
    <n v="0.76515456989247299"/>
    <n v="404.09937888198755"/>
    <n v="0"/>
    <n v="0"/>
    <n v="868.81366459627327"/>
    <n v="1272.9130434782608"/>
    <n v="0.58463451805843114"/>
    <n v="0"/>
    <n v="0"/>
    <n v="1.2569642138256267"/>
    <n v="0.47525128564749874"/>
  </r>
  <r>
    <n v="63"/>
    <x v="0"/>
    <x v="3"/>
    <x v="1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4"/>
    <x v="0"/>
    <x v="3"/>
    <x v="1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n v="18"/>
    <m/>
    <m/>
    <m/>
    <m/>
    <m/>
    <m/>
    <m/>
    <m/>
    <m/>
    <m/>
    <m/>
    <m/>
    <m/>
    <m/>
    <m/>
    <n v="18"/>
    <n v="36"/>
    <n v="36.809815950920246"/>
    <n v="32.142857142857146"/>
    <m/>
    <n v="360"/>
    <n v="0"/>
    <n v="0"/>
    <n v="18"/>
    <n v="0"/>
    <n v="18"/>
    <n v="0"/>
    <n v="0"/>
    <n v="585.54"/>
    <n v="0"/>
    <n v="585.54"/>
    <n v="0"/>
    <n v="0"/>
    <n v="0.84713541666666659"/>
    <n v="0"/>
    <n v="0.21861559139784945"/>
    <n v="0"/>
    <n v="0"/>
    <n v="363.68944099378876"/>
    <n v="0"/>
    <n v="363.68944099378876"/>
    <n v="0"/>
    <n v="0"/>
    <n v="0.52617106625258792"/>
    <n v="0"/>
    <n v="0.13578608161357109"/>
  </r>
  <r>
    <n v="65"/>
    <x v="0"/>
    <x v="4"/>
    <x v="1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6"/>
    <x v="0"/>
    <x v="4"/>
    <x v="1"/>
    <m/>
    <x v="3"/>
    <x v="3"/>
    <n v="2.1"/>
    <x v="0"/>
    <n v="1.61"/>
    <n v="2"/>
    <n v="32.53"/>
    <x v="1"/>
    <n v="2"/>
    <m/>
    <m/>
    <n v="8"/>
    <n v="12"/>
    <m/>
    <m/>
    <m/>
    <m/>
    <m/>
    <m/>
    <m/>
    <m/>
    <m/>
    <m/>
    <m/>
    <m/>
    <m/>
    <n v="20"/>
    <m/>
    <m/>
    <m/>
    <m/>
    <m/>
    <m/>
    <m/>
    <m/>
    <m/>
    <m/>
    <m/>
    <m/>
    <m/>
    <n v="40"/>
    <n v="80"/>
    <n v="81.799591002045005"/>
    <n v="71.428571428571431"/>
    <m/>
    <n v="800"/>
    <n v="20"/>
    <n v="0"/>
    <n v="20"/>
    <n v="0"/>
    <n v="40"/>
    <n v="650.6"/>
    <n v="0"/>
    <n v="650.6"/>
    <n v="0"/>
    <n v="1301.2"/>
    <n v="0.94126157407407418"/>
    <n v="0"/>
    <n v="0.94126157407407418"/>
    <n v="0"/>
    <n v="0.4858124253285544"/>
    <n v="404.09937888198755"/>
    <n v="0"/>
    <n v="404.09937888198755"/>
    <n v="0"/>
    <n v="808.1987577639751"/>
    <n v="0.58463451805843114"/>
    <n v="0"/>
    <n v="0.58463451805843114"/>
    <n v="0"/>
    <n v="0.301746848030158"/>
  </r>
  <r>
    <n v="67"/>
    <x v="0"/>
    <x v="5"/>
    <x v="1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8"/>
    <x v="0"/>
    <x v="5"/>
    <x v="1"/>
    <m/>
    <x v="3"/>
    <x v="3"/>
    <n v="2.1"/>
    <x v="0"/>
    <n v="1.61"/>
    <n v="2"/>
    <n v="32.53"/>
    <x v="1"/>
    <n v="2"/>
    <m/>
    <m/>
    <n v="17"/>
    <n v="3"/>
    <m/>
    <m/>
    <m/>
    <m/>
    <m/>
    <m/>
    <m/>
    <m/>
    <m/>
    <m/>
    <m/>
    <m/>
    <m/>
    <m/>
    <m/>
    <m/>
    <m/>
    <m/>
    <m/>
    <m/>
    <m/>
    <m/>
    <m/>
    <m/>
    <m/>
    <m/>
    <m/>
    <n v="20"/>
    <n v="40"/>
    <n v="40.899795501022503"/>
    <n v="35.714285714285715"/>
    <m/>
    <n v="400"/>
    <n v="20"/>
    <n v="0"/>
    <n v="0"/>
    <n v="0"/>
    <n v="20"/>
    <n v="650.6"/>
    <n v="0"/>
    <n v="0"/>
    <n v="0"/>
    <n v="650.6"/>
    <n v="0.94126157407407418"/>
    <n v="0"/>
    <n v="0"/>
    <n v="0"/>
    <n v="0.2429062126642772"/>
    <n v="404.09937888198755"/>
    <n v="0"/>
    <n v="0"/>
    <n v="0"/>
    <n v="404.09937888198755"/>
    <n v="0.58463451805843114"/>
    <n v="0"/>
    <n v="0"/>
    <n v="0"/>
    <n v="0.150873424015079"/>
  </r>
  <r>
    <n v="69"/>
    <x v="0"/>
    <x v="6"/>
    <x v="1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0"/>
    <x v="0"/>
    <x v="6"/>
    <x v="1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1"/>
    <x v="0"/>
    <x v="0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2"/>
    <x v="0"/>
    <x v="0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  <n v="6"/>
    <n v="7.38"/>
    <n v="7.5460122699386512"/>
    <n v="6.5892857142857144"/>
    <m/>
    <n v="73.8"/>
    <n v="0"/>
    <n v="0"/>
    <n v="6"/>
    <n v="0"/>
    <n v="6"/>
    <n v="0"/>
    <n v="0"/>
    <n v="185.976"/>
    <n v="0"/>
    <n v="185.976"/>
    <n v="0"/>
    <n v="0"/>
    <n v="0.26906249999999998"/>
    <n v="0"/>
    <n v="6.9435483870967749E-2"/>
    <n v="0"/>
    <n v="0"/>
    <n v="73.8"/>
    <n v="0"/>
    <n v="73.8"/>
    <n v="0"/>
    <n v="0"/>
    <n v="0.10677083333333333"/>
    <n v="0"/>
    <n v="2.7553763440860218E-2"/>
  </r>
  <r>
    <n v="73"/>
    <x v="0"/>
    <x v="1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4"/>
    <x v="0"/>
    <x v="1"/>
    <x v="0"/>
    <m/>
    <x v="4"/>
    <x v="4"/>
    <m/>
    <x v="2"/>
    <n v="2.52"/>
    <n v="1.23"/>
    <n v="30.996000000000002"/>
    <x v="1"/>
    <n v="1.23"/>
    <m/>
    <m/>
    <n v="6"/>
    <n v="20"/>
    <m/>
    <m/>
    <m/>
    <m/>
    <m/>
    <m/>
    <m/>
    <m/>
    <m/>
    <m/>
    <m/>
    <m/>
    <m/>
    <m/>
    <m/>
    <n v="24"/>
    <n v="2"/>
    <m/>
    <m/>
    <m/>
    <m/>
    <m/>
    <m/>
    <m/>
    <m/>
    <m/>
    <m/>
    <n v="52"/>
    <n v="63.96"/>
    <n v="65.398773006134974"/>
    <n v="57.107142857142854"/>
    <m/>
    <n v="639.6"/>
    <n v="26"/>
    <n v="0"/>
    <n v="26"/>
    <n v="0"/>
    <n v="52"/>
    <n v="805.89600000000007"/>
    <n v="0"/>
    <n v="805.89600000000007"/>
    <n v="0"/>
    <n v="1611.7920000000001"/>
    <n v="1.1659375000000001"/>
    <n v="0"/>
    <n v="1.1659375000000001"/>
    <n v="0"/>
    <n v="0.60177419354838713"/>
    <n v="319.8"/>
    <n v="0"/>
    <n v="319.8"/>
    <n v="0"/>
    <n v="639.6"/>
    <n v="0.46267361111111116"/>
    <n v="0"/>
    <n v="0.46267361111111116"/>
    <n v="0"/>
    <n v="0.23879928315412188"/>
  </r>
  <r>
    <n v="75"/>
    <x v="0"/>
    <x v="2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6"/>
    <x v="0"/>
    <x v="2"/>
    <x v="0"/>
    <m/>
    <x v="4"/>
    <x v="4"/>
    <m/>
    <x v="2"/>
    <n v="2.52"/>
    <n v="1.23"/>
    <n v="30.996000000000002"/>
    <x v="1"/>
    <n v="1.23"/>
    <m/>
    <m/>
    <m/>
    <m/>
    <m/>
    <m/>
    <m/>
    <n v="9"/>
    <n v="15"/>
    <n v="9"/>
    <m/>
    <m/>
    <m/>
    <m/>
    <m/>
    <m/>
    <m/>
    <m/>
    <m/>
    <m/>
    <m/>
    <m/>
    <m/>
    <m/>
    <m/>
    <m/>
    <n v="16"/>
    <n v="24"/>
    <n v="2"/>
    <m/>
    <m/>
    <n v="75"/>
    <n v="92.25"/>
    <n v="94.325153374233153"/>
    <n v="82.366071428571431"/>
    <m/>
    <n v="922.5"/>
    <n v="9"/>
    <n v="24"/>
    <n v="0"/>
    <n v="42"/>
    <n v="75"/>
    <n v="278.964"/>
    <n v="743.904"/>
    <n v="0"/>
    <n v="1301.8320000000001"/>
    <n v="2324.6999999999998"/>
    <n v="0.40359374999999997"/>
    <n v="1.23"/>
    <n v="0"/>
    <n v="1.8834375000000001"/>
    <n v="0.86794354838709675"/>
    <n v="110.7"/>
    <n v="295.2"/>
    <n v="0"/>
    <n v="516.6"/>
    <n v="922.49999999999989"/>
    <n v="0.16015625"/>
    <n v="0.48809523809523808"/>
    <n v="0"/>
    <n v="0.74739583333333337"/>
    <n v="0.34442204301075269"/>
  </r>
  <r>
    <n v="77"/>
    <x v="0"/>
    <x v="3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8"/>
    <x v="0"/>
    <x v="3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n v="24"/>
    <n v="24"/>
    <m/>
    <m/>
    <m/>
    <m/>
    <m/>
    <m/>
    <m/>
    <m/>
    <m/>
    <m/>
    <m/>
    <m/>
    <m/>
    <n v="2"/>
    <n v="24"/>
    <n v="24"/>
    <m/>
    <n v="98"/>
    <n v="120.53999999999999"/>
    <n v="123.2515337423313"/>
    <n v="107.625"/>
    <m/>
    <n v="1205.3999999999999"/>
    <n v="0"/>
    <n v="48"/>
    <n v="0"/>
    <n v="50"/>
    <n v="98"/>
    <n v="0"/>
    <n v="1487.808"/>
    <n v="0"/>
    <n v="1549.8000000000002"/>
    <n v="3037.6080000000002"/>
    <n v="0"/>
    <n v="2.46"/>
    <n v="0"/>
    <n v="2.2421875"/>
    <n v="1.1341129032258066"/>
    <n v="0"/>
    <n v="590.4"/>
    <n v="0"/>
    <n v="615.00000000000011"/>
    <n v="1205.4000000000001"/>
    <n v="0"/>
    <n v="0.97619047619047616"/>
    <n v="0"/>
    <n v="0.88975694444444442"/>
    <n v="0.45004480286738358"/>
  </r>
  <r>
    <n v="79"/>
    <x v="0"/>
    <x v="4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0"/>
    <x v="0"/>
    <x v="4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n v="24"/>
    <n v="24"/>
    <n v="2"/>
    <m/>
    <m/>
    <m/>
    <m/>
    <m/>
    <m/>
    <m/>
    <m/>
    <m/>
    <m/>
    <m/>
    <m/>
    <m/>
    <m/>
    <n v="50"/>
    <n v="61.5"/>
    <n v="62.883435582822102"/>
    <n v="54.910714285714292"/>
    <m/>
    <n v="615"/>
    <n v="0"/>
    <n v="24"/>
    <n v="26"/>
    <n v="0"/>
    <n v="50"/>
    <n v="0"/>
    <n v="743.904"/>
    <n v="805.89600000000007"/>
    <n v="0"/>
    <n v="1549.8000000000002"/>
    <n v="0"/>
    <n v="1.23"/>
    <n v="1.1659375000000001"/>
    <n v="0"/>
    <n v="0.57862903225806461"/>
    <n v="0"/>
    <n v="295.2"/>
    <n v="319.8"/>
    <n v="0"/>
    <n v="615.00000000000011"/>
    <n v="0"/>
    <n v="0.48809523809523808"/>
    <n v="0.46267361111111116"/>
    <n v="0"/>
    <n v="0.22961469534050183"/>
  </r>
  <r>
    <n v="81"/>
    <x v="0"/>
    <x v="5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2"/>
    <x v="0"/>
    <x v="5"/>
    <x v="0"/>
    <m/>
    <x v="4"/>
    <x v="4"/>
    <m/>
    <x v="2"/>
    <n v="2.52"/>
    <n v="1.23"/>
    <n v="30.996000000000002"/>
    <x v="1"/>
    <n v="1.23"/>
    <n v="24"/>
    <n v="24"/>
    <n v="7"/>
    <m/>
    <m/>
    <m/>
    <m/>
    <m/>
    <m/>
    <m/>
    <m/>
    <m/>
    <m/>
    <m/>
    <m/>
    <m/>
    <m/>
    <m/>
    <m/>
    <m/>
    <m/>
    <m/>
    <m/>
    <m/>
    <m/>
    <m/>
    <m/>
    <m/>
    <m/>
    <m/>
    <m/>
    <n v="55"/>
    <n v="67.650000000000006"/>
    <n v="69.171779141104324"/>
    <n v="60.401785714285715"/>
    <m/>
    <n v="676.5"/>
    <n v="55"/>
    <n v="0"/>
    <n v="0"/>
    <n v="0"/>
    <n v="55"/>
    <n v="1704.7800000000002"/>
    <n v="0"/>
    <n v="0"/>
    <n v="0"/>
    <n v="1704.7800000000002"/>
    <n v="2.4664062500000004"/>
    <n v="0"/>
    <n v="0"/>
    <n v="0"/>
    <n v="0.63649193548387095"/>
    <n v="676.50000000000011"/>
    <n v="0"/>
    <n v="0"/>
    <n v="0"/>
    <n v="676.50000000000011"/>
    <n v="0.97873263888888906"/>
    <n v="0"/>
    <n v="0"/>
    <n v="0"/>
    <n v="0.25257616487455198"/>
  </r>
  <r>
    <n v="83"/>
    <x v="0"/>
    <x v="6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4"/>
    <x v="0"/>
    <x v="6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5"/>
    <x v="0"/>
    <x v="0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6"/>
    <x v="0"/>
    <x v="0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  <n v="6"/>
    <n v="7.1999999999999993"/>
    <n v="7.3619631901840492"/>
    <n v="6.4285714285714279"/>
    <m/>
    <n v="72"/>
    <n v="0"/>
    <n v="0"/>
    <n v="6"/>
    <n v="0"/>
    <n v="6"/>
    <n v="0"/>
    <n v="0"/>
    <n v="250.56000000000003"/>
    <n v="0"/>
    <n v="250.56000000000003"/>
    <n v="0"/>
    <n v="0"/>
    <n v="0.36250000000000004"/>
    <n v="0"/>
    <n v="9.3548387096774224E-2"/>
    <n v="0"/>
    <n v="0"/>
    <n v="72.000000000000014"/>
    <n v="0"/>
    <n v="72.000000000000014"/>
    <n v="0"/>
    <n v="0"/>
    <n v="0.10416666666666669"/>
    <n v="0"/>
    <n v="2.6881720430107534E-2"/>
  </r>
  <r>
    <n v="87"/>
    <x v="0"/>
    <x v="1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8"/>
    <x v="0"/>
    <x v="1"/>
    <x v="0"/>
    <m/>
    <x v="5"/>
    <x v="5"/>
    <m/>
    <x v="2"/>
    <n v="3.48"/>
    <n v="1.2"/>
    <n v="41.760000000000005"/>
    <x v="1"/>
    <n v="1.2"/>
    <m/>
    <n v="6"/>
    <n v="14"/>
    <m/>
    <m/>
    <m/>
    <m/>
    <m/>
    <m/>
    <m/>
    <m/>
    <m/>
    <m/>
    <m/>
    <m/>
    <m/>
    <m/>
    <m/>
    <m/>
    <n v="24"/>
    <n v="2"/>
    <m/>
    <m/>
    <m/>
    <m/>
    <m/>
    <m/>
    <m/>
    <m/>
    <m/>
    <m/>
    <n v="46"/>
    <n v="55.199999999999996"/>
    <n v="56.441717791411051"/>
    <n v="49.285714285714285"/>
    <m/>
    <n v="552"/>
    <n v="20"/>
    <n v="0"/>
    <n v="26"/>
    <n v="0"/>
    <n v="46"/>
    <n v="835.2"/>
    <n v="0"/>
    <n v="1085.7600000000002"/>
    <n v="0"/>
    <n v="1920.9600000000003"/>
    <n v="1.2083333333333335"/>
    <n v="0"/>
    <n v="1.5708333333333335"/>
    <n v="0"/>
    <n v="0.717204301075269"/>
    <n v="240.00000000000003"/>
    <n v="0"/>
    <n v="312.00000000000006"/>
    <n v="0"/>
    <n v="552.00000000000011"/>
    <n v="0.34722222222222227"/>
    <n v="0"/>
    <n v="0.45138888888888895"/>
    <n v="0"/>
    <n v="0.20609318996415776"/>
  </r>
  <r>
    <n v="89"/>
    <x v="0"/>
    <x v="2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0"/>
    <x v="0"/>
    <x v="2"/>
    <x v="0"/>
    <m/>
    <x v="5"/>
    <x v="5"/>
    <m/>
    <x v="2"/>
    <n v="3.48"/>
    <n v="1.2"/>
    <n v="41.760000000000005"/>
    <x v="1"/>
    <n v="1.2"/>
    <m/>
    <m/>
    <m/>
    <m/>
    <m/>
    <m/>
    <m/>
    <m/>
    <m/>
    <n v="9"/>
    <n v="15"/>
    <n v="9"/>
    <m/>
    <m/>
    <m/>
    <m/>
    <m/>
    <m/>
    <m/>
    <m/>
    <m/>
    <m/>
    <m/>
    <m/>
    <m/>
    <m/>
    <m/>
    <n v="16"/>
    <n v="24"/>
    <n v="2"/>
    <m/>
    <n v="75"/>
    <n v="90"/>
    <n v="92.024539877300626"/>
    <n v="80.357142857142861"/>
    <m/>
    <n v="900"/>
    <n v="0"/>
    <n v="33"/>
    <n v="0"/>
    <n v="42"/>
    <n v="75"/>
    <n v="0"/>
    <n v="1378.0800000000002"/>
    <n v="0"/>
    <n v="1753.9200000000003"/>
    <n v="3132.0000000000005"/>
    <n v="0"/>
    <n v="2.2785714285714285"/>
    <n v="0"/>
    <n v="2.5375000000000005"/>
    <n v="1.1693548387096775"/>
    <n v="0"/>
    <n v="396.00000000000006"/>
    <n v="0"/>
    <n v="504.00000000000011"/>
    <n v="900.00000000000011"/>
    <n v="0"/>
    <n v="0.65476190476190477"/>
    <n v="0"/>
    <n v="0.72916666666666685"/>
    <n v="0.33602150537634412"/>
  </r>
  <r>
    <n v="91"/>
    <x v="0"/>
    <x v="3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2"/>
    <x v="0"/>
    <x v="3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n v="24"/>
    <n v="24"/>
    <m/>
    <m/>
    <m/>
    <m/>
    <m/>
    <m/>
    <m/>
    <m/>
    <m/>
    <m/>
    <m/>
    <m/>
    <m/>
    <n v="2"/>
    <n v="24"/>
    <n v="24"/>
    <m/>
    <n v="98"/>
    <n v="117.6"/>
    <n v="120.24539877300614"/>
    <n v="105"/>
    <m/>
    <n v="1176"/>
    <n v="0"/>
    <n v="48"/>
    <n v="0"/>
    <n v="50"/>
    <n v="98"/>
    <n v="0"/>
    <n v="2004.4800000000002"/>
    <n v="0"/>
    <n v="2088.0000000000005"/>
    <n v="4092.4800000000005"/>
    <n v="0"/>
    <n v="3.3142857142857149"/>
    <n v="0"/>
    <n v="3.0208333333333339"/>
    <n v="1.5279569892473119"/>
    <n v="0"/>
    <n v="576.00000000000011"/>
    <n v="0"/>
    <n v="600.00000000000011"/>
    <n v="1176.0000000000002"/>
    <n v="0"/>
    <n v="0.95238095238095255"/>
    <n v="0"/>
    <n v="0.86805555555555569"/>
    <n v="0.43906810035842297"/>
  </r>
  <r>
    <n v="93"/>
    <x v="0"/>
    <x v="4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4"/>
    <x v="0"/>
    <x v="4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n v="24"/>
    <n v="24"/>
    <n v="2"/>
    <m/>
    <m/>
    <m/>
    <m/>
    <m/>
    <m/>
    <m/>
    <m/>
    <m/>
    <m/>
    <m/>
    <m/>
    <m/>
    <m/>
    <n v="50"/>
    <n v="60"/>
    <n v="61.349693251533758"/>
    <n v="53.571428571428569"/>
    <m/>
    <n v="600"/>
    <n v="0"/>
    <n v="24"/>
    <n v="26"/>
    <n v="0"/>
    <n v="50"/>
    <n v="0"/>
    <n v="1002.2400000000001"/>
    <n v="1085.7600000000002"/>
    <n v="0"/>
    <n v="2088.0000000000005"/>
    <n v="0"/>
    <n v="1.6571428571428575"/>
    <n v="1.5708333333333335"/>
    <n v="0"/>
    <n v="0.77956989247311836"/>
    <n v="0"/>
    <n v="288.00000000000006"/>
    <n v="312.00000000000006"/>
    <n v="0"/>
    <n v="600.00000000000011"/>
    <n v="0"/>
    <n v="0.47619047619047628"/>
    <n v="0.45138888888888895"/>
    <n v="0"/>
    <n v="0.22401433691756276"/>
  </r>
  <r>
    <n v="95"/>
    <x v="0"/>
    <x v="5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6"/>
    <x v="0"/>
    <x v="5"/>
    <x v="0"/>
    <m/>
    <x v="5"/>
    <x v="5"/>
    <m/>
    <x v="2"/>
    <n v="3.48"/>
    <n v="1.2"/>
    <n v="41.760000000000005"/>
    <x v="1"/>
    <n v="1.2"/>
    <n v="24"/>
    <n v="24"/>
    <n v="7"/>
    <m/>
    <m/>
    <m/>
    <m/>
    <m/>
    <m/>
    <m/>
    <m/>
    <m/>
    <m/>
    <m/>
    <m/>
    <m/>
    <m/>
    <m/>
    <m/>
    <m/>
    <m/>
    <m/>
    <m/>
    <m/>
    <m/>
    <m/>
    <m/>
    <m/>
    <m/>
    <m/>
    <m/>
    <n v="55"/>
    <n v="66"/>
    <n v="67.484662576687128"/>
    <n v="58.928571428571431"/>
    <m/>
    <n v="660"/>
    <n v="55"/>
    <n v="0"/>
    <n v="0"/>
    <n v="0"/>
    <n v="55"/>
    <n v="2296.8000000000002"/>
    <n v="0"/>
    <n v="0"/>
    <n v="0"/>
    <n v="2296.8000000000002"/>
    <n v="3.3229166666666665"/>
    <n v="0"/>
    <n v="0"/>
    <n v="0"/>
    <n v="0.85752688172043023"/>
    <n v="660"/>
    <n v="0"/>
    <n v="0"/>
    <n v="0"/>
    <n v="660"/>
    <n v="0.95486111111111105"/>
    <n v="0"/>
    <n v="0"/>
    <n v="0"/>
    <n v="0.24641577060931905"/>
  </r>
  <r>
    <n v="97"/>
    <x v="0"/>
    <x v="6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8"/>
    <x v="0"/>
    <x v="6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9"/>
    <x v="0"/>
    <x v="0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"/>
    <x v="0"/>
    <x v="0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  <n v="6"/>
    <n v="7.38"/>
    <n v="7.5460122699386512"/>
    <n v="6.5892857142857144"/>
    <m/>
    <n v="73.8"/>
    <n v="0"/>
    <n v="0"/>
    <n v="6"/>
    <n v="0"/>
    <n v="6"/>
    <n v="0"/>
    <n v="0"/>
    <n v="270.846"/>
    <n v="0"/>
    <n v="270.846"/>
    <n v="0"/>
    <n v="0"/>
    <n v="0.39184895833333333"/>
    <n v="0"/>
    <n v="0.101122311827957"/>
    <n v="0"/>
    <n v="0"/>
    <n v="73.8"/>
    <n v="0"/>
    <n v="73.8"/>
    <n v="0"/>
    <n v="0"/>
    <n v="0.10677083333333333"/>
    <n v="0"/>
    <n v="2.7553763440860218E-2"/>
  </r>
  <r>
    <n v="101"/>
    <x v="0"/>
    <x v="1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2"/>
    <x v="0"/>
    <x v="1"/>
    <x v="0"/>
    <m/>
    <x v="6"/>
    <x v="6"/>
    <m/>
    <x v="2"/>
    <n v="3.67"/>
    <n v="1.23"/>
    <n v="45.140999999999998"/>
    <x v="1"/>
    <n v="1.23"/>
    <m/>
    <n v="8"/>
    <n v="16"/>
    <m/>
    <m/>
    <m/>
    <m/>
    <m/>
    <m/>
    <m/>
    <m/>
    <m/>
    <m/>
    <m/>
    <m/>
    <m/>
    <m/>
    <m/>
    <m/>
    <n v="24"/>
    <n v="2"/>
    <m/>
    <m/>
    <m/>
    <m/>
    <m/>
    <m/>
    <m/>
    <m/>
    <m/>
    <m/>
    <n v="50"/>
    <n v="61.5"/>
    <n v="62.883435582822102"/>
    <n v="54.910714285714292"/>
    <m/>
    <n v="615"/>
    <n v="24"/>
    <n v="0"/>
    <n v="26"/>
    <n v="0"/>
    <n v="50"/>
    <n v="1083.384"/>
    <n v="0"/>
    <n v="1173.6659999999999"/>
    <n v="0"/>
    <n v="2257.0500000000002"/>
    <n v="1.5673958333333333"/>
    <n v="0"/>
    <n v="1.6980121527777778"/>
    <n v="0"/>
    <n v="0.84268593189964158"/>
    <n v="295.2"/>
    <n v="0"/>
    <n v="319.8"/>
    <n v="0"/>
    <n v="615.00000000000011"/>
    <n v="0.42708333333333331"/>
    <n v="0"/>
    <n v="0.46267361111111116"/>
    <n v="0"/>
    <n v="0.2296146953405018"/>
  </r>
  <r>
    <n v="103"/>
    <x v="0"/>
    <x v="2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4"/>
    <x v="0"/>
    <x v="2"/>
    <x v="0"/>
    <m/>
    <x v="6"/>
    <x v="6"/>
    <m/>
    <x v="2"/>
    <n v="3.67"/>
    <n v="1.23"/>
    <n v="45.140999999999998"/>
    <x v="1"/>
    <n v="1.23"/>
    <m/>
    <m/>
    <m/>
    <m/>
    <m/>
    <m/>
    <m/>
    <m/>
    <n v="9"/>
    <n v="15"/>
    <n v="9"/>
    <m/>
    <m/>
    <m/>
    <m/>
    <m/>
    <m/>
    <m/>
    <m/>
    <m/>
    <m/>
    <m/>
    <m/>
    <m/>
    <m/>
    <m/>
    <m/>
    <n v="16"/>
    <n v="24"/>
    <n v="2"/>
    <m/>
    <n v="75"/>
    <n v="92.25"/>
    <n v="94.325153374233153"/>
    <n v="82.366071428571431"/>
    <m/>
    <n v="922.5"/>
    <n v="0"/>
    <n v="33"/>
    <n v="0"/>
    <n v="42"/>
    <n v="75"/>
    <n v="0"/>
    <n v="1489.653"/>
    <n v="0"/>
    <n v="1895.922"/>
    <n v="3385.5749999999998"/>
    <n v="0"/>
    <n v="2.4630505952380952"/>
    <n v="0"/>
    <n v="2.7429427083333335"/>
    <n v="1.264028897849462"/>
    <n v="0"/>
    <n v="405.90000000000003"/>
    <n v="0"/>
    <n v="516.6"/>
    <n v="922.5"/>
    <n v="0"/>
    <n v="0.67113095238095244"/>
    <n v="0"/>
    <n v="0.74739583333333337"/>
    <n v="0.34442204301075263"/>
  </r>
  <r>
    <n v="105"/>
    <x v="0"/>
    <x v="3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6"/>
    <x v="0"/>
    <x v="3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n v="24"/>
    <n v="24"/>
    <m/>
    <m/>
    <m/>
    <m/>
    <m/>
    <m/>
    <m/>
    <m/>
    <m/>
    <m/>
    <m/>
    <m/>
    <m/>
    <m/>
    <m/>
    <m/>
    <m/>
    <n v="48"/>
    <n v="59.04"/>
    <n v="60.368098159509209"/>
    <n v="52.714285714285715"/>
    <m/>
    <n v="590.4"/>
    <n v="0"/>
    <n v="48"/>
    <n v="0"/>
    <n v="0"/>
    <n v="48"/>
    <n v="0"/>
    <n v="2166.768"/>
    <n v="0"/>
    <n v="0"/>
    <n v="2166.768"/>
    <n v="0"/>
    <n v="3.582619047619048"/>
    <n v="0"/>
    <n v="0"/>
    <n v="0.80897849462365601"/>
    <n v="0"/>
    <n v="590.4"/>
    <n v="0"/>
    <n v="0"/>
    <n v="590.4"/>
    <n v="0"/>
    <n v="0.97619047619047628"/>
    <n v="0"/>
    <n v="0"/>
    <n v="0.22043010752688175"/>
  </r>
  <r>
    <n v="107"/>
    <x v="0"/>
    <x v="4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8"/>
    <x v="0"/>
    <x v="4"/>
    <x v="0"/>
    <m/>
    <x v="6"/>
    <x v="6"/>
    <m/>
    <x v="2"/>
    <n v="3.67"/>
    <n v="1.23"/>
    <n v="45.140999999999998"/>
    <x v="1"/>
    <n v="1.23"/>
    <m/>
    <m/>
    <n v="8"/>
    <n v="24"/>
    <n v="18"/>
    <m/>
    <m/>
    <m/>
    <m/>
    <m/>
    <m/>
    <m/>
    <m/>
    <m/>
    <n v="24"/>
    <n v="24"/>
    <n v="2"/>
    <m/>
    <m/>
    <m/>
    <m/>
    <m/>
    <m/>
    <m/>
    <m/>
    <m/>
    <m/>
    <m/>
    <m/>
    <m/>
    <m/>
    <n v="100"/>
    <n v="123"/>
    <n v="125.7668711656442"/>
    <n v="109.82142857142858"/>
    <m/>
    <n v="1230"/>
    <n v="50"/>
    <n v="24"/>
    <n v="26"/>
    <n v="0"/>
    <n v="100"/>
    <n v="2257.0499999999997"/>
    <n v="1083.384"/>
    <n v="1173.6659999999999"/>
    <n v="0"/>
    <n v="4514.0999999999995"/>
    <n v="3.2654079861111107"/>
    <n v="1.791309523809524"/>
    <n v="1.6980121527777778"/>
    <n v="0"/>
    <n v="1.6853718637992829"/>
    <n v="614.99999999999989"/>
    <n v="295.2"/>
    <n v="319.8"/>
    <n v="0"/>
    <n v="1229.9999999999998"/>
    <n v="0.88975694444444431"/>
    <n v="0.48809523809523814"/>
    <n v="0.46267361111111116"/>
    <n v="0"/>
    <n v="0.45922939068100355"/>
  </r>
  <r>
    <n v="109"/>
    <x v="0"/>
    <x v="5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"/>
    <x v="0"/>
    <x v="5"/>
    <x v="0"/>
    <m/>
    <x v="6"/>
    <x v="6"/>
    <m/>
    <x v="2"/>
    <n v="3.67"/>
    <n v="1.23"/>
    <n v="45.140999999999998"/>
    <x v="1"/>
    <n v="1.23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"/>
    <n v="29.52"/>
    <n v="30.184049079754605"/>
    <n v="26.357142857142858"/>
    <m/>
    <n v="295.2"/>
    <n v="24"/>
    <n v="0"/>
    <n v="0"/>
    <n v="0"/>
    <n v="24"/>
    <n v="1083.384"/>
    <n v="0"/>
    <n v="0"/>
    <n v="0"/>
    <n v="1083.384"/>
    <n v="1.5673958333333333"/>
    <n v="0"/>
    <n v="0"/>
    <n v="0"/>
    <n v="0.404489247311828"/>
    <n v="295.2"/>
    <n v="0"/>
    <n v="0"/>
    <n v="0"/>
    <n v="295.2"/>
    <n v="0.42708333333333331"/>
    <n v="0"/>
    <n v="0"/>
    <n v="0"/>
    <n v="0.11021505376344087"/>
  </r>
  <r>
    <n v="111"/>
    <x v="0"/>
    <x v="6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2"/>
    <x v="0"/>
    <x v="6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3"/>
    <x v="0"/>
    <x v="0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4"/>
    <x v="0"/>
    <x v="0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n v="115"/>
    <x v="0"/>
    <x v="1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6"/>
    <x v="0"/>
    <x v="1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n v="117"/>
    <x v="0"/>
    <x v="2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"/>
    <x v="0"/>
    <x v="2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n v="119"/>
    <x v="0"/>
    <x v="3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0"/>
    <x v="0"/>
    <x v="3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n v="121"/>
    <x v="0"/>
    <x v="4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2"/>
    <x v="0"/>
    <x v="4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n v="123"/>
    <x v="0"/>
    <x v="5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4"/>
    <x v="0"/>
    <x v="5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n v="125"/>
    <x v="0"/>
    <x v="6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6"/>
    <x v="0"/>
    <x v="6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n v="127"/>
    <x v="0"/>
    <x v="0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8"/>
    <x v="0"/>
    <x v="0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n v="129"/>
    <x v="0"/>
    <x v="0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30"/>
    <x v="0"/>
    <x v="0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n v="131"/>
    <x v="0"/>
    <x v="1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32"/>
    <x v="0"/>
    <x v="1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n v="133"/>
    <x v="0"/>
    <x v="1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34"/>
    <x v="0"/>
    <x v="1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n v="135"/>
    <x v="0"/>
    <x v="2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36"/>
    <x v="0"/>
    <x v="2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n v="137"/>
    <x v="0"/>
    <x v="2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38"/>
    <x v="0"/>
    <x v="2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n v="139"/>
    <x v="0"/>
    <x v="3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40"/>
    <x v="0"/>
    <x v="3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n v="141"/>
    <x v="0"/>
    <x v="3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42"/>
    <x v="0"/>
    <x v="3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n v="5"/>
    <m/>
    <n v="5"/>
    <n v="7.1999999999999993"/>
    <n v="7.3619631901840492"/>
    <n v="6.4285714285714279"/>
    <m/>
    <n v="72"/>
    <n v="0"/>
    <n v="0"/>
    <n v="0"/>
    <n v="5"/>
    <n v="5"/>
    <n v="0"/>
    <n v="0"/>
    <n v="0"/>
    <n v="194.39999999999998"/>
    <n v="194.39999999999998"/>
    <n v="0"/>
    <n v="0"/>
    <n v="0"/>
    <n v="0.28125"/>
    <n v="7.2580645161290328E-2"/>
    <n v="0"/>
    <n v="0"/>
    <n v="0"/>
    <n v="71.999999999999986"/>
    <n v="71.999999999999986"/>
    <n v="0"/>
    <n v="0"/>
    <n v="0"/>
    <n v="0.10416666666666666"/>
    <n v="2.6881720430107527E-2"/>
  </r>
  <r>
    <n v="143"/>
    <x v="0"/>
    <x v="4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44"/>
    <x v="0"/>
    <x v="4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n v="145"/>
    <x v="0"/>
    <x v="4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46"/>
    <x v="0"/>
    <x v="4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n v="147"/>
    <x v="0"/>
    <x v="5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48"/>
    <x v="0"/>
    <x v="5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49"/>
    <x v="0"/>
    <x v="5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50"/>
    <x v="0"/>
    <x v="5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51"/>
    <x v="0"/>
    <x v="6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52"/>
    <x v="0"/>
    <x v="6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53"/>
    <x v="0"/>
    <x v="6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54"/>
    <x v="0"/>
    <x v="6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55"/>
    <x v="0"/>
    <x v="0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56"/>
    <x v="0"/>
    <x v="0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57"/>
    <x v="0"/>
    <x v="0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58"/>
    <x v="0"/>
    <x v="0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59"/>
    <x v="0"/>
    <x v="1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60"/>
    <x v="0"/>
    <x v="1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61"/>
    <x v="0"/>
    <x v="1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62"/>
    <x v="0"/>
    <x v="1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63"/>
    <x v="0"/>
    <x v="2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64"/>
    <x v="0"/>
    <x v="2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65"/>
    <x v="0"/>
    <x v="2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66"/>
    <x v="0"/>
    <x v="2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67"/>
    <x v="0"/>
    <x v="3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68"/>
    <x v="0"/>
    <x v="3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69"/>
    <x v="0"/>
    <x v="3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70"/>
    <x v="0"/>
    <x v="3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71"/>
    <x v="0"/>
    <x v="4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72"/>
    <x v="0"/>
    <x v="4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73"/>
    <x v="0"/>
    <x v="4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74"/>
    <x v="0"/>
    <x v="4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n v="175"/>
    <x v="0"/>
    <x v="5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76"/>
    <x v="0"/>
    <x v="5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77"/>
    <x v="0"/>
    <x v="5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78"/>
    <x v="0"/>
    <x v="5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79"/>
    <x v="0"/>
    <x v="6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80"/>
    <x v="0"/>
    <x v="6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81"/>
    <x v="0"/>
    <x v="6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82"/>
    <x v="0"/>
    <x v="6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83"/>
    <x v="1"/>
    <x v="0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84"/>
    <x v="1"/>
    <x v="0"/>
    <x v="0"/>
    <m/>
    <x v="0"/>
    <x v="0"/>
    <n v="3.1"/>
    <x v="0"/>
    <n v="2.12"/>
    <n v="2"/>
    <n v="43.6"/>
    <x v="1"/>
    <n v="2"/>
    <m/>
    <m/>
    <m/>
    <m/>
    <m/>
    <n v="6"/>
    <m/>
    <m/>
    <m/>
    <m/>
    <m/>
    <m/>
    <m/>
    <m/>
    <m/>
    <m/>
    <m/>
    <m/>
    <m/>
    <m/>
    <m/>
    <m/>
    <m/>
    <m/>
    <m/>
    <m/>
    <m/>
    <m/>
    <n v="10"/>
    <m/>
    <m/>
    <n v="16"/>
    <n v="32"/>
    <n v="32.719836400818004"/>
    <n v="28.571428571428569"/>
    <m/>
    <n v="320"/>
    <n v="6"/>
    <n v="0"/>
    <n v="0"/>
    <n v="10"/>
    <n v="16"/>
    <n v="261.60000000000002"/>
    <n v="0"/>
    <n v="0"/>
    <n v="436"/>
    <n v="697.6"/>
    <n v="0.37847222222222221"/>
    <n v="0"/>
    <n v="0"/>
    <n v="0.63078703703703709"/>
    <n v="0.26045400238948624"/>
    <n v="123.39622641509435"/>
    <n v="0"/>
    <n v="0"/>
    <n v="205.66037735849056"/>
    <n v="329.05660377358492"/>
    <n v="0.17852463312368971"/>
    <n v="0"/>
    <n v="0"/>
    <n v="0.29754105520614954"/>
    <n v="0.12285566150447463"/>
  </r>
  <r>
    <n v="185"/>
    <x v="1"/>
    <x v="0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86"/>
    <x v="1"/>
    <x v="0"/>
    <x v="0"/>
    <m/>
    <x v="0"/>
    <x v="0"/>
    <n v="4.0999999999999996"/>
    <x v="0"/>
    <n v="1"/>
    <n v="2"/>
    <n v="20.62"/>
    <x v="1"/>
    <n v="2"/>
    <m/>
    <m/>
    <m/>
    <m/>
    <m/>
    <n v="6"/>
    <m/>
    <m/>
    <m/>
    <m/>
    <m/>
    <m/>
    <m/>
    <m/>
    <m/>
    <m/>
    <m/>
    <m/>
    <m/>
    <m/>
    <m/>
    <m/>
    <m/>
    <m/>
    <m/>
    <m/>
    <m/>
    <m/>
    <n v="10"/>
    <m/>
    <m/>
    <n v="16"/>
    <n v="32"/>
    <n v="32.719836400818004"/>
    <n v="28.571428571428569"/>
    <m/>
    <n v="320"/>
    <n v="6"/>
    <n v="0"/>
    <n v="0"/>
    <n v="10"/>
    <n v="16"/>
    <n v="123.72"/>
    <n v="0"/>
    <n v="0"/>
    <n v="206.20000000000002"/>
    <n v="329.92"/>
    <n v="0.17899305555555556"/>
    <n v="0"/>
    <n v="0"/>
    <n v="0.29832175925925924"/>
    <n v="0.12317801672640383"/>
    <n v="123.72"/>
    <n v="0"/>
    <n v="0"/>
    <n v="206.20000000000002"/>
    <n v="329.92"/>
    <n v="0.17899305555555556"/>
    <n v="0"/>
    <n v="0"/>
    <n v="0.29832175925925924"/>
    <n v="0.12317801672640383"/>
  </r>
  <r>
    <n v="187"/>
    <x v="1"/>
    <x v="1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88"/>
    <x v="1"/>
    <x v="1"/>
    <x v="0"/>
    <m/>
    <x v="0"/>
    <x v="0"/>
    <n v="3.1"/>
    <x v="0"/>
    <n v="2.12"/>
    <n v="2"/>
    <n v="43.6"/>
    <x v="1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  <n v="36"/>
    <n v="72"/>
    <n v="73.619631901840492"/>
    <n v="64.285714285714292"/>
    <m/>
    <n v="720"/>
    <n v="6"/>
    <n v="20"/>
    <n v="10"/>
    <n v="0"/>
    <n v="36"/>
    <n v="261.60000000000002"/>
    <n v="872"/>
    <n v="436"/>
    <n v="0"/>
    <n v="1569.6"/>
    <n v="0.37847222222222221"/>
    <n v="1.4417989417989419"/>
    <n v="0.63078703703703709"/>
    <n v="0"/>
    <n v="0.58602150537634412"/>
    <n v="123.39622641509435"/>
    <n v="411.32075471698113"/>
    <n v="205.66037735849056"/>
    <n v="0"/>
    <n v="740.37735849056594"/>
    <n v="0.17852463312368971"/>
    <n v="0.68009384047119892"/>
    <n v="0.29754105520614954"/>
    <n v="0"/>
    <n v="0.276425238385068"/>
  </r>
  <r>
    <n v="189"/>
    <x v="1"/>
    <x v="1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90"/>
    <x v="1"/>
    <x v="1"/>
    <x v="0"/>
    <m/>
    <x v="0"/>
    <x v="0"/>
    <n v="4.0999999999999996"/>
    <x v="0"/>
    <n v="1"/>
    <n v="2"/>
    <n v="20.62"/>
    <x v="1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  <n v="36"/>
    <n v="72"/>
    <n v="73.619631901840492"/>
    <n v="64.285714285714292"/>
    <m/>
    <n v="720"/>
    <n v="6"/>
    <n v="20"/>
    <n v="10"/>
    <n v="0"/>
    <n v="36"/>
    <n v="123.72"/>
    <n v="412.40000000000003"/>
    <n v="206.20000000000002"/>
    <n v="0"/>
    <n v="742.32"/>
    <n v="0.17899305555555556"/>
    <n v="0.68187830687830697"/>
    <n v="0.29832175925925924"/>
    <n v="0"/>
    <n v="0.27715053763440861"/>
    <n v="123.72"/>
    <n v="412.40000000000003"/>
    <n v="206.20000000000002"/>
    <n v="0"/>
    <n v="742.32"/>
    <n v="0.17899305555555556"/>
    <n v="0.68187830687830697"/>
    <n v="0.29832175925925924"/>
    <n v="0"/>
    <n v="0.27715053763440861"/>
  </r>
  <r>
    <n v="191"/>
    <x v="1"/>
    <x v="2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92"/>
    <x v="1"/>
    <x v="2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n v="20"/>
    <m/>
    <m/>
    <m/>
    <m/>
    <m/>
    <m/>
    <m/>
    <m/>
    <m/>
    <m/>
    <m/>
    <m/>
    <m/>
    <m/>
    <n v="20"/>
    <n v="40"/>
    <n v="40.899795501022503"/>
    <n v="35.714285714285715"/>
    <m/>
    <n v="400"/>
    <n v="0"/>
    <n v="0"/>
    <n v="20"/>
    <n v="0"/>
    <n v="20"/>
    <n v="0"/>
    <n v="0"/>
    <n v="872"/>
    <n v="0"/>
    <n v="872"/>
    <n v="0"/>
    <n v="0"/>
    <n v="1.2615740740740742"/>
    <n v="0"/>
    <n v="0.32556750298685783"/>
    <n v="0"/>
    <n v="0"/>
    <n v="411.32075471698113"/>
    <n v="0"/>
    <n v="411.32075471698113"/>
    <n v="0"/>
    <n v="0"/>
    <n v="0.59508211041229908"/>
    <n v="0"/>
    <n v="0.15356957688059331"/>
  </r>
  <r>
    <n v="193"/>
    <x v="1"/>
    <x v="2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94"/>
    <x v="1"/>
    <x v="2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n v="20"/>
    <m/>
    <m/>
    <m/>
    <m/>
    <m/>
    <m/>
    <m/>
    <m/>
    <m/>
    <m/>
    <m/>
    <m/>
    <m/>
    <m/>
    <n v="20"/>
    <n v="40"/>
    <n v="40.899795501022503"/>
    <n v="35.714285714285715"/>
    <m/>
    <n v="400"/>
    <n v="0"/>
    <n v="0"/>
    <n v="20"/>
    <n v="0"/>
    <n v="20"/>
    <n v="0"/>
    <n v="0"/>
    <n v="412.40000000000003"/>
    <n v="0"/>
    <n v="412.40000000000003"/>
    <n v="0"/>
    <n v="0"/>
    <n v="0.59664351851851849"/>
    <n v="0"/>
    <n v="0.15397252090800478"/>
    <n v="0"/>
    <n v="0"/>
    <n v="412.40000000000003"/>
    <n v="0"/>
    <n v="412.40000000000003"/>
    <n v="0"/>
    <n v="0"/>
    <n v="0.59664351851851849"/>
    <n v="0"/>
    <n v="0.15397252090800478"/>
  </r>
  <r>
    <n v="195"/>
    <x v="1"/>
    <x v="3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96"/>
    <x v="1"/>
    <x v="3"/>
    <x v="0"/>
    <m/>
    <x v="0"/>
    <x v="0"/>
    <n v="3.1"/>
    <x v="0"/>
    <n v="2.12"/>
    <n v="2"/>
    <n v="43.6"/>
    <x v="1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  <n v="44"/>
    <n v="88"/>
    <n v="89.979550102249505"/>
    <n v="78.571428571428569"/>
    <m/>
    <n v="880"/>
    <n v="22"/>
    <n v="0"/>
    <n v="22"/>
    <n v="0"/>
    <n v="44"/>
    <n v="959.2"/>
    <n v="0"/>
    <n v="959.2"/>
    <n v="0"/>
    <n v="1918.4"/>
    <n v="1.3877314814814816"/>
    <n v="0"/>
    <n v="1.3877314814814816"/>
    <n v="0"/>
    <n v="0.71624850657108718"/>
    <n v="452.45283018867923"/>
    <n v="0"/>
    <n v="452.45283018867923"/>
    <n v="0"/>
    <n v="904.90566037735846"/>
    <n v="0.65459032145352902"/>
    <n v="0"/>
    <n v="0.65459032145352902"/>
    <n v="0"/>
    <n v="0.33785306913730528"/>
  </r>
  <r>
    <n v="197"/>
    <x v="1"/>
    <x v="3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98"/>
    <x v="1"/>
    <x v="3"/>
    <x v="0"/>
    <m/>
    <x v="0"/>
    <x v="0"/>
    <n v="4.0999999999999996"/>
    <x v="0"/>
    <n v="1"/>
    <n v="2"/>
    <n v="20.62"/>
    <x v="1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  <n v="44"/>
    <n v="88"/>
    <n v="89.979550102249505"/>
    <n v="78.571428571428569"/>
    <m/>
    <n v="880"/>
    <n v="22"/>
    <n v="0"/>
    <n v="22"/>
    <n v="0"/>
    <n v="44"/>
    <n v="453.64000000000004"/>
    <n v="0"/>
    <n v="453.64000000000004"/>
    <n v="0"/>
    <n v="907.28000000000009"/>
    <n v="0.65630787037037042"/>
    <n v="0"/>
    <n v="0.65630787037037042"/>
    <n v="0"/>
    <n v="0.33873954599761052"/>
    <n v="453.64000000000004"/>
    <n v="0"/>
    <n v="453.64000000000004"/>
    <n v="0"/>
    <n v="907.28000000000009"/>
    <n v="0.65630787037037042"/>
    <n v="0"/>
    <n v="0.65630787037037042"/>
    <n v="0"/>
    <n v="0.33873954599761052"/>
  </r>
  <r>
    <n v="199"/>
    <x v="1"/>
    <x v="4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00"/>
    <x v="1"/>
    <x v="4"/>
    <x v="0"/>
    <m/>
    <x v="0"/>
    <x v="0"/>
    <n v="3.1"/>
    <x v="0"/>
    <n v="2.12"/>
    <n v="2"/>
    <n v="43.6"/>
    <x v="1"/>
    <n v="2"/>
    <m/>
    <m/>
    <m/>
    <m/>
    <m/>
    <m/>
    <m/>
    <n v="25"/>
    <m/>
    <m/>
    <m/>
    <m/>
    <m/>
    <m/>
    <m/>
    <m/>
    <n v="24"/>
    <n v="2"/>
    <m/>
    <m/>
    <m/>
    <m/>
    <m/>
    <m/>
    <m/>
    <m/>
    <m/>
    <m/>
    <m/>
    <m/>
    <m/>
    <n v="51"/>
    <n v="102"/>
    <n v="104.29447852760738"/>
    <n v="91.071428571428569"/>
    <m/>
    <n v="1020"/>
    <n v="25"/>
    <n v="0"/>
    <n v="26"/>
    <n v="0"/>
    <n v="51"/>
    <n v="1090"/>
    <n v="0"/>
    <n v="1133.6000000000001"/>
    <n v="0"/>
    <n v="2223.6000000000004"/>
    <n v="1.5769675925925926"/>
    <n v="0"/>
    <n v="1.6400462962962967"/>
    <n v="0"/>
    <n v="0.83019713261648753"/>
    <n v="514.15094339622635"/>
    <n v="0"/>
    <n v="534.71698113207549"/>
    <n v="0"/>
    <n v="1048.867924528302"/>
    <n v="0.74385263801537382"/>
    <n v="0"/>
    <n v="0.77360674353598902"/>
    <n v="0"/>
    <n v="0.39160242104551296"/>
  </r>
  <r>
    <n v="201"/>
    <x v="1"/>
    <x v="4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02"/>
    <x v="1"/>
    <x v="4"/>
    <x v="0"/>
    <m/>
    <x v="0"/>
    <x v="0"/>
    <n v="4.0999999999999996"/>
    <x v="0"/>
    <n v="1"/>
    <n v="2"/>
    <n v="20.62"/>
    <x v="1"/>
    <n v="2"/>
    <m/>
    <m/>
    <m/>
    <m/>
    <m/>
    <m/>
    <m/>
    <n v="25"/>
    <m/>
    <m/>
    <m/>
    <m/>
    <m/>
    <m/>
    <m/>
    <m/>
    <n v="24"/>
    <n v="2"/>
    <m/>
    <m/>
    <m/>
    <m/>
    <m/>
    <m/>
    <m/>
    <m/>
    <m/>
    <m/>
    <m/>
    <m/>
    <m/>
    <n v="51"/>
    <n v="102"/>
    <n v="104.29447852760738"/>
    <n v="91.071428571428569"/>
    <m/>
    <n v="1020"/>
    <n v="25"/>
    <n v="0"/>
    <n v="26"/>
    <n v="0"/>
    <n v="51"/>
    <n v="515.5"/>
    <n v="0"/>
    <n v="536.12"/>
    <n v="0"/>
    <n v="1051.6199999999999"/>
    <n v="0.74580439814814814"/>
    <n v="0"/>
    <n v="0.77563657407407416"/>
    <n v="0"/>
    <n v="0.39262992831541216"/>
    <n v="515.5"/>
    <n v="0"/>
    <n v="536.12"/>
    <n v="0"/>
    <n v="1051.6199999999999"/>
    <n v="0.74580439814814814"/>
    <n v="0"/>
    <n v="0.77563657407407416"/>
    <n v="0"/>
    <n v="0.39262992831541216"/>
  </r>
  <r>
    <n v="203"/>
    <x v="1"/>
    <x v="5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04"/>
    <x v="1"/>
    <x v="5"/>
    <x v="0"/>
    <m/>
    <x v="0"/>
    <x v="0"/>
    <n v="3.1"/>
    <x v="0"/>
    <n v="2.12"/>
    <n v="2"/>
    <n v="43.6"/>
    <x v="1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  <n v="54"/>
    <n v="108"/>
    <n v="110.42944785276076"/>
    <n v="96.428571428571431"/>
    <m/>
    <n v="1080"/>
    <n v="6"/>
    <n v="24"/>
    <n v="24"/>
    <n v="0"/>
    <n v="54"/>
    <n v="261.60000000000002"/>
    <n v="1046.4000000000001"/>
    <n v="1046.4000000000001"/>
    <n v="0"/>
    <n v="2354.4"/>
    <n v="0.37847222222222221"/>
    <n v="1.7301587301587302"/>
    <n v="1.5138888888888888"/>
    <n v="0"/>
    <n v="0.87903225806451613"/>
    <n v="123.39622641509435"/>
    <n v="493.58490566037739"/>
    <n v="493.58490566037739"/>
    <n v="0"/>
    <n v="1110.566037735849"/>
    <n v="0.17852463312368971"/>
    <n v="0.81611260856543877"/>
    <n v="0.71409853249475885"/>
    <n v="0"/>
    <n v="0.41463785757760191"/>
  </r>
  <r>
    <n v="205"/>
    <x v="1"/>
    <x v="5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06"/>
    <x v="1"/>
    <x v="5"/>
    <x v="0"/>
    <m/>
    <x v="0"/>
    <x v="0"/>
    <n v="4.0999999999999996"/>
    <x v="0"/>
    <n v="1"/>
    <n v="2"/>
    <n v="20.62"/>
    <x v="1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  <n v="54"/>
    <n v="108"/>
    <n v="110.42944785276076"/>
    <n v="96.428571428571431"/>
    <m/>
    <n v="1080"/>
    <n v="6"/>
    <n v="24"/>
    <n v="24"/>
    <n v="0"/>
    <n v="54"/>
    <n v="123.72"/>
    <n v="494.88"/>
    <n v="494.88"/>
    <n v="0"/>
    <n v="1113.48"/>
    <n v="0.17899305555555556"/>
    <n v="0.81825396825396812"/>
    <n v="0.71597222222222223"/>
    <n v="0"/>
    <n v="0.41572580645161294"/>
    <n v="123.72"/>
    <n v="494.88"/>
    <n v="494.88"/>
    <n v="0"/>
    <n v="1113.48"/>
    <n v="0.17899305555555556"/>
    <n v="0.81825396825396812"/>
    <n v="0.71597222222222223"/>
    <n v="0"/>
    <n v="0.41572580645161294"/>
  </r>
  <r>
    <n v="207"/>
    <x v="1"/>
    <x v="6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08"/>
    <x v="1"/>
    <x v="6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09"/>
    <x v="1"/>
    <x v="6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10"/>
    <x v="1"/>
    <x v="6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11"/>
    <x v="1"/>
    <x v="0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12"/>
    <x v="1"/>
    <x v="0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m/>
    <m/>
    <n v="4"/>
    <m/>
    <m/>
    <m/>
    <m/>
    <m/>
    <m/>
    <m/>
    <m/>
    <m/>
    <m/>
    <m/>
    <m/>
    <m/>
    <m/>
    <m/>
    <m/>
    <n v="10"/>
    <n v="10"/>
    <n v="10"/>
    <m/>
    <n v="34"/>
    <n v="22.78"/>
    <n v="23.292433537832316"/>
    <n v="20.339285714285715"/>
    <m/>
    <n v="227.8"/>
    <n v="0"/>
    <n v="4"/>
    <n v="0"/>
    <n v="30"/>
    <n v="34"/>
    <n v="0"/>
    <n v="33.799999999999997"/>
    <n v="0"/>
    <n v="253.49999999999997"/>
    <n v="287.29999999999995"/>
    <n v="0"/>
    <n v="5.588624338624338E-2"/>
    <n v="0"/>
    <n v="0.36675347222222215"/>
    <n v="0.10726553166069293"/>
    <n v="0"/>
    <n v="27.93388429752066"/>
    <n v="0"/>
    <n v="209.50413223140495"/>
    <n v="237.4380165289256"/>
    <n v="0"/>
    <n v="4.6186978005159821E-2"/>
    <n v="0"/>
    <n v="0.3031020431588613"/>
    <n v="8.8649199719580934E-2"/>
  </r>
  <r>
    <n v="213"/>
    <x v="1"/>
    <x v="1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14"/>
    <x v="1"/>
    <x v="1"/>
    <x v="0"/>
    <m/>
    <x v="1"/>
    <x v="1"/>
    <n v="1.1000000000000001"/>
    <x v="1"/>
    <n v="1.21"/>
    <n v="0.67"/>
    <n v="8.4499999999999993"/>
    <x v="1"/>
    <n v="0.67"/>
    <m/>
    <m/>
    <n v="4"/>
    <n v="4"/>
    <m/>
    <m/>
    <m/>
    <m/>
    <m/>
    <m/>
    <m/>
    <m/>
    <m/>
    <m/>
    <m/>
    <m/>
    <m/>
    <n v="6"/>
    <n v="10"/>
    <m/>
    <m/>
    <m/>
    <m/>
    <m/>
    <n v="6"/>
    <m/>
    <m/>
    <m/>
    <m/>
    <m/>
    <m/>
    <n v="30"/>
    <n v="20.100000000000001"/>
    <n v="20.55214723926381"/>
    <n v="17.946428571428573"/>
    <m/>
    <n v="201"/>
    <n v="8"/>
    <n v="0"/>
    <n v="16"/>
    <n v="6"/>
    <n v="30"/>
    <n v="67.599999999999994"/>
    <n v="0"/>
    <n v="135.19999999999999"/>
    <n v="50.699999999999996"/>
    <n v="253.49999999999997"/>
    <n v="9.7800925925925916E-2"/>
    <n v="0"/>
    <n v="0.19560185185185183"/>
    <n v="7.3350694444444448E-2"/>
    <n v="9.4646057347670232E-2"/>
    <n v="55.867768595041319"/>
    <n v="0"/>
    <n v="111.73553719008264"/>
    <n v="41.900826446280988"/>
    <n v="209.50413223140495"/>
    <n v="8.0827211509029689E-2"/>
    <n v="0"/>
    <n v="0.16165442301805938"/>
    <n v="6.0620408631772274E-2"/>
    <n v="7.8219882105512589E-2"/>
  </r>
  <r>
    <n v="215"/>
    <x v="1"/>
    <x v="2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16"/>
    <x v="1"/>
    <x v="2"/>
    <x v="0"/>
    <m/>
    <x v="1"/>
    <x v="1"/>
    <n v="1.1000000000000001"/>
    <x v="1"/>
    <n v="1.21"/>
    <n v="0.67"/>
    <n v="8.4499999999999993"/>
    <x v="1"/>
    <n v="0.67"/>
    <n v="10"/>
    <m/>
    <n v="24"/>
    <m/>
    <m/>
    <m/>
    <m/>
    <m/>
    <m/>
    <m/>
    <m/>
    <m/>
    <m/>
    <n v="12"/>
    <n v="24"/>
    <n v="12"/>
    <m/>
    <m/>
    <m/>
    <m/>
    <m/>
    <m/>
    <m/>
    <m/>
    <m/>
    <n v="10"/>
    <n v="10"/>
    <n v="14"/>
    <n v="24"/>
    <n v="12"/>
    <m/>
    <n v="152"/>
    <n v="101.84"/>
    <n v="104.1308793456033"/>
    <n v="90.928571428571431"/>
    <m/>
    <n v="1018.4000000000001"/>
    <n v="34"/>
    <n v="36"/>
    <n v="12"/>
    <n v="70"/>
    <n v="152"/>
    <n v="287.29999999999995"/>
    <n v="304.2"/>
    <n v="101.39999999999999"/>
    <n v="591.5"/>
    <n v="1284.4000000000001"/>
    <n v="0.41565393518518512"/>
    <n v="0.50297619047619047"/>
    <n v="0.1467013888888889"/>
    <n v="0.85575810185185186"/>
    <n v="0.47954002389486267"/>
    <n v="237.4380165289256"/>
    <n v="251.40495867768595"/>
    <n v="83.801652892561975"/>
    <n v="488.84297520661158"/>
    <n v="1061.4876033057853"/>
    <n v="0.34351564891337616"/>
    <n v="0.41568280204643843"/>
    <n v="0.12124081726354455"/>
    <n v="0.70723810070400983"/>
    <n v="0.39631406933459723"/>
  </r>
  <r>
    <n v="217"/>
    <x v="1"/>
    <x v="3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18"/>
    <x v="1"/>
    <x v="3"/>
    <x v="0"/>
    <m/>
    <x v="1"/>
    <x v="1"/>
    <n v="1.1000000000000001"/>
    <x v="1"/>
    <n v="1.21"/>
    <n v="0.67"/>
    <n v="8.4499999999999993"/>
    <x v="1"/>
    <n v="0.67"/>
    <m/>
    <m/>
    <m/>
    <n v="6"/>
    <m/>
    <n v="20"/>
    <m/>
    <m/>
    <m/>
    <m/>
    <m/>
    <m/>
    <m/>
    <m/>
    <m/>
    <m/>
    <m/>
    <n v="12"/>
    <n v="12"/>
    <m/>
    <m/>
    <m/>
    <m/>
    <m/>
    <m/>
    <m/>
    <m/>
    <m/>
    <m/>
    <m/>
    <m/>
    <n v="50"/>
    <n v="33.5"/>
    <n v="34.253578732106341"/>
    <n v="29.910714285714285"/>
    <m/>
    <n v="335"/>
    <n v="26"/>
    <n v="0"/>
    <n v="24"/>
    <n v="0"/>
    <n v="50"/>
    <n v="219.7"/>
    <n v="0"/>
    <n v="202.79999999999998"/>
    <n v="0"/>
    <n v="422.5"/>
    <n v="0.31785300925925924"/>
    <n v="0"/>
    <n v="0.29340277777777779"/>
    <n v="0"/>
    <n v="0.15774342891278376"/>
    <n v="181.5702479338843"/>
    <n v="0"/>
    <n v="167.60330578512395"/>
    <n v="0"/>
    <n v="349.17355371900828"/>
    <n v="0.2626884374043465"/>
    <n v="0"/>
    <n v="0.2424816345270891"/>
    <n v="0"/>
    <n v="0.13036647017585434"/>
  </r>
  <r>
    <n v="219"/>
    <x v="1"/>
    <x v="4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0"/>
    <x v="1"/>
    <x v="4"/>
    <x v="0"/>
    <m/>
    <x v="1"/>
    <x v="1"/>
    <n v="1.1000000000000001"/>
    <x v="1"/>
    <n v="1.21"/>
    <n v="0.67"/>
    <n v="8.4499999999999993"/>
    <x v="1"/>
    <n v="0.67"/>
    <n v="20"/>
    <m/>
    <m/>
    <m/>
    <m/>
    <n v="6"/>
    <m/>
    <n v="25"/>
    <m/>
    <m/>
    <m/>
    <m/>
    <m/>
    <m/>
    <m/>
    <m/>
    <n v="24"/>
    <m/>
    <m/>
    <m/>
    <m/>
    <m/>
    <m/>
    <m/>
    <m/>
    <m/>
    <m/>
    <m/>
    <m/>
    <m/>
    <m/>
    <n v="75"/>
    <n v="50.25"/>
    <n v="51.380368098159522"/>
    <n v="44.866071428571431"/>
    <m/>
    <n v="502.5"/>
    <n v="51"/>
    <n v="0"/>
    <n v="24"/>
    <n v="0"/>
    <n v="75"/>
    <n v="430.95"/>
    <n v="0"/>
    <n v="202.79999999999998"/>
    <n v="0"/>
    <n v="633.75"/>
    <n v="0.62348090277777779"/>
    <n v="0"/>
    <n v="0.29340277777777779"/>
    <n v="0"/>
    <n v="0.23661514336917563"/>
    <n v="356.15702479338842"/>
    <n v="0"/>
    <n v="167.60330578512395"/>
    <n v="0"/>
    <n v="523.76033057851237"/>
    <n v="0.51527347337006435"/>
    <n v="0"/>
    <n v="0.2424816345270891"/>
    <n v="0"/>
    <n v="0.19554970526378151"/>
  </r>
  <r>
    <n v="221"/>
    <x v="1"/>
    <x v="5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2"/>
    <x v="1"/>
    <x v="5"/>
    <x v="0"/>
    <m/>
    <x v="1"/>
    <x v="1"/>
    <n v="1.1000000000000001"/>
    <x v="1"/>
    <n v="1.21"/>
    <n v="0.67"/>
    <n v="8.4499999999999993"/>
    <x v="1"/>
    <n v="0.67"/>
    <n v="18"/>
    <n v="6"/>
    <m/>
    <m/>
    <m/>
    <m/>
    <m/>
    <m/>
    <m/>
    <m/>
    <m/>
    <m/>
    <n v="24"/>
    <m/>
    <m/>
    <m/>
    <m/>
    <m/>
    <m/>
    <m/>
    <m/>
    <n v="24"/>
    <m/>
    <m/>
    <m/>
    <m/>
    <m/>
    <m/>
    <m/>
    <m/>
    <m/>
    <n v="72"/>
    <n v="48.24"/>
    <n v="49.325153374233139"/>
    <n v="43.071428571428569"/>
    <m/>
    <n v="482.40000000000003"/>
    <n v="24"/>
    <n v="24"/>
    <n v="24"/>
    <n v="0"/>
    <n v="72"/>
    <n v="202.79999999999998"/>
    <n v="202.79999999999998"/>
    <n v="202.79999999999998"/>
    <n v="0"/>
    <n v="608.4"/>
    <n v="0.29340277777777779"/>
    <n v="0.33531746031746029"/>
    <n v="0.29340277777777779"/>
    <n v="0"/>
    <n v="0.22715053763440859"/>
    <n v="167.60330578512395"/>
    <n v="167.60330578512395"/>
    <n v="167.60330578512395"/>
    <n v="0"/>
    <n v="502.80991735537191"/>
    <n v="0.2424816345270891"/>
    <n v="0.27712186803095895"/>
    <n v="0.2424816345270891"/>
    <n v="0"/>
    <n v="0.18772771705323024"/>
  </r>
  <r>
    <n v="223"/>
    <x v="1"/>
    <x v="6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4"/>
    <x v="1"/>
    <x v="6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5"/>
    <x v="1"/>
    <x v="0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6"/>
    <x v="1"/>
    <x v="0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n v="4"/>
    <m/>
    <m/>
    <m/>
    <m/>
    <m/>
    <m/>
    <m/>
    <m/>
    <m/>
    <m/>
    <m/>
    <m/>
    <m/>
    <m/>
    <m/>
    <m/>
    <m/>
    <m/>
    <n v="10"/>
    <m/>
    <n v="14"/>
    <n v="28"/>
    <n v="28.62985685071575"/>
    <n v="25"/>
    <m/>
    <n v="280"/>
    <n v="0"/>
    <n v="4"/>
    <n v="0"/>
    <n v="10"/>
    <n v="14"/>
    <n v="0"/>
    <n v="206.36"/>
    <n v="0"/>
    <n v="515.90000000000009"/>
    <n v="722.2600000000001"/>
    <n v="0"/>
    <n v="0.34120370370370368"/>
    <n v="0"/>
    <n v="0.74638310185185197"/>
    <n v="0.26966099163679813"/>
    <n v="0"/>
    <n v="80.925490196078442"/>
    <n v="0"/>
    <n v="202.31372549019613"/>
    <n v="283.23921568627458"/>
    <n v="0"/>
    <n v="0.13380537400145243"/>
    <n v="0"/>
    <n v="0.29269925562817728"/>
    <n v="0.10574940848501888"/>
  </r>
  <r>
    <n v="227"/>
    <x v="1"/>
    <x v="1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28"/>
    <x v="1"/>
    <x v="1"/>
    <x v="0"/>
    <m/>
    <x v="2"/>
    <x v="2"/>
    <n v="5.0999999999999996"/>
    <x v="1"/>
    <n v="2.5499999999999998"/>
    <n v="2"/>
    <n v="51.59"/>
    <x v="1"/>
    <n v="2"/>
    <m/>
    <m/>
    <m/>
    <n v="6"/>
    <m/>
    <m/>
    <m/>
    <m/>
    <m/>
    <m/>
    <m/>
    <m/>
    <m/>
    <m/>
    <m/>
    <m/>
    <m/>
    <m/>
    <n v="10"/>
    <m/>
    <m/>
    <m/>
    <m/>
    <m/>
    <n v="6"/>
    <m/>
    <m/>
    <m/>
    <m/>
    <m/>
    <m/>
    <n v="22"/>
    <n v="44"/>
    <n v="44.989775051124752"/>
    <n v="39.285714285714285"/>
    <m/>
    <n v="440"/>
    <n v="6"/>
    <n v="0"/>
    <n v="10"/>
    <n v="6"/>
    <n v="22"/>
    <n v="309.54000000000002"/>
    <n v="0"/>
    <n v="515.90000000000009"/>
    <n v="309.54000000000002"/>
    <n v="1134.98"/>
    <n v="0.44782986111111112"/>
    <n v="0"/>
    <n v="0.74638310185185197"/>
    <n v="0.44782986111111112"/>
    <n v="0.42375298685782559"/>
    <n v="121.38823529411766"/>
    <n v="0"/>
    <n v="202.31372549019613"/>
    <n v="121.38823529411766"/>
    <n v="445.0901960784314"/>
    <n v="0.17561955337690632"/>
    <n v="0"/>
    <n v="0.29269925562817728"/>
    <n v="0.17561955337690632"/>
    <n v="0.16617764190502965"/>
  </r>
  <r>
    <n v="229"/>
    <x v="1"/>
    <x v="2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0"/>
    <x v="1"/>
    <x v="2"/>
    <x v="0"/>
    <m/>
    <x v="2"/>
    <x v="2"/>
    <n v="5.0999999999999996"/>
    <x v="1"/>
    <n v="2.5499999999999998"/>
    <n v="2"/>
    <n v="51.59"/>
    <x v="1"/>
    <n v="2"/>
    <n v="10"/>
    <m/>
    <m/>
    <m/>
    <m/>
    <m/>
    <m/>
    <m/>
    <m/>
    <m/>
    <m/>
    <n v="7"/>
    <n v="13"/>
    <m/>
    <m/>
    <m/>
    <m/>
    <m/>
    <m/>
    <m/>
    <m/>
    <m/>
    <m/>
    <m/>
    <m/>
    <n v="10"/>
    <n v="10"/>
    <m/>
    <m/>
    <m/>
    <m/>
    <n v="50"/>
    <n v="100"/>
    <n v="102.24948875255626"/>
    <n v="89.285714285714292"/>
    <m/>
    <n v="1000"/>
    <n v="10"/>
    <n v="20"/>
    <n v="0"/>
    <n v="20"/>
    <n v="50"/>
    <n v="515.90000000000009"/>
    <n v="1031.8000000000002"/>
    <n v="0"/>
    <n v="1031.8000000000002"/>
    <n v="2579.5000000000005"/>
    <n v="0.74638310185185197"/>
    <n v="1.706018518518519"/>
    <n v="0"/>
    <n v="1.4927662037037039"/>
    <n v="0.96307497013142185"/>
    <n v="202.31372549019613"/>
    <n v="404.62745098039227"/>
    <n v="0"/>
    <n v="404.62745098039227"/>
    <n v="1011.5686274509807"/>
    <n v="0.29269925562817728"/>
    <n v="0.66902687000726246"/>
    <n v="0"/>
    <n v="0.58539851125635456"/>
    <n v="0.3776764588750674"/>
  </r>
  <r>
    <n v="231"/>
    <x v="1"/>
    <x v="3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2"/>
    <x v="1"/>
    <x v="3"/>
    <x v="0"/>
    <m/>
    <x v="2"/>
    <x v="2"/>
    <n v="5.0999999999999996"/>
    <x v="1"/>
    <n v="2.5499999999999998"/>
    <n v="2"/>
    <n v="51.59"/>
    <x v="1"/>
    <n v="2"/>
    <m/>
    <m/>
    <m/>
    <m/>
    <m/>
    <n v="20"/>
    <m/>
    <m/>
    <m/>
    <m/>
    <m/>
    <m/>
    <m/>
    <m/>
    <m/>
    <m/>
    <m/>
    <n v="12"/>
    <n v="12"/>
    <m/>
    <m/>
    <m/>
    <m/>
    <m/>
    <m/>
    <m/>
    <m/>
    <m/>
    <m/>
    <m/>
    <m/>
    <n v="44"/>
    <n v="88"/>
    <n v="89.979550102249505"/>
    <n v="78.571428571428569"/>
    <m/>
    <n v="880"/>
    <n v="20"/>
    <n v="0"/>
    <n v="24"/>
    <n v="0"/>
    <n v="44"/>
    <n v="1031.8000000000002"/>
    <n v="0"/>
    <n v="1238.1600000000001"/>
    <n v="0"/>
    <n v="2269.96"/>
    <n v="1.4927662037037039"/>
    <n v="0"/>
    <n v="1.7913194444444445"/>
    <n v="0"/>
    <n v="0.84750597371565117"/>
    <n v="404.62745098039227"/>
    <n v="0"/>
    <n v="485.55294117647065"/>
    <n v="0"/>
    <n v="890.18039215686281"/>
    <n v="0.58539851125635456"/>
    <n v="0"/>
    <n v="0.70247821350762529"/>
    <n v="0"/>
    <n v="0.3323552838100593"/>
  </r>
  <r>
    <n v="233"/>
    <x v="1"/>
    <x v="4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4"/>
    <x v="1"/>
    <x v="4"/>
    <x v="0"/>
    <m/>
    <x v="2"/>
    <x v="2"/>
    <n v="5.0999999999999996"/>
    <x v="1"/>
    <n v="2.5499999999999998"/>
    <n v="2"/>
    <n v="51.59"/>
    <x v="1"/>
    <n v="2"/>
    <n v="20"/>
    <m/>
    <m/>
    <m/>
    <m/>
    <m/>
    <m/>
    <m/>
    <m/>
    <m/>
    <m/>
    <m/>
    <m/>
    <m/>
    <m/>
    <m/>
    <m/>
    <n v="24"/>
    <m/>
    <m/>
    <m/>
    <m/>
    <m/>
    <m/>
    <m/>
    <m/>
    <m/>
    <m/>
    <m/>
    <m/>
    <m/>
    <n v="44"/>
    <n v="88"/>
    <n v="89.979550102249505"/>
    <n v="78.571428571428569"/>
    <m/>
    <n v="880"/>
    <n v="20"/>
    <n v="0"/>
    <n v="24"/>
    <n v="0"/>
    <n v="44"/>
    <n v="1031.8000000000002"/>
    <n v="0"/>
    <n v="1238.1600000000001"/>
    <n v="0"/>
    <n v="2269.96"/>
    <n v="1.4927662037037039"/>
    <n v="0"/>
    <n v="1.7913194444444445"/>
    <n v="0"/>
    <n v="0.84750597371565117"/>
    <n v="404.62745098039227"/>
    <n v="0"/>
    <n v="485.55294117647065"/>
    <n v="0"/>
    <n v="890.18039215686281"/>
    <n v="0.58539851125635456"/>
    <n v="0"/>
    <n v="0.70247821350762529"/>
    <n v="0"/>
    <n v="0.3323552838100593"/>
  </r>
  <r>
    <n v="235"/>
    <x v="1"/>
    <x v="5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6"/>
    <x v="1"/>
    <x v="5"/>
    <x v="0"/>
    <m/>
    <x v="2"/>
    <x v="2"/>
    <n v="5.0999999999999996"/>
    <x v="1"/>
    <n v="2.5499999999999998"/>
    <n v="2"/>
    <n v="51.59"/>
    <x v="1"/>
    <n v="2"/>
    <n v="18"/>
    <n v="6"/>
    <m/>
    <m/>
    <m/>
    <m/>
    <m/>
    <m/>
    <m/>
    <m/>
    <m/>
    <m/>
    <n v="24"/>
    <m/>
    <m/>
    <m/>
    <m/>
    <m/>
    <m/>
    <m/>
    <m/>
    <n v="24"/>
    <m/>
    <m/>
    <m/>
    <m/>
    <m/>
    <m/>
    <m/>
    <m/>
    <m/>
    <n v="72"/>
    <n v="144"/>
    <n v="147.23926380368098"/>
    <n v="128.57142857142858"/>
    <m/>
    <n v="1440"/>
    <n v="24"/>
    <n v="24"/>
    <n v="24"/>
    <n v="0"/>
    <n v="72"/>
    <n v="1238.1600000000001"/>
    <n v="1238.1600000000001"/>
    <n v="1238.1600000000001"/>
    <n v="0"/>
    <n v="3714.4800000000005"/>
    <n v="1.7913194444444445"/>
    <n v="2.0472222222222225"/>
    <n v="1.7913194444444445"/>
    <n v="0"/>
    <n v="1.3868279569892474"/>
    <n v="485.55294117647065"/>
    <n v="485.55294117647065"/>
    <n v="485.55294117647065"/>
    <n v="0"/>
    <n v="1456.6588235294121"/>
    <n v="0.70247821350762529"/>
    <n v="0.80283224400871478"/>
    <n v="0.70247821350762529"/>
    <n v="0"/>
    <n v="0.5438541007800971"/>
  </r>
  <r>
    <n v="237"/>
    <x v="1"/>
    <x v="6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8"/>
    <x v="1"/>
    <x v="6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39"/>
    <x v="1"/>
    <x v="0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0"/>
    <x v="1"/>
    <x v="0"/>
    <x v="0"/>
    <m/>
    <x v="3"/>
    <x v="3"/>
    <n v="2.1"/>
    <x v="0"/>
    <n v="1.61"/>
    <n v="2"/>
    <n v="32.53"/>
    <x v="1"/>
    <n v="2"/>
    <m/>
    <m/>
    <m/>
    <m/>
    <m/>
    <n v="5"/>
    <m/>
    <m/>
    <m/>
    <m/>
    <m/>
    <m/>
    <m/>
    <m/>
    <m/>
    <m/>
    <m/>
    <m/>
    <m/>
    <m/>
    <m/>
    <m/>
    <m/>
    <m/>
    <m/>
    <m/>
    <m/>
    <m/>
    <n v="10"/>
    <m/>
    <m/>
    <n v="15"/>
    <n v="30"/>
    <n v="30.674846625766879"/>
    <n v="26.785714285714285"/>
    <m/>
    <n v="300"/>
    <n v="5"/>
    <n v="0"/>
    <n v="0"/>
    <n v="10"/>
    <n v="15"/>
    <n v="162.65"/>
    <n v="0"/>
    <n v="0"/>
    <n v="325.3"/>
    <n v="487.95000000000005"/>
    <n v="0.23531539351851855"/>
    <n v="0"/>
    <n v="0"/>
    <n v="0.47063078703703709"/>
    <n v="0.18217965949820789"/>
    <n v="101.02484472049689"/>
    <n v="0"/>
    <n v="0"/>
    <n v="202.04968944099377"/>
    <n v="303.0745341614907"/>
    <n v="0.14615862951460779"/>
    <n v="0"/>
    <n v="0"/>
    <n v="0.29231725902921557"/>
    <n v="0.11315506801130924"/>
  </r>
  <r>
    <n v="241"/>
    <x v="1"/>
    <x v="1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2"/>
    <x v="1"/>
    <x v="1"/>
    <x v="0"/>
    <m/>
    <x v="3"/>
    <x v="3"/>
    <n v="2.1"/>
    <x v="0"/>
    <n v="1.61"/>
    <n v="2"/>
    <n v="32.53"/>
    <x v="1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  <n v="36"/>
    <n v="72"/>
    <n v="73.619631901840492"/>
    <n v="64.285714285714292"/>
    <m/>
    <n v="720"/>
    <n v="6"/>
    <n v="20"/>
    <n v="10"/>
    <n v="0"/>
    <n v="36"/>
    <n v="195.18"/>
    <n v="650.6"/>
    <n v="325.3"/>
    <n v="0"/>
    <n v="1171.08"/>
    <n v="0.28237847222222223"/>
    <n v="1.0757275132275135"/>
    <n v="0.47063078703703709"/>
    <n v="0"/>
    <n v="0.43723118279569889"/>
    <n v="121.22981366459626"/>
    <n v="404.09937888198755"/>
    <n v="202.04968944099377"/>
    <n v="0"/>
    <n v="727.37888198757753"/>
    <n v="0.17539035541752931"/>
    <n v="0.66815373492392138"/>
    <n v="0.29231725902921557"/>
    <n v="0"/>
    <n v="0.27157216322714217"/>
  </r>
  <r>
    <n v="243"/>
    <x v="1"/>
    <x v="2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4"/>
    <x v="1"/>
    <x v="2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n v="4"/>
    <m/>
    <m/>
    <m/>
    <n v="20"/>
    <m/>
    <m/>
    <m/>
    <m/>
    <m/>
    <m/>
    <m/>
    <m/>
    <m/>
    <m/>
    <m/>
    <m/>
    <m/>
    <m/>
    <n v="24"/>
    <n v="48"/>
    <n v="49.079754601227002"/>
    <n v="42.857142857142854"/>
    <m/>
    <n v="480"/>
    <n v="0"/>
    <n v="4"/>
    <n v="20"/>
    <n v="0"/>
    <n v="24"/>
    <n v="0"/>
    <n v="130.12"/>
    <n v="650.6"/>
    <n v="0"/>
    <n v="780.72"/>
    <n v="0"/>
    <n v="0.21514550264550267"/>
    <n v="0.94126157407407418"/>
    <n v="0"/>
    <n v="0.29148745519713259"/>
    <n v="0"/>
    <n v="80.81987577639751"/>
    <n v="404.09937888198755"/>
    <n v="0"/>
    <n v="484.91925465838506"/>
    <n v="0"/>
    <n v="0.13363074698478425"/>
    <n v="0.58463451805843114"/>
    <n v="0"/>
    <n v="0.18104810881809477"/>
  </r>
  <r>
    <n v="245"/>
    <x v="1"/>
    <x v="3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6"/>
    <x v="1"/>
    <x v="3"/>
    <x v="0"/>
    <m/>
    <x v="3"/>
    <x v="3"/>
    <n v="2.1"/>
    <x v="0"/>
    <n v="1.61"/>
    <n v="2"/>
    <n v="32.53"/>
    <x v="1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  <n v="44"/>
    <n v="88"/>
    <n v="89.979550102249505"/>
    <n v="78.571428571428569"/>
    <m/>
    <n v="880"/>
    <n v="22"/>
    <n v="0"/>
    <n v="22"/>
    <n v="0"/>
    <n v="44"/>
    <n v="715.66000000000008"/>
    <n v="0"/>
    <n v="715.66000000000008"/>
    <n v="0"/>
    <n v="1431.3200000000002"/>
    <n v="1.0353877314814817"/>
    <n v="0"/>
    <n v="1.0353877314814817"/>
    <n v="0"/>
    <n v="0.53439366786140985"/>
    <n v="444.50931677018639"/>
    <n v="0"/>
    <n v="444.50931677018639"/>
    <n v="0"/>
    <n v="889.01863354037278"/>
    <n v="0.64309796986427425"/>
    <n v="0"/>
    <n v="0.64309796986427425"/>
    <n v="0"/>
    <n v="0.33192153283317383"/>
  </r>
  <r>
    <n v="247"/>
    <x v="1"/>
    <x v="4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48"/>
    <x v="1"/>
    <x v="4"/>
    <x v="0"/>
    <m/>
    <x v="3"/>
    <x v="3"/>
    <n v="2.1"/>
    <x v="0"/>
    <n v="1.61"/>
    <n v="2"/>
    <n v="32.53"/>
    <x v="1"/>
    <n v="2"/>
    <m/>
    <m/>
    <m/>
    <m/>
    <m/>
    <m/>
    <m/>
    <n v="25"/>
    <m/>
    <m/>
    <m/>
    <m/>
    <m/>
    <m/>
    <m/>
    <m/>
    <m/>
    <n v="2"/>
    <m/>
    <m/>
    <m/>
    <m/>
    <m/>
    <m/>
    <m/>
    <m/>
    <m/>
    <m/>
    <m/>
    <m/>
    <m/>
    <n v="27"/>
    <n v="54"/>
    <n v="55.21472392638038"/>
    <n v="48.214285714285715"/>
    <m/>
    <n v="540"/>
    <n v="25"/>
    <n v="0"/>
    <n v="2"/>
    <n v="0"/>
    <n v="27"/>
    <n v="813.25"/>
    <n v="0"/>
    <n v="65.06"/>
    <n v="0"/>
    <n v="878.31"/>
    <n v="1.1765769675925926"/>
    <n v="0"/>
    <n v="9.4126157407407415E-2"/>
    <n v="0"/>
    <n v="0.32792338709677421"/>
    <n v="505.12422360248445"/>
    <n v="0"/>
    <n v="40.409937888198755"/>
    <n v="0"/>
    <n v="545.53416149068312"/>
    <n v="0.73079314757303881"/>
    <n v="0"/>
    <n v="5.8463451805843114E-2"/>
    <n v="0"/>
    <n v="0.20367912242035663"/>
  </r>
  <r>
    <n v="249"/>
    <x v="1"/>
    <x v="5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0"/>
    <x v="1"/>
    <x v="5"/>
    <x v="0"/>
    <m/>
    <x v="3"/>
    <x v="3"/>
    <n v="2.1"/>
    <x v="0"/>
    <n v="1.61"/>
    <n v="2"/>
    <n v="32.53"/>
    <x v="1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  <n v="54"/>
    <n v="108"/>
    <n v="110.42944785276076"/>
    <n v="96.428571428571431"/>
    <m/>
    <n v="1080"/>
    <n v="6"/>
    <n v="24"/>
    <n v="24"/>
    <n v="0"/>
    <n v="54"/>
    <n v="195.18"/>
    <n v="780.72"/>
    <n v="780.72"/>
    <n v="0"/>
    <n v="1756.6200000000001"/>
    <n v="0.28237847222222223"/>
    <n v="1.2908730158730159"/>
    <n v="1.1295138888888889"/>
    <n v="0"/>
    <n v="0.65584677419354853"/>
    <n v="121.22981366459626"/>
    <n v="484.91925465838506"/>
    <n v="484.91925465838506"/>
    <n v="0"/>
    <n v="1091.0683229813665"/>
    <n v="0.17539035541752931"/>
    <n v="0.80178448190870555"/>
    <n v="0.70156142167011726"/>
    <n v="0"/>
    <n v="0.40735824484071337"/>
  </r>
  <r>
    <n v="251"/>
    <x v="1"/>
    <x v="6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2"/>
    <x v="1"/>
    <x v="6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3"/>
    <x v="1"/>
    <x v="0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4"/>
    <x v="1"/>
    <x v="0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2.3"/>
    <n v="12.57668711656442"/>
    <n v="10.982142857142858"/>
    <m/>
    <n v="123"/>
    <n v="0"/>
    <n v="0"/>
    <n v="0"/>
    <n v="10"/>
    <n v="10"/>
    <n v="0"/>
    <n v="0"/>
    <n v="0"/>
    <n v="309.96000000000004"/>
    <n v="309.96000000000004"/>
    <n v="0"/>
    <n v="0"/>
    <n v="0"/>
    <n v="0.44843750000000004"/>
    <n v="0.11572580645161293"/>
    <n v="0"/>
    <n v="0"/>
    <n v="0"/>
    <n v="123.00000000000001"/>
    <n v="123.00000000000001"/>
    <n v="0"/>
    <n v="0"/>
    <n v="0"/>
    <n v="0.1779513888888889"/>
    <n v="4.5922939068100369E-2"/>
  </r>
  <r>
    <n v="255"/>
    <x v="1"/>
    <x v="1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6"/>
    <x v="1"/>
    <x v="1"/>
    <x v="0"/>
    <m/>
    <x v="4"/>
    <x v="4"/>
    <m/>
    <x v="2"/>
    <n v="2.52"/>
    <n v="1.23"/>
    <n v="30.996000000000002"/>
    <x v="1"/>
    <n v="1.23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  <n v="34"/>
    <n v="41.82"/>
    <n v="42.76073619631903"/>
    <n v="37.339285714285715"/>
    <m/>
    <n v="418.2"/>
    <n v="6"/>
    <n v="0"/>
    <n v="28"/>
    <n v="0"/>
    <n v="34"/>
    <n v="185.976"/>
    <n v="0"/>
    <n v="867.88800000000003"/>
    <n v="0"/>
    <n v="1053.864"/>
    <n v="0.26906249999999998"/>
    <n v="0"/>
    <n v="1.255625"/>
    <n v="0"/>
    <n v="0.39346774193548389"/>
    <n v="73.8"/>
    <n v="0"/>
    <n v="344.40000000000003"/>
    <n v="0"/>
    <n v="418.2"/>
    <n v="0.10677083333333333"/>
    <n v="0"/>
    <n v="0.4982638888888889"/>
    <n v="0"/>
    <n v="0.15613799283154123"/>
  </r>
  <r>
    <n v="257"/>
    <x v="1"/>
    <x v="2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58"/>
    <x v="1"/>
    <x v="2"/>
    <x v="0"/>
    <m/>
    <x v="4"/>
    <x v="4"/>
    <m/>
    <x v="2"/>
    <n v="2.52"/>
    <n v="1.23"/>
    <n v="30.996000000000002"/>
    <x v="1"/>
    <n v="1.23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  <n v="146"/>
    <n v="179.57999999999998"/>
    <n v="183.61963190184051"/>
    <n v="160.33928571428569"/>
    <m/>
    <n v="1795.7999999999997"/>
    <n v="48"/>
    <n v="36"/>
    <n v="12"/>
    <n v="50"/>
    <n v="146"/>
    <n v="1487.808"/>
    <n v="1115.856"/>
    <n v="371.952"/>
    <n v="1549.8000000000002"/>
    <n v="4525.4160000000002"/>
    <n v="2.1524999999999999"/>
    <n v="1.8449999999999998"/>
    <n v="0.53812499999999996"/>
    <n v="2.2421875"/>
    <n v="1.6895967741935485"/>
    <n v="590.4"/>
    <n v="442.8"/>
    <n v="147.6"/>
    <n v="615.00000000000011"/>
    <n v="1795.8"/>
    <n v="0.85416666666666663"/>
    <n v="0.73214285714285698"/>
    <n v="0.21354166666666666"/>
    <n v="0.88975694444444442"/>
    <n v="0.67047491039426521"/>
  </r>
  <r>
    <n v="259"/>
    <x v="1"/>
    <x v="3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0"/>
    <x v="1"/>
    <x v="3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  <n v="107"/>
    <n v="131.60999999999999"/>
    <n v="134.57055214723928"/>
    <n v="117.50892857142856"/>
    <m/>
    <n v="1316.1"/>
    <n v="0"/>
    <n v="48"/>
    <n v="6"/>
    <n v="53"/>
    <n v="107"/>
    <n v="0"/>
    <n v="1487.808"/>
    <n v="185.976"/>
    <n v="1642.788"/>
    <n v="3316.5720000000001"/>
    <n v="0"/>
    <n v="2.46"/>
    <n v="0.26906249999999998"/>
    <n v="2.3767187500000002"/>
    <n v="1.2382661290322583"/>
    <n v="0"/>
    <n v="590.4"/>
    <n v="73.8"/>
    <n v="651.9"/>
    <n v="1316.1000000000001"/>
    <n v="0"/>
    <n v="0.97619047619047616"/>
    <n v="0.10677083333333333"/>
    <n v="0.94314236111111116"/>
    <n v="0.49137544802867394"/>
  </r>
  <r>
    <n v="261"/>
    <x v="1"/>
    <x v="4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2"/>
    <x v="1"/>
    <x v="4"/>
    <x v="0"/>
    <m/>
    <x v="4"/>
    <x v="4"/>
    <m/>
    <x v="2"/>
    <n v="2.52"/>
    <n v="1.23"/>
    <n v="30.996000000000002"/>
    <x v="1"/>
    <n v="1.23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  <n v="106"/>
    <n v="130.38"/>
    <n v="133.31288343558282"/>
    <n v="116.41071428571428"/>
    <m/>
    <n v="1303.8"/>
    <n v="50"/>
    <n v="0"/>
    <n v="56"/>
    <n v="0"/>
    <n v="106"/>
    <n v="1549.8000000000002"/>
    <n v="0"/>
    <n v="1735.7760000000001"/>
    <n v="0"/>
    <n v="3285.576"/>
    <n v="2.2421875"/>
    <n v="0"/>
    <n v="2.51125"/>
    <n v="0"/>
    <n v="1.2266935483870971"/>
    <n v="615.00000000000011"/>
    <n v="0"/>
    <n v="688.80000000000007"/>
    <n v="0"/>
    <n v="1303.8"/>
    <n v="0.88975694444444442"/>
    <n v="0"/>
    <n v="0.99652777777777779"/>
    <n v="0"/>
    <n v="0.4867831541218639"/>
  </r>
  <r>
    <n v="263"/>
    <x v="1"/>
    <x v="5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4"/>
    <x v="1"/>
    <x v="5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n v="48"/>
    <n v="59.04"/>
    <n v="60.368098159509209"/>
    <n v="52.714285714285715"/>
    <m/>
    <n v="590.4"/>
    <n v="0"/>
    <n v="24"/>
    <n v="0"/>
    <n v="24"/>
    <n v="48"/>
    <n v="0"/>
    <n v="743.904"/>
    <n v="0"/>
    <n v="743.904"/>
    <n v="1487.808"/>
    <n v="0"/>
    <n v="1.23"/>
    <n v="0"/>
    <n v="1.0762499999999999"/>
    <n v="0.55548387096774199"/>
    <n v="0"/>
    <n v="295.2"/>
    <n v="0"/>
    <n v="295.2"/>
    <n v="590.4"/>
    <n v="0"/>
    <n v="0.48809523809523808"/>
    <n v="0"/>
    <n v="0.42708333333333331"/>
    <n v="0.22043010752688175"/>
  </r>
  <r>
    <n v="265"/>
    <x v="1"/>
    <x v="6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6"/>
    <x v="1"/>
    <x v="6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7"/>
    <x v="1"/>
    <x v="0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68"/>
    <x v="1"/>
    <x v="0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2"/>
    <n v="12.26993865030675"/>
    <n v="10.714285714285714"/>
    <m/>
    <n v="120"/>
    <n v="0"/>
    <n v="0"/>
    <n v="0"/>
    <n v="10"/>
    <n v="10"/>
    <n v="0"/>
    <n v="0"/>
    <n v="0"/>
    <n v="417.6"/>
    <n v="417.6"/>
    <n v="0"/>
    <n v="0"/>
    <n v="0"/>
    <n v="0.60416666666666674"/>
    <n v="0.15591397849462368"/>
    <n v="0"/>
    <n v="0"/>
    <n v="0"/>
    <n v="120.00000000000001"/>
    <n v="120.00000000000001"/>
    <n v="0"/>
    <n v="0"/>
    <n v="0"/>
    <n v="0.17361111111111113"/>
    <n v="4.4802867383512551E-2"/>
  </r>
  <r>
    <n v="269"/>
    <x v="1"/>
    <x v="1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0"/>
    <x v="1"/>
    <x v="1"/>
    <x v="0"/>
    <m/>
    <x v="5"/>
    <x v="5"/>
    <m/>
    <x v="2"/>
    <n v="3.48"/>
    <n v="1.2"/>
    <n v="41.760000000000005"/>
    <x v="1"/>
    <n v="1.2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  <n v="34"/>
    <n v="40.799999999999997"/>
    <n v="41.717791411042946"/>
    <n v="36.428571428571423"/>
    <m/>
    <n v="408"/>
    <n v="6"/>
    <n v="0"/>
    <n v="28"/>
    <n v="0"/>
    <n v="34"/>
    <n v="250.56000000000003"/>
    <n v="0"/>
    <n v="1169.2800000000002"/>
    <n v="0"/>
    <n v="1419.8400000000001"/>
    <n v="0.36250000000000004"/>
    <n v="0"/>
    <n v="1.6916666666666669"/>
    <n v="0"/>
    <n v="0.53010752688172047"/>
    <n v="72.000000000000014"/>
    <n v="0"/>
    <n v="336.00000000000006"/>
    <n v="0"/>
    <n v="408.00000000000006"/>
    <n v="0.10416666666666669"/>
    <n v="0"/>
    <n v="0.48611111111111116"/>
    <n v="0"/>
    <n v="0.15232974910394267"/>
  </r>
  <r>
    <n v="271"/>
    <x v="1"/>
    <x v="2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2"/>
    <x v="1"/>
    <x v="2"/>
    <x v="0"/>
    <m/>
    <x v="5"/>
    <x v="5"/>
    <m/>
    <x v="2"/>
    <n v="3.48"/>
    <n v="1.2"/>
    <n v="41.760000000000005"/>
    <x v="1"/>
    <n v="1.2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  <n v="146"/>
    <n v="175.2"/>
    <n v="179.14110429447854"/>
    <n v="156.42857142857142"/>
    <m/>
    <n v="1752"/>
    <n v="48"/>
    <n v="36"/>
    <n v="12"/>
    <n v="50"/>
    <n v="146"/>
    <n v="2004.4800000000002"/>
    <n v="1503.3600000000001"/>
    <n v="501.12000000000006"/>
    <n v="2088.0000000000005"/>
    <n v="6096.9600000000009"/>
    <n v="2.9000000000000004"/>
    <n v="2.4857142857142853"/>
    <n v="0.72500000000000009"/>
    <n v="3.0208333333333339"/>
    <n v="2.2763440860215063"/>
    <n v="576.00000000000011"/>
    <n v="432.00000000000006"/>
    <n v="144.00000000000003"/>
    <n v="600.00000000000011"/>
    <n v="1752.0000000000002"/>
    <n v="0.83333333333333348"/>
    <n v="0.71428571428571419"/>
    <n v="0.20833333333333337"/>
    <n v="0.86805555555555569"/>
    <n v="0.65412186379928339"/>
  </r>
  <r>
    <n v="273"/>
    <x v="1"/>
    <x v="3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4"/>
    <x v="1"/>
    <x v="3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  <n v="107"/>
    <n v="128.4"/>
    <n v="131.28834355828224"/>
    <n v="114.64285714285715"/>
    <m/>
    <n v="1284"/>
    <n v="0"/>
    <n v="48"/>
    <n v="6"/>
    <n v="53"/>
    <n v="107"/>
    <n v="0"/>
    <n v="2004.4800000000002"/>
    <n v="250.56000000000003"/>
    <n v="2213.2800000000002"/>
    <n v="4468.3200000000006"/>
    <n v="0"/>
    <n v="3.3142857142857149"/>
    <n v="0.36250000000000004"/>
    <n v="3.2020833333333338"/>
    <n v="1.6682795698924735"/>
    <n v="0"/>
    <n v="576.00000000000011"/>
    <n v="72.000000000000014"/>
    <n v="636.00000000000011"/>
    <n v="1284.0000000000002"/>
    <n v="0"/>
    <n v="0.95238095238095255"/>
    <n v="0.10416666666666669"/>
    <n v="0.92013888888888906"/>
    <n v="0.47939068100358434"/>
  </r>
  <r>
    <n v="275"/>
    <x v="1"/>
    <x v="4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6"/>
    <x v="1"/>
    <x v="4"/>
    <x v="0"/>
    <m/>
    <x v="5"/>
    <x v="5"/>
    <m/>
    <x v="2"/>
    <n v="3.48"/>
    <n v="1.2"/>
    <n v="41.760000000000005"/>
    <x v="1"/>
    <n v="1.2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  <n v="106"/>
    <n v="127.19999999999999"/>
    <n v="130.06134969325154"/>
    <n v="113.57142857142857"/>
    <m/>
    <n v="1272"/>
    <n v="50"/>
    <n v="0"/>
    <n v="56"/>
    <n v="0"/>
    <n v="106"/>
    <n v="2088.0000000000005"/>
    <n v="0"/>
    <n v="2338.5600000000004"/>
    <n v="0"/>
    <n v="4426.5600000000013"/>
    <n v="3.0208333333333339"/>
    <n v="0"/>
    <n v="3.3833333333333337"/>
    <n v="0"/>
    <n v="1.6526881720430113"/>
    <n v="600.00000000000011"/>
    <n v="0"/>
    <n v="672.00000000000011"/>
    <n v="0"/>
    <n v="1272.0000000000005"/>
    <n v="0.86805555555555569"/>
    <n v="0"/>
    <n v="0.97222222222222232"/>
    <n v="0"/>
    <n v="0.47491039426523313"/>
  </r>
  <r>
    <n v="277"/>
    <x v="1"/>
    <x v="5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78"/>
    <x v="1"/>
    <x v="5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n v="48"/>
    <n v="57.599999999999994"/>
    <n v="58.895705521472394"/>
    <n v="51.428571428571423"/>
    <m/>
    <n v="576"/>
    <n v="0"/>
    <n v="24"/>
    <n v="0"/>
    <n v="24"/>
    <n v="48"/>
    <n v="0"/>
    <n v="1002.2400000000001"/>
    <n v="0"/>
    <n v="1002.2400000000001"/>
    <n v="2004.4800000000002"/>
    <n v="0"/>
    <n v="1.6571428571428575"/>
    <n v="0"/>
    <n v="1.4500000000000002"/>
    <n v="0.74838709677419379"/>
    <n v="0"/>
    <n v="288.00000000000006"/>
    <n v="0"/>
    <n v="288.00000000000006"/>
    <n v="576.00000000000011"/>
    <n v="0"/>
    <n v="0.47619047619047628"/>
    <n v="0"/>
    <n v="0.41666666666666674"/>
    <n v="0.21505376344086027"/>
  </r>
  <r>
    <n v="279"/>
    <x v="1"/>
    <x v="6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0"/>
    <x v="1"/>
    <x v="6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1"/>
    <x v="1"/>
    <x v="0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2"/>
    <x v="1"/>
    <x v="0"/>
    <x v="0"/>
    <m/>
    <x v="6"/>
    <x v="6"/>
    <m/>
    <x v="2"/>
    <n v="3.67"/>
    <n v="1.23"/>
    <n v="45.140999999999998"/>
    <x v="1"/>
    <n v="1.23"/>
    <n v="2"/>
    <m/>
    <m/>
    <m/>
    <m/>
    <m/>
    <m/>
    <m/>
    <m/>
    <m/>
    <m/>
    <m/>
    <m/>
    <m/>
    <m/>
    <m/>
    <m/>
    <m/>
    <m/>
    <n v="6"/>
    <m/>
    <m/>
    <m/>
    <m/>
    <m/>
    <m/>
    <m/>
    <m/>
    <m/>
    <n v="4"/>
    <m/>
    <n v="12"/>
    <n v="14.76"/>
    <n v="15.092024539877302"/>
    <n v="13.178571428571429"/>
    <m/>
    <n v="147.6"/>
    <n v="2"/>
    <n v="0"/>
    <n v="6"/>
    <n v="4"/>
    <n v="12"/>
    <n v="90.281999999999996"/>
    <n v="0"/>
    <n v="270.846"/>
    <n v="180.56399999999999"/>
    <n v="541.69200000000001"/>
    <n v="0.13061631944444443"/>
    <n v="0"/>
    <n v="0.39184895833333333"/>
    <n v="0.26123263888888887"/>
    <n v="0.202244623655914"/>
    <n v="24.599999999999998"/>
    <n v="0"/>
    <n v="73.8"/>
    <n v="49.199999999999996"/>
    <n v="147.6"/>
    <n v="3.5590277777777776E-2"/>
    <n v="0"/>
    <n v="0.10677083333333333"/>
    <n v="7.1180555555555552E-2"/>
    <n v="5.5107526881720437E-2"/>
  </r>
  <r>
    <n v="283"/>
    <x v="1"/>
    <x v="1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4"/>
    <x v="1"/>
    <x v="1"/>
    <x v="0"/>
    <m/>
    <x v="6"/>
    <x v="6"/>
    <m/>
    <x v="2"/>
    <n v="3.67"/>
    <n v="1.23"/>
    <n v="45.140999999999998"/>
    <x v="1"/>
    <n v="1.23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  <n v="34"/>
    <n v="41.82"/>
    <n v="42.76073619631903"/>
    <n v="37.339285714285715"/>
    <m/>
    <n v="418.2"/>
    <n v="6"/>
    <n v="0"/>
    <n v="28"/>
    <n v="0"/>
    <n v="34"/>
    <n v="270.846"/>
    <n v="0"/>
    <n v="1263.9479999999999"/>
    <n v="0"/>
    <n v="1534.7939999999999"/>
    <n v="0.39184895833333333"/>
    <n v="0"/>
    <n v="1.8286284722222221"/>
    <n v="0"/>
    <n v="0.5730264336917561"/>
    <n v="73.8"/>
    <n v="0"/>
    <n v="344.4"/>
    <n v="0"/>
    <n v="418.2"/>
    <n v="0.10677083333333333"/>
    <n v="0"/>
    <n v="0.4982638888888889"/>
    <n v="0"/>
    <n v="0.15613799283154117"/>
  </r>
  <r>
    <n v="285"/>
    <x v="1"/>
    <x v="2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6"/>
    <x v="1"/>
    <x v="2"/>
    <x v="0"/>
    <m/>
    <x v="6"/>
    <x v="6"/>
    <m/>
    <x v="2"/>
    <n v="3.67"/>
    <n v="1.23"/>
    <n v="45.140999999999998"/>
    <x v="1"/>
    <n v="1.23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  <n v="146"/>
    <n v="179.57999999999998"/>
    <n v="183.61963190184051"/>
    <n v="160.33928571428569"/>
    <m/>
    <n v="1795.7999999999997"/>
    <n v="48"/>
    <n v="36"/>
    <n v="12"/>
    <n v="50"/>
    <n v="146"/>
    <n v="2166.768"/>
    <n v="1625.076"/>
    <n v="541.69200000000001"/>
    <n v="2257.0499999999997"/>
    <n v="6590.5859999999993"/>
    <n v="3.1347916666666666"/>
    <n v="2.6869642857142861"/>
    <n v="0.78369791666666666"/>
    <n v="3.2654079861111107"/>
    <n v="2.4606429211469529"/>
    <n v="590.4"/>
    <n v="442.8"/>
    <n v="147.6"/>
    <n v="614.99999999999989"/>
    <n v="1795.8"/>
    <n v="0.85416666666666663"/>
    <n v="0.73214285714285732"/>
    <n v="0.21354166666666666"/>
    <n v="0.88975694444444431"/>
    <n v="0.6704749103942651"/>
  </r>
  <r>
    <n v="287"/>
    <x v="1"/>
    <x v="3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88"/>
    <x v="1"/>
    <x v="3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  <n v="107"/>
    <n v="131.60999999999999"/>
    <n v="134.57055214723928"/>
    <n v="117.50892857142856"/>
    <m/>
    <n v="1316.1"/>
    <n v="0"/>
    <n v="48"/>
    <n v="6"/>
    <n v="53"/>
    <n v="107"/>
    <n v="0"/>
    <n v="2166.768"/>
    <n v="270.846"/>
    <n v="2392.473"/>
    <n v="4830.0869999999995"/>
    <n v="0"/>
    <n v="3.582619047619048"/>
    <n v="0.39184895833333333"/>
    <n v="3.4613324652777777"/>
    <n v="1.8033478942652328"/>
    <n v="0"/>
    <n v="590.4"/>
    <n v="73.8"/>
    <n v="651.9"/>
    <n v="1316.1"/>
    <n v="0"/>
    <n v="0.97619047619047628"/>
    <n v="0.10677083333333333"/>
    <n v="0.94314236111111116"/>
    <n v="0.49137544802867378"/>
  </r>
  <r>
    <n v="289"/>
    <x v="1"/>
    <x v="4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0"/>
    <x v="1"/>
    <x v="4"/>
    <x v="0"/>
    <m/>
    <x v="6"/>
    <x v="6"/>
    <m/>
    <x v="2"/>
    <n v="3.67"/>
    <n v="1.23"/>
    <n v="45.140999999999998"/>
    <x v="1"/>
    <n v="1.23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  <n v="106"/>
    <n v="130.38"/>
    <n v="133.31288343558282"/>
    <n v="116.41071428571428"/>
    <m/>
    <n v="1303.8"/>
    <n v="50"/>
    <n v="0"/>
    <n v="56"/>
    <n v="0"/>
    <n v="106"/>
    <n v="2257.0499999999997"/>
    <n v="0"/>
    <n v="2527.8959999999997"/>
    <n v="0"/>
    <n v="4784.9459999999999"/>
    <n v="3.2654079861111107"/>
    <n v="0"/>
    <n v="3.6572569444444443"/>
    <n v="0"/>
    <n v="1.7864941756272401"/>
    <n v="614.99999999999989"/>
    <n v="0"/>
    <n v="688.8"/>
    <n v="0"/>
    <n v="1303.8"/>
    <n v="0.88975694444444431"/>
    <n v="0"/>
    <n v="0.99652777777777779"/>
    <n v="0"/>
    <n v="0.48678315412186379"/>
  </r>
  <r>
    <n v="291"/>
    <x v="1"/>
    <x v="5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2"/>
    <x v="1"/>
    <x v="5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n v="48"/>
    <n v="59.04"/>
    <n v="60.368098159509209"/>
    <n v="52.714285714285715"/>
    <m/>
    <n v="590.4"/>
    <n v="0"/>
    <n v="24"/>
    <n v="0"/>
    <n v="24"/>
    <n v="48"/>
    <n v="0"/>
    <n v="1083.384"/>
    <n v="0"/>
    <n v="1083.384"/>
    <n v="2166.768"/>
    <n v="0"/>
    <n v="1.791309523809524"/>
    <n v="0"/>
    <n v="1.5673958333333333"/>
    <n v="0.80897849462365601"/>
    <n v="0"/>
    <n v="295.2"/>
    <n v="0"/>
    <n v="295.2"/>
    <n v="590.4"/>
    <n v="0"/>
    <n v="0.48809523809523814"/>
    <n v="0"/>
    <n v="0.42708333333333331"/>
    <n v="0.22043010752688175"/>
  </r>
  <r>
    <n v="293"/>
    <x v="1"/>
    <x v="6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4"/>
    <x v="1"/>
    <x v="6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5"/>
    <x v="1"/>
    <x v="0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6"/>
    <x v="1"/>
    <x v="0"/>
    <x v="0"/>
    <m/>
    <x v="7"/>
    <x v="7"/>
    <n v="3.1"/>
    <x v="3"/>
    <n v="1.9"/>
    <n v="1.5"/>
    <n v="28.499999999999996"/>
    <x v="1"/>
    <n v="1.5"/>
    <m/>
    <m/>
    <m/>
    <m/>
    <n v="4"/>
    <m/>
    <m/>
    <m/>
    <m/>
    <m/>
    <m/>
    <m/>
    <m/>
    <m/>
    <n v="4"/>
    <m/>
    <m/>
    <n v="2"/>
    <m/>
    <m/>
    <n v="2"/>
    <m/>
    <m/>
    <n v="2"/>
    <m/>
    <n v="2"/>
    <m/>
    <m/>
    <n v="3"/>
    <m/>
    <m/>
    <n v="19"/>
    <n v="28.5"/>
    <n v="29.141104294478531"/>
    <n v="25.446428571428569"/>
    <m/>
    <n v="285"/>
    <n v="4"/>
    <n v="4"/>
    <n v="4"/>
    <n v="7"/>
    <n v="19"/>
    <n v="113.99999999999999"/>
    <n v="113.99999999999999"/>
    <n v="113.99999999999999"/>
    <n v="199.49999999999997"/>
    <n v="541.49999999999989"/>
    <n v="0.16493055555555552"/>
    <n v="0.18849206349206346"/>
    <n v="0.16493055555555552"/>
    <n v="0.28862847222222215"/>
    <n v="0.2021729390681003"/>
    <n v="59.999999999999993"/>
    <n v="59.999999999999993"/>
    <n v="59.999999999999993"/>
    <n v="104.99999999999999"/>
    <n v="284.99999999999994"/>
    <n v="8.6805555555555539E-2"/>
    <n v="9.9206349206349201E-2"/>
    <n v="8.6805555555555539E-2"/>
    <n v="0.15190972222222218"/>
    <n v="0.10640681003584226"/>
  </r>
  <r>
    <n v="297"/>
    <x v="1"/>
    <x v="1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298"/>
    <x v="1"/>
    <x v="1"/>
    <x v="0"/>
    <m/>
    <x v="7"/>
    <x v="7"/>
    <n v="3.1"/>
    <x v="3"/>
    <n v="1.9"/>
    <n v="1.5"/>
    <n v="28.499999999999996"/>
    <x v="1"/>
    <n v="1.5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5"/>
    <n v="46.012269938650313"/>
    <n v="40.178571428571431"/>
    <m/>
    <n v="450"/>
    <n v="6"/>
    <n v="8"/>
    <n v="8"/>
    <n v="8"/>
    <n v="30"/>
    <n v="170.99999999999997"/>
    <n v="227.99999999999997"/>
    <n v="227.99999999999997"/>
    <n v="227.99999999999997"/>
    <n v="854.99999999999989"/>
    <n v="0.24739583333333331"/>
    <n v="0.37698412698412692"/>
    <n v="0.32986111111111105"/>
    <n v="0.32986111111111105"/>
    <n v="0.31922043010752688"/>
    <n v="89.999999999999986"/>
    <n v="119.99999999999999"/>
    <n v="119.99999999999999"/>
    <n v="119.99999999999999"/>
    <n v="449.99999999999994"/>
    <n v="0.13020833333333334"/>
    <n v="0.1984126984126984"/>
    <n v="0.17361111111111108"/>
    <n v="0.17361111111111108"/>
    <n v="0.16801075268817206"/>
  </r>
  <r>
    <n v="299"/>
    <x v="1"/>
    <x v="2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0"/>
    <x v="1"/>
    <x v="2"/>
    <x v="0"/>
    <m/>
    <x v="7"/>
    <x v="7"/>
    <n v="3.1"/>
    <x v="3"/>
    <n v="1.9"/>
    <n v="1.5"/>
    <n v="28.499999999999996"/>
    <x v="1"/>
    <n v="1.5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5"/>
    <n v="46.012269938650313"/>
    <n v="40.178571428571431"/>
    <m/>
    <n v="450"/>
    <n v="4"/>
    <n v="8"/>
    <n v="6"/>
    <n v="12"/>
    <n v="30"/>
    <n v="113.99999999999999"/>
    <n v="227.99999999999997"/>
    <n v="170.99999999999997"/>
    <n v="341.99999999999994"/>
    <n v="854.99999999999977"/>
    <n v="0.16493055555555552"/>
    <n v="0.37698412698412692"/>
    <n v="0.24739583333333331"/>
    <n v="0.49479166666666663"/>
    <n v="0.31922043010752682"/>
    <n v="59.999999999999993"/>
    <n v="119.99999999999999"/>
    <n v="89.999999999999986"/>
    <n v="179.99999999999997"/>
    <n v="449.99999999999989"/>
    <n v="8.6805555555555539E-2"/>
    <n v="0.1984126984126984"/>
    <n v="0.13020833333333334"/>
    <n v="0.26041666666666669"/>
    <n v="0.168010752688172"/>
  </r>
  <r>
    <n v="301"/>
    <x v="1"/>
    <x v="3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2"/>
    <x v="1"/>
    <x v="3"/>
    <x v="0"/>
    <m/>
    <x v="7"/>
    <x v="7"/>
    <n v="3.1"/>
    <x v="3"/>
    <n v="1.9"/>
    <n v="1.5"/>
    <n v="28.499999999999996"/>
    <x v="1"/>
    <n v="1.5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5"/>
    <n v="46.012269938650313"/>
    <n v="40.178571428571431"/>
    <m/>
    <n v="450"/>
    <n v="6"/>
    <n v="6"/>
    <n v="12"/>
    <n v="6"/>
    <n v="30"/>
    <n v="170.99999999999997"/>
    <n v="170.99999999999997"/>
    <n v="341.99999999999994"/>
    <n v="170.99999999999997"/>
    <n v="854.99999999999989"/>
    <n v="0.24739583333333331"/>
    <n v="0.28273809523809518"/>
    <n v="0.49479166666666663"/>
    <n v="0.24739583333333331"/>
    <n v="0.31922043010752688"/>
    <n v="89.999999999999986"/>
    <n v="89.999999999999986"/>
    <n v="179.99999999999997"/>
    <n v="89.999999999999986"/>
    <n v="449.99999999999994"/>
    <n v="0.13020833333333334"/>
    <n v="0.14880952380952378"/>
    <n v="0.26041666666666669"/>
    <n v="0.13020833333333334"/>
    <n v="0.16801075268817206"/>
  </r>
  <r>
    <n v="303"/>
    <x v="1"/>
    <x v="4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4"/>
    <x v="1"/>
    <x v="4"/>
    <x v="0"/>
    <m/>
    <x v="7"/>
    <x v="7"/>
    <n v="3.1"/>
    <x v="3"/>
    <n v="1.9"/>
    <n v="1.5"/>
    <n v="28.499999999999996"/>
    <x v="1"/>
    <n v="1.5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54"/>
    <n v="55.21472392638038"/>
    <n v="48.214285714285715"/>
    <m/>
    <n v="540"/>
    <n v="6"/>
    <n v="0"/>
    <n v="20"/>
    <n v="10"/>
    <n v="36"/>
    <n v="170.99999999999997"/>
    <n v="0"/>
    <n v="569.99999999999989"/>
    <n v="284.99999999999994"/>
    <n v="1025.9999999999998"/>
    <n v="0.24739583333333331"/>
    <n v="0"/>
    <n v="0.82465277777777768"/>
    <n v="0.41232638888888884"/>
    <n v="0.3830645161290322"/>
    <n v="89.999999999999986"/>
    <n v="0"/>
    <n v="299.99999999999994"/>
    <n v="149.99999999999997"/>
    <n v="539.99999999999989"/>
    <n v="0.13020833333333334"/>
    <n v="0"/>
    <n v="0.43402777777777773"/>
    <n v="0.21701388888888887"/>
    <n v="0.20161290322580644"/>
  </r>
  <r>
    <n v="305"/>
    <x v="1"/>
    <x v="5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6"/>
    <x v="1"/>
    <x v="5"/>
    <x v="0"/>
    <m/>
    <x v="7"/>
    <x v="7"/>
    <n v="3.1"/>
    <x v="3"/>
    <n v="1.9"/>
    <n v="1.5"/>
    <n v="28.499999999999996"/>
    <x v="1"/>
    <n v="1.5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60"/>
    <n v="61.349693251533758"/>
    <n v="53.571428571428569"/>
    <m/>
    <n v="600"/>
    <n v="10"/>
    <n v="20"/>
    <n v="10"/>
    <n v="0"/>
    <n v="40"/>
    <n v="284.99999999999994"/>
    <n v="569.99999999999989"/>
    <n v="284.99999999999994"/>
    <n v="0"/>
    <n v="1139.9999999999998"/>
    <n v="0.41232638888888884"/>
    <n v="0.94246031746031733"/>
    <n v="0.41232638888888884"/>
    <n v="0"/>
    <n v="0.42562724014336911"/>
    <n v="149.99999999999997"/>
    <n v="299.99999999999994"/>
    <n v="149.99999999999997"/>
    <n v="0"/>
    <n v="599.99999999999989"/>
    <n v="0.21701388888888887"/>
    <n v="0.49603174603174599"/>
    <n v="0.21701388888888887"/>
    <n v="0"/>
    <n v="0.2240143369175627"/>
  </r>
  <r>
    <n v="307"/>
    <x v="1"/>
    <x v="6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8"/>
    <x v="1"/>
    <x v="6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09"/>
    <x v="1"/>
    <x v="0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0"/>
    <x v="1"/>
    <x v="0"/>
    <x v="0"/>
    <m/>
    <x v="8"/>
    <x v="7"/>
    <n v="2.1"/>
    <x v="4"/>
    <n v="2.7"/>
    <n v="1.44"/>
    <n v="38.879999999999995"/>
    <x v="1"/>
    <n v="1.44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4.48"/>
    <n v="25.030674846625772"/>
    <n v="21.857142857142858"/>
    <m/>
    <n v="244.8"/>
    <n v="4"/>
    <n v="4"/>
    <n v="2"/>
    <n v="7"/>
    <n v="17"/>
    <n v="155.51999999999998"/>
    <n v="155.51999999999998"/>
    <n v="77.759999999999991"/>
    <n v="272.15999999999997"/>
    <n v="660.95999999999992"/>
    <n v="0.22499999999999998"/>
    <n v="0.25714285714285712"/>
    <n v="0.11249999999999999"/>
    <n v="0.39374999999999993"/>
    <n v="0.24677419354838706"/>
    <n v="57.599999999999987"/>
    <n v="57.599999999999987"/>
    <n v="28.799999999999994"/>
    <n v="100.79999999999998"/>
    <n v="244.79999999999995"/>
    <n v="8.3333333333333315E-2"/>
    <n v="9.5238095238095219E-2"/>
    <n v="4.1666666666666657E-2"/>
    <n v="0.14583333333333329"/>
    <n v="9.1397849462365566E-2"/>
  </r>
  <r>
    <n v="311"/>
    <x v="1"/>
    <x v="0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2"/>
    <x v="1"/>
    <x v="0"/>
    <x v="0"/>
    <m/>
    <x v="8"/>
    <x v="7"/>
    <n v="2.2000000000000002"/>
    <x v="4"/>
    <n v="2.7"/>
    <n v="1.44"/>
    <n v="38.879999999999995"/>
    <x v="1"/>
    <n v="1.44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4.48"/>
    <n v="25.030674846625772"/>
    <n v="21.857142857142858"/>
    <m/>
    <n v="244.8"/>
    <n v="4"/>
    <n v="4"/>
    <n v="2"/>
    <n v="7"/>
    <n v="17"/>
    <n v="155.51999999999998"/>
    <n v="155.51999999999998"/>
    <n v="77.759999999999991"/>
    <n v="272.15999999999997"/>
    <n v="660.95999999999992"/>
    <n v="0.22499999999999998"/>
    <n v="0.25714285714285712"/>
    <n v="0.11249999999999999"/>
    <n v="0.39374999999999993"/>
    <n v="0.24677419354838706"/>
    <n v="57.599999999999987"/>
    <n v="57.599999999999987"/>
    <n v="28.799999999999994"/>
    <n v="100.79999999999998"/>
    <n v="244.79999999999995"/>
    <n v="8.3333333333333315E-2"/>
    <n v="9.5238095238095219E-2"/>
    <n v="4.1666666666666657E-2"/>
    <n v="0.14583333333333329"/>
    <n v="9.1397849462365566E-2"/>
  </r>
  <r>
    <n v="313"/>
    <x v="1"/>
    <x v="1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4"/>
    <x v="1"/>
    <x v="1"/>
    <x v="0"/>
    <m/>
    <x v="8"/>
    <x v="7"/>
    <n v="2.1"/>
    <x v="4"/>
    <n v="2.7"/>
    <n v="1.44"/>
    <n v="38.879999999999995"/>
    <x v="1"/>
    <n v="1.44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3.199999999999996"/>
    <n v="44.171779141104302"/>
    <n v="38.571428571428569"/>
    <m/>
    <n v="431.99999999999994"/>
    <n v="6"/>
    <n v="8"/>
    <n v="8"/>
    <n v="8"/>
    <n v="30"/>
    <n v="233.27999999999997"/>
    <n v="311.03999999999996"/>
    <n v="311.03999999999996"/>
    <n v="311.03999999999996"/>
    <n v="1166.3999999999999"/>
    <n v="0.33749999999999991"/>
    <n v="0.51428571428571423"/>
    <n v="0.44999999999999996"/>
    <n v="0.44999999999999996"/>
    <n v="0.43548387096774188"/>
    <n v="86.399999999999977"/>
    <n v="115.19999999999997"/>
    <n v="115.19999999999997"/>
    <n v="115.19999999999997"/>
    <n v="431.99999999999994"/>
    <n v="0.12499999999999996"/>
    <n v="0.19047619047619044"/>
    <n v="0.16666666666666663"/>
    <n v="0.16666666666666663"/>
    <n v="0.16129032258064513"/>
  </r>
  <r>
    <n v="315"/>
    <x v="1"/>
    <x v="1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6"/>
    <x v="1"/>
    <x v="1"/>
    <x v="0"/>
    <m/>
    <x v="8"/>
    <x v="7"/>
    <n v="2.2000000000000002"/>
    <x v="4"/>
    <n v="2.7"/>
    <n v="1.44"/>
    <n v="38.879999999999995"/>
    <x v="1"/>
    <n v="1.44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3.199999999999996"/>
    <n v="44.171779141104302"/>
    <n v="38.571428571428569"/>
    <m/>
    <n v="431.99999999999994"/>
    <n v="6"/>
    <n v="8"/>
    <n v="8"/>
    <n v="8"/>
    <n v="30"/>
    <n v="233.27999999999997"/>
    <n v="311.03999999999996"/>
    <n v="311.03999999999996"/>
    <n v="311.03999999999996"/>
    <n v="1166.3999999999999"/>
    <n v="0.33749999999999991"/>
    <n v="0.51428571428571423"/>
    <n v="0.44999999999999996"/>
    <n v="0.44999999999999996"/>
    <n v="0.43548387096774188"/>
    <n v="86.399999999999977"/>
    <n v="115.19999999999997"/>
    <n v="115.19999999999997"/>
    <n v="115.19999999999997"/>
    <n v="431.99999999999994"/>
    <n v="0.12499999999999996"/>
    <n v="0.19047619047619044"/>
    <n v="0.16666666666666663"/>
    <n v="0.16666666666666663"/>
    <n v="0.16129032258064513"/>
  </r>
  <r>
    <n v="317"/>
    <x v="1"/>
    <x v="2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18"/>
    <x v="1"/>
    <x v="2"/>
    <x v="0"/>
    <m/>
    <x v="8"/>
    <x v="7"/>
    <n v="2.1"/>
    <x v="4"/>
    <n v="2.7"/>
    <n v="1.44"/>
    <n v="38.879999999999995"/>
    <x v="1"/>
    <n v="1.44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3.199999999999996"/>
    <n v="44.171779141104302"/>
    <n v="38.571428571428569"/>
    <m/>
    <n v="431.99999999999994"/>
    <n v="4"/>
    <n v="8"/>
    <n v="6"/>
    <n v="12"/>
    <n v="30"/>
    <n v="155.51999999999998"/>
    <n v="311.03999999999996"/>
    <n v="233.27999999999997"/>
    <n v="466.55999999999995"/>
    <n v="1166.3999999999999"/>
    <n v="0.22499999999999998"/>
    <n v="0.51428571428571423"/>
    <n v="0.33749999999999991"/>
    <n v="0.67499999999999982"/>
    <n v="0.43548387096774188"/>
    <n v="57.599999999999987"/>
    <n v="115.19999999999997"/>
    <n v="86.399999999999977"/>
    <n v="172.79999999999995"/>
    <n v="431.99999999999994"/>
    <n v="8.3333333333333315E-2"/>
    <n v="0.19047619047619044"/>
    <n v="0.12499999999999996"/>
    <n v="0.24999999999999992"/>
    <n v="0.16129032258064513"/>
  </r>
  <r>
    <n v="319"/>
    <x v="1"/>
    <x v="2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0"/>
    <x v="1"/>
    <x v="2"/>
    <x v="0"/>
    <m/>
    <x v="8"/>
    <x v="7"/>
    <n v="2.2000000000000002"/>
    <x v="4"/>
    <n v="2.7"/>
    <n v="1.44"/>
    <n v="38.879999999999995"/>
    <x v="1"/>
    <n v="1.44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3.199999999999996"/>
    <n v="44.171779141104302"/>
    <n v="38.571428571428569"/>
    <m/>
    <n v="431.99999999999994"/>
    <n v="4"/>
    <n v="8"/>
    <n v="6"/>
    <n v="12"/>
    <n v="30"/>
    <n v="155.51999999999998"/>
    <n v="311.03999999999996"/>
    <n v="233.27999999999997"/>
    <n v="466.55999999999995"/>
    <n v="1166.3999999999999"/>
    <n v="0.22499999999999998"/>
    <n v="0.51428571428571423"/>
    <n v="0.33749999999999991"/>
    <n v="0.67499999999999982"/>
    <n v="0.43548387096774188"/>
    <n v="57.599999999999987"/>
    <n v="115.19999999999997"/>
    <n v="86.399999999999977"/>
    <n v="172.79999999999995"/>
    <n v="431.99999999999994"/>
    <n v="8.3333333333333315E-2"/>
    <n v="0.19047619047619044"/>
    <n v="0.12499999999999996"/>
    <n v="0.24999999999999992"/>
    <n v="0.16129032258064513"/>
  </r>
  <r>
    <n v="321"/>
    <x v="1"/>
    <x v="3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2"/>
    <x v="1"/>
    <x v="3"/>
    <x v="0"/>
    <m/>
    <x v="8"/>
    <x v="7"/>
    <n v="2.1"/>
    <x v="4"/>
    <n v="2.7"/>
    <n v="1.44"/>
    <n v="38.879999999999995"/>
    <x v="1"/>
    <n v="1.44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3.199999999999996"/>
    <n v="44.171779141104302"/>
    <n v="38.571428571428569"/>
    <m/>
    <n v="431.99999999999994"/>
    <n v="6"/>
    <n v="6"/>
    <n v="12"/>
    <n v="6"/>
    <n v="30"/>
    <n v="233.27999999999997"/>
    <n v="233.27999999999997"/>
    <n v="466.55999999999995"/>
    <n v="233.27999999999997"/>
    <n v="1166.3999999999999"/>
    <n v="0.33749999999999991"/>
    <n v="0.38571428571428573"/>
    <n v="0.67499999999999982"/>
    <n v="0.33749999999999991"/>
    <n v="0.43548387096774188"/>
    <n v="86.399999999999977"/>
    <n v="86.399999999999977"/>
    <n v="172.79999999999995"/>
    <n v="86.399999999999977"/>
    <n v="431.99999999999994"/>
    <n v="0.12499999999999996"/>
    <n v="0.14285714285714285"/>
    <n v="0.24999999999999992"/>
    <n v="0.12499999999999996"/>
    <n v="0.16129032258064513"/>
  </r>
  <r>
    <n v="323"/>
    <x v="1"/>
    <x v="3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4"/>
    <x v="1"/>
    <x v="3"/>
    <x v="0"/>
    <m/>
    <x v="8"/>
    <x v="7"/>
    <n v="2.2000000000000002"/>
    <x v="4"/>
    <n v="2.7"/>
    <n v="1.44"/>
    <n v="38.879999999999995"/>
    <x v="1"/>
    <n v="1.44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3.199999999999996"/>
    <n v="44.171779141104302"/>
    <n v="38.571428571428569"/>
    <m/>
    <n v="431.99999999999994"/>
    <n v="6"/>
    <n v="6"/>
    <n v="12"/>
    <n v="6"/>
    <n v="30"/>
    <n v="233.27999999999997"/>
    <n v="233.27999999999997"/>
    <n v="466.55999999999995"/>
    <n v="233.27999999999997"/>
    <n v="1166.3999999999999"/>
    <n v="0.33749999999999991"/>
    <n v="0.38571428571428573"/>
    <n v="0.67499999999999982"/>
    <n v="0.33749999999999991"/>
    <n v="0.43548387096774188"/>
    <n v="86.399999999999977"/>
    <n v="86.399999999999977"/>
    <n v="172.79999999999995"/>
    <n v="86.399999999999977"/>
    <n v="431.99999999999994"/>
    <n v="0.12499999999999996"/>
    <n v="0.14285714285714285"/>
    <n v="0.24999999999999992"/>
    <n v="0.12499999999999996"/>
    <n v="0.16129032258064513"/>
  </r>
  <r>
    <n v="325"/>
    <x v="1"/>
    <x v="4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6"/>
    <x v="1"/>
    <x v="4"/>
    <x v="0"/>
    <m/>
    <x v="8"/>
    <x v="7"/>
    <n v="2.1"/>
    <x v="4"/>
    <n v="2.7"/>
    <n v="1.44"/>
    <n v="38.879999999999995"/>
    <x v="1"/>
    <n v="1.44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51.839999999999996"/>
    <n v="53.00613496932516"/>
    <n v="46.285714285714278"/>
    <m/>
    <n v="518.4"/>
    <n v="6"/>
    <n v="0"/>
    <n v="20"/>
    <n v="10"/>
    <n v="36"/>
    <n v="233.27999999999997"/>
    <n v="0"/>
    <n v="777.59999999999991"/>
    <n v="388.79999999999995"/>
    <n v="1399.6799999999998"/>
    <n v="0.33749999999999991"/>
    <n v="0"/>
    <n v="1.125"/>
    <n v="0.5625"/>
    <n v="0.52258064516129021"/>
    <n v="86.399999999999977"/>
    <n v="0"/>
    <n v="287.99999999999994"/>
    <n v="143.99999999999997"/>
    <n v="518.39999999999986"/>
    <n v="0.12499999999999996"/>
    <n v="0"/>
    <n v="0.41666666666666663"/>
    <n v="0.20833333333333331"/>
    <n v="0.19354838709677413"/>
  </r>
  <r>
    <n v="327"/>
    <x v="1"/>
    <x v="4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28"/>
    <x v="1"/>
    <x v="4"/>
    <x v="0"/>
    <m/>
    <x v="8"/>
    <x v="7"/>
    <n v="2.2000000000000002"/>
    <x v="4"/>
    <n v="2.7"/>
    <n v="1.44"/>
    <n v="38.879999999999995"/>
    <x v="1"/>
    <n v="1.44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51.839999999999996"/>
    <n v="53.00613496932516"/>
    <n v="46.285714285714278"/>
    <m/>
    <n v="518.4"/>
    <n v="6"/>
    <n v="0"/>
    <n v="20"/>
    <n v="10"/>
    <n v="36"/>
    <n v="233.27999999999997"/>
    <n v="0"/>
    <n v="777.59999999999991"/>
    <n v="388.79999999999995"/>
    <n v="1399.6799999999998"/>
    <n v="0.33749999999999991"/>
    <n v="0"/>
    <n v="1.125"/>
    <n v="0.5625"/>
    <n v="0.52258064516129021"/>
    <n v="86.399999999999977"/>
    <n v="0"/>
    <n v="287.99999999999994"/>
    <n v="143.99999999999997"/>
    <n v="518.39999999999986"/>
    <n v="0.12499999999999996"/>
    <n v="0"/>
    <n v="0.41666666666666663"/>
    <n v="0.20833333333333331"/>
    <n v="0.19354838709677413"/>
  </r>
  <r>
    <n v="329"/>
    <x v="1"/>
    <x v="5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0"/>
    <x v="1"/>
    <x v="5"/>
    <x v="0"/>
    <m/>
    <x v="8"/>
    <x v="7"/>
    <n v="2.1"/>
    <x v="4"/>
    <n v="2.7"/>
    <n v="1.44"/>
    <n v="38.879999999999995"/>
    <x v="1"/>
    <n v="1.44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7.599999999999994"/>
    <n v="58.895705521472394"/>
    <n v="51.428571428571423"/>
    <m/>
    <n v="576"/>
    <n v="10"/>
    <n v="20"/>
    <n v="10"/>
    <n v="0"/>
    <n v="40"/>
    <n v="388.79999999999995"/>
    <n v="777.59999999999991"/>
    <n v="388.79999999999995"/>
    <n v="0"/>
    <n v="1555.1999999999998"/>
    <n v="0.5625"/>
    <n v="1.2857142857142856"/>
    <n v="0.5625"/>
    <n v="0"/>
    <n v="0.58064516129032262"/>
    <n v="143.99999999999997"/>
    <n v="287.99999999999994"/>
    <n v="143.99999999999997"/>
    <n v="0"/>
    <n v="575.99999999999989"/>
    <n v="0.20833333333333331"/>
    <n v="0.47619047619047611"/>
    <n v="0.20833333333333331"/>
    <n v="0"/>
    <n v="0.21505376344086022"/>
  </r>
  <r>
    <n v="331"/>
    <x v="1"/>
    <x v="5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2"/>
    <x v="1"/>
    <x v="5"/>
    <x v="0"/>
    <m/>
    <x v="8"/>
    <x v="7"/>
    <n v="2.2000000000000002"/>
    <x v="4"/>
    <n v="2.7"/>
    <n v="1.44"/>
    <n v="38.879999999999995"/>
    <x v="1"/>
    <n v="1.44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7.599999999999994"/>
    <n v="58.895705521472394"/>
    <n v="51.428571428571423"/>
    <m/>
    <n v="576"/>
    <n v="10"/>
    <n v="20"/>
    <n v="10"/>
    <n v="0"/>
    <n v="40"/>
    <n v="388.79999999999995"/>
    <n v="777.59999999999991"/>
    <n v="388.79999999999995"/>
    <n v="0"/>
    <n v="1555.1999999999998"/>
    <n v="0.5625"/>
    <n v="1.2857142857142856"/>
    <n v="0.5625"/>
    <n v="0"/>
    <n v="0.58064516129032262"/>
    <n v="143.99999999999997"/>
    <n v="287.99999999999994"/>
    <n v="143.99999999999997"/>
    <n v="0"/>
    <n v="575.99999999999989"/>
    <n v="0.20833333333333331"/>
    <n v="0.47619047619047611"/>
    <n v="0.20833333333333331"/>
    <n v="0"/>
    <n v="0.21505376344086022"/>
  </r>
  <r>
    <n v="333"/>
    <x v="1"/>
    <x v="6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4"/>
    <x v="1"/>
    <x v="6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5"/>
    <x v="1"/>
    <x v="6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6"/>
    <x v="1"/>
    <x v="6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7"/>
    <x v="1"/>
    <x v="0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38"/>
    <x v="1"/>
    <x v="0"/>
    <x v="0"/>
    <m/>
    <x v="9"/>
    <x v="7"/>
    <n v="1.1000000000000001"/>
    <x v="6"/>
    <n v="0.5"/>
    <n v="1.38"/>
    <n v="6.8999999999999995"/>
    <x v="1"/>
    <n v="1.38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3.459999999999997"/>
    <n v="23.987730061349694"/>
    <n v="20.946428571428569"/>
    <m/>
    <n v="234.59999999999997"/>
    <n v="4"/>
    <n v="4"/>
    <n v="2"/>
    <n v="7"/>
    <n v="17"/>
    <n v="27.599999999999998"/>
    <n v="27.599999999999998"/>
    <n v="13.799999999999999"/>
    <n v="48.3"/>
    <n v="117.3"/>
    <n v="3.9930555555555552E-2"/>
    <n v="4.5634920634920632E-2"/>
    <n v="1.9965277777777776E-2"/>
    <n v="6.987847222222221E-2"/>
    <n v="4.3794802867383513E-2"/>
    <n v="55.199999999999996"/>
    <n v="55.199999999999996"/>
    <n v="27.599999999999998"/>
    <n v="96.6"/>
    <n v="234.6"/>
    <n v="7.9861111111111105E-2"/>
    <n v="9.1269841269841265E-2"/>
    <n v="3.9930555555555552E-2"/>
    <n v="0.13975694444444442"/>
    <n v="8.7589605734767026E-2"/>
  </r>
  <r>
    <n v="339"/>
    <x v="1"/>
    <x v="0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0"/>
    <x v="1"/>
    <x v="0"/>
    <x v="0"/>
    <m/>
    <x v="9"/>
    <x v="7"/>
    <n v="1.2"/>
    <x v="6"/>
    <n v="0.5"/>
    <n v="1.38"/>
    <n v="6.8999999999999995"/>
    <x v="1"/>
    <n v="1.38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3.459999999999997"/>
    <n v="23.987730061349694"/>
    <n v="20.946428571428569"/>
    <m/>
    <n v="234.59999999999997"/>
    <n v="4"/>
    <n v="4"/>
    <n v="2"/>
    <n v="7"/>
    <n v="17"/>
    <n v="27.599999999999998"/>
    <n v="27.599999999999998"/>
    <n v="13.799999999999999"/>
    <n v="48.3"/>
    <n v="117.3"/>
    <n v="3.9930555555555552E-2"/>
    <n v="4.5634920634920632E-2"/>
    <n v="1.9965277777777776E-2"/>
    <n v="6.987847222222221E-2"/>
    <n v="4.3794802867383513E-2"/>
    <n v="55.199999999999996"/>
    <n v="55.199999999999996"/>
    <n v="27.599999999999998"/>
    <n v="96.6"/>
    <n v="234.6"/>
    <n v="7.9861111111111105E-2"/>
    <n v="9.1269841269841265E-2"/>
    <n v="3.9930555555555552E-2"/>
    <n v="0.13975694444444442"/>
    <n v="8.7589605734767026E-2"/>
  </r>
  <r>
    <n v="341"/>
    <x v="1"/>
    <x v="1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2"/>
    <x v="1"/>
    <x v="1"/>
    <x v="0"/>
    <m/>
    <x v="9"/>
    <x v="7"/>
    <n v="1.1000000000000001"/>
    <x v="6"/>
    <n v="0.5"/>
    <n v="1.38"/>
    <n v="6.8999999999999995"/>
    <x v="1"/>
    <n v="1.38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1.4"/>
    <n v="42.331288343558285"/>
    <n v="36.964285714285708"/>
    <m/>
    <n v="414"/>
    <n v="6"/>
    <n v="8"/>
    <n v="8"/>
    <n v="8"/>
    <n v="30"/>
    <n v="41.4"/>
    <n v="55.199999999999996"/>
    <n v="55.199999999999996"/>
    <n v="55.199999999999996"/>
    <n v="206.99999999999997"/>
    <n v="5.9895833333333329E-2"/>
    <n v="9.1269841269841265E-2"/>
    <n v="7.9861111111111105E-2"/>
    <n v="7.9861111111111105E-2"/>
    <n v="7.7284946236559127E-2"/>
    <n v="82.8"/>
    <n v="110.39999999999999"/>
    <n v="110.39999999999999"/>
    <n v="110.39999999999999"/>
    <n v="413.99999999999994"/>
    <n v="0.11979166666666666"/>
    <n v="0.18253968253968253"/>
    <n v="0.15972222222222221"/>
    <n v="0.15972222222222221"/>
    <n v="0.15456989247311825"/>
  </r>
  <r>
    <n v="343"/>
    <x v="1"/>
    <x v="1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4"/>
    <x v="1"/>
    <x v="1"/>
    <x v="0"/>
    <m/>
    <x v="9"/>
    <x v="7"/>
    <n v="1.2"/>
    <x v="6"/>
    <n v="0.5"/>
    <n v="1.38"/>
    <n v="6.8999999999999995"/>
    <x v="1"/>
    <n v="1.38"/>
    <m/>
    <n v="2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29"/>
    <n v="40.019999999999996"/>
    <n v="40.920245398773005"/>
    <n v="35.732142857142854"/>
    <m/>
    <n v="400.19999999999993"/>
    <n v="5"/>
    <n v="8"/>
    <n v="8"/>
    <n v="8"/>
    <n v="29"/>
    <n v="34.5"/>
    <n v="55.199999999999996"/>
    <n v="55.199999999999996"/>
    <n v="55.199999999999996"/>
    <n v="200.09999999999997"/>
    <n v="4.9913194444444448E-2"/>
    <n v="9.1269841269841265E-2"/>
    <n v="7.9861111111111105E-2"/>
    <n v="7.9861111111111105E-2"/>
    <n v="7.4708781362007162E-2"/>
    <n v="69"/>
    <n v="110.39999999999999"/>
    <n v="110.39999999999999"/>
    <n v="110.39999999999999"/>
    <n v="400.19999999999993"/>
    <n v="9.9826388888888895E-2"/>
    <n v="0.18253968253968253"/>
    <n v="0.15972222222222221"/>
    <n v="0.15972222222222221"/>
    <n v="0.14941756272401432"/>
  </r>
  <r>
    <n v="345"/>
    <x v="1"/>
    <x v="2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6"/>
    <x v="1"/>
    <x v="2"/>
    <x v="0"/>
    <m/>
    <x v="9"/>
    <x v="7"/>
    <n v="1.1000000000000001"/>
    <x v="6"/>
    <n v="0.5"/>
    <n v="1.38"/>
    <n v="6.8999999999999995"/>
    <x v="1"/>
    <n v="1.38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1.4"/>
    <n v="42.331288343558285"/>
    <n v="36.964285714285708"/>
    <m/>
    <n v="414"/>
    <n v="4"/>
    <n v="8"/>
    <n v="6"/>
    <n v="12"/>
    <n v="30"/>
    <n v="27.599999999999998"/>
    <n v="55.199999999999996"/>
    <n v="41.4"/>
    <n v="82.8"/>
    <n v="207"/>
    <n v="3.9930555555555552E-2"/>
    <n v="9.1269841269841265E-2"/>
    <n v="5.9895833333333329E-2"/>
    <n v="0.11979166666666666"/>
    <n v="7.7284946236559141E-2"/>
    <n v="55.199999999999996"/>
    <n v="110.39999999999999"/>
    <n v="82.8"/>
    <n v="165.6"/>
    <n v="414"/>
    <n v="7.9861111111111105E-2"/>
    <n v="0.18253968253968253"/>
    <n v="0.11979166666666666"/>
    <n v="0.23958333333333331"/>
    <n v="0.15456989247311828"/>
  </r>
  <r>
    <n v="347"/>
    <x v="1"/>
    <x v="2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48"/>
    <x v="1"/>
    <x v="2"/>
    <x v="0"/>
    <m/>
    <x v="9"/>
    <x v="7"/>
    <n v="1.2"/>
    <x v="6"/>
    <n v="0.5"/>
    <n v="1.38"/>
    <n v="6.8999999999999995"/>
    <x v="1"/>
    <n v="1.38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1.4"/>
    <n v="42.331288343558285"/>
    <n v="36.964285714285708"/>
    <m/>
    <n v="414"/>
    <n v="4"/>
    <n v="8"/>
    <n v="6"/>
    <n v="12"/>
    <n v="30"/>
    <n v="27.599999999999998"/>
    <n v="55.199999999999996"/>
    <n v="41.4"/>
    <n v="82.8"/>
    <n v="207"/>
    <n v="3.9930555555555552E-2"/>
    <n v="9.1269841269841265E-2"/>
    <n v="5.9895833333333329E-2"/>
    <n v="0.11979166666666666"/>
    <n v="7.7284946236559141E-2"/>
    <n v="55.199999999999996"/>
    <n v="110.39999999999999"/>
    <n v="82.8"/>
    <n v="165.6"/>
    <n v="414"/>
    <n v="7.9861111111111105E-2"/>
    <n v="0.18253968253968253"/>
    <n v="0.11979166666666666"/>
    <n v="0.23958333333333331"/>
    <n v="0.15456989247311828"/>
  </r>
  <r>
    <n v="349"/>
    <x v="1"/>
    <x v="3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0"/>
    <x v="1"/>
    <x v="3"/>
    <x v="0"/>
    <m/>
    <x v="9"/>
    <x v="7"/>
    <n v="1.1000000000000001"/>
    <x v="6"/>
    <n v="0.5"/>
    <n v="1.38"/>
    <n v="6.8999999999999995"/>
    <x v="1"/>
    <n v="1.38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1.4"/>
    <n v="42.331288343558285"/>
    <n v="36.964285714285708"/>
    <m/>
    <n v="414"/>
    <n v="6"/>
    <n v="6"/>
    <n v="12"/>
    <n v="6"/>
    <n v="30"/>
    <n v="41.4"/>
    <n v="41.4"/>
    <n v="82.8"/>
    <n v="41.4"/>
    <n v="207"/>
    <n v="5.9895833333333329E-2"/>
    <n v="6.8452380952380945E-2"/>
    <n v="0.11979166666666666"/>
    <n v="5.9895833333333329E-2"/>
    <n v="7.7284946236559141E-2"/>
    <n v="82.8"/>
    <n v="82.8"/>
    <n v="165.6"/>
    <n v="82.8"/>
    <n v="414"/>
    <n v="0.11979166666666666"/>
    <n v="0.13690476190476189"/>
    <n v="0.23958333333333331"/>
    <n v="0.11979166666666666"/>
    <n v="0.15456989247311828"/>
  </r>
  <r>
    <n v="351"/>
    <x v="1"/>
    <x v="3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2"/>
    <x v="1"/>
    <x v="3"/>
    <x v="0"/>
    <m/>
    <x v="9"/>
    <x v="7"/>
    <n v="1.2"/>
    <x v="6"/>
    <n v="0.5"/>
    <n v="1.38"/>
    <n v="6.8999999999999995"/>
    <x v="1"/>
    <n v="1.38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1.4"/>
    <n v="42.331288343558285"/>
    <n v="36.964285714285708"/>
    <m/>
    <n v="414"/>
    <n v="6"/>
    <n v="6"/>
    <n v="12"/>
    <n v="6"/>
    <n v="30"/>
    <n v="41.4"/>
    <n v="41.4"/>
    <n v="82.8"/>
    <n v="41.4"/>
    <n v="207"/>
    <n v="5.9895833333333329E-2"/>
    <n v="6.8452380952380945E-2"/>
    <n v="0.11979166666666666"/>
    <n v="5.9895833333333329E-2"/>
    <n v="7.7284946236559141E-2"/>
    <n v="82.8"/>
    <n v="82.8"/>
    <n v="165.6"/>
    <n v="82.8"/>
    <n v="414"/>
    <n v="0.11979166666666666"/>
    <n v="0.13690476190476189"/>
    <n v="0.23958333333333331"/>
    <n v="0.11979166666666666"/>
    <n v="0.15456989247311828"/>
  </r>
  <r>
    <n v="353"/>
    <x v="1"/>
    <x v="4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4"/>
    <x v="1"/>
    <x v="4"/>
    <x v="0"/>
    <m/>
    <x v="9"/>
    <x v="7"/>
    <n v="1.1000000000000001"/>
    <x v="6"/>
    <n v="0.5"/>
    <n v="1.38"/>
    <n v="6.8999999999999995"/>
    <x v="1"/>
    <n v="1.38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49.679999999999993"/>
    <n v="50.797546012269947"/>
    <n v="44.357142857142847"/>
    <m/>
    <n v="496.79999999999995"/>
    <n v="6"/>
    <n v="0"/>
    <n v="20"/>
    <n v="10"/>
    <n v="36"/>
    <n v="41.4"/>
    <n v="0"/>
    <n v="138"/>
    <n v="69"/>
    <n v="248.4"/>
    <n v="5.9895833333333329E-2"/>
    <n v="0"/>
    <n v="0.19965277777777779"/>
    <n v="9.9826388888888895E-2"/>
    <n v="9.2741935483870983E-2"/>
    <n v="82.8"/>
    <n v="0"/>
    <n v="276"/>
    <n v="138"/>
    <n v="496.8"/>
    <n v="0.11979166666666666"/>
    <n v="0"/>
    <n v="0.39930555555555558"/>
    <n v="0.19965277777777779"/>
    <n v="0.18548387096774197"/>
  </r>
  <r>
    <n v="355"/>
    <x v="1"/>
    <x v="4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6"/>
    <x v="1"/>
    <x v="4"/>
    <x v="0"/>
    <m/>
    <x v="9"/>
    <x v="7"/>
    <n v="1.2"/>
    <x v="6"/>
    <n v="0.5"/>
    <n v="1.38"/>
    <n v="6.8999999999999995"/>
    <x v="1"/>
    <n v="1.38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49.679999999999993"/>
    <n v="50.797546012269947"/>
    <n v="44.357142857142847"/>
    <m/>
    <n v="496.79999999999995"/>
    <n v="6"/>
    <n v="0"/>
    <n v="20"/>
    <n v="10"/>
    <n v="36"/>
    <n v="41.4"/>
    <n v="0"/>
    <n v="138"/>
    <n v="69"/>
    <n v="248.4"/>
    <n v="5.9895833333333329E-2"/>
    <n v="0"/>
    <n v="0.19965277777777779"/>
    <n v="9.9826388888888895E-2"/>
    <n v="9.2741935483870983E-2"/>
    <n v="82.8"/>
    <n v="0"/>
    <n v="276"/>
    <n v="138"/>
    <n v="496.8"/>
    <n v="0.11979166666666666"/>
    <n v="0"/>
    <n v="0.39930555555555558"/>
    <n v="0.19965277777777779"/>
    <n v="0.18548387096774197"/>
  </r>
  <r>
    <n v="357"/>
    <x v="1"/>
    <x v="5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58"/>
    <x v="1"/>
    <x v="5"/>
    <x v="0"/>
    <m/>
    <x v="9"/>
    <x v="7"/>
    <n v="1.1000000000000001"/>
    <x v="6"/>
    <n v="0.5"/>
    <n v="1.38"/>
    <n v="6.8999999999999995"/>
    <x v="1"/>
    <n v="1.38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5.199999999999996"/>
    <n v="56.441717791411051"/>
    <n v="49.285714285714285"/>
    <m/>
    <n v="552"/>
    <n v="10"/>
    <n v="20"/>
    <n v="10"/>
    <n v="0"/>
    <n v="40"/>
    <n v="69"/>
    <n v="138"/>
    <n v="69"/>
    <n v="0"/>
    <n v="276"/>
    <n v="9.9826388888888895E-2"/>
    <n v="0.22817460317460322"/>
    <n v="9.9826388888888895E-2"/>
    <n v="0"/>
    <n v="0.10304659498207884"/>
    <n v="138"/>
    <n v="276"/>
    <n v="138"/>
    <n v="0"/>
    <n v="552"/>
    <n v="0.19965277777777779"/>
    <n v="0.45634920634920645"/>
    <n v="0.19965277777777779"/>
    <n v="0"/>
    <n v="0.20609318996415768"/>
  </r>
  <r>
    <n v="359"/>
    <x v="1"/>
    <x v="5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0"/>
    <x v="1"/>
    <x v="5"/>
    <x v="0"/>
    <m/>
    <x v="9"/>
    <x v="7"/>
    <n v="1.2"/>
    <x v="6"/>
    <n v="0.5"/>
    <n v="1.38"/>
    <n v="6.8999999999999995"/>
    <x v="1"/>
    <n v="1.38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5.199999999999996"/>
    <n v="56.441717791411051"/>
    <n v="49.285714285714285"/>
    <m/>
    <n v="552"/>
    <n v="10"/>
    <n v="20"/>
    <n v="10"/>
    <n v="0"/>
    <n v="40"/>
    <n v="69"/>
    <n v="138"/>
    <n v="69"/>
    <n v="0"/>
    <n v="276"/>
    <n v="9.9826388888888895E-2"/>
    <n v="0.22817460317460322"/>
    <n v="9.9826388888888895E-2"/>
    <n v="0"/>
    <n v="0.10304659498207884"/>
    <n v="138"/>
    <n v="276"/>
    <n v="138"/>
    <n v="0"/>
    <n v="552"/>
    <n v="0.19965277777777779"/>
    <n v="0.45634920634920645"/>
    <n v="0.19965277777777779"/>
    <n v="0"/>
    <n v="0.20609318996415768"/>
  </r>
  <r>
    <n v="361"/>
    <x v="1"/>
    <x v="6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2"/>
    <x v="1"/>
    <x v="6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3"/>
    <x v="1"/>
    <x v="6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4"/>
    <x v="1"/>
    <x v="6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5"/>
    <x v="2"/>
    <x v="0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6"/>
    <x v="2"/>
    <x v="0"/>
    <x v="0"/>
    <m/>
    <x v="0"/>
    <x v="0"/>
    <n v="3.1"/>
    <x v="0"/>
    <n v="2.12"/>
    <n v="2"/>
    <n v="43.6"/>
    <x v="1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  <n v="6"/>
    <n v="12"/>
    <n v="12.26993865030675"/>
    <n v="10.714285714285714"/>
    <m/>
    <n v="120"/>
    <n v="2"/>
    <n v="4"/>
    <n v="0"/>
    <n v="0"/>
    <n v="6"/>
    <n v="87.2"/>
    <n v="174.4"/>
    <n v="0"/>
    <n v="0"/>
    <n v="261.60000000000002"/>
    <n v="0.12615740740740741"/>
    <n v="0.28835978835978837"/>
    <n v="0"/>
    <n v="0"/>
    <n v="9.7670250896057353E-2"/>
    <n v="41.132075471698116"/>
    <n v="82.264150943396231"/>
    <n v="0"/>
    <n v="0"/>
    <n v="123.39622641509435"/>
    <n v="5.9508211041229907E-2"/>
    <n v="0.13601876809423979"/>
    <n v="0"/>
    <n v="0"/>
    <n v="4.6070873064177995E-2"/>
  </r>
  <r>
    <n v="367"/>
    <x v="2"/>
    <x v="0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68"/>
    <x v="2"/>
    <x v="0"/>
    <x v="0"/>
    <m/>
    <x v="0"/>
    <x v="0"/>
    <n v="4.0999999999999996"/>
    <x v="0"/>
    <n v="1"/>
    <n v="2"/>
    <n v="20.62"/>
    <x v="1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  <n v="6"/>
    <n v="12"/>
    <n v="12.26993865030675"/>
    <n v="10.714285714285714"/>
    <m/>
    <n v="120"/>
    <n v="2"/>
    <n v="4"/>
    <n v="0"/>
    <n v="0"/>
    <n v="6"/>
    <n v="41.24"/>
    <n v="82.48"/>
    <n v="0"/>
    <n v="0"/>
    <n v="123.72"/>
    <n v="5.9664351851851857E-2"/>
    <n v="0.13637566137566137"/>
    <n v="0"/>
    <n v="0"/>
    <n v="4.6191756272401428E-2"/>
    <n v="41.24"/>
    <n v="82.48"/>
    <n v="0"/>
    <n v="0"/>
    <n v="123.72"/>
    <n v="5.9664351851851857E-2"/>
    <n v="0.13637566137566137"/>
    <n v="0"/>
    <n v="0"/>
    <n v="4.6191756272401428E-2"/>
  </r>
  <r>
    <n v="369"/>
    <x v="2"/>
    <x v="1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0"/>
    <x v="2"/>
    <x v="1"/>
    <x v="0"/>
    <m/>
    <x v="0"/>
    <x v="0"/>
    <n v="3.1"/>
    <x v="0"/>
    <n v="2.12"/>
    <n v="2"/>
    <n v="43.6"/>
    <x v="1"/>
    <n v="2"/>
    <m/>
    <m/>
    <n v="4"/>
    <m/>
    <m/>
    <m/>
    <m/>
    <m/>
    <m/>
    <m/>
    <m/>
    <m/>
    <m/>
    <m/>
    <m/>
    <n v="15"/>
    <m/>
    <m/>
    <m/>
    <m/>
    <m/>
    <m/>
    <m/>
    <m/>
    <m/>
    <m/>
    <m/>
    <m/>
    <m/>
    <m/>
    <m/>
    <n v="19"/>
    <n v="38"/>
    <n v="38.854805725971374"/>
    <n v="33.928571428571431"/>
    <m/>
    <n v="380"/>
    <n v="4"/>
    <n v="0"/>
    <n v="15"/>
    <n v="0"/>
    <n v="19"/>
    <n v="174.4"/>
    <n v="0"/>
    <n v="654"/>
    <n v="0"/>
    <n v="828.4"/>
    <n v="0.25231481481481483"/>
    <n v="0"/>
    <n v="0.94618055555555558"/>
    <n v="0"/>
    <n v="0.30928912783751494"/>
    <n v="82.264150943396231"/>
    <n v="0"/>
    <n v="308.49056603773585"/>
    <n v="0"/>
    <n v="390.75471698113205"/>
    <n v="0.11901642208245981"/>
    <n v="0"/>
    <n v="0.44631158280922428"/>
    <n v="0"/>
    <n v="0.14589109803656364"/>
  </r>
  <r>
    <n v="371"/>
    <x v="2"/>
    <x v="1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2"/>
    <x v="2"/>
    <x v="1"/>
    <x v="0"/>
    <m/>
    <x v="0"/>
    <x v="0"/>
    <n v="4.0999999999999996"/>
    <x v="0"/>
    <n v="1"/>
    <n v="2"/>
    <n v="20.62"/>
    <x v="1"/>
    <n v="2"/>
    <m/>
    <m/>
    <n v="4"/>
    <m/>
    <m/>
    <m/>
    <m/>
    <m/>
    <m/>
    <m/>
    <m/>
    <m/>
    <m/>
    <m/>
    <m/>
    <n v="15"/>
    <m/>
    <m/>
    <m/>
    <m/>
    <m/>
    <m/>
    <m/>
    <m/>
    <m/>
    <m/>
    <m/>
    <m/>
    <m/>
    <m/>
    <m/>
    <n v="19"/>
    <n v="38"/>
    <n v="38.854805725971374"/>
    <n v="33.928571428571431"/>
    <m/>
    <n v="380"/>
    <n v="4"/>
    <n v="0"/>
    <n v="15"/>
    <n v="0"/>
    <n v="19"/>
    <n v="82.48"/>
    <n v="0"/>
    <n v="309.3"/>
    <n v="0"/>
    <n v="391.78000000000003"/>
    <n v="0.11932870370370371"/>
    <n v="0"/>
    <n v="0.44748263888888895"/>
    <n v="0"/>
    <n v="0.14627389486260456"/>
    <n v="82.48"/>
    <n v="0"/>
    <n v="309.3"/>
    <n v="0"/>
    <n v="391.78000000000003"/>
    <n v="0.11932870370370371"/>
    <n v="0"/>
    <n v="0.44748263888888895"/>
    <n v="0"/>
    <n v="0.14627389486260456"/>
  </r>
  <r>
    <n v="373"/>
    <x v="2"/>
    <x v="2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4"/>
    <x v="2"/>
    <x v="2"/>
    <x v="0"/>
    <m/>
    <x v="0"/>
    <x v="0"/>
    <n v="3.1"/>
    <x v="0"/>
    <n v="2.12"/>
    <n v="2"/>
    <n v="43.6"/>
    <x v="1"/>
    <n v="2"/>
    <m/>
    <m/>
    <m/>
    <m/>
    <n v="18"/>
    <n v="12"/>
    <m/>
    <m/>
    <m/>
    <m/>
    <m/>
    <m/>
    <m/>
    <m/>
    <m/>
    <m/>
    <m/>
    <m/>
    <m/>
    <n v="12"/>
    <n v="11"/>
    <m/>
    <m/>
    <m/>
    <m/>
    <m/>
    <m/>
    <m/>
    <m/>
    <m/>
    <m/>
    <n v="53"/>
    <n v="106"/>
    <n v="108.38445807770962"/>
    <n v="94.642857142857139"/>
    <m/>
    <n v="1060"/>
    <n v="30"/>
    <n v="0"/>
    <n v="23"/>
    <n v="0"/>
    <n v="53"/>
    <n v="1308"/>
    <n v="0"/>
    <n v="1002.8000000000001"/>
    <n v="0"/>
    <n v="2310.8000000000002"/>
    <n v="1.8923611111111112"/>
    <n v="0"/>
    <n v="1.4508101851851853"/>
    <n v="0"/>
    <n v="0.8627538829151733"/>
    <n v="616.98113207547169"/>
    <n v="0"/>
    <n v="473.01886792452831"/>
    <n v="0"/>
    <n v="1090"/>
    <n v="0.89262316561844857"/>
    <n v="0"/>
    <n v="0.68434442697414399"/>
    <n v="0"/>
    <n v="0.4069593787335723"/>
  </r>
  <r>
    <n v="375"/>
    <x v="2"/>
    <x v="2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6"/>
    <x v="2"/>
    <x v="2"/>
    <x v="0"/>
    <m/>
    <x v="0"/>
    <x v="0"/>
    <n v="4.0999999999999996"/>
    <x v="0"/>
    <n v="1"/>
    <n v="2"/>
    <n v="20.62"/>
    <x v="1"/>
    <n v="2"/>
    <m/>
    <m/>
    <m/>
    <m/>
    <n v="18"/>
    <n v="12"/>
    <m/>
    <m/>
    <m/>
    <m/>
    <m/>
    <m/>
    <m/>
    <m/>
    <m/>
    <m/>
    <m/>
    <m/>
    <m/>
    <n v="12"/>
    <n v="11"/>
    <m/>
    <m/>
    <m/>
    <m/>
    <m/>
    <m/>
    <m/>
    <m/>
    <m/>
    <m/>
    <n v="53"/>
    <n v="106"/>
    <n v="108.38445807770962"/>
    <n v="94.642857142857139"/>
    <m/>
    <n v="1060"/>
    <n v="30"/>
    <n v="0"/>
    <n v="23"/>
    <n v="0"/>
    <n v="53"/>
    <n v="618.6"/>
    <n v="0"/>
    <n v="474.26000000000005"/>
    <n v="0"/>
    <n v="1092.8600000000001"/>
    <n v="0.8949652777777779"/>
    <n v="0"/>
    <n v="0.68614004629629644"/>
    <n v="0"/>
    <n v="0.40802718040621266"/>
    <n v="618.6"/>
    <n v="0"/>
    <n v="474.26000000000005"/>
    <n v="0"/>
    <n v="1092.8600000000001"/>
    <n v="0.8949652777777779"/>
    <n v="0"/>
    <n v="0.68614004629629644"/>
    <n v="0"/>
    <n v="0.40802718040621266"/>
  </r>
  <r>
    <n v="377"/>
    <x v="2"/>
    <x v="3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78"/>
    <x v="2"/>
    <x v="3"/>
    <x v="0"/>
    <m/>
    <x v="0"/>
    <x v="0"/>
    <n v="3.1"/>
    <x v="0"/>
    <n v="2.12"/>
    <n v="2"/>
    <n v="43.6"/>
    <x v="1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  <n v="63"/>
    <n v="126"/>
    <n v="128.83435582822088"/>
    <n v="112.5"/>
    <m/>
    <n v="1260"/>
    <n v="24"/>
    <n v="0"/>
    <n v="17"/>
    <n v="22"/>
    <n v="63"/>
    <n v="1046.4000000000001"/>
    <n v="0"/>
    <n v="741.2"/>
    <n v="959.2"/>
    <n v="2746.8"/>
    <n v="1.5138888888888888"/>
    <n v="0"/>
    <n v="1.072337962962963"/>
    <n v="1.3877314814814816"/>
    <n v="1.0255376344086022"/>
    <n v="493.58490566037739"/>
    <n v="0"/>
    <n v="349.62264150943395"/>
    <n v="452.45283018867923"/>
    <n v="1295.6603773584907"/>
    <n v="0.71409853249475885"/>
    <n v="0"/>
    <n v="0.50581979385045428"/>
    <n v="0.65459032145352902"/>
    <n v="0.48374416717386898"/>
  </r>
  <r>
    <n v="379"/>
    <x v="2"/>
    <x v="3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0"/>
    <x v="2"/>
    <x v="3"/>
    <x v="0"/>
    <m/>
    <x v="0"/>
    <x v="0"/>
    <n v="4.0999999999999996"/>
    <x v="0"/>
    <n v="1"/>
    <n v="2"/>
    <n v="20.62"/>
    <x v="1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  <n v="63"/>
    <n v="126"/>
    <n v="128.83435582822088"/>
    <n v="112.5"/>
    <m/>
    <n v="1260"/>
    <n v="24"/>
    <n v="0"/>
    <n v="17"/>
    <n v="22"/>
    <n v="63"/>
    <n v="494.88"/>
    <n v="0"/>
    <n v="350.54"/>
    <n v="453.64000000000004"/>
    <n v="1299.0600000000002"/>
    <n v="0.71597222222222223"/>
    <n v="0"/>
    <n v="0.50714699074074077"/>
    <n v="0.65630787037037042"/>
    <n v="0.48501344086021508"/>
    <n v="494.88"/>
    <n v="0"/>
    <n v="350.54"/>
    <n v="453.64000000000004"/>
    <n v="1299.0600000000002"/>
    <n v="0.71597222222222223"/>
    <n v="0"/>
    <n v="0.50714699074074077"/>
    <n v="0.65630787037037042"/>
    <n v="0.48501344086021508"/>
  </r>
  <r>
    <n v="381"/>
    <x v="2"/>
    <x v="4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2"/>
    <x v="2"/>
    <x v="4"/>
    <x v="0"/>
    <m/>
    <x v="0"/>
    <x v="0"/>
    <n v="3.1"/>
    <x v="0"/>
    <n v="2.12"/>
    <n v="2"/>
    <n v="43.6"/>
    <x v="1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  <n v="57"/>
    <n v="114"/>
    <n v="116.56441717791412"/>
    <n v="101.78571428571428"/>
    <m/>
    <n v="1140"/>
    <n v="0"/>
    <n v="26"/>
    <n v="31"/>
    <n v="0"/>
    <n v="57"/>
    <n v="0"/>
    <n v="1133.6000000000001"/>
    <n v="1351.6000000000001"/>
    <n v="0"/>
    <n v="2485.2000000000003"/>
    <n v="0"/>
    <n v="1.8743386243386244"/>
    <n v="1.9554398148148149"/>
    <n v="0"/>
    <n v="0.92786738351254483"/>
    <n v="0"/>
    <n v="534.71698113207549"/>
    <n v="637.54716981132083"/>
    <n v="0"/>
    <n v="1172.2641509433963"/>
    <n v="0"/>
    <n v="0.88412199261255864"/>
    <n v="0.92237727113906354"/>
    <n v="0"/>
    <n v="0.43767329410969091"/>
  </r>
  <r>
    <n v="383"/>
    <x v="2"/>
    <x v="4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4"/>
    <x v="2"/>
    <x v="4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  <n v="57"/>
    <n v="114"/>
    <n v="116.56441717791412"/>
    <n v="101.78571428571428"/>
    <m/>
    <n v="1140"/>
    <n v="0"/>
    <n v="26"/>
    <n v="31"/>
    <n v="0"/>
    <n v="57"/>
    <n v="0"/>
    <n v="536.12"/>
    <n v="639.22"/>
    <n v="0"/>
    <n v="1175.3400000000001"/>
    <n v="0"/>
    <n v="0.88644179894179898"/>
    <n v="0.9247974537037037"/>
    <n v="0"/>
    <n v="0.43882168458781368"/>
    <n v="0"/>
    <n v="536.12"/>
    <n v="639.22"/>
    <n v="0"/>
    <n v="1175.3400000000001"/>
    <n v="0"/>
    <n v="0.88644179894179898"/>
    <n v="0.9247974537037037"/>
    <n v="0"/>
    <n v="0.43882168458781368"/>
  </r>
  <r>
    <n v="385"/>
    <x v="2"/>
    <x v="5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6"/>
    <x v="2"/>
    <x v="5"/>
    <x v="0"/>
    <m/>
    <x v="0"/>
    <x v="0"/>
    <n v="3.1"/>
    <x v="0"/>
    <n v="2.12"/>
    <n v="2"/>
    <n v="43.6"/>
    <x v="1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  <n v="53"/>
    <n v="106"/>
    <n v="108.38445807770962"/>
    <n v="94.642857142857139"/>
    <m/>
    <n v="1060"/>
    <n v="15"/>
    <n v="8"/>
    <n v="20"/>
    <n v="10"/>
    <n v="53"/>
    <n v="654"/>
    <n v="348.8"/>
    <n v="872"/>
    <n v="436"/>
    <n v="2310.8000000000002"/>
    <n v="0.94618055555555558"/>
    <n v="0.57671957671957674"/>
    <n v="1.2615740740740742"/>
    <n v="0.63078703703703709"/>
    <n v="0.8627538829151733"/>
    <n v="308.49056603773585"/>
    <n v="164.52830188679246"/>
    <n v="411.32075471698113"/>
    <n v="205.66037735849056"/>
    <n v="1090"/>
    <n v="0.44631158280922428"/>
    <n v="0.27203753618847959"/>
    <n v="0.59508211041229908"/>
    <n v="0.29754105520614954"/>
    <n v="0.4069593787335723"/>
  </r>
  <r>
    <n v="387"/>
    <x v="2"/>
    <x v="5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88"/>
    <x v="2"/>
    <x v="5"/>
    <x v="0"/>
    <m/>
    <x v="0"/>
    <x v="0"/>
    <n v="4.0999999999999996"/>
    <x v="0"/>
    <n v="1"/>
    <n v="2"/>
    <n v="20.62"/>
    <x v="1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  <n v="53"/>
    <n v="106"/>
    <n v="108.38445807770962"/>
    <n v="94.642857142857139"/>
    <m/>
    <n v="1060"/>
    <n v="15"/>
    <n v="8"/>
    <n v="20"/>
    <n v="10"/>
    <n v="53"/>
    <n v="309.3"/>
    <n v="164.96"/>
    <n v="412.40000000000003"/>
    <n v="206.20000000000002"/>
    <n v="1092.8600000000001"/>
    <n v="0.44748263888888895"/>
    <n v="0.27275132275132274"/>
    <n v="0.59664351851851849"/>
    <n v="0.29832175925925924"/>
    <n v="0.40802718040621266"/>
    <n v="309.3"/>
    <n v="164.96"/>
    <n v="412.40000000000003"/>
    <n v="206.20000000000002"/>
    <n v="1092.8600000000001"/>
    <n v="0.44748263888888895"/>
    <n v="0.27275132275132274"/>
    <n v="0.59664351851851849"/>
    <n v="0.29832175925925924"/>
    <n v="0.40802718040621266"/>
  </r>
  <r>
    <n v="389"/>
    <x v="2"/>
    <x v="6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0"/>
    <x v="2"/>
    <x v="6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n v="10"/>
    <n v="20"/>
    <n v="20.449897750511251"/>
    <n v="17.857142857142858"/>
    <m/>
    <n v="200"/>
    <n v="0"/>
    <n v="0"/>
    <n v="0"/>
    <n v="10"/>
    <n v="10"/>
    <n v="0"/>
    <n v="0"/>
    <n v="0"/>
    <n v="436"/>
    <n v="436"/>
    <n v="0"/>
    <n v="0"/>
    <n v="0"/>
    <n v="0.63078703703703709"/>
    <n v="0.16278375149342891"/>
    <n v="0"/>
    <n v="0"/>
    <n v="0"/>
    <n v="205.66037735849056"/>
    <n v="205.66037735849056"/>
    <n v="0"/>
    <n v="0"/>
    <n v="0"/>
    <n v="0.29754105520614954"/>
    <n v="7.6784788440296653E-2"/>
  </r>
  <r>
    <n v="391"/>
    <x v="2"/>
    <x v="6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2"/>
    <x v="2"/>
    <x v="6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n v="10"/>
    <n v="20"/>
    <n v="20.449897750511251"/>
    <n v="17.857142857142858"/>
    <m/>
    <n v="200"/>
    <n v="0"/>
    <n v="0"/>
    <n v="0"/>
    <n v="10"/>
    <n v="10"/>
    <n v="0"/>
    <n v="0"/>
    <n v="0"/>
    <n v="206.20000000000002"/>
    <n v="206.20000000000002"/>
    <n v="0"/>
    <n v="0"/>
    <n v="0"/>
    <n v="0.29832175925925924"/>
    <n v="7.6986260454002392E-2"/>
    <n v="0"/>
    <n v="0"/>
    <n v="0"/>
    <n v="206.20000000000002"/>
    <n v="206.20000000000002"/>
    <n v="0"/>
    <n v="0"/>
    <n v="0"/>
    <n v="0.29832175925925924"/>
    <n v="7.6986260454002392E-2"/>
  </r>
  <r>
    <n v="393"/>
    <x v="2"/>
    <x v="0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4"/>
    <x v="2"/>
    <x v="0"/>
    <x v="0"/>
    <m/>
    <x v="1"/>
    <x v="1"/>
    <n v="1.1000000000000001"/>
    <x v="1"/>
    <n v="1.21"/>
    <n v="0.67"/>
    <n v="8.4499999999999993"/>
    <x v="1"/>
    <n v="0.67"/>
    <m/>
    <m/>
    <m/>
    <n v="2"/>
    <m/>
    <m/>
    <m/>
    <m/>
    <m/>
    <m/>
    <m/>
    <m/>
    <m/>
    <m/>
    <m/>
    <m/>
    <m/>
    <m/>
    <m/>
    <m/>
    <n v="6"/>
    <m/>
    <m/>
    <m/>
    <m/>
    <m/>
    <m/>
    <m/>
    <m/>
    <m/>
    <m/>
    <n v="8"/>
    <n v="5.36"/>
    <n v="5.4805725971370158"/>
    <n v="4.7857142857142865"/>
    <m/>
    <n v="53.6"/>
    <n v="2"/>
    <n v="0"/>
    <n v="6"/>
    <n v="0"/>
    <n v="8"/>
    <n v="16.899999999999999"/>
    <n v="0"/>
    <n v="50.699999999999996"/>
    <n v="0"/>
    <n v="67.599999999999994"/>
    <n v="2.4450231481481479E-2"/>
    <n v="0"/>
    <n v="7.3350694444444448E-2"/>
    <n v="0"/>
    <n v="2.52389486260454E-2"/>
    <n v="13.96694214876033"/>
    <n v="0"/>
    <n v="41.900826446280988"/>
    <n v="0"/>
    <n v="55.867768595041319"/>
    <n v="2.0206802877257422E-2"/>
    <n v="0"/>
    <n v="6.0620408631772274E-2"/>
    <n v="0"/>
    <n v="2.0858635228136694E-2"/>
  </r>
  <r>
    <n v="395"/>
    <x v="2"/>
    <x v="1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6"/>
    <x v="2"/>
    <x v="1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n v="6"/>
    <m/>
    <m/>
    <m/>
    <m/>
    <m/>
    <m/>
    <m/>
    <m/>
    <n v="12"/>
    <n v="12"/>
    <m/>
    <m/>
    <m/>
    <m/>
    <n v="4"/>
    <m/>
    <m/>
    <n v="24"/>
    <n v="10"/>
    <m/>
    <m/>
    <m/>
    <n v="68"/>
    <n v="45.56"/>
    <n v="46.584867075664633"/>
    <n v="40.678571428571431"/>
    <m/>
    <n v="455.6"/>
    <n v="0"/>
    <n v="6"/>
    <n v="24"/>
    <n v="38"/>
    <n v="68"/>
    <n v="0"/>
    <n v="50.699999999999996"/>
    <n v="202.79999999999998"/>
    <n v="321.09999999999997"/>
    <n v="574.59999999999991"/>
    <n v="0"/>
    <n v="8.3829365079365073E-2"/>
    <n v="0.29340277777777779"/>
    <n v="0.46455439814814808"/>
    <n v="0.21453106332138586"/>
    <n v="0"/>
    <n v="41.900826446280988"/>
    <n v="167.60330578512395"/>
    <n v="265.37190082644628"/>
    <n v="474.8760330578512"/>
    <n v="0"/>
    <n v="6.9280467007739738E-2"/>
    <n v="0.2424816345270891"/>
    <n v="0.38392925466789102"/>
    <n v="0.17729839943916187"/>
  </r>
  <r>
    <n v="397"/>
    <x v="2"/>
    <x v="2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398"/>
    <x v="2"/>
    <x v="2"/>
    <x v="0"/>
    <m/>
    <x v="1"/>
    <x v="1"/>
    <n v="1.1000000000000001"/>
    <x v="1"/>
    <n v="1.21"/>
    <n v="0.67"/>
    <n v="8.4499999999999993"/>
    <x v="1"/>
    <n v="0.67"/>
    <m/>
    <m/>
    <m/>
    <n v="24"/>
    <n v="6"/>
    <m/>
    <m/>
    <m/>
    <m/>
    <m/>
    <m/>
    <m/>
    <n v="4"/>
    <m/>
    <m/>
    <n v="24"/>
    <n v="18"/>
    <m/>
    <m/>
    <m/>
    <m/>
    <m/>
    <m/>
    <m/>
    <m/>
    <n v="24"/>
    <m/>
    <m/>
    <m/>
    <m/>
    <m/>
    <n v="100"/>
    <n v="67"/>
    <n v="68.507157464212682"/>
    <n v="59.821428571428569"/>
    <m/>
    <n v="670"/>
    <n v="30"/>
    <n v="4"/>
    <n v="42"/>
    <n v="24"/>
    <n v="100"/>
    <n v="253.49999999999997"/>
    <n v="33.799999999999997"/>
    <n v="354.9"/>
    <n v="202.79999999999998"/>
    <n v="844.99999999999989"/>
    <n v="0.36675347222222215"/>
    <n v="5.588624338624338E-2"/>
    <n v="0.51345486111111116"/>
    <n v="0.29340277777777779"/>
    <n v="0.31548685782556746"/>
    <n v="209.50413223140495"/>
    <n v="27.93388429752066"/>
    <n v="293.30578512396693"/>
    <n v="167.60330578512395"/>
    <n v="698.34710743801645"/>
    <n v="0.3031020431588613"/>
    <n v="4.6186978005159821E-2"/>
    <n v="0.42434286042240593"/>
    <n v="0.2424816345270891"/>
    <n v="0.26073294035170863"/>
  </r>
  <r>
    <n v="399"/>
    <x v="2"/>
    <x v="3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0"/>
    <x v="2"/>
    <x v="3"/>
    <x v="0"/>
    <m/>
    <x v="1"/>
    <x v="1"/>
    <n v="1.1000000000000001"/>
    <x v="1"/>
    <n v="1.21"/>
    <n v="0.67"/>
    <n v="8.4499999999999993"/>
    <x v="1"/>
    <n v="0.67"/>
    <m/>
    <m/>
    <m/>
    <n v="12"/>
    <n v="12"/>
    <n v="15"/>
    <m/>
    <m/>
    <n v="16"/>
    <n v="17"/>
    <n v="16"/>
    <n v="8"/>
    <m/>
    <m/>
    <m/>
    <m/>
    <m/>
    <m/>
    <m/>
    <m/>
    <m/>
    <m/>
    <m/>
    <n v="10"/>
    <n v="7"/>
    <m/>
    <m/>
    <m/>
    <m/>
    <m/>
    <m/>
    <n v="113"/>
    <n v="75.710000000000008"/>
    <n v="77.413087934560352"/>
    <n v="67.598214285714292"/>
    <m/>
    <n v="757.10000000000014"/>
    <n v="39"/>
    <n v="57"/>
    <n v="0"/>
    <n v="17"/>
    <n v="113"/>
    <n v="329.54999999999995"/>
    <n v="481.65"/>
    <n v="0"/>
    <n v="143.64999999999998"/>
    <n v="954.84999999999991"/>
    <n v="0.47677951388888884"/>
    <n v="0.79637896825396814"/>
    <n v="0"/>
    <n v="0.20782696759259256"/>
    <n v="0.35650014934289126"/>
    <n v="272.35537190082641"/>
    <n v="398.05785123966939"/>
    <n v="0"/>
    <n v="118.7190082644628"/>
    <n v="789.13223140495859"/>
    <n v="0.39403265610651972"/>
    <n v="0.65816443657352741"/>
    <n v="0"/>
    <n v="0.17175782445668808"/>
    <n v="0.29462822259743082"/>
  </r>
  <r>
    <n v="401"/>
    <x v="2"/>
    <x v="4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2"/>
    <x v="2"/>
    <x v="4"/>
    <x v="0"/>
    <m/>
    <x v="1"/>
    <x v="1"/>
    <n v="1.1000000000000001"/>
    <x v="1"/>
    <n v="1.21"/>
    <n v="0.67"/>
    <n v="8.4499999999999993"/>
    <x v="1"/>
    <n v="0.67"/>
    <m/>
    <m/>
    <m/>
    <m/>
    <m/>
    <n v="16"/>
    <n v="8"/>
    <m/>
    <m/>
    <m/>
    <m/>
    <n v="18"/>
    <m/>
    <m/>
    <m/>
    <m/>
    <n v="12"/>
    <n v="12"/>
    <m/>
    <m/>
    <m/>
    <m/>
    <m/>
    <m/>
    <m/>
    <m/>
    <m/>
    <m/>
    <m/>
    <m/>
    <m/>
    <n v="66"/>
    <n v="44.220000000000006"/>
    <n v="45.214723926380387"/>
    <n v="39.482142857142861"/>
    <m/>
    <n v="442.20000000000005"/>
    <n v="24"/>
    <n v="18"/>
    <n v="24"/>
    <n v="0"/>
    <n v="66"/>
    <n v="202.79999999999998"/>
    <n v="152.1"/>
    <n v="202.79999999999998"/>
    <n v="0"/>
    <n v="557.69999999999993"/>
    <n v="0.29340277777777779"/>
    <n v="0.25148809523809523"/>
    <n v="0.29340277777777779"/>
    <n v="0"/>
    <n v="0.20822132616487452"/>
    <n v="167.60330578512395"/>
    <n v="125.70247933884298"/>
    <n v="167.60330578512395"/>
    <n v="0"/>
    <n v="460.90909090909088"/>
    <n v="0.2424816345270891"/>
    <n v="0.20784140102321921"/>
    <n v="0.2424816345270891"/>
    <n v="0"/>
    <n v="0.1720837406321277"/>
  </r>
  <r>
    <n v="403"/>
    <x v="2"/>
    <x v="5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4"/>
    <x v="2"/>
    <x v="5"/>
    <x v="0"/>
    <m/>
    <x v="1"/>
    <x v="1"/>
    <n v="1.1000000000000001"/>
    <x v="1"/>
    <n v="1.21"/>
    <n v="0.67"/>
    <n v="8.4499999999999993"/>
    <x v="1"/>
    <n v="0.67"/>
    <m/>
    <n v="20"/>
    <m/>
    <m/>
    <m/>
    <m/>
    <m/>
    <m/>
    <m/>
    <m/>
    <m/>
    <m/>
    <m/>
    <m/>
    <n v="12"/>
    <m/>
    <m/>
    <m/>
    <m/>
    <m/>
    <m/>
    <m/>
    <m/>
    <m/>
    <m/>
    <m/>
    <m/>
    <m/>
    <m/>
    <m/>
    <m/>
    <n v="32"/>
    <n v="21.44"/>
    <n v="21.922290388548063"/>
    <n v="19.142857142857146"/>
    <m/>
    <n v="214.4"/>
    <n v="20"/>
    <n v="12"/>
    <n v="0"/>
    <n v="0"/>
    <n v="32"/>
    <n v="169"/>
    <n v="101.39999999999999"/>
    <n v="0"/>
    <n v="0"/>
    <n v="270.39999999999998"/>
    <n v="0.24450231481481483"/>
    <n v="0.16765873015873015"/>
    <n v="0"/>
    <n v="0"/>
    <n v="0.1009557945041816"/>
    <n v="139.6694214876033"/>
    <n v="83.801652892561975"/>
    <n v="0"/>
    <n v="0"/>
    <n v="223.47107438016528"/>
    <n v="0.20206802877257424"/>
    <n v="0.13856093401547948"/>
    <n v="0"/>
    <n v="0"/>
    <n v="8.3434540912546776E-2"/>
  </r>
  <r>
    <n v="405"/>
    <x v="2"/>
    <x v="6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6"/>
    <x v="2"/>
    <x v="6"/>
    <x v="0"/>
    <m/>
    <x v="1"/>
    <x v="1"/>
    <n v="1.1000000000000001"/>
    <x v="1"/>
    <n v="1.21"/>
    <n v="0.67"/>
    <n v="8.4499999999999993"/>
    <x v="1"/>
    <n v="0.67"/>
    <m/>
    <m/>
    <n v="10"/>
    <n v="10"/>
    <m/>
    <m/>
    <m/>
    <m/>
    <m/>
    <m/>
    <m/>
    <m/>
    <m/>
    <m/>
    <m/>
    <m/>
    <m/>
    <m/>
    <m/>
    <m/>
    <m/>
    <m/>
    <m/>
    <m/>
    <m/>
    <m/>
    <n v="10"/>
    <m/>
    <m/>
    <m/>
    <m/>
    <n v="30"/>
    <n v="20.100000000000001"/>
    <n v="20.55214723926381"/>
    <n v="17.946428571428573"/>
    <m/>
    <n v="201"/>
    <n v="20"/>
    <n v="0"/>
    <n v="0"/>
    <n v="10"/>
    <n v="30"/>
    <n v="169"/>
    <n v="0"/>
    <n v="0"/>
    <n v="84.5"/>
    <n v="253.5"/>
    <n v="0.24450231481481483"/>
    <n v="0"/>
    <n v="0"/>
    <n v="0.12225115740740741"/>
    <n v="9.4646057347670259E-2"/>
    <n v="139.6694214876033"/>
    <n v="0"/>
    <n v="0"/>
    <n v="69.834710743801651"/>
    <n v="209.50413223140495"/>
    <n v="0.20206802877257424"/>
    <n v="0"/>
    <n v="0"/>
    <n v="0.10103401438628712"/>
    <n v="7.8219882105512617E-2"/>
  </r>
  <r>
    <n v="407"/>
    <x v="2"/>
    <x v="0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08"/>
    <x v="2"/>
    <x v="0"/>
    <x v="0"/>
    <m/>
    <x v="2"/>
    <x v="2"/>
    <n v="5.0999999999999996"/>
    <x v="1"/>
    <n v="2.5499999999999998"/>
    <n v="2"/>
    <n v="51.59"/>
    <x v="1"/>
    <n v="2"/>
    <m/>
    <m/>
    <m/>
    <n v="2"/>
    <m/>
    <m/>
    <m/>
    <m/>
    <m/>
    <m/>
    <m/>
    <m/>
    <m/>
    <m/>
    <m/>
    <m/>
    <m/>
    <m/>
    <m/>
    <m/>
    <n v="6"/>
    <m/>
    <m/>
    <m/>
    <m/>
    <m/>
    <m/>
    <m/>
    <m/>
    <m/>
    <m/>
    <n v="8"/>
    <n v="16"/>
    <n v="16.359918200409002"/>
    <n v="14.285714285714285"/>
    <m/>
    <n v="160"/>
    <n v="2"/>
    <n v="0"/>
    <n v="6"/>
    <n v="0"/>
    <n v="8"/>
    <n v="103.18"/>
    <n v="0"/>
    <n v="309.54000000000002"/>
    <n v="0"/>
    <n v="412.72"/>
    <n v="0.14927662037037037"/>
    <n v="0"/>
    <n v="0.44782986111111112"/>
    <n v="0"/>
    <n v="0.15409199522102748"/>
    <n v="40.462745098039221"/>
    <n v="0"/>
    <n v="121.38823529411766"/>
    <n v="0"/>
    <n v="161.85098039215688"/>
    <n v="5.8539851125635443E-2"/>
    <n v="0"/>
    <n v="0.17561955337690632"/>
    <n v="0"/>
    <n v="6.0428233420010781E-2"/>
  </r>
  <r>
    <n v="409"/>
    <x v="2"/>
    <x v="1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0"/>
    <x v="2"/>
    <x v="1"/>
    <x v="0"/>
    <m/>
    <x v="2"/>
    <x v="2"/>
    <n v="5.0999999999999996"/>
    <x v="1"/>
    <n v="2.5499999999999998"/>
    <n v="2"/>
    <n v="51.59"/>
    <x v="1"/>
    <n v="2"/>
    <m/>
    <m/>
    <m/>
    <m/>
    <m/>
    <m/>
    <m/>
    <m/>
    <n v="6"/>
    <m/>
    <m/>
    <m/>
    <m/>
    <m/>
    <m/>
    <m/>
    <m/>
    <n v="15"/>
    <m/>
    <m/>
    <m/>
    <m/>
    <m/>
    <m/>
    <m/>
    <m/>
    <m/>
    <m/>
    <m/>
    <m/>
    <m/>
    <n v="21"/>
    <n v="42"/>
    <n v="42.944785276073624"/>
    <n v="37.5"/>
    <m/>
    <n v="420"/>
    <n v="0"/>
    <n v="6"/>
    <n v="15"/>
    <n v="0"/>
    <n v="21"/>
    <n v="0"/>
    <n v="309.54000000000002"/>
    <n v="773.85"/>
    <n v="0"/>
    <n v="1083.3900000000001"/>
    <n v="0"/>
    <n v="0.51180555555555562"/>
    <n v="1.1195746527777777"/>
    <n v="0"/>
    <n v="0.40449148745519714"/>
    <n v="0"/>
    <n v="121.38823529411766"/>
    <n v="303.47058823529414"/>
    <n v="0"/>
    <n v="424.85882352941184"/>
    <n v="0"/>
    <n v="0.20070806100217869"/>
    <n v="0.43904888344226578"/>
    <n v="0"/>
    <n v="0.1586241127275283"/>
  </r>
  <r>
    <n v="411"/>
    <x v="2"/>
    <x v="2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2"/>
    <x v="2"/>
    <x v="2"/>
    <x v="0"/>
    <m/>
    <x v="2"/>
    <x v="2"/>
    <n v="5.0999999999999996"/>
    <x v="1"/>
    <n v="2.5499999999999998"/>
    <n v="2"/>
    <n v="51.59"/>
    <x v="1"/>
    <n v="2"/>
    <m/>
    <m/>
    <m/>
    <n v="24"/>
    <n v="6"/>
    <m/>
    <m/>
    <m/>
    <m/>
    <m/>
    <m/>
    <m/>
    <n v="4"/>
    <m/>
    <m/>
    <m/>
    <m/>
    <n v="24"/>
    <m/>
    <m/>
    <m/>
    <m/>
    <m/>
    <m/>
    <m/>
    <m/>
    <m/>
    <n v="16"/>
    <m/>
    <m/>
    <m/>
    <n v="74"/>
    <n v="148"/>
    <n v="151.32924335378326"/>
    <n v="132.14285714285714"/>
    <m/>
    <n v="1480"/>
    <n v="30"/>
    <n v="4"/>
    <n v="24"/>
    <n v="16"/>
    <n v="74"/>
    <n v="1547.7"/>
    <n v="206.36"/>
    <n v="1238.1600000000001"/>
    <n v="825.44"/>
    <n v="3817.6600000000003"/>
    <n v="2.2391493055555554"/>
    <n v="0.34120370370370368"/>
    <n v="1.7913194444444445"/>
    <n v="1.194212962962963"/>
    <n v="1.4253509557945043"/>
    <n v="606.94117647058829"/>
    <n v="80.925490196078442"/>
    <n v="485.55294117647065"/>
    <n v="323.70196078431377"/>
    <n v="1497.1215686274511"/>
    <n v="0.87809776688453156"/>
    <n v="0.13380537400145243"/>
    <n v="0.70247821350762529"/>
    <n v="0.46831880900508355"/>
    <n v="0.55896115913509981"/>
  </r>
  <r>
    <n v="413"/>
    <x v="2"/>
    <x v="3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4"/>
    <x v="2"/>
    <x v="3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n v="16"/>
    <n v="8"/>
    <m/>
    <m/>
    <m/>
    <m/>
    <m/>
    <m/>
    <m/>
    <m/>
    <m/>
    <m/>
    <m/>
    <n v="10"/>
    <n v="7"/>
    <m/>
    <m/>
    <m/>
    <m/>
    <m/>
    <m/>
    <n v="41"/>
    <n v="82"/>
    <n v="83.844580777096127"/>
    <n v="73.214285714285708"/>
    <m/>
    <n v="820"/>
    <n v="0"/>
    <n v="24"/>
    <n v="0"/>
    <n v="17"/>
    <n v="41"/>
    <n v="0"/>
    <n v="1238.1600000000001"/>
    <n v="0"/>
    <n v="877.03000000000009"/>
    <n v="2115.19"/>
    <n v="0"/>
    <n v="2.0472222222222225"/>
    <n v="0"/>
    <n v="1.2688512731481483"/>
    <n v="0.78972147550776595"/>
    <n v="0"/>
    <n v="485.55294117647065"/>
    <n v="0"/>
    <n v="343.93333333333339"/>
    <n v="829.48627450980405"/>
    <n v="0"/>
    <n v="0.80283224400871478"/>
    <n v="0"/>
    <n v="0.49758873456790131"/>
    <n v="0.3096946962775553"/>
  </r>
  <r>
    <n v="415"/>
    <x v="2"/>
    <x v="4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6"/>
    <x v="2"/>
    <x v="4"/>
    <x v="0"/>
    <m/>
    <x v="2"/>
    <x v="2"/>
    <n v="5.0999999999999996"/>
    <x v="1"/>
    <n v="2.5499999999999998"/>
    <n v="2"/>
    <n v="51.59"/>
    <x v="1"/>
    <n v="2"/>
    <m/>
    <m/>
    <m/>
    <m/>
    <m/>
    <n v="16"/>
    <n v="8"/>
    <m/>
    <m/>
    <m/>
    <m/>
    <m/>
    <m/>
    <m/>
    <m/>
    <m/>
    <n v="12"/>
    <n v="12"/>
    <m/>
    <m/>
    <m/>
    <m/>
    <m/>
    <m/>
    <m/>
    <m/>
    <m/>
    <m/>
    <m/>
    <m/>
    <m/>
    <n v="48"/>
    <n v="96"/>
    <n v="98.159509202454004"/>
    <n v="85.714285714285708"/>
    <m/>
    <n v="960"/>
    <n v="24"/>
    <n v="0"/>
    <n v="24"/>
    <n v="0"/>
    <n v="48"/>
    <n v="1238.1600000000001"/>
    <n v="0"/>
    <n v="1238.1600000000001"/>
    <n v="0"/>
    <n v="2476.3200000000002"/>
    <n v="1.7913194444444445"/>
    <n v="0"/>
    <n v="1.7913194444444445"/>
    <n v="0"/>
    <n v="0.92455197132616496"/>
    <n v="485.55294117647065"/>
    <n v="0"/>
    <n v="485.55294117647065"/>
    <n v="0"/>
    <n v="971.10588235294131"/>
    <n v="0.70247821350762529"/>
    <n v="0"/>
    <n v="0.70247821350762529"/>
    <n v="0"/>
    <n v="0.3625694005200647"/>
  </r>
  <r>
    <n v="417"/>
    <x v="2"/>
    <x v="5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18"/>
    <x v="2"/>
    <x v="5"/>
    <x v="0"/>
    <m/>
    <x v="2"/>
    <x v="2"/>
    <n v="5.0999999999999996"/>
    <x v="1"/>
    <n v="2.5499999999999998"/>
    <n v="2"/>
    <n v="51.59"/>
    <x v="1"/>
    <n v="2"/>
    <m/>
    <n v="20"/>
    <m/>
    <m/>
    <m/>
    <m/>
    <m/>
    <m/>
    <m/>
    <m/>
    <m/>
    <m/>
    <m/>
    <m/>
    <n v="12"/>
    <m/>
    <m/>
    <m/>
    <m/>
    <m/>
    <m/>
    <m/>
    <m/>
    <m/>
    <m/>
    <m/>
    <m/>
    <m/>
    <m/>
    <m/>
    <m/>
    <n v="32"/>
    <n v="64"/>
    <n v="65.439672801636007"/>
    <n v="57.142857142857139"/>
    <m/>
    <n v="640"/>
    <n v="20"/>
    <n v="12"/>
    <n v="0"/>
    <n v="0"/>
    <n v="32"/>
    <n v="1031.8000000000002"/>
    <n v="619.08000000000004"/>
    <n v="0"/>
    <n v="0"/>
    <n v="1650.88"/>
    <n v="1.4927662037037039"/>
    <n v="1.0236111111111112"/>
    <n v="0"/>
    <n v="0"/>
    <n v="0.61636798088410993"/>
    <n v="404.62745098039227"/>
    <n v="242.77647058823533"/>
    <n v="0"/>
    <n v="0"/>
    <n v="647.40392156862754"/>
    <n v="0.58539851125635456"/>
    <n v="0.40141612200435739"/>
    <n v="0"/>
    <n v="0"/>
    <n v="0.24171293368004312"/>
  </r>
  <r>
    <n v="419"/>
    <x v="2"/>
    <x v="6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0"/>
    <x v="2"/>
    <x v="6"/>
    <x v="0"/>
    <m/>
    <x v="2"/>
    <x v="2"/>
    <n v="5.0999999999999996"/>
    <x v="1"/>
    <n v="2.5499999999999998"/>
    <n v="2"/>
    <n v="51.59"/>
    <x v="1"/>
    <n v="2"/>
    <m/>
    <m/>
    <n v="10"/>
    <n v="10"/>
    <m/>
    <m/>
    <m/>
    <m/>
    <m/>
    <m/>
    <m/>
    <m/>
    <m/>
    <m/>
    <m/>
    <m/>
    <m/>
    <m/>
    <m/>
    <m/>
    <m/>
    <m/>
    <m/>
    <m/>
    <m/>
    <m/>
    <n v="10"/>
    <m/>
    <m/>
    <m/>
    <m/>
    <n v="30"/>
    <n v="60"/>
    <n v="61.349693251533758"/>
    <n v="53.571428571428569"/>
    <m/>
    <n v="600"/>
    <n v="20"/>
    <n v="0"/>
    <n v="0"/>
    <n v="10"/>
    <n v="30"/>
    <n v="1031.8000000000002"/>
    <n v="0"/>
    <n v="0"/>
    <n v="515.90000000000009"/>
    <n v="1547.7000000000003"/>
    <n v="1.4927662037037039"/>
    <n v="0"/>
    <n v="0"/>
    <n v="0.74638310185185197"/>
    <n v="0.57784498207885315"/>
    <n v="404.62745098039227"/>
    <n v="0"/>
    <n v="0"/>
    <n v="202.31372549019613"/>
    <n v="606.9411764705884"/>
    <n v="0.58539851125635456"/>
    <n v="0"/>
    <n v="0"/>
    <n v="0.29269925562817728"/>
    <n v="0.22660587532504048"/>
  </r>
  <r>
    <n v="421"/>
    <x v="2"/>
    <x v="0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2"/>
    <x v="2"/>
    <x v="0"/>
    <x v="0"/>
    <m/>
    <x v="3"/>
    <x v="3"/>
    <n v="2.1"/>
    <x v="0"/>
    <n v="1.61"/>
    <n v="2"/>
    <n v="32.53"/>
    <x v="1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  <n v="6"/>
    <n v="12"/>
    <n v="12.26993865030675"/>
    <n v="10.714285714285714"/>
    <m/>
    <n v="120"/>
    <n v="2"/>
    <n v="4"/>
    <n v="0"/>
    <n v="0"/>
    <n v="6"/>
    <n v="65.06"/>
    <n v="130.12"/>
    <n v="0"/>
    <n v="0"/>
    <n v="195.18"/>
    <n v="9.4126157407407415E-2"/>
    <n v="0.21514550264550267"/>
    <n v="0"/>
    <n v="0"/>
    <n v="7.2871863799283149E-2"/>
    <n v="40.409937888198755"/>
    <n v="80.81987577639751"/>
    <n v="0"/>
    <n v="0"/>
    <n v="121.22981366459626"/>
    <n v="5.8463451805843114E-2"/>
    <n v="0.13363074698478425"/>
    <n v="0"/>
    <n v="0"/>
    <n v="4.5262027204523693E-2"/>
  </r>
  <r>
    <n v="423"/>
    <x v="2"/>
    <x v="1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4"/>
    <x v="2"/>
    <x v="1"/>
    <x v="0"/>
    <m/>
    <x v="3"/>
    <x v="3"/>
    <n v="2.1"/>
    <x v="0"/>
    <n v="1.61"/>
    <n v="2"/>
    <n v="32.53"/>
    <x v="1"/>
    <n v="2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n v="4"/>
    <n v="8"/>
    <n v="8.1799591002045009"/>
    <n v="7.1428571428571423"/>
    <m/>
    <n v="80"/>
    <n v="4"/>
    <n v="0"/>
    <n v="0"/>
    <n v="0"/>
    <n v="4"/>
    <n v="130.12"/>
    <n v="0"/>
    <n v="0"/>
    <n v="0"/>
    <n v="130.12"/>
    <n v="0.18825231481481483"/>
    <n v="0"/>
    <n v="0"/>
    <n v="0"/>
    <n v="4.8581242532855437E-2"/>
    <n v="80.81987577639751"/>
    <n v="0"/>
    <n v="0"/>
    <n v="0"/>
    <n v="80.81987577639751"/>
    <n v="0.11692690361168623"/>
    <n v="0"/>
    <n v="0"/>
    <n v="0"/>
    <n v="3.0174684803015796E-2"/>
  </r>
  <r>
    <n v="425"/>
    <x v="2"/>
    <x v="2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6"/>
    <x v="2"/>
    <x v="2"/>
    <x v="0"/>
    <m/>
    <x v="3"/>
    <x v="3"/>
    <n v="2.1"/>
    <x v="0"/>
    <n v="1.61"/>
    <n v="2"/>
    <n v="32.53"/>
    <x v="1"/>
    <n v="2"/>
    <m/>
    <m/>
    <m/>
    <m/>
    <n v="18"/>
    <n v="12"/>
    <m/>
    <m/>
    <m/>
    <m/>
    <m/>
    <m/>
    <m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30"/>
    <n v="0"/>
    <n v="0"/>
    <n v="0"/>
    <n v="30"/>
    <n v="975.90000000000009"/>
    <n v="0"/>
    <n v="0"/>
    <n v="0"/>
    <n v="975.90000000000009"/>
    <n v="1.4118923611111112"/>
    <n v="0"/>
    <n v="0"/>
    <n v="0"/>
    <n v="0.36435931899641577"/>
    <n v="606.14906832298141"/>
    <n v="0"/>
    <n v="0"/>
    <n v="0"/>
    <n v="606.14906832298141"/>
    <n v="0.8769517770876466"/>
    <n v="0"/>
    <n v="0"/>
    <n v="0"/>
    <n v="0.22631013602261849"/>
  </r>
  <r>
    <n v="427"/>
    <x v="2"/>
    <x v="3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28"/>
    <x v="2"/>
    <x v="3"/>
    <x v="0"/>
    <m/>
    <x v="3"/>
    <x v="3"/>
    <n v="2.1"/>
    <x v="0"/>
    <n v="1.61"/>
    <n v="2"/>
    <n v="32.53"/>
    <x v="1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  <n v="63"/>
    <n v="126"/>
    <n v="128.83435582822088"/>
    <n v="112.5"/>
    <m/>
    <n v="1260"/>
    <n v="24"/>
    <n v="0"/>
    <n v="17"/>
    <n v="22"/>
    <n v="63"/>
    <n v="780.72"/>
    <n v="0"/>
    <n v="553.01"/>
    <n v="715.66000000000008"/>
    <n v="2049.3900000000003"/>
    <n v="1.1295138888888889"/>
    <n v="0"/>
    <n v="0.80007233796296306"/>
    <n v="1.0353877314814817"/>
    <n v="0.76515456989247332"/>
    <n v="484.91925465838506"/>
    <n v="0"/>
    <n v="343.48447204968943"/>
    <n v="444.50931677018639"/>
    <n v="1272.913043478261"/>
    <n v="0.70156142167011726"/>
    <n v="0"/>
    <n v="0.49693934034966647"/>
    <n v="0.64309796986427425"/>
    <n v="0.47525128564749891"/>
  </r>
  <r>
    <n v="429"/>
    <x v="2"/>
    <x v="4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0"/>
    <x v="2"/>
    <x v="4"/>
    <x v="0"/>
    <m/>
    <x v="3"/>
    <x v="3"/>
    <n v="2.1"/>
    <x v="0"/>
    <n v="1.61"/>
    <n v="2"/>
    <n v="32.53"/>
    <x v="1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  <n v="57"/>
    <n v="114"/>
    <n v="116.56441717791412"/>
    <n v="101.78571428571428"/>
    <m/>
    <n v="1140"/>
    <n v="0"/>
    <n v="26"/>
    <n v="31"/>
    <n v="0"/>
    <n v="57"/>
    <n v="0"/>
    <n v="845.78"/>
    <n v="1008.4300000000001"/>
    <n v="0"/>
    <n v="1854.21"/>
    <n v="0"/>
    <n v="1.3984457671957671"/>
    <n v="1.458955439814815"/>
    <n v="0"/>
    <n v="0.69228270609318998"/>
    <n v="0"/>
    <n v="525.32919254658384"/>
    <n v="626.3540372670808"/>
    <n v="0"/>
    <n v="1151.6832298136646"/>
    <n v="0"/>
    <n v="0.86859985540109752"/>
    <n v="0.90618350299056827"/>
    <n v="0"/>
    <n v="0.42998925844297514"/>
  </r>
  <r>
    <n v="431"/>
    <x v="2"/>
    <x v="5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2"/>
    <x v="2"/>
    <x v="5"/>
    <x v="0"/>
    <m/>
    <x v="3"/>
    <x v="3"/>
    <n v="2.1"/>
    <x v="0"/>
    <n v="1.61"/>
    <n v="2"/>
    <n v="32.53"/>
    <x v="1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  <n v="53"/>
    <n v="106"/>
    <n v="108.38445807770962"/>
    <n v="94.642857142857139"/>
    <m/>
    <n v="1060"/>
    <n v="15"/>
    <n v="8"/>
    <n v="20"/>
    <n v="10"/>
    <n v="53"/>
    <n v="487.95000000000005"/>
    <n v="260.24"/>
    <n v="650.6"/>
    <n v="325.3"/>
    <n v="1724.09"/>
    <n v="0.70594618055555558"/>
    <n v="0.43029100529100534"/>
    <n v="0.94126157407407418"/>
    <n v="0.47063078703703709"/>
    <n v="0.64370146356033442"/>
    <n v="303.0745341614907"/>
    <n v="161.63975155279502"/>
    <n v="404.09937888198755"/>
    <n v="202.04968944099377"/>
    <n v="1070.8633540372671"/>
    <n v="0.4384758885438233"/>
    <n v="0.2672614939695685"/>
    <n v="0.58463451805843114"/>
    <n v="0.29231725902921557"/>
    <n v="0.39981457363995926"/>
  </r>
  <r>
    <n v="433"/>
    <x v="2"/>
    <x v="6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4"/>
    <x v="2"/>
    <x v="6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m/>
    <n v="10"/>
    <n v="20"/>
    <n v="20.449897750511251"/>
    <n v="17.857142857142858"/>
    <m/>
    <n v="200"/>
    <n v="0"/>
    <n v="0"/>
    <n v="0"/>
    <n v="10"/>
    <n v="10"/>
    <n v="0"/>
    <n v="0"/>
    <n v="0"/>
    <n v="325.3"/>
    <n v="325.3"/>
    <n v="0"/>
    <n v="0"/>
    <n v="0"/>
    <n v="0.47063078703703709"/>
    <n v="0.1214531063321386"/>
    <n v="0"/>
    <n v="0"/>
    <n v="0"/>
    <n v="202.04968944099377"/>
    <n v="202.04968944099377"/>
    <n v="0"/>
    <n v="0"/>
    <n v="0"/>
    <n v="0.29231725902921557"/>
    <n v="7.54367120075395E-2"/>
  </r>
  <r>
    <n v="435"/>
    <x v="2"/>
    <x v="0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6"/>
    <x v="2"/>
    <x v="0"/>
    <x v="0"/>
    <m/>
    <x v="4"/>
    <x v="4"/>
    <m/>
    <x v="2"/>
    <n v="2.52"/>
    <n v="1.23"/>
    <n v="30.996000000000002"/>
    <x v="1"/>
    <n v="1.23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  <n v="44"/>
    <n v="54.12"/>
    <n v="55.337423312883438"/>
    <n v="48.321428571428569"/>
    <m/>
    <n v="541.19999999999993"/>
    <n v="2"/>
    <n v="4"/>
    <n v="38"/>
    <n v="0"/>
    <n v="44"/>
    <n v="61.992000000000004"/>
    <n v="123.98400000000001"/>
    <n v="1177.8480000000002"/>
    <n v="0"/>
    <n v="1363.8240000000001"/>
    <n v="8.9687500000000003E-2"/>
    <n v="0.20499999999999999"/>
    <n v="1.7040625000000003"/>
    <n v="0"/>
    <n v="0.50919354838709685"/>
    <n v="24.6"/>
    <n v="49.2"/>
    <n v="467.40000000000009"/>
    <n v="0"/>
    <n v="541.20000000000005"/>
    <n v="3.5590277777777776E-2"/>
    <n v="8.1349206349206338E-2"/>
    <n v="0.6762152777777779"/>
    <n v="0"/>
    <n v="0.20206093189964161"/>
  </r>
  <r>
    <n v="437"/>
    <x v="2"/>
    <x v="1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38"/>
    <x v="2"/>
    <x v="1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  <n v="82"/>
    <n v="100.86"/>
    <n v="103.12883435582825"/>
    <n v="90.053571428571431"/>
    <m/>
    <n v="1008.6"/>
    <n v="0"/>
    <n v="40"/>
    <n v="8"/>
    <n v="34"/>
    <n v="82"/>
    <n v="0"/>
    <n v="1239.8400000000001"/>
    <n v="247.96800000000002"/>
    <n v="1053.864"/>
    <n v="2541.6720000000005"/>
    <n v="0"/>
    <n v="2.0500000000000007"/>
    <n v="0.35875000000000001"/>
    <n v="1.5246875"/>
    <n v="0.94895161290322605"/>
    <n v="0"/>
    <n v="492.00000000000006"/>
    <n v="98.4"/>
    <n v="418.2"/>
    <n v="1008.6000000000001"/>
    <n v="0"/>
    <n v="0.81349206349206382"/>
    <n v="0.1423611111111111"/>
    <n v="0.60503472222222221"/>
    <n v="0.37656810035842303"/>
  </r>
  <r>
    <n v="439"/>
    <x v="2"/>
    <x v="2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0"/>
    <x v="2"/>
    <x v="2"/>
    <x v="0"/>
    <m/>
    <x v="4"/>
    <x v="4"/>
    <m/>
    <x v="2"/>
    <n v="2.52"/>
    <n v="1.23"/>
    <n v="30.996000000000002"/>
    <x v="1"/>
    <n v="1.23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  <n v="76"/>
    <n v="93.48"/>
    <n v="95.582822085889603"/>
    <n v="83.464285714285708"/>
    <m/>
    <n v="934.80000000000007"/>
    <n v="0"/>
    <n v="10"/>
    <n v="42"/>
    <n v="24"/>
    <n v="76"/>
    <n v="0"/>
    <n v="309.96000000000004"/>
    <n v="1301.8320000000001"/>
    <n v="743.904"/>
    <n v="2355.6959999999999"/>
    <n v="0"/>
    <n v="0.51250000000000018"/>
    <n v="1.8834375000000001"/>
    <n v="1.0762499999999999"/>
    <n v="0.87951612903225795"/>
    <n v="0"/>
    <n v="123.00000000000001"/>
    <n v="516.6"/>
    <n v="295.2"/>
    <n v="934.8"/>
    <n v="0"/>
    <n v="0.20337301587301596"/>
    <n v="0.74739583333333337"/>
    <n v="0.42708333333333331"/>
    <n v="0.34901433691756267"/>
  </r>
  <r>
    <n v="441"/>
    <x v="2"/>
    <x v="3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2"/>
    <x v="2"/>
    <x v="3"/>
    <x v="0"/>
    <m/>
    <x v="4"/>
    <x v="4"/>
    <m/>
    <x v="2"/>
    <n v="2.52"/>
    <n v="1.23"/>
    <n v="30.996000000000002"/>
    <x v="1"/>
    <n v="1.23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  <n v="140"/>
    <n v="172.2"/>
    <n v="176.07361963190186"/>
    <n v="153.75"/>
    <m/>
    <n v="1722"/>
    <n v="27"/>
    <n v="43"/>
    <n v="31"/>
    <n v="39"/>
    <n v="140"/>
    <n v="836.89200000000005"/>
    <n v="1332.8280000000002"/>
    <n v="960.87600000000009"/>
    <n v="1208.8440000000001"/>
    <n v="4339.4400000000005"/>
    <n v="1.2107812499999999"/>
    <n v="2.2037500000000003"/>
    <n v="1.3901562500000002"/>
    <n v="1.7489062500000003"/>
    <n v="1.6201612903225808"/>
    <n v="332.1"/>
    <n v="528.90000000000009"/>
    <n v="381.3"/>
    <n v="479.7"/>
    <n v="1722.0000000000002"/>
    <n v="0.48046874999999994"/>
    <n v="0.87450396825396837"/>
    <n v="0.55164930555555558"/>
    <n v="0.69401041666666674"/>
    <n v="0.64292114695340508"/>
  </r>
  <r>
    <n v="443"/>
    <x v="2"/>
    <x v="4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4"/>
    <x v="2"/>
    <x v="4"/>
    <x v="0"/>
    <m/>
    <x v="4"/>
    <x v="4"/>
    <m/>
    <x v="2"/>
    <n v="2.52"/>
    <n v="1.23"/>
    <n v="30.996000000000002"/>
    <x v="1"/>
    <n v="1.23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  <n v="93"/>
    <n v="114.39"/>
    <n v="116.9631901840491"/>
    <n v="102.13392857142858"/>
    <m/>
    <n v="1143.9000000000001"/>
    <n v="0"/>
    <n v="43"/>
    <n v="50"/>
    <n v="0"/>
    <n v="93"/>
    <n v="0"/>
    <n v="1332.8280000000002"/>
    <n v="1549.8000000000002"/>
    <n v="0"/>
    <n v="2882.6280000000006"/>
    <n v="0"/>
    <n v="2.2037500000000003"/>
    <n v="2.2421875"/>
    <n v="0"/>
    <n v="1.0762500000000002"/>
    <n v="0"/>
    <n v="528.90000000000009"/>
    <n v="615.00000000000011"/>
    <n v="0"/>
    <n v="1143.9000000000003"/>
    <n v="0"/>
    <n v="0.87450396825396837"/>
    <n v="0.88975694444444442"/>
    <n v="0"/>
    <n v="0.42708333333333337"/>
  </r>
  <r>
    <n v="445"/>
    <x v="2"/>
    <x v="5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6"/>
    <x v="2"/>
    <x v="5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n v="16"/>
    <n v="14"/>
    <m/>
    <m/>
    <m/>
    <m/>
    <m/>
    <m/>
    <m/>
    <m/>
    <m/>
    <m/>
    <m/>
    <m/>
    <m/>
    <m/>
    <m/>
    <m/>
    <m/>
    <n v="30"/>
    <n v="36.9"/>
    <n v="37.730061349693258"/>
    <n v="32.946428571428569"/>
    <m/>
    <n v="369"/>
    <n v="0"/>
    <n v="30"/>
    <n v="0"/>
    <n v="0"/>
    <n v="30"/>
    <n v="0"/>
    <n v="929.88000000000011"/>
    <n v="0"/>
    <n v="0"/>
    <n v="929.88000000000011"/>
    <n v="0"/>
    <n v="1.5375000000000001"/>
    <n v="0"/>
    <n v="0"/>
    <n v="0.34717741935483876"/>
    <n v="0"/>
    <n v="369.00000000000006"/>
    <n v="0"/>
    <n v="0"/>
    <n v="369.00000000000006"/>
    <n v="0"/>
    <n v="0.61011904761904767"/>
    <n v="0"/>
    <n v="0"/>
    <n v="0.13776881720430109"/>
  </r>
  <r>
    <n v="447"/>
    <x v="2"/>
    <x v="6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48"/>
    <x v="2"/>
    <x v="6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n v="10"/>
    <n v="12.3"/>
    <n v="12.57668711656442"/>
    <n v="10.982142857142858"/>
    <m/>
    <n v="123"/>
    <n v="0"/>
    <n v="0"/>
    <n v="7"/>
    <n v="3"/>
    <n v="10"/>
    <n v="0"/>
    <n v="0"/>
    <n v="216.97200000000001"/>
    <n v="92.988"/>
    <n v="309.96000000000004"/>
    <n v="0"/>
    <n v="0"/>
    <n v="0.31390625"/>
    <n v="0.13453124999999999"/>
    <n v="0.11572580645161293"/>
    <n v="0"/>
    <n v="0"/>
    <n v="86.100000000000009"/>
    <n v="36.9"/>
    <n v="123.00000000000001"/>
    <n v="0"/>
    <n v="0"/>
    <n v="0.12456597222222222"/>
    <n v="5.3385416666666664E-2"/>
    <n v="4.5922939068100369E-2"/>
  </r>
  <r>
    <n v="449"/>
    <x v="2"/>
    <x v="0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0"/>
    <x v="2"/>
    <x v="0"/>
    <x v="0"/>
    <m/>
    <x v="5"/>
    <x v="5"/>
    <m/>
    <x v="2"/>
    <n v="3.48"/>
    <n v="1.2"/>
    <n v="41.760000000000005"/>
    <x v="1"/>
    <n v="1.2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  <n v="44"/>
    <n v="52.8"/>
    <n v="53.987730061349701"/>
    <n v="47.142857142857139"/>
    <m/>
    <n v="528"/>
    <n v="2"/>
    <n v="4"/>
    <n v="38"/>
    <n v="0"/>
    <n v="44"/>
    <n v="83.52000000000001"/>
    <n v="167.04000000000002"/>
    <n v="1586.88"/>
    <n v="0"/>
    <n v="1837.44"/>
    <n v="0.12083333333333335"/>
    <n v="0.27619047619047621"/>
    <n v="2.2958333333333334"/>
    <n v="0"/>
    <n v="0.68602150537634399"/>
    <n v="24.000000000000004"/>
    <n v="48.000000000000007"/>
    <n v="456.00000000000006"/>
    <n v="0"/>
    <n v="528"/>
    <n v="3.4722222222222224E-2"/>
    <n v="7.9365079365079375E-2"/>
    <n v="0.65972222222222221"/>
    <n v="0"/>
    <n v="0.19713261648745517"/>
  </r>
  <r>
    <n v="451"/>
    <x v="2"/>
    <x v="1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2"/>
    <x v="2"/>
    <x v="1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  <n v="82"/>
    <n v="98.399999999999991"/>
    <n v="100.61349693251536"/>
    <n v="87.857142857142847"/>
    <m/>
    <n v="983.99999999999989"/>
    <n v="0"/>
    <n v="40"/>
    <n v="8"/>
    <n v="34"/>
    <n v="82"/>
    <n v="0"/>
    <n v="1670.4"/>
    <n v="334.08000000000004"/>
    <n v="1419.8400000000001"/>
    <n v="3424.32"/>
    <n v="0"/>
    <n v="2.7619047619047619"/>
    <n v="0.48333333333333339"/>
    <n v="2.0541666666666671"/>
    <n v="1.278494623655914"/>
    <n v="0"/>
    <n v="480.00000000000006"/>
    <n v="96.000000000000014"/>
    <n v="408.00000000000006"/>
    <n v="984"/>
    <n v="0"/>
    <n v="0.79365079365079361"/>
    <n v="0.1388888888888889"/>
    <n v="0.5902777777777779"/>
    <n v="0.36738351254480289"/>
  </r>
  <r>
    <n v="453"/>
    <x v="2"/>
    <x v="2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4"/>
    <x v="2"/>
    <x v="2"/>
    <x v="0"/>
    <m/>
    <x v="5"/>
    <x v="5"/>
    <m/>
    <x v="2"/>
    <n v="3.48"/>
    <n v="1.2"/>
    <n v="41.760000000000005"/>
    <x v="1"/>
    <n v="1.2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  <n v="76"/>
    <n v="91.2"/>
    <n v="93.251533742331304"/>
    <n v="81.428571428571431"/>
    <m/>
    <n v="912"/>
    <n v="0"/>
    <n v="10"/>
    <n v="42"/>
    <n v="24"/>
    <n v="76"/>
    <n v="0"/>
    <n v="417.6"/>
    <n v="1753.9200000000003"/>
    <n v="1002.2400000000001"/>
    <n v="3173.7600000000007"/>
    <n v="0"/>
    <n v="0.69047619047619047"/>
    <n v="2.5375000000000005"/>
    <n v="1.4500000000000002"/>
    <n v="1.1849462365591401"/>
    <n v="0"/>
    <n v="120.00000000000001"/>
    <n v="504.00000000000011"/>
    <n v="288.00000000000006"/>
    <n v="912.00000000000023"/>
    <n v="0"/>
    <n v="0.1984126984126984"/>
    <n v="0.72916666666666685"/>
    <n v="0.41666666666666674"/>
    <n v="0.34050179211469545"/>
  </r>
  <r>
    <n v="455"/>
    <x v="2"/>
    <x v="3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6"/>
    <x v="2"/>
    <x v="3"/>
    <x v="0"/>
    <m/>
    <x v="5"/>
    <x v="5"/>
    <m/>
    <x v="2"/>
    <n v="3.48"/>
    <n v="1.2"/>
    <n v="41.760000000000005"/>
    <x v="1"/>
    <n v="1.2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  <n v="140"/>
    <n v="168"/>
    <n v="171.7791411042945"/>
    <n v="150"/>
    <m/>
    <n v="1680"/>
    <n v="27"/>
    <n v="43"/>
    <n v="31"/>
    <n v="39"/>
    <n v="140"/>
    <n v="1127.5200000000002"/>
    <n v="1795.6800000000003"/>
    <n v="1294.5600000000002"/>
    <n v="1628.64"/>
    <n v="5846.4000000000015"/>
    <n v="1.6312500000000005"/>
    <n v="2.9690476190476196"/>
    <n v="1.872916666666667"/>
    <n v="2.3562500000000002"/>
    <n v="2.1827956989247315"/>
    <n v="324.00000000000006"/>
    <n v="516.00000000000011"/>
    <n v="372.00000000000006"/>
    <n v="468.00000000000006"/>
    <n v="1680.0000000000005"/>
    <n v="0.46875000000000017"/>
    <n v="0.85317460317460336"/>
    <n v="0.53819444444444453"/>
    <n v="0.67708333333333337"/>
    <n v="0.62724014336917566"/>
  </r>
  <r>
    <n v="457"/>
    <x v="2"/>
    <x v="4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58"/>
    <x v="2"/>
    <x v="4"/>
    <x v="0"/>
    <m/>
    <x v="5"/>
    <x v="5"/>
    <m/>
    <x v="2"/>
    <n v="3.48"/>
    <n v="1.2"/>
    <n v="41.760000000000005"/>
    <x v="1"/>
    <n v="1.2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  <n v="93"/>
    <n v="111.6"/>
    <n v="114.11042944785277"/>
    <n v="99.642857142857139"/>
    <m/>
    <n v="1116"/>
    <n v="0"/>
    <n v="43"/>
    <n v="50"/>
    <n v="0"/>
    <n v="93"/>
    <n v="0"/>
    <n v="1795.6800000000003"/>
    <n v="2088.0000000000005"/>
    <n v="0"/>
    <n v="3883.6800000000007"/>
    <n v="0"/>
    <n v="2.9690476190476196"/>
    <n v="3.0208333333333339"/>
    <n v="0"/>
    <n v="1.4500000000000004"/>
    <n v="0"/>
    <n v="516.00000000000011"/>
    <n v="600.00000000000011"/>
    <n v="0"/>
    <n v="1116.0000000000002"/>
    <n v="0"/>
    <n v="0.85317460317460336"/>
    <n v="0.86805555555555569"/>
    <n v="0"/>
    <n v="0.4166666666666668"/>
  </r>
  <r>
    <n v="459"/>
    <x v="2"/>
    <x v="5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0"/>
    <x v="2"/>
    <x v="5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n v="16"/>
    <n v="14"/>
    <n v="5"/>
    <m/>
    <m/>
    <m/>
    <m/>
    <m/>
    <m/>
    <m/>
    <m/>
    <m/>
    <m/>
    <m/>
    <m/>
    <m/>
    <m/>
    <m/>
    <m/>
    <n v="35"/>
    <n v="42"/>
    <n v="42.944785276073624"/>
    <n v="37.5"/>
    <m/>
    <n v="420"/>
    <n v="0"/>
    <n v="35"/>
    <n v="0"/>
    <n v="0"/>
    <n v="35"/>
    <n v="0"/>
    <n v="1461.6000000000001"/>
    <n v="0"/>
    <n v="0"/>
    <n v="1461.6000000000001"/>
    <n v="0"/>
    <n v="2.416666666666667"/>
    <n v="0"/>
    <n v="0"/>
    <n v="0.54569892473118287"/>
    <n v="0"/>
    <n v="420.00000000000006"/>
    <n v="0"/>
    <n v="0"/>
    <n v="420.00000000000006"/>
    <n v="0"/>
    <n v="0.69444444444444453"/>
    <n v="0"/>
    <n v="0"/>
    <n v="0.15681003584229392"/>
  </r>
  <r>
    <n v="461"/>
    <x v="2"/>
    <x v="6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2"/>
    <x v="2"/>
    <x v="6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n v="10"/>
    <n v="12"/>
    <n v="12.26993865030675"/>
    <n v="10.714285714285714"/>
    <m/>
    <n v="120"/>
    <n v="0"/>
    <n v="0"/>
    <n v="7"/>
    <n v="3"/>
    <n v="10"/>
    <n v="0"/>
    <n v="0"/>
    <n v="292.32000000000005"/>
    <n v="125.28000000000002"/>
    <n v="417.60000000000008"/>
    <n v="0"/>
    <n v="0"/>
    <n v="0.42291666666666672"/>
    <n v="0.18125000000000002"/>
    <n v="0.15591397849462368"/>
    <n v="0"/>
    <n v="0"/>
    <n v="84.000000000000014"/>
    <n v="36.000000000000007"/>
    <n v="120.00000000000003"/>
    <n v="0"/>
    <n v="0"/>
    <n v="0.12152777777777779"/>
    <n v="5.2083333333333343E-2"/>
    <n v="4.4802867383512551E-2"/>
  </r>
  <r>
    <n v="463"/>
    <x v="2"/>
    <x v="0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4"/>
    <x v="2"/>
    <x v="0"/>
    <x v="0"/>
    <m/>
    <x v="6"/>
    <x v="6"/>
    <m/>
    <x v="2"/>
    <n v="3.67"/>
    <n v="1.23"/>
    <n v="45.140999999999998"/>
    <x v="1"/>
    <n v="1.23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  <n v="44"/>
    <n v="54.12"/>
    <n v="55.337423312883438"/>
    <n v="48.321428571428569"/>
    <m/>
    <n v="541.19999999999993"/>
    <n v="2"/>
    <n v="4"/>
    <n v="38"/>
    <n v="0"/>
    <n v="44"/>
    <n v="90.281999999999996"/>
    <n v="180.56399999999999"/>
    <n v="1715.3579999999999"/>
    <n v="0"/>
    <n v="1986.204"/>
    <n v="0.13061631944444443"/>
    <n v="0.29855158730158726"/>
    <n v="2.4817100694444445"/>
    <n v="0"/>
    <n v="0.74156362007168464"/>
    <n v="24.599999999999998"/>
    <n v="49.199999999999996"/>
    <n v="467.4"/>
    <n v="0"/>
    <n v="541.20000000000005"/>
    <n v="3.5590277777777776E-2"/>
    <n v="8.1349206349206338E-2"/>
    <n v="0.67621527777777779"/>
    <n v="0"/>
    <n v="0.20206093189964158"/>
  </r>
  <r>
    <n v="465"/>
    <x v="2"/>
    <x v="1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6"/>
    <x v="2"/>
    <x v="1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  <n v="82"/>
    <n v="100.86"/>
    <n v="103.12883435582825"/>
    <n v="90.053571428571431"/>
    <m/>
    <n v="1008.6"/>
    <n v="0"/>
    <n v="40"/>
    <n v="8"/>
    <n v="34"/>
    <n v="82"/>
    <n v="0"/>
    <n v="1805.6399999999999"/>
    <n v="361.12799999999999"/>
    <n v="1534.7939999999999"/>
    <n v="3701.5619999999999"/>
    <n v="0"/>
    <n v="2.9855158730158733"/>
    <n v="0.52246527777777774"/>
    <n v="2.2204774305555555"/>
    <n v="1.3820049283154121"/>
    <n v="0"/>
    <n v="492"/>
    <n v="98.399999999999991"/>
    <n v="418.2"/>
    <n v="1008.6"/>
    <n v="0"/>
    <n v="0.8134920634920636"/>
    <n v="0.1423611111111111"/>
    <n v="0.60503472222222221"/>
    <n v="0.37656810035842292"/>
  </r>
  <r>
    <n v="467"/>
    <x v="2"/>
    <x v="2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68"/>
    <x v="2"/>
    <x v="2"/>
    <x v="0"/>
    <m/>
    <x v="6"/>
    <x v="6"/>
    <m/>
    <x v="2"/>
    <n v="3.67"/>
    <n v="1.23"/>
    <n v="45.140999999999998"/>
    <x v="1"/>
    <n v="1.23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  <n v="76"/>
    <n v="93.48"/>
    <n v="95.582822085889603"/>
    <n v="83.464285714285708"/>
    <m/>
    <n v="934.80000000000007"/>
    <n v="0"/>
    <n v="10"/>
    <n v="42"/>
    <n v="24"/>
    <n v="76"/>
    <n v="0"/>
    <n v="451.40999999999997"/>
    <n v="1895.922"/>
    <n v="1083.384"/>
    <n v="3430.7159999999999"/>
    <n v="0"/>
    <n v="0.74637896825396832"/>
    <n v="2.7429427083333335"/>
    <n v="1.5673958333333333"/>
    <n v="1.2808826164874549"/>
    <n v="0"/>
    <n v="123"/>
    <n v="516.6"/>
    <n v="295.2"/>
    <n v="934.8"/>
    <n v="0"/>
    <n v="0.2033730158730159"/>
    <n v="0.74739583333333337"/>
    <n v="0.42708333333333331"/>
    <n v="0.34901433691756267"/>
  </r>
  <r>
    <n v="469"/>
    <x v="2"/>
    <x v="3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0"/>
    <x v="2"/>
    <x v="3"/>
    <x v="0"/>
    <m/>
    <x v="6"/>
    <x v="6"/>
    <m/>
    <x v="2"/>
    <n v="3.67"/>
    <n v="1.23"/>
    <n v="45.140999999999998"/>
    <x v="1"/>
    <n v="1.23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  <n v="140"/>
    <n v="172.2"/>
    <n v="176.07361963190186"/>
    <n v="153.75"/>
    <m/>
    <n v="1722"/>
    <n v="27"/>
    <n v="43"/>
    <n v="31"/>
    <n v="39"/>
    <n v="140"/>
    <n v="1218.807"/>
    <n v="1941.0629999999999"/>
    <n v="1399.3709999999999"/>
    <n v="1760.499"/>
    <n v="6319.74"/>
    <n v="1.7633203125000001"/>
    <n v="3.2094295634920638"/>
    <n v="2.0245529513888885"/>
    <n v="2.5470182291666665"/>
    <n v="2.3595206093189964"/>
    <n v="332.1"/>
    <n v="528.9"/>
    <n v="381.29999999999995"/>
    <n v="479.7"/>
    <n v="1722"/>
    <n v="0.48046875000000006"/>
    <n v="0.87450396825396837"/>
    <n v="0.55164930555555547"/>
    <n v="0.69401041666666663"/>
    <n v="0.64292114695340508"/>
  </r>
  <r>
    <n v="471"/>
    <x v="2"/>
    <x v="4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2"/>
    <x v="2"/>
    <x v="4"/>
    <x v="0"/>
    <m/>
    <x v="6"/>
    <x v="6"/>
    <m/>
    <x v="2"/>
    <n v="3.67"/>
    <n v="1.23"/>
    <n v="45.140999999999998"/>
    <x v="1"/>
    <n v="1.23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  <n v="93"/>
    <n v="114.39"/>
    <n v="116.9631901840491"/>
    <n v="102.13392857142858"/>
    <m/>
    <n v="1143.9000000000001"/>
    <n v="0"/>
    <n v="43"/>
    <n v="50"/>
    <n v="0"/>
    <n v="93"/>
    <n v="0"/>
    <n v="1941.0629999999999"/>
    <n v="2257.0499999999997"/>
    <n v="0"/>
    <n v="4198.1129999999994"/>
    <n v="0"/>
    <n v="3.2094295634920638"/>
    <n v="3.2654079861111107"/>
    <n v="0"/>
    <n v="1.5673958333333331"/>
    <n v="0"/>
    <n v="528.9"/>
    <n v="614.99999999999989"/>
    <n v="0"/>
    <n v="1143.8999999999999"/>
    <n v="0"/>
    <n v="0.87450396825396837"/>
    <n v="0.88975694444444431"/>
    <n v="0"/>
    <n v="0.42708333333333326"/>
  </r>
  <r>
    <n v="473"/>
    <x v="2"/>
    <x v="5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4"/>
    <x v="2"/>
    <x v="5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n v="16"/>
    <n v="14"/>
    <m/>
    <m/>
    <m/>
    <m/>
    <m/>
    <m/>
    <m/>
    <m/>
    <m/>
    <m/>
    <m/>
    <m/>
    <m/>
    <m/>
    <m/>
    <m/>
    <m/>
    <n v="30"/>
    <n v="36.9"/>
    <n v="37.730061349693258"/>
    <n v="32.946428571428569"/>
    <m/>
    <n v="369"/>
    <n v="0"/>
    <n v="30"/>
    <n v="0"/>
    <n v="0"/>
    <n v="30"/>
    <n v="0"/>
    <n v="1354.23"/>
    <n v="0"/>
    <n v="0"/>
    <n v="1354.23"/>
    <n v="0"/>
    <n v="2.2391369047619047"/>
    <n v="0"/>
    <n v="0"/>
    <n v="0.50561155913978495"/>
    <n v="0"/>
    <n v="369"/>
    <n v="0"/>
    <n v="0"/>
    <n v="369"/>
    <n v="0"/>
    <n v="0.61011904761904767"/>
    <n v="0"/>
    <n v="0"/>
    <n v="0.13776881720430109"/>
  </r>
  <r>
    <n v="475"/>
    <x v="2"/>
    <x v="6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6"/>
    <x v="2"/>
    <x v="6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m/>
    <m/>
    <n v="10"/>
    <n v="12.3"/>
    <n v="12.57668711656442"/>
    <n v="10.982142857142858"/>
    <m/>
    <n v="123"/>
    <n v="0"/>
    <n v="0"/>
    <n v="10"/>
    <n v="0"/>
    <n v="10"/>
    <n v="0"/>
    <n v="0"/>
    <n v="451.40999999999997"/>
    <n v="0"/>
    <n v="451.40999999999997"/>
    <n v="0"/>
    <n v="0"/>
    <n v="0.65308159722222225"/>
    <n v="0"/>
    <n v="0.16853718637992832"/>
    <n v="0"/>
    <n v="0"/>
    <n v="123"/>
    <n v="0"/>
    <n v="123"/>
    <n v="0"/>
    <n v="0"/>
    <n v="0.1779513888888889"/>
    <n v="0"/>
    <n v="4.5922939068100362E-2"/>
  </r>
  <r>
    <n v="477"/>
    <x v="2"/>
    <x v="0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78"/>
    <x v="2"/>
    <x v="0"/>
    <x v="0"/>
    <m/>
    <x v="7"/>
    <x v="7"/>
    <n v="3.1"/>
    <x v="3"/>
    <n v="1.9"/>
    <n v="1.5"/>
    <n v="28.499999999999996"/>
    <x v="1"/>
    <n v="1.5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9"/>
    <n v="9.2024539877300615"/>
    <n v="8.0357142857142865"/>
    <m/>
    <n v="90"/>
    <n v="2"/>
    <n v="4"/>
    <n v="0"/>
    <n v="0"/>
    <n v="6"/>
    <n v="56.999999999999993"/>
    <n v="113.99999999999999"/>
    <n v="0"/>
    <n v="0"/>
    <n v="170.99999999999997"/>
    <n v="8.2465277777777762E-2"/>
    <n v="0.18849206349206346"/>
    <n v="0"/>
    <n v="0"/>
    <n v="6.3844086021505361E-2"/>
    <n v="29.999999999999996"/>
    <n v="59.999999999999993"/>
    <n v="0"/>
    <n v="0"/>
    <n v="89.999999999999986"/>
    <n v="4.3402777777777769E-2"/>
    <n v="9.9206349206349201E-2"/>
    <n v="0"/>
    <n v="0"/>
    <n v="3.36021505376344E-2"/>
  </r>
  <r>
    <n v="479"/>
    <x v="2"/>
    <x v="1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0"/>
    <x v="2"/>
    <x v="1"/>
    <x v="0"/>
    <m/>
    <x v="7"/>
    <x v="7"/>
    <n v="3.1"/>
    <x v="3"/>
    <n v="1.9"/>
    <n v="1.5"/>
    <n v="28.499999999999996"/>
    <x v="1"/>
    <n v="1.5"/>
    <m/>
    <m/>
    <m/>
    <m/>
    <m/>
    <m/>
    <n v="4"/>
    <m/>
    <n v="4"/>
    <n v="6"/>
    <m/>
    <m/>
    <n v="4"/>
    <m/>
    <m/>
    <n v="4"/>
    <m/>
    <n v="6"/>
    <m/>
    <m/>
    <m/>
    <m/>
    <m/>
    <n v="4"/>
    <m/>
    <m/>
    <m/>
    <n v="3"/>
    <n v="3"/>
    <m/>
    <m/>
    <n v="38"/>
    <n v="57"/>
    <n v="58.282208588957062"/>
    <n v="50.892857142857139"/>
    <m/>
    <n v="570"/>
    <n v="4"/>
    <n v="14"/>
    <n v="10"/>
    <n v="10"/>
    <n v="38"/>
    <n v="113.99999999999999"/>
    <n v="398.99999999999994"/>
    <n v="284.99999999999994"/>
    <n v="284.99999999999994"/>
    <n v="1082.9999999999998"/>
    <n v="0.16493055555555552"/>
    <n v="0.6597222222222221"/>
    <n v="0.41232638888888884"/>
    <n v="0.41232638888888884"/>
    <n v="0.4043458781362006"/>
    <n v="59.999999999999993"/>
    <n v="209.99999999999997"/>
    <n v="149.99999999999997"/>
    <n v="149.99999999999997"/>
    <n v="569.99999999999989"/>
    <n v="8.6805555555555539E-2"/>
    <n v="0.34722222222222215"/>
    <n v="0.21701388888888887"/>
    <n v="0.21701388888888887"/>
    <n v="0.21281362007168453"/>
  </r>
  <r>
    <n v="481"/>
    <x v="2"/>
    <x v="2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2"/>
    <x v="2"/>
    <x v="2"/>
    <x v="0"/>
    <m/>
    <x v="7"/>
    <x v="7"/>
    <n v="3.1"/>
    <x v="3"/>
    <n v="1.9"/>
    <n v="1.5"/>
    <n v="28.499999999999996"/>
    <x v="1"/>
    <n v="1.5"/>
    <m/>
    <m/>
    <m/>
    <n v="4"/>
    <m/>
    <m/>
    <m/>
    <n v="3"/>
    <m/>
    <m/>
    <m/>
    <m/>
    <m/>
    <n v="4"/>
    <n v="23"/>
    <m/>
    <m/>
    <n v="3"/>
    <m/>
    <m/>
    <m/>
    <n v="3"/>
    <m/>
    <m/>
    <m/>
    <m/>
    <n v="24"/>
    <n v="4"/>
    <m/>
    <m/>
    <m/>
    <n v="68"/>
    <n v="102"/>
    <n v="104.29447852760738"/>
    <n v="91.071428571428569"/>
    <m/>
    <n v="1020"/>
    <n v="7"/>
    <n v="27"/>
    <n v="6"/>
    <n v="28"/>
    <n v="68"/>
    <n v="199.49999999999997"/>
    <n v="769.49999999999989"/>
    <n v="170.99999999999997"/>
    <n v="797.99999999999989"/>
    <n v="1937.9999999999995"/>
    <n v="0.28862847222222215"/>
    <n v="1.2723214285714284"/>
    <n v="0.24739583333333331"/>
    <n v="1.1545138888888886"/>
    <n v="0.72356630824372736"/>
    <n v="104.99999999999999"/>
    <n v="404.99999999999994"/>
    <n v="89.999999999999986"/>
    <n v="419.99999999999994"/>
    <n v="1019.9999999999998"/>
    <n v="0.15190972222222218"/>
    <n v="0.6696428571428571"/>
    <n v="0.13020833333333334"/>
    <n v="0.60763888888888873"/>
    <n v="0.38082437275985653"/>
  </r>
  <r>
    <n v="483"/>
    <x v="2"/>
    <x v="3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4"/>
    <x v="2"/>
    <x v="3"/>
    <x v="0"/>
    <m/>
    <x v="7"/>
    <x v="7"/>
    <n v="3.1"/>
    <x v="3"/>
    <n v="1.9"/>
    <n v="1.5"/>
    <n v="28.499999999999996"/>
    <x v="1"/>
    <n v="1.5"/>
    <m/>
    <n v="3"/>
    <m/>
    <m/>
    <n v="3"/>
    <m/>
    <m/>
    <m/>
    <n v="16"/>
    <n v="17"/>
    <m/>
    <m/>
    <n v="3"/>
    <m/>
    <m/>
    <n v="3"/>
    <m/>
    <m/>
    <n v="8"/>
    <n v="12"/>
    <m/>
    <m/>
    <m/>
    <m/>
    <m/>
    <n v="24"/>
    <m/>
    <m/>
    <m/>
    <n v="3"/>
    <m/>
    <n v="92"/>
    <n v="138"/>
    <n v="141.10429447852763"/>
    <n v="123.21428571428572"/>
    <m/>
    <n v="1380"/>
    <n v="6"/>
    <n v="36"/>
    <n v="23"/>
    <n v="27"/>
    <n v="92"/>
    <n v="170.99999999999997"/>
    <n v="1025.9999999999998"/>
    <n v="655.49999999999989"/>
    <n v="769.49999999999989"/>
    <n v="2621.9999999999995"/>
    <n v="0.24739583333333331"/>
    <n v="1.696428571428571"/>
    <n v="0.94835069444444431"/>
    <n v="1.1132812499999998"/>
    <n v="0.97894265232974897"/>
    <n v="89.999999999999986"/>
    <n v="539.99999999999989"/>
    <n v="344.99999999999994"/>
    <n v="404.99999999999994"/>
    <n v="1379.9999999999998"/>
    <n v="0.13020833333333334"/>
    <n v="0.89285714285714268"/>
    <n v="0.49913194444444442"/>
    <n v="0.58593749999999989"/>
    <n v="0.51523297491039421"/>
  </r>
  <r>
    <n v="485"/>
    <x v="2"/>
    <x v="4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86"/>
    <x v="2"/>
    <x v="4"/>
    <x v="0"/>
    <m/>
    <x v="7"/>
    <x v="7"/>
    <n v="3.1"/>
    <x v="3"/>
    <n v="1.9"/>
    <n v="1.5"/>
    <n v="28.499999999999996"/>
    <x v="1"/>
    <n v="1.5"/>
    <m/>
    <m/>
    <n v="3"/>
    <m/>
    <m/>
    <m/>
    <n v="6"/>
    <n v="24"/>
    <m/>
    <m/>
    <m/>
    <m/>
    <m/>
    <m/>
    <m/>
    <m/>
    <m/>
    <n v="12"/>
    <n v="24"/>
    <m/>
    <m/>
    <m/>
    <m/>
    <m/>
    <m/>
    <m/>
    <m/>
    <m/>
    <m/>
    <m/>
    <m/>
    <n v="69"/>
    <n v="103.5"/>
    <n v="105.82822085889572"/>
    <n v="92.410714285714292"/>
    <m/>
    <n v="1035"/>
    <n v="33"/>
    <n v="0"/>
    <n v="36"/>
    <n v="0"/>
    <n v="69"/>
    <n v="940.49999999999989"/>
    <n v="0"/>
    <n v="1025.9999999999998"/>
    <n v="0"/>
    <n v="1966.4999999999995"/>
    <n v="1.360677083333333"/>
    <n v="0"/>
    <n v="1.4843749999999998"/>
    <n v="0"/>
    <n v="0.73420698924731165"/>
    <n v="494.99999999999994"/>
    <n v="0"/>
    <n v="539.99999999999989"/>
    <n v="0"/>
    <n v="1034.9999999999998"/>
    <n v="0.71614583333333326"/>
    <n v="0"/>
    <n v="0.78124999999999989"/>
    <n v="0"/>
    <n v="0.38642473118279563"/>
  </r>
  <r>
    <n v="487"/>
    <x v="2"/>
    <x v="5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n v="488"/>
    <x v="2"/>
    <x v="5"/>
    <x v="0"/>
    <m/>
    <x v="7"/>
    <x v="7"/>
    <n v="3.1"/>
    <x v="3"/>
    <n v="1.9"/>
    <n v="1.5"/>
    <n v="28.499999999999996"/>
    <x v="1"/>
    <n v="1.5"/>
    <m/>
    <m/>
    <m/>
    <n v="12"/>
    <n v="15"/>
    <m/>
    <m/>
    <m/>
    <m/>
    <m/>
    <m/>
    <m/>
    <n v="11"/>
    <n v="7"/>
    <m/>
    <m/>
    <m/>
    <m/>
    <m/>
    <m/>
    <m/>
    <m/>
    <m/>
    <m/>
    <m/>
    <m/>
    <m/>
    <n v="24"/>
    <n v="6"/>
    <m/>
    <m/>
    <n v="75"/>
    <n v="112.5"/>
    <n v="115.03067484662579"/>
    <n v="100.44642857142858"/>
    <m/>
    <n v="1125"/>
    <n v="27"/>
    <n v="18"/>
    <n v="0"/>
    <n v="30"/>
    <n v="75"/>
    <n v="769.49999999999989"/>
    <n v="512.99999999999989"/>
    <n v="0"/>
    <n v="854.99999999999989"/>
    <n v="2137.4999999999995"/>
    <n v="1.1132812499999998"/>
    <n v="0.84821428571428548"/>
    <n v="0"/>
    <n v="1.2369791666666665"/>
    <n v="0.79805107526881713"/>
    <n v="404.99999999999994"/>
    <n v="269.99999999999994"/>
    <n v="0"/>
    <n v="449.99999999999994"/>
    <n v="1124.9999999999998"/>
    <n v="0.58593749999999989"/>
    <n v="0.44642857142857134"/>
    <n v="0"/>
    <n v="0.65104166666666663"/>
    <n v="0.42002688172043007"/>
  </r>
  <r>
    <n v="489"/>
    <x v="2"/>
    <x v="6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n v="490"/>
    <x v="2"/>
    <x v="6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5"/>
    <n v="15.337423312883439"/>
    <n v="13.392857142857142"/>
    <m/>
    <n v="150"/>
    <n v="0"/>
    <n v="0"/>
    <n v="0"/>
    <n v="10"/>
    <n v="10"/>
    <n v="0"/>
    <n v="0"/>
    <n v="0"/>
    <n v="284.99999999999994"/>
    <n v="284.99999999999994"/>
    <n v="0"/>
    <n v="0"/>
    <n v="0"/>
    <n v="0.41232638888888884"/>
    <n v="0.10640681003584228"/>
    <n v="0"/>
    <n v="0"/>
    <n v="0"/>
    <n v="149.99999999999997"/>
    <n v="149.99999999999997"/>
    <n v="0"/>
    <n v="0"/>
    <n v="0"/>
    <n v="0.21701388888888887"/>
    <n v="5.6003584229390675E-2"/>
  </r>
  <r>
    <n v="491"/>
    <x v="2"/>
    <x v="0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2"/>
    <x v="2"/>
    <x v="0"/>
    <x v="0"/>
    <m/>
    <x v="8"/>
    <x v="7"/>
    <n v="2.1"/>
    <x v="4"/>
    <n v="2.7"/>
    <n v="1.44"/>
    <n v="38.879999999999995"/>
    <x v="1"/>
    <n v="1.44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64"/>
    <n v="8.8343558282208612"/>
    <n v="7.7142857142857153"/>
    <m/>
    <n v="86.4"/>
    <n v="2"/>
    <n v="4"/>
    <n v="0"/>
    <n v="0"/>
    <n v="6"/>
    <n v="77.759999999999991"/>
    <n v="155.51999999999998"/>
    <n v="0"/>
    <n v="0"/>
    <n v="233.27999999999997"/>
    <n v="0.11249999999999999"/>
    <n v="0.25714285714285712"/>
    <n v="0"/>
    <n v="0"/>
    <n v="8.7096774193548387E-2"/>
    <n v="28.799999999999994"/>
    <n v="57.599999999999987"/>
    <n v="0"/>
    <n v="0"/>
    <n v="86.399999999999977"/>
    <n v="4.1666666666666657E-2"/>
    <n v="9.5238095238095219E-2"/>
    <n v="0"/>
    <n v="0"/>
    <n v="3.2258064516129031E-2"/>
  </r>
  <r>
    <n v="493"/>
    <x v="2"/>
    <x v="0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4"/>
    <x v="2"/>
    <x v="0"/>
    <x v="0"/>
    <m/>
    <x v="8"/>
    <x v="7"/>
    <n v="2.2000000000000002"/>
    <x v="4"/>
    <n v="2.7"/>
    <n v="1.44"/>
    <n v="38.879999999999995"/>
    <x v="1"/>
    <n v="1.44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64"/>
    <n v="8.8343558282208612"/>
    <n v="7.7142857142857153"/>
    <m/>
    <n v="86.4"/>
    <n v="2"/>
    <n v="4"/>
    <n v="0"/>
    <n v="0"/>
    <n v="6"/>
    <n v="77.759999999999991"/>
    <n v="155.51999999999998"/>
    <n v="0"/>
    <n v="0"/>
    <n v="233.27999999999997"/>
    <n v="0.11249999999999999"/>
    <n v="0.25714285714285712"/>
    <n v="0"/>
    <n v="0"/>
    <n v="8.7096774193548387E-2"/>
    <n v="28.799999999999994"/>
    <n v="57.599999999999987"/>
    <n v="0"/>
    <n v="0"/>
    <n v="86.399999999999977"/>
    <n v="4.1666666666666657E-2"/>
    <n v="9.5238095238095219E-2"/>
    <n v="0"/>
    <n v="0"/>
    <n v="3.2258064516129031E-2"/>
  </r>
  <r>
    <n v="495"/>
    <x v="2"/>
    <x v="1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6"/>
    <x v="2"/>
    <x v="1"/>
    <x v="0"/>
    <m/>
    <x v="8"/>
    <x v="7"/>
    <n v="2.1"/>
    <x v="4"/>
    <n v="2.7"/>
    <n v="1.44"/>
    <n v="38.879999999999995"/>
    <x v="1"/>
    <n v="1.44"/>
    <m/>
    <m/>
    <m/>
    <m/>
    <m/>
    <m/>
    <m/>
    <m/>
    <n v="4"/>
    <m/>
    <m/>
    <m/>
    <m/>
    <m/>
    <m/>
    <n v="4"/>
    <m/>
    <m/>
    <m/>
    <m/>
    <m/>
    <m/>
    <m/>
    <n v="4"/>
    <m/>
    <m/>
    <m/>
    <m/>
    <n v="3"/>
    <m/>
    <m/>
    <n v="15"/>
    <n v="21.599999999999998"/>
    <n v="22.085889570552151"/>
    <n v="19.285714285714285"/>
    <m/>
    <n v="215.99999999999997"/>
    <n v="0"/>
    <n v="4"/>
    <n v="4"/>
    <n v="7"/>
    <n v="15"/>
    <n v="0"/>
    <n v="155.51999999999998"/>
    <n v="155.51999999999998"/>
    <n v="272.15999999999997"/>
    <n v="583.19999999999993"/>
    <n v="0"/>
    <n v="0.25714285714285712"/>
    <n v="0.22499999999999998"/>
    <n v="0.39374999999999993"/>
    <n v="0.21774193548387094"/>
    <n v="0"/>
    <n v="57.599999999999987"/>
    <n v="57.599999999999987"/>
    <n v="100.79999999999998"/>
    <n v="215.99999999999997"/>
    <n v="0"/>
    <n v="9.5238095238095219E-2"/>
    <n v="8.3333333333333315E-2"/>
    <n v="0.14583333333333329"/>
    <n v="8.0645161290322565E-2"/>
  </r>
  <r>
    <n v="497"/>
    <x v="2"/>
    <x v="1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498"/>
    <x v="2"/>
    <x v="1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n v="4"/>
    <m/>
    <m/>
    <m/>
    <m/>
    <m/>
    <m/>
    <n v="4"/>
    <m/>
    <m/>
    <m/>
    <m/>
    <m/>
    <m/>
    <m/>
    <n v="4"/>
    <m/>
    <m/>
    <m/>
    <m/>
    <n v="3"/>
    <m/>
    <m/>
    <n v="15"/>
    <n v="21.599999999999998"/>
    <n v="22.085889570552151"/>
    <n v="19.285714285714285"/>
    <m/>
    <n v="215.99999999999997"/>
    <n v="0"/>
    <n v="4"/>
    <n v="4"/>
    <n v="7"/>
    <n v="15"/>
    <n v="0"/>
    <n v="155.51999999999998"/>
    <n v="155.51999999999998"/>
    <n v="272.15999999999997"/>
    <n v="583.19999999999993"/>
    <n v="0"/>
    <n v="0.25714285714285712"/>
    <n v="0.22499999999999998"/>
    <n v="0.39374999999999993"/>
    <n v="0.21774193548387094"/>
    <n v="0"/>
    <n v="57.599999999999987"/>
    <n v="57.599999999999987"/>
    <n v="100.79999999999998"/>
    <n v="215.99999999999997"/>
    <n v="0"/>
    <n v="9.5238095238095219E-2"/>
    <n v="8.3333333333333315E-2"/>
    <n v="0.14583333333333329"/>
    <n v="8.0645161290322565E-2"/>
  </r>
  <r>
    <n v="499"/>
    <x v="2"/>
    <x v="2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0"/>
    <x v="2"/>
    <x v="2"/>
    <x v="0"/>
    <m/>
    <x v="8"/>
    <x v="7"/>
    <n v="2.1"/>
    <x v="4"/>
    <n v="2.7"/>
    <n v="1.44"/>
    <n v="38.879999999999995"/>
    <x v="1"/>
    <n v="1.44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  <n v="62"/>
    <n v="89.28"/>
    <n v="91.288343558282222"/>
    <n v="79.714285714285722"/>
    <m/>
    <n v="892.8"/>
    <n v="7"/>
    <n v="27"/>
    <n v="0"/>
    <n v="28"/>
    <n v="62"/>
    <n v="272.15999999999997"/>
    <n v="1049.7599999999998"/>
    <n v="0"/>
    <n v="1088.6399999999999"/>
    <n v="2410.5599999999995"/>
    <n v="0.39374999999999993"/>
    <n v="1.7357142857142853"/>
    <n v="0"/>
    <n v="1.5749999999999997"/>
    <n v="0.8999999999999998"/>
    <n v="100.79999999999998"/>
    <n v="388.7999999999999"/>
    <n v="0"/>
    <n v="403.19999999999993"/>
    <n v="892.79999999999973"/>
    <n v="0.14583333333333329"/>
    <n v="0.64285714285714268"/>
    <n v="0"/>
    <n v="0.58333333333333315"/>
    <n v="0.33333333333333326"/>
  </r>
  <r>
    <n v="501"/>
    <x v="2"/>
    <x v="2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2"/>
    <x v="2"/>
    <x v="2"/>
    <x v="0"/>
    <m/>
    <x v="8"/>
    <x v="7"/>
    <n v="2.2000000000000002"/>
    <x v="4"/>
    <n v="2.7"/>
    <n v="1.44"/>
    <n v="38.879999999999995"/>
    <x v="1"/>
    <n v="1.44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  <n v="62"/>
    <n v="89.28"/>
    <n v="91.288343558282222"/>
    <n v="79.714285714285722"/>
    <m/>
    <n v="892.8"/>
    <n v="7"/>
    <n v="27"/>
    <n v="0"/>
    <n v="28"/>
    <n v="62"/>
    <n v="272.15999999999997"/>
    <n v="1049.7599999999998"/>
    <n v="0"/>
    <n v="1088.6399999999999"/>
    <n v="2410.5599999999995"/>
    <n v="0.39374999999999993"/>
    <n v="1.7357142857142853"/>
    <n v="0"/>
    <n v="1.5749999999999997"/>
    <n v="0.8999999999999998"/>
    <n v="100.79999999999998"/>
    <n v="388.7999999999999"/>
    <n v="0"/>
    <n v="403.19999999999993"/>
    <n v="892.79999999999973"/>
    <n v="0.14583333333333329"/>
    <n v="0.64285714285714268"/>
    <n v="0"/>
    <n v="0.58333333333333315"/>
    <n v="0.33333333333333326"/>
  </r>
  <r>
    <n v="503"/>
    <x v="2"/>
    <x v="3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4"/>
    <x v="2"/>
    <x v="3"/>
    <x v="0"/>
    <m/>
    <x v="8"/>
    <x v="7"/>
    <n v="2.1"/>
    <x v="4"/>
    <n v="2.7"/>
    <n v="1.44"/>
    <n v="38.879999999999995"/>
    <x v="1"/>
    <n v="1.44"/>
    <m/>
    <m/>
    <m/>
    <m/>
    <m/>
    <m/>
    <m/>
    <m/>
    <n v="16"/>
    <n v="17"/>
    <m/>
    <m/>
    <n v="3"/>
    <m/>
    <m/>
    <m/>
    <m/>
    <m/>
    <n v="8"/>
    <n v="17"/>
    <m/>
    <m/>
    <m/>
    <m/>
    <m/>
    <n v="24"/>
    <n v="10"/>
    <m/>
    <m/>
    <n v="3"/>
    <m/>
    <n v="98"/>
    <n v="141.12"/>
    <n v="144.2944785276074"/>
    <n v="126"/>
    <m/>
    <n v="1411.2"/>
    <n v="0"/>
    <n v="36"/>
    <n v="25"/>
    <n v="37"/>
    <n v="98"/>
    <n v="0"/>
    <n v="1399.6799999999998"/>
    <n v="971.99999999999989"/>
    <n v="1438.56"/>
    <n v="3810.24"/>
    <n v="0"/>
    <n v="2.3142857142857141"/>
    <n v="1.4062499999999998"/>
    <n v="2.0812499999999998"/>
    <n v="1.4225806451612903"/>
    <n v="0"/>
    <n v="518.39999999999986"/>
    <n v="359.99999999999994"/>
    <n v="532.79999999999995"/>
    <n v="1411.1999999999998"/>
    <n v="0"/>
    <n v="0.85714285714285698"/>
    <n v="0.52083333333333326"/>
    <n v="0.77083333333333326"/>
    <n v="0.5268817204301075"/>
  </r>
  <r>
    <n v="505"/>
    <x v="2"/>
    <x v="3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6"/>
    <x v="2"/>
    <x v="3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n v="16"/>
    <n v="17"/>
    <m/>
    <m/>
    <n v="3"/>
    <m/>
    <m/>
    <m/>
    <m/>
    <m/>
    <n v="8"/>
    <n v="17"/>
    <m/>
    <m/>
    <m/>
    <m/>
    <m/>
    <n v="24"/>
    <n v="10"/>
    <m/>
    <m/>
    <n v="3"/>
    <m/>
    <n v="98"/>
    <n v="141.12"/>
    <n v="144.2944785276074"/>
    <n v="126"/>
    <m/>
    <n v="1411.2"/>
    <n v="0"/>
    <n v="36"/>
    <n v="25"/>
    <n v="37"/>
    <n v="98"/>
    <n v="0"/>
    <n v="1399.6799999999998"/>
    <n v="971.99999999999989"/>
    <n v="1438.56"/>
    <n v="3810.24"/>
    <n v="0"/>
    <n v="2.3142857142857141"/>
    <n v="1.4062499999999998"/>
    <n v="2.0812499999999998"/>
    <n v="1.4225806451612903"/>
    <n v="0"/>
    <n v="518.39999999999986"/>
    <n v="359.99999999999994"/>
    <n v="532.79999999999995"/>
    <n v="1411.1999999999998"/>
    <n v="0"/>
    <n v="0.85714285714285698"/>
    <n v="0.52083333333333326"/>
    <n v="0.77083333333333326"/>
    <n v="0.5268817204301075"/>
  </r>
  <r>
    <n v="507"/>
    <x v="2"/>
    <x v="4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08"/>
    <x v="2"/>
    <x v="4"/>
    <x v="0"/>
    <m/>
    <x v="8"/>
    <x v="7"/>
    <n v="2.1"/>
    <x v="4"/>
    <n v="2.7"/>
    <n v="1.44"/>
    <n v="38.879999999999995"/>
    <x v="1"/>
    <n v="1.44"/>
    <m/>
    <m/>
    <n v="3"/>
    <m/>
    <m/>
    <n v="15"/>
    <n v="24"/>
    <n v="6"/>
    <m/>
    <m/>
    <m/>
    <m/>
    <m/>
    <m/>
    <m/>
    <m/>
    <m/>
    <n v="12"/>
    <n v="24"/>
    <m/>
    <m/>
    <m/>
    <m/>
    <m/>
    <m/>
    <m/>
    <m/>
    <m/>
    <m/>
    <m/>
    <m/>
    <n v="84"/>
    <n v="120.96"/>
    <n v="123.68098159509205"/>
    <n v="107.99999999999999"/>
    <m/>
    <n v="1209.5999999999999"/>
    <n v="48"/>
    <n v="0"/>
    <n v="36"/>
    <n v="0"/>
    <n v="84"/>
    <n v="1866.2399999999998"/>
    <n v="0"/>
    <n v="1399.6799999999998"/>
    <n v="0"/>
    <n v="3265.9199999999996"/>
    <n v="2.6999999999999993"/>
    <n v="0"/>
    <n v="2.0249999999999999"/>
    <n v="0"/>
    <n v="1.2193548387096775"/>
    <n v="691.19999999999982"/>
    <n v="0"/>
    <n v="518.39999999999986"/>
    <n v="0"/>
    <n v="1209.5999999999997"/>
    <n v="0.99999999999999967"/>
    <n v="0"/>
    <n v="0.74999999999999989"/>
    <n v="0"/>
    <n v="0.45161290322580644"/>
  </r>
  <r>
    <n v="509"/>
    <x v="2"/>
    <x v="4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n v="510"/>
    <x v="2"/>
    <x v="4"/>
    <x v="0"/>
    <m/>
    <x v="8"/>
    <x v="7"/>
    <n v="2.2000000000000002"/>
    <x v="4"/>
    <n v="2.7"/>
    <n v="1.44"/>
    <n v="38.879999999999995"/>
    <x v="1"/>
    <n v="1.44"/>
    <m/>
    <m/>
    <n v="3"/>
    <m/>
    <m/>
    <n v="15"/>
    <n v="24"/>
    <n v="6"/>
    <m/>
    <m/>
    <m/>
    <m/>
    <m/>
    <m/>
    <m/>
    <m/>
    <m/>
    <n v="12"/>
    <n v="24"/>
    <m/>
    <m/>
    <m/>
    <m/>
    <m/>
    <m/>
    <m/>
    <m/>
    <m/>
    <m/>
    <m/>
    <m/>
    <n v="84"/>
    <n v="120.96"/>
    <n v="123.68098159509205"/>
    <n v="107.99999999999999"/>
    <m/>
    <n v="1209.5999999999999"/>
    <n v="48"/>
    <n v="0"/>
    <n v="36"/>
    <n v="0"/>
    <n v="84"/>
    <n v="1866.2399999999998"/>
    <n v="0"/>
    <n v="1399.6799999999998"/>
    <n v="0"/>
    <n v="3265.9199999999996"/>
    <n v="2.6999999999999993"/>
    <n v="0"/>
    <n v="2.0249999999999999"/>
    <n v="0"/>
    <n v="1.2193548387096775"/>
    <n v="691.19999999999982"/>
    <n v="0"/>
    <n v="518.39999999999986"/>
    <n v="0"/>
    <n v="1209.5999999999997"/>
    <n v="0.99999999999999967"/>
    <n v="0"/>
    <n v="0.74999999999999989"/>
    <n v="0"/>
    <n v="0.45161290322580644"/>
  </r>
  <r>
    <n v="511"/>
    <x v="2"/>
    <x v="5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n v="512"/>
    <x v="2"/>
    <x v="5"/>
    <x v="0"/>
    <m/>
    <x v="8"/>
    <x v="7"/>
    <n v="2.1"/>
    <x v="4"/>
    <n v="2.7"/>
    <n v="1.44"/>
    <n v="38.879999999999995"/>
    <x v="1"/>
    <n v="1.44"/>
    <m/>
    <m/>
    <n v="15"/>
    <n v="15"/>
    <m/>
    <m/>
    <m/>
    <m/>
    <m/>
    <m/>
    <m/>
    <m/>
    <n v="11"/>
    <n v="7"/>
    <n v="5"/>
    <m/>
    <m/>
    <m/>
    <m/>
    <m/>
    <m/>
    <m/>
    <m/>
    <m/>
    <m/>
    <m/>
    <m/>
    <n v="24"/>
    <n v="6"/>
    <m/>
    <m/>
    <n v="83"/>
    <n v="119.52"/>
    <n v="122.20858895705524"/>
    <n v="106.71428571428572"/>
    <m/>
    <n v="1195.2"/>
    <n v="30"/>
    <n v="23"/>
    <n v="0"/>
    <n v="30"/>
    <n v="83"/>
    <n v="1166.3999999999999"/>
    <n v="894.2399999999999"/>
    <n v="0"/>
    <n v="1166.3999999999999"/>
    <n v="3227.04"/>
    <n v="1.6874999999999998"/>
    <n v="1.4785714285714284"/>
    <n v="0"/>
    <n v="1.6874999999999998"/>
    <n v="1.2048387096774194"/>
    <n v="431.99999999999994"/>
    <n v="331.19999999999993"/>
    <n v="0"/>
    <n v="431.99999999999994"/>
    <n v="1195.1999999999998"/>
    <n v="0.62499999999999989"/>
    <n v="0.54761904761904756"/>
    <n v="0"/>
    <n v="0.62499999999999989"/>
    <n v="0.44623655913978494"/>
  </r>
  <r>
    <n v="513"/>
    <x v="2"/>
    <x v="5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4"/>
    <x v="2"/>
    <x v="5"/>
    <x v="0"/>
    <m/>
    <x v="8"/>
    <x v="7"/>
    <n v="2.2000000000000002"/>
    <x v="4"/>
    <n v="2.7"/>
    <n v="1.44"/>
    <n v="38.879999999999995"/>
    <x v="1"/>
    <n v="1.44"/>
    <m/>
    <m/>
    <n v="15"/>
    <n v="15"/>
    <m/>
    <m/>
    <m/>
    <m/>
    <m/>
    <m/>
    <m/>
    <m/>
    <n v="11"/>
    <n v="7"/>
    <n v="5"/>
    <m/>
    <m/>
    <m/>
    <m/>
    <m/>
    <m/>
    <m/>
    <m/>
    <m/>
    <m/>
    <m/>
    <m/>
    <n v="24"/>
    <n v="6"/>
    <m/>
    <m/>
    <n v="83"/>
    <n v="119.52"/>
    <n v="122.20858895705524"/>
    <n v="106.71428571428572"/>
    <m/>
    <n v="1195.2"/>
    <n v="30"/>
    <n v="23"/>
    <n v="0"/>
    <n v="30"/>
    <n v="83"/>
    <n v="1166.3999999999999"/>
    <n v="894.2399999999999"/>
    <n v="0"/>
    <n v="1166.3999999999999"/>
    <n v="3227.04"/>
    <n v="1.6874999999999998"/>
    <n v="1.4785714285714284"/>
    <n v="0"/>
    <n v="1.6874999999999998"/>
    <n v="1.2048387096774194"/>
    <n v="431.99999999999994"/>
    <n v="331.19999999999993"/>
    <n v="0"/>
    <n v="431.99999999999994"/>
    <n v="1195.1999999999998"/>
    <n v="0.62499999999999989"/>
    <n v="0.54761904761904756"/>
    <n v="0"/>
    <n v="0.62499999999999989"/>
    <n v="0.44623655913978494"/>
  </r>
  <r>
    <n v="515"/>
    <x v="2"/>
    <x v="6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6"/>
    <x v="2"/>
    <x v="6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4.399999999999999"/>
    <n v="14.723926380368098"/>
    <n v="12.857142857142856"/>
    <m/>
    <n v="144"/>
    <n v="0"/>
    <n v="0"/>
    <n v="0"/>
    <n v="10"/>
    <n v="10"/>
    <n v="0"/>
    <n v="0"/>
    <n v="0"/>
    <n v="388.79999999999995"/>
    <n v="388.79999999999995"/>
    <n v="0"/>
    <n v="0"/>
    <n v="0"/>
    <n v="0.5625"/>
    <n v="0.14516129032258066"/>
    <n v="0"/>
    <n v="0"/>
    <n v="0"/>
    <n v="143.99999999999997"/>
    <n v="143.99999999999997"/>
    <n v="0"/>
    <n v="0"/>
    <n v="0"/>
    <n v="0.20833333333333331"/>
    <n v="5.3763440860215055E-2"/>
  </r>
  <r>
    <n v="517"/>
    <x v="2"/>
    <x v="6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18"/>
    <x v="2"/>
    <x v="6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4.399999999999999"/>
    <n v="14.723926380368098"/>
    <n v="12.857142857142856"/>
    <m/>
    <n v="144"/>
    <n v="0"/>
    <n v="0"/>
    <n v="0"/>
    <n v="10"/>
    <n v="10"/>
    <n v="0"/>
    <n v="0"/>
    <n v="0"/>
    <n v="388.79999999999995"/>
    <n v="388.79999999999995"/>
    <n v="0"/>
    <n v="0"/>
    <n v="0"/>
    <n v="0.5625"/>
    <n v="0.14516129032258066"/>
    <n v="0"/>
    <n v="0"/>
    <n v="0"/>
    <n v="143.99999999999997"/>
    <n v="143.99999999999997"/>
    <n v="0"/>
    <n v="0"/>
    <n v="0"/>
    <n v="0.20833333333333331"/>
    <n v="5.3763440860215055E-2"/>
  </r>
  <r>
    <n v="519"/>
    <x v="2"/>
    <x v="0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0"/>
    <x v="2"/>
    <x v="0"/>
    <x v="0"/>
    <m/>
    <x v="9"/>
    <x v="7"/>
    <n v="1.1000000000000001"/>
    <x v="6"/>
    <n v="0.5"/>
    <n v="1.38"/>
    <n v="6.8999999999999995"/>
    <x v="1"/>
    <n v="1.38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2799999999999994"/>
    <n v="8.4662576687116573"/>
    <n v="7.3928571428571423"/>
    <m/>
    <n v="82.8"/>
    <n v="2"/>
    <n v="4"/>
    <n v="0"/>
    <n v="0"/>
    <n v="6"/>
    <n v="13.799999999999999"/>
    <n v="27.599999999999998"/>
    <n v="0"/>
    <n v="0"/>
    <n v="41.4"/>
    <n v="1.9965277777777776E-2"/>
    <n v="4.5634920634920632E-2"/>
    <n v="0"/>
    <n v="0"/>
    <n v="1.5456989247311826E-2"/>
    <n v="27.599999999999998"/>
    <n v="55.199999999999996"/>
    <n v="0"/>
    <n v="0"/>
    <n v="82.8"/>
    <n v="3.9930555555555552E-2"/>
    <n v="9.1269841269841265E-2"/>
    <n v="0"/>
    <n v="0"/>
    <n v="3.0913978494623653E-2"/>
  </r>
  <r>
    <n v="521"/>
    <x v="2"/>
    <x v="0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2"/>
    <x v="2"/>
    <x v="0"/>
    <x v="0"/>
    <m/>
    <x v="9"/>
    <x v="7"/>
    <n v="1.2"/>
    <x v="6"/>
    <n v="0.5"/>
    <n v="1.38"/>
    <n v="6.8999999999999995"/>
    <x v="1"/>
    <n v="1.38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2799999999999994"/>
    <n v="8.4662576687116573"/>
    <n v="7.3928571428571423"/>
    <m/>
    <n v="82.8"/>
    <n v="2"/>
    <n v="4"/>
    <n v="0"/>
    <n v="0"/>
    <n v="6"/>
    <n v="13.799999999999999"/>
    <n v="27.599999999999998"/>
    <n v="0"/>
    <n v="0"/>
    <n v="41.4"/>
    <n v="1.9965277777777776E-2"/>
    <n v="4.5634920634920632E-2"/>
    <n v="0"/>
    <n v="0"/>
    <n v="1.5456989247311826E-2"/>
    <n v="27.599999999999998"/>
    <n v="55.199999999999996"/>
    <n v="0"/>
    <n v="0"/>
    <n v="82.8"/>
    <n v="3.9930555555555552E-2"/>
    <n v="9.1269841269841265E-2"/>
    <n v="0"/>
    <n v="0"/>
    <n v="3.0913978494623653E-2"/>
  </r>
  <r>
    <n v="523"/>
    <x v="2"/>
    <x v="1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4"/>
    <x v="2"/>
    <x v="1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n v="4"/>
    <m/>
    <m/>
    <m/>
    <n v="4"/>
    <m/>
    <m/>
    <n v="4"/>
    <m/>
    <m/>
    <m/>
    <m/>
    <m/>
    <m/>
    <m/>
    <n v="4"/>
    <m/>
    <m/>
    <m/>
    <m/>
    <n v="3"/>
    <m/>
    <m/>
    <n v="19"/>
    <n v="26.22"/>
    <n v="26.809815950920253"/>
    <n v="23.410714285714285"/>
    <m/>
    <n v="262.2"/>
    <n v="0"/>
    <n v="8"/>
    <n v="4"/>
    <n v="7"/>
    <n v="19"/>
    <n v="0"/>
    <n v="55.199999999999996"/>
    <n v="27.599999999999998"/>
    <n v="48.3"/>
    <n v="131.1"/>
    <n v="0"/>
    <n v="9.1269841269841265E-2"/>
    <n v="3.9930555555555552E-2"/>
    <n v="6.987847222222221E-2"/>
    <n v="4.8947132616487449E-2"/>
    <n v="0"/>
    <n v="110.39999999999999"/>
    <n v="55.199999999999996"/>
    <n v="96.6"/>
    <n v="262.2"/>
    <n v="0"/>
    <n v="0.18253968253968253"/>
    <n v="7.9861111111111105E-2"/>
    <n v="0.13975694444444442"/>
    <n v="9.7894265232974897E-2"/>
  </r>
  <r>
    <n v="525"/>
    <x v="2"/>
    <x v="1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6"/>
    <x v="2"/>
    <x v="1"/>
    <x v="0"/>
    <m/>
    <x v="9"/>
    <x v="7"/>
    <n v="1.2"/>
    <x v="6"/>
    <n v="0.5"/>
    <n v="1.38"/>
    <n v="6.8999999999999995"/>
    <x v="1"/>
    <n v="1.38"/>
    <m/>
    <m/>
    <m/>
    <m/>
    <m/>
    <m/>
    <n v="4"/>
    <m/>
    <n v="4"/>
    <n v="6"/>
    <m/>
    <m/>
    <n v="4"/>
    <m/>
    <m/>
    <n v="4"/>
    <m/>
    <n v="6"/>
    <m/>
    <m/>
    <m/>
    <m/>
    <m/>
    <n v="4"/>
    <m/>
    <m/>
    <m/>
    <n v="3"/>
    <n v="3"/>
    <m/>
    <m/>
    <n v="38"/>
    <n v="52.44"/>
    <n v="53.619631901840506"/>
    <n v="46.821428571428569"/>
    <m/>
    <n v="524.4"/>
    <n v="4"/>
    <n v="14"/>
    <n v="10"/>
    <n v="10"/>
    <n v="38"/>
    <n v="27.599999999999998"/>
    <n v="96.6"/>
    <n v="69"/>
    <n v="69"/>
    <n v="262.2"/>
    <n v="3.9930555555555552E-2"/>
    <n v="0.15972222222222221"/>
    <n v="9.9826388888888895E-2"/>
    <n v="9.9826388888888895E-2"/>
    <n v="9.7894265232974897E-2"/>
    <n v="55.199999999999996"/>
    <n v="193.2"/>
    <n v="138"/>
    <n v="138"/>
    <n v="524.4"/>
    <n v="7.9861111111111105E-2"/>
    <n v="0.31944444444444442"/>
    <n v="0.19965277777777779"/>
    <n v="0.19965277777777779"/>
    <n v="0.19578853046594979"/>
  </r>
  <r>
    <n v="527"/>
    <x v="2"/>
    <x v="2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28"/>
    <x v="2"/>
    <x v="2"/>
    <x v="0"/>
    <m/>
    <x v="9"/>
    <x v="7"/>
    <n v="1.1000000000000001"/>
    <x v="6"/>
    <n v="0.5"/>
    <n v="1.38"/>
    <n v="6.8999999999999995"/>
    <x v="1"/>
    <n v="1.38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  <n v="62"/>
    <n v="85.559999999999988"/>
    <n v="87.484662576687128"/>
    <n v="76.392857142857125"/>
    <m/>
    <n v="855.59999999999991"/>
    <n v="7"/>
    <n v="27"/>
    <n v="0"/>
    <n v="28"/>
    <n v="62"/>
    <n v="48.3"/>
    <n v="186.29999999999998"/>
    <n v="0"/>
    <n v="193.2"/>
    <n v="427.79999999999995"/>
    <n v="6.987847222222221E-2"/>
    <n v="0.30803571428571425"/>
    <n v="0"/>
    <n v="0.27951388888888884"/>
    <n v="0.15972222222222221"/>
    <n v="96.6"/>
    <n v="372.59999999999997"/>
    <n v="0"/>
    <n v="386.4"/>
    <n v="855.59999999999991"/>
    <n v="0.13975694444444442"/>
    <n v="0.61607142857142849"/>
    <n v="0"/>
    <n v="0.55902777777777768"/>
    <n v="0.31944444444444442"/>
  </r>
  <r>
    <n v="529"/>
    <x v="2"/>
    <x v="2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0"/>
    <x v="2"/>
    <x v="2"/>
    <x v="0"/>
    <m/>
    <x v="9"/>
    <x v="7"/>
    <n v="1.2"/>
    <x v="6"/>
    <n v="0.5"/>
    <n v="1.38"/>
    <n v="6.8999999999999995"/>
    <x v="1"/>
    <n v="1.38"/>
    <m/>
    <m/>
    <m/>
    <n v="4"/>
    <m/>
    <m/>
    <m/>
    <n v="3"/>
    <m/>
    <m/>
    <m/>
    <m/>
    <m/>
    <n v="4"/>
    <n v="23"/>
    <m/>
    <m/>
    <n v="3"/>
    <m/>
    <m/>
    <m/>
    <n v="3"/>
    <m/>
    <m/>
    <m/>
    <m/>
    <n v="24"/>
    <n v="4"/>
    <m/>
    <m/>
    <m/>
    <n v="68"/>
    <n v="93.839999999999989"/>
    <n v="95.950920245398777"/>
    <n v="83.785714285714278"/>
    <m/>
    <n v="938.39999999999986"/>
    <n v="7"/>
    <n v="27"/>
    <n v="6"/>
    <n v="28"/>
    <n v="68"/>
    <n v="48.3"/>
    <n v="186.29999999999998"/>
    <n v="41.4"/>
    <n v="193.2"/>
    <n v="469.19999999999993"/>
    <n v="6.987847222222221E-2"/>
    <n v="0.30803571428571425"/>
    <n v="5.9895833333333329E-2"/>
    <n v="0.27951388888888884"/>
    <n v="0.17517921146953402"/>
    <n v="96.6"/>
    <n v="372.59999999999997"/>
    <n v="82.8"/>
    <n v="386.4"/>
    <n v="938.39999999999986"/>
    <n v="0.13975694444444442"/>
    <n v="0.61607142857142849"/>
    <n v="0.11979166666666666"/>
    <n v="0.55902777777777768"/>
    <n v="0.35035842293906805"/>
  </r>
  <r>
    <n v="531"/>
    <x v="2"/>
    <x v="3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2"/>
    <x v="2"/>
    <x v="3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n v="16"/>
    <n v="17"/>
    <m/>
    <m/>
    <n v="3"/>
    <m/>
    <m/>
    <m/>
    <m/>
    <m/>
    <n v="8"/>
    <n v="12"/>
    <m/>
    <m/>
    <m/>
    <m/>
    <m/>
    <n v="24"/>
    <n v="10"/>
    <m/>
    <m/>
    <n v="3"/>
    <m/>
    <n v="93"/>
    <n v="128.34"/>
    <n v="131.22699386503069"/>
    <n v="114.58928571428572"/>
    <m/>
    <n v="1283.4000000000001"/>
    <n v="0"/>
    <n v="36"/>
    <n v="20"/>
    <n v="37"/>
    <n v="93"/>
    <n v="0"/>
    <n v="248.39999999999998"/>
    <n v="138"/>
    <n v="255.29999999999998"/>
    <n v="641.69999999999993"/>
    <n v="0"/>
    <n v="0.4107142857142857"/>
    <n v="0.19965277777777779"/>
    <n v="0.3693576388888889"/>
    <n v="0.23958333333333331"/>
    <n v="0"/>
    <n v="496.79999999999995"/>
    <n v="276"/>
    <n v="510.59999999999997"/>
    <n v="1283.3999999999999"/>
    <n v="0"/>
    <n v="0.8214285714285714"/>
    <n v="0.39930555555555558"/>
    <n v="0.73871527777777779"/>
    <n v="0.47916666666666663"/>
  </r>
  <r>
    <n v="533"/>
    <x v="2"/>
    <x v="3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4"/>
    <x v="2"/>
    <x v="3"/>
    <x v="0"/>
    <m/>
    <x v="9"/>
    <x v="7"/>
    <n v="1.2"/>
    <x v="7"/>
    <n v="0.5"/>
    <n v="1.38"/>
    <n v="6.8999999999999995"/>
    <x v="1"/>
    <n v="1.38"/>
    <m/>
    <n v="3"/>
    <m/>
    <m/>
    <n v="3"/>
    <m/>
    <m/>
    <m/>
    <n v="16"/>
    <n v="17"/>
    <m/>
    <m/>
    <n v="3"/>
    <m/>
    <m/>
    <n v="3"/>
    <m/>
    <m/>
    <n v="8"/>
    <n v="12"/>
    <m/>
    <m/>
    <m/>
    <m/>
    <m/>
    <n v="24"/>
    <m/>
    <m/>
    <m/>
    <n v="3"/>
    <m/>
    <n v="92"/>
    <n v="126.96"/>
    <n v="129.8159509202454"/>
    <n v="113.35714285714285"/>
    <m/>
    <n v="1269.5999999999999"/>
    <n v="6"/>
    <n v="36"/>
    <n v="23"/>
    <n v="27"/>
    <n v="92"/>
    <n v="41.4"/>
    <n v="248.39999999999998"/>
    <n v="158.69999999999999"/>
    <n v="186.29999999999998"/>
    <n v="634.79999999999995"/>
    <n v="5.9895833333333329E-2"/>
    <n v="0.4107142857142857"/>
    <n v="0.22960069444444445"/>
    <n v="0.26953124999999994"/>
    <n v="0.23700716845878134"/>
    <n v="82.8"/>
    <n v="496.79999999999995"/>
    <n v="317.39999999999998"/>
    <n v="372.59999999999997"/>
    <n v="1269.5999999999999"/>
    <n v="0.11979166666666666"/>
    <n v="0.8214285714285714"/>
    <n v="0.4592013888888889"/>
    <n v="0.53906249999999989"/>
    <n v="0.47401433691756267"/>
  </r>
  <r>
    <n v="535"/>
    <x v="2"/>
    <x v="4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36"/>
    <x v="2"/>
    <x v="4"/>
    <x v="0"/>
    <m/>
    <x v="9"/>
    <x v="7"/>
    <n v="1.1000000000000001"/>
    <x v="6"/>
    <n v="0.53"/>
    <n v="1.38"/>
    <n v="7.3139999999999992"/>
    <x v="1"/>
    <n v="1.38"/>
    <m/>
    <m/>
    <n v="3"/>
    <m/>
    <m/>
    <n v="15"/>
    <n v="24"/>
    <n v="24"/>
    <m/>
    <m/>
    <m/>
    <m/>
    <m/>
    <m/>
    <m/>
    <m/>
    <m/>
    <n v="12"/>
    <n v="24"/>
    <m/>
    <m/>
    <m/>
    <m/>
    <m/>
    <m/>
    <m/>
    <m/>
    <m/>
    <m/>
    <m/>
    <m/>
    <n v="102"/>
    <n v="140.76"/>
    <n v="143.92638036809817"/>
    <n v="125.67857142857142"/>
    <m/>
    <n v="1407.6"/>
    <n v="66"/>
    <n v="0"/>
    <n v="36"/>
    <n v="0"/>
    <n v="102"/>
    <n v="482.72399999999993"/>
    <n v="0"/>
    <n v="263.30399999999997"/>
    <n v="0"/>
    <n v="746.02799999999991"/>
    <n v="0.69838541666666665"/>
    <n v="0"/>
    <n v="0.38093749999999993"/>
    <n v="0"/>
    <n v="0.27853494623655906"/>
    <n v="910.79999999999984"/>
    <n v="0"/>
    <n v="496.7999999999999"/>
    <n v="0"/>
    <n v="1407.5999999999997"/>
    <n v="1.3177083333333333"/>
    <n v="0"/>
    <n v="0.71874999999999978"/>
    <n v="0"/>
    <n v="0.52553763440860202"/>
  </r>
  <r>
    <n v="537"/>
    <x v="2"/>
    <x v="4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n v="538"/>
    <x v="2"/>
    <x v="4"/>
    <x v="0"/>
    <m/>
    <x v="10"/>
    <x v="7"/>
    <n v="1.2"/>
    <x v="7"/>
    <n v="1.77"/>
    <n v="1.38"/>
    <n v="24.425999999999995"/>
    <x v="1"/>
    <n v="1.38"/>
    <m/>
    <m/>
    <n v="3"/>
    <m/>
    <m/>
    <n v="15"/>
    <n v="6"/>
    <n v="6"/>
    <m/>
    <m/>
    <m/>
    <m/>
    <m/>
    <m/>
    <m/>
    <m/>
    <m/>
    <n v="12"/>
    <n v="24"/>
    <m/>
    <m/>
    <m/>
    <m/>
    <m/>
    <m/>
    <m/>
    <m/>
    <m/>
    <m/>
    <m/>
    <m/>
    <n v="66"/>
    <n v="91.08"/>
    <n v="93.128834355828232"/>
    <n v="81.321428571428569"/>
    <m/>
    <n v="910.8"/>
    <n v="30"/>
    <n v="0"/>
    <n v="36"/>
    <n v="0"/>
    <n v="66"/>
    <n v="732.77999999999986"/>
    <n v="0"/>
    <n v="879.33599999999979"/>
    <n v="0"/>
    <n v="1612.1159999999995"/>
    <n v="1.0601562499999999"/>
    <n v="0"/>
    <n v="1.2721874999999996"/>
    <n v="0"/>
    <n v="0.60189516129032239"/>
    <n v="413.99999999999994"/>
    <n v="0"/>
    <n v="496.7999999999999"/>
    <n v="0"/>
    <n v="910.79999999999973"/>
    <n v="0.59895833333333326"/>
    <n v="0"/>
    <n v="0.71874999999999978"/>
    <n v="0"/>
    <n v="0.34005376344086008"/>
  </r>
  <r>
    <n v="539"/>
    <x v="2"/>
    <x v="5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n v="540"/>
    <x v="2"/>
    <x v="5"/>
    <x v="0"/>
    <m/>
    <x v="9"/>
    <x v="7"/>
    <n v="1.1000000000000001"/>
    <x v="6"/>
    <n v="0.5"/>
    <n v="1.38"/>
    <n v="6.8999999999999995"/>
    <x v="1"/>
    <n v="1.38"/>
    <m/>
    <m/>
    <m/>
    <n v="12"/>
    <n v="18"/>
    <m/>
    <m/>
    <m/>
    <m/>
    <m/>
    <m/>
    <m/>
    <n v="11"/>
    <n v="7"/>
    <n v="5"/>
    <m/>
    <m/>
    <m/>
    <m/>
    <m/>
    <m/>
    <m/>
    <m/>
    <m/>
    <m/>
    <m/>
    <m/>
    <n v="24"/>
    <n v="6"/>
    <m/>
    <m/>
    <n v="83"/>
    <n v="114.53999999999999"/>
    <n v="117.11656441717793"/>
    <n v="102.26785714285714"/>
    <m/>
    <n v="1145.3999999999999"/>
    <n v="30"/>
    <n v="23"/>
    <n v="0"/>
    <n v="30"/>
    <n v="83"/>
    <n v="206.99999999999997"/>
    <n v="158.69999999999999"/>
    <n v="0"/>
    <n v="206.99999999999997"/>
    <n v="572.69999999999993"/>
    <n v="0.29947916666666663"/>
    <n v="0.26240079365079366"/>
    <n v="0"/>
    <n v="0.29947916666666663"/>
    <n v="0.21382168458781359"/>
    <n v="413.99999999999994"/>
    <n v="317.39999999999998"/>
    <n v="0"/>
    <n v="413.99999999999994"/>
    <n v="1145.3999999999999"/>
    <n v="0.59895833333333326"/>
    <n v="0.52480158730158732"/>
    <n v="0"/>
    <n v="0.59895833333333326"/>
    <n v="0.42764336917562717"/>
  </r>
  <r>
    <n v="541"/>
    <x v="2"/>
    <x v="5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2"/>
    <x v="2"/>
    <x v="5"/>
    <x v="0"/>
    <m/>
    <x v="10"/>
    <x v="7"/>
    <n v="1.2"/>
    <x v="6"/>
    <n v="0.5"/>
    <n v="1.38"/>
    <n v="6.8999999999999995"/>
    <x v="1"/>
    <n v="1.38"/>
    <m/>
    <m/>
    <m/>
    <n v="12"/>
    <n v="18"/>
    <m/>
    <m/>
    <m/>
    <m/>
    <m/>
    <m/>
    <m/>
    <n v="11"/>
    <n v="5"/>
    <n v="5"/>
    <m/>
    <m/>
    <m/>
    <m/>
    <m/>
    <m/>
    <m/>
    <m/>
    <m/>
    <m/>
    <m/>
    <m/>
    <n v="24"/>
    <n v="6"/>
    <m/>
    <m/>
    <n v="81"/>
    <n v="111.77999999999999"/>
    <n v="114.29447852760737"/>
    <n v="99.803571428571416"/>
    <m/>
    <n v="1117.8"/>
    <n v="30"/>
    <n v="21"/>
    <n v="0"/>
    <n v="30"/>
    <n v="81"/>
    <n v="206.99999999999997"/>
    <n v="144.89999999999998"/>
    <n v="0"/>
    <n v="206.99999999999997"/>
    <n v="558.9"/>
    <n v="0.29947916666666663"/>
    <n v="0.23958333333333326"/>
    <n v="0"/>
    <n v="0.29947916666666663"/>
    <n v="0.20866935483870966"/>
    <n v="413.99999999999994"/>
    <n v="289.79999999999995"/>
    <n v="0"/>
    <n v="413.99999999999994"/>
    <n v="1117.8"/>
    <n v="0.59895833333333326"/>
    <n v="0.47916666666666652"/>
    <n v="0"/>
    <n v="0.59895833333333326"/>
    <n v="0.41733870967741932"/>
  </r>
  <r>
    <n v="543"/>
    <x v="2"/>
    <x v="6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4"/>
    <x v="2"/>
    <x v="6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m/>
    <n v="10"/>
    <n v="13.799999999999999"/>
    <n v="14.110429447852763"/>
    <n v="12.321428571428571"/>
    <m/>
    <n v="138"/>
    <n v="0"/>
    <n v="0"/>
    <n v="0"/>
    <n v="10"/>
    <n v="10"/>
    <n v="0"/>
    <n v="0"/>
    <n v="0"/>
    <n v="69"/>
    <n v="69"/>
    <n v="0"/>
    <n v="0"/>
    <n v="0"/>
    <n v="9.9826388888888895E-2"/>
    <n v="2.576164874551971E-2"/>
    <n v="0"/>
    <n v="0"/>
    <n v="0"/>
    <n v="138"/>
    <n v="138"/>
    <n v="0"/>
    <n v="0"/>
    <n v="0"/>
    <n v="0.19965277777777779"/>
    <n v="5.152329749103942E-2"/>
  </r>
  <r>
    <n v="545"/>
    <x v="2"/>
    <x v="6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6"/>
    <x v="2"/>
    <x v="6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m/>
    <n v="10"/>
    <n v="13.799999999999999"/>
    <n v="14.110429447852763"/>
    <n v="12.321428571428571"/>
    <m/>
    <n v="138"/>
    <n v="0"/>
    <n v="0"/>
    <n v="0"/>
    <n v="10"/>
    <n v="10"/>
    <n v="0"/>
    <n v="0"/>
    <n v="0"/>
    <n v="69"/>
    <n v="69"/>
    <n v="0"/>
    <n v="0"/>
    <n v="0"/>
    <n v="9.9826388888888895E-2"/>
    <n v="2.576164874551971E-2"/>
    <n v="0"/>
    <n v="0"/>
    <n v="0"/>
    <n v="138"/>
    <n v="138"/>
    <n v="0"/>
    <n v="0"/>
    <n v="0"/>
    <n v="0.19965277777777779"/>
    <n v="5.152329749103942E-2"/>
  </r>
  <r>
    <n v="547"/>
    <x v="3"/>
    <x v="7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48"/>
    <x v="3"/>
    <x v="7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308"/>
    <n v="0"/>
    <n v="0"/>
    <n v="1308"/>
    <n v="0"/>
    <n v="2.1626984126984126"/>
    <n v="0"/>
    <n v="0"/>
    <n v="0.48835125448028671"/>
    <n v="0"/>
    <n v="616.98113207547169"/>
    <n v="0"/>
    <n v="0"/>
    <n v="616.98113207547169"/>
    <n v="0"/>
    <n v="1.0201407607067983"/>
    <n v="0"/>
    <n v="0"/>
    <n v="0.23035436532088996"/>
  </r>
  <r>
    <n v="549"/>
    <x v="3"/>
    <x v="7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0"/>
    <x v="3"/>
    <x v="7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618.6"/>
    <n v="0"/>
    <n v="0"/>
    <n v="618.6"/>
    <n v="0"/>
    <n v="1.0228174603174605"/>
    <n v="0"/>
    <n v="0"/>
    <n v="0.23095878136200718"/>
    <n v="0"/>
    <n v="618.6"/>
    <n v="0"/>
    <n v="0"/>
    <n v="618.6"/>
    <n v="0"/>
    <n v="1.0228174603174605"/>
    <n v="0"/>
    <n v="0"/>
    <n v="0.23095878136200718"/>
  </r>
  <r>
    <n v="551"/>
    <x v="3"/>
    <x v="7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2"/>
    <x v="3"/>
    <x v="7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m/>
    <m/>
    <n v="13"/>
    <n v="17"/>
    <n v="17"/>
    <n v="13"/>
    <m/>
    <m/>
    <m/>
    <m/>
    <m/>
    <m/>
    <m/>
    <m/>
    <m/>
    <m/>
    <m/>
    <m/>
    <m/>
    <m/>
    <m/>
    <m/>
    <m/>
    <n v="60"/>
    <n v="40.200000000000003"/>
    <n v="41.104294478527621"/>
    <n v="35.892857142857146"/>
    <m/>
    <n v="402"/>
    <n v="0"/>
    <n v="60"/>
    <n v="0"/>
    <n v="0"/>
    <n v="60"/>
    <n v="0"/>
    <n v="506.99999999999994"/>
    <n v="0"/>
    <n v="0"/>
    <n v="506.99999999999994"/>
    <n v="0"/>
    <n v="0.83829365079365059"/>
    <n v="0"/>
    <n v="0"/>
    <n v="0.18929211469534046"/>
    <n v="0"/>
    <n v="419.0082644628099"/>
    <n v="0"/>
    <n v="0"/>
    <n v="419.0082644628099"/>
    <n v="0"/>
    <n v="0.69280467007739721"/>
    <n v="0"/>
    <n v="0"/>
    <n v="0.15643976421102518"/>
  </r>
  <r>
    <n v="553"/>
    <x v="3"/>
    <x v="7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4"/>
    <x v="3"/>
    <x v="7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547.7"/>
    <n v="0"/>
    <n v="0"/>
    <n v="1547.7"/>
    <n v="0"/>
    <n v="2.5590277777777777"/>
    <n v="0"/>
    <n v="0"/>
    <n v="0.57784498207885315"/>
    <n v="0"/>
    <n v="606.94117647058829"/>
    <n v="0"/>
    <n v="0"/>
    <n v="606.94117647058829"/>
    <n v="0"/>
    <n v="1.0035403050108933"/>
    <n v="0"/>
    <n v="0"/>
    <n v="0.22660587532504048"/>
  </r>
  <r>
    <n v="555"/>
    <x v="3"/>
    <x v="7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6"/>
    <x v="3"/>
    <x v="7"/>
    <x v="0"/>
    <m/>
    <x v="3"/>
    <x v="3"/>
    <n v="2.1"/>
    <x v="0"/>
    <n v="1.61"/>
    <n v="2"/>
    <n v="32.53"/>
    <x v="1"/>
    <n v="2"/>
    <m/>
    <m/>
    <m/>
    <m/>
    <m/>
    <m/>
    <m/>
    <m/>
    <m/>
    <m/>
    <n v="13"/>
    <n v="17"/>
    <m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975.90000000000009"/>
    <n v="0"/>
    <n v="0"/>
    <n v="975.90000000000009"/>
    <n v="0"/>
    <n v="1.6135912698412702"/>
    <n v="0"/>
    <n v="0"/>
    <n v="0.36435931899641577"/>
    <n v="0"/>
    <n v="606.14906832298141"/>
    <n v="0"/>
    <n v="0"/>
    <n v="606.14906832298141"/>
    <n v="0"/>
    <n v="1.002230602385882"/>
    <n v="0"/>
    <n v="0"/>
    <n v="0.22631013602261849"/>
  </r>
  <r>
    <n v="557"/>
    <x v="3"/>
    <x v="7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58"/>
    <x v="3"/>
    <x v="7"/>
    <x v="0"/>
    <m/>
    <x v="4"/>
    <x v="4"/>
    <m/>
    <x v="2"/>
    <n v="2.52"/>
    <n v="1.23"/>
    <n v="30.996000000000002"/>
    <x v="1"/>
    <n v="1.23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  <n v="50"/>
    <n v="61.5"/>
    <n v="62.883435582822102"/>
    <n v="54.910714285714292"/>
    <m/>
    <n v="615"/>
    <n v="29"/>
    <n v="21"/>
    <n v="0"/>
    <n v="0"/>
    <n v="50"/>
    <n v="898.88400000000001"/>
    <n v="650.91600000000005"/>
    <n v="0"/>
    <n v="0"/>
    <n v="1549.8000000000002"/>
    <n v="1.3004687500000001"/>
    <n v="1.0762500000000002"/>
    <n v="0"/>
    <n v="0"/>
    <n v="0.57862903225806461"/>
    <n v="356.7"/>
    <n v="258.3"/>
    <n v="0"/>
    <n v="0"/>
    <n v="615.00000000000011"/>
    <n v="0.51605902777777779"/>
    <n v="0.42708333333333337"/>
    <n v="0"/>
    <n v="0"/>
    <n v="0.22961469534050183"/>
  </r>
  <r>
    <n v="559"/>
    <x v="3"/>
    <x v="7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60"/>
    <x v="3"/>
    <x v="7"/>
    <x v="0"/>
    <m/>
    <x v="5"/>
    <x v="5"/>
    <m/>
    <x v="2"/>
    <n v="3.48"/>
    <n v="1.2"/>
    <n v="41.760000000000005"/>
    <x v="1"/>
    <n v="1.2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  <n v="50"/>
    <n v="60"/>
    <n v="61.349693251533758"/>
    <n v="53.571428571428569"/>
    <m/>
    <n v="600"/>
    <n v="29"/>
    <n v="21"/>
    <n v="0"/>
    <n v="0"/>
    <n v="50"/>
    <n v="1211.0400000000002"/>
    <n v="876.96000000000015"/>
    <n v="0"/>
    <n v="0"/>
    <n v="2088.0000000000005"/>
    <n v="1.7520833333333337"/>
    <n v="1.4500000000000002"/>
    <n v="0"/>
    <n v="0"/>
    <n v="0.77956989247311836"/>
    <n v="348.00000000000006"/>
    <n v="252.00000000000006"/>
    <n v="0"/>
    <n v="0"/>
    <n v="600.00000000000011"/>
    <n v="0.50347222222222232"/>
    <n v="0.41666666666666674"/>
    <n v="0"/>
    <n v="0"/>
    <n v="0.22401433691756276"/>
  </r>
  <r>
    <n v="561"/>
    <x v="3"/>
    <x v="7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62"/>
    <x v="3"/>
    <x v="7"/>
    <x v="0"/>
    <m/>
    <x v="6"/>
    <x v="6"/>
    <m/>
    <x v="2"/>
    <n v="3.67"/>
    <n v="1.23"/>
    <n v="45.140999999999998"/>
    <x v="1"/>
    <n v="1.23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  <n v="50"/>
    <n v="61.5"/>
    <n v="62.883435582822102"/>
    <n v="54.910714285714292"/>
    <m/>
    <n v="615"/>
    <n v="29"/>
    <n v="21"/>
    <n v="0"/>
    <n v="0"/>
    <n v="50"/>
    <n v="1309.0889999999999"/>
    <n v="947.96100000000001"/>
    <n v="0"/>
    <n v="0"/>
    <n v="2257.0500000000002"/>
    <n v="1.8939366319444444"/>
    <n v="1.5673958333333333"/>
    <n v="0"/>
    <n v="0"/>
    <n v="0.84268593189964158"/>
    <n v="356.7"/>
    <n v="258.3"/>
    <n v="0"/>
    <n v="0"/>
    <n v="615.00000000000011"/>
    <n v="0.51605902777777779"/>
    <n v="0.42708333333333331"/>
    <n v="0"/>
    <n v="0"/>
    <n v="0.2296146953405018"/>
  </r>
  <r>
    <n v="563"/>
    <x v="3"/>
    <x v="7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64"/>
    <x v="3"/>
    <x v="7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65"/>
    <x v="3"/>
    <x v="7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66"/>
    <x v="3"/>
    <x v="7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67"/>
    <x v="3"/>
    <x v="7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68"/>
    <x v="3"/>
    <x v="7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69"/>
    <x v="3"/>
    <x v="7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70"/>
    <x v="3"/>
    <x v="7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71"/>
    <x v="3"/>
    <x v="7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72"/>
    <x v="3"/>
    <x v="7"/>
    <x v="0"/>
    <m/>
    <x v="10"/>
    <x v="7"/>
    <n v="1.2"/>
    <x v="8"/>
    <n v="1.7"/>
    <n v="1.38"/>
    <n v="23.459999999999997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73"/>
    <x v="3"/>
    <x v="0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74"/>
    <x v="3"/>
    <x v="0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  <n v="60"/>
    <n v="120"/>
    <n v="122.69938650306752"/>
    <n v="107.14285714285714"/>
    <m/>
    <n v="1200"/>
    <n v="0"/>
    <n v="0"/>
    <n v="30"/>
    <n v="30"/>
    <n v="60"/>
    <n v="0"/>
    <n v="0"/>
    <n v="1308"/>
    <n v="1308"/>
    <n v="2616"/>
    <n v="0"/>
    <n v="0"/>
    <n v="1.8923611111111112"/>
    <n v="1.8923611111111112"/>
    <n v="0.97670250896057342"/>
    <n v="0"/>
    <n v="0"/>
    <n v="616.98113207547169"/>
    <n v="616.98113207547169"/>
    <n v="1233.9622641509434"/>
    <n v="0"/>
    <n v="0"/>
    <n v="0.89262316561844857"/>
    <n v="0.89262316561844857"/>
    <n v="0.46070873064177992"/>
  </r>
  <r>
    <n v="575"/>
    <x v="3"/>
    <x v="0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76"/>
    <x v="3"/>
    <x v="0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  <n v="60"/>
    <n v="120"/>
    <n v="122.69938650306752"/>
    <n v="107.14285714285714"/>
    <m/>
    <n v="1200"/>
    <n v="0"/>
    <n v="0"/>
    <n v="30"/>
    <n v="30"/>
    <n v="60"/>
    <n v="0"/>
    <n v="0"/>
    <n v="618.6"/>
    <n v="618.6"/>
    <n v="1237.2"/>
    <n v="0"/>
    <n v="0"/>
    <n v="0.8949652777777779"/>
    <n v="0.8949652777777779"/>
    <n v="0.46191756272401435"/>
    <n v="0"/>
    <n v="0"/>
    <n v="618.6"/>
    <n v="618.6"/>
    <n v="1237.2"/>
    <n v="0"/>
    <n v="0"/>
    <n v="0.8949652777777779"/>
    <n v="0.8949652777777779"/>
    <n v="0.46191756272401435"/>
  </r>
  <r>
    <n v="577"/>
    <x v="3"/>
    <x v="0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78"/>
    <x v="3"/>
    <x v="0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m/>
    <m/>
    <m/>
    <m/>
    <m/>
    <m/>
    <m/>
    <m/>
    <m/>
    <m/>
    <m/>
    <m/>
    <m/>
    <n v="15"/>
    <n v="15"/>
    <m/>
    <m/>
    <m/>
    <m/>
    <m/>
    <m/>
    <m/>
    <m/>
    <n v="30"/>
    <n v="20.100000000000001"/>
    <n v="20.55214723926381"/>
    <n v="17.946428571428573"/>
    <m/>
    <n v="201"/>
    <n v="0"/>
    <n v="0"/>
    <n v="30"/>
    <n v="0"/>
    <n v="30"/>
    <n v="0"/>
    <n v="0"/>
    <n v="253.49999999999997"/>
    <n v="0"/>
    <n v="253.49999999999997"/>
    <n v="0"/>
    <n v="0"/>
    <n v="0.36675347222222215"/>
    <n v="0"/>
    <n v="9.4646057347670232E-2"/>
    <n v="0"/>
    <n v="0"/>
    <n v="209.50413223140495"/>
    <n v="0"/>
    <n v="209.50413223140495"/>
    <n v="0"/>
    <n v="0"/>
    <n v="0.3031020431588613"/>
    <n v="0"/>
    <n v="7.8219882105512589E-2"/>
  </r>
  <r>
    <n v="579"/>
    <x v="3"/>
    <x v="0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80"/>
    <x v="3"/>
    <x v="0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n v="15"/>
    <n v="15"/>
    <m/>
    <m/>
    <m/>
    <m/>
    <m/>
    <m/>
    <m/>
    <m/>
    <n v="30"/>
    <n v="60"/>
    <n v="61.349693251533758"/>
    <n v="53.571428571428569"/>
    <m/>
    <n v="600"/>
    <n v="0"/>
    <n v="0"/>
    <n v="30"/>
    <n v="0"/>
    <n v="30"/>
    <n v="0"/>
    <n v="0"/>
    <n v="1547.7"/>
    <n v="0"/>
    <n v="1547.7"/>
    <n v="0"/>
    <n v="0"/>
    <n v="2.2391493055555554"/>
    <n v="0"/>
    <n v="0.57784498207885315"/>
    <n v="0"/>
    <n v="0"/>
    <n v="606.94117647058829"/>
    <n v="0"/>
    <n v="606.94117647058829"/>
    <n v="0"/>
    <n v="0"/>
    <n v="0.87809776688453156"/>
    <n v="0"/>
    <n v="0.22660587532504048"/>
  </r>
  <r>
    <n v="581"/>
    <x v="3"/>
    <x v="0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82"/>
    <x v="3"/>
    <x v="0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  <n v="60"/>
    <n v="120"/>
    <n v="122.69938650306752"/>
    <n v="107.14285714285714"/>
    <m/>
    <n v="1200"/>
    <n v="0"/>
    <n v="0"/>
    <n v="30"/>
    <n v="30"/>
    <n v="60"/>
    <n v="0"/>
    <n v="0"/>
    <n v="975.90000000000009"/>
    <n v="975.90000000000009"/>
    <n v="1951.8000000000002"/>
    <n v="0"/>
    <n v="0"/>
    <n v="1.4118923611111112"/>
    <n v="1.4118923611111112"/>
    <n v="0.72871863799283154"/>
    <n v="0"/>
    <n v="0"/>
    <n v="606.14906832298141"/>
    <n v="606.14906832298141"/>
    <n v="1212.2981366459628"/>
    <n v="0"/>
    <n v="0"/>
    <n v="0.8769517770876466"/>
    <n v="0.8769517770876466"/>
    <n v="0.45262027204523697"/>
  </r>
  <r>
    <n v="583"/>
    <x v="3"/>
    <x v="0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84"/>
    <x v="3"/>
    <x v="0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  <n v="52"/>
    <n v="63.96"/>
    <n v="65.398773006134974"/>
    <n v="57.107142857142854"/>
    <m/>
    <n v="639.6"/>
    <n v="0"/>
    <n v="0"/>
    <n v="52"/>
    <n v="0"/>
    <n v="52"/>
    <n v="0"/>
    <n v="0"/>
    <n v="1611.7920000000001"/>
    <n v="0"/>
    <n v="1611.7920000000001"/>
    <n v="0"/>
    <n v="0"/>
    <n v="2.3318750000000001"/>
    <n v="0"/>
    <n v="0.60177419354838713"/>
    <n v="0"/>
    <n v="0"/>
    <n v="639.6"/>
    <n v="0"/>
    <n v="639.6"/>
    <n v="0"/>
    <n v="0"/>
    <n v="0.92534722222222232"/>
    <n v="0"/>
    <n v="0.23879928315412188"/>
  </r>
  <r>
    <n v="585"/>
    <x v="3"/>
    <x v="0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86"/>
    <x v="3"/>
    <x v="0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  <n v="52"/>
    <n v="62.4"/>
    <n v="63.8036809815951"/>
    <n v="55.714285714285715"/>
    <m/>
    <n v="624"/>
    <n v="0"/>
    <n v="0"/>
    <n v="52"/>
    <n v="0"/>
    <n v="52"/>
    <n v="0"/>
    <n v="0"/>
    <n v="2171.5200000000004"/>
    <n v="0"/>
    <n v="2171.5200000000004"/>
    <n v="0"/>
    <n v="0"/>
    <n v="3.1416666666666671"/>
    <n v="0"/>
    <n v="0.81075268817204316"/>
    <n v="0"/>
    <n v="0"/>
    <n v="624.00000000000011"/>
    <n v="0"/>
    <n v="624.00000000000011"/>
    <n v="0"/>
    <n v="0"/>
    <n v="0.9027777777777779"/>
    <n v="0"/>
    <n v="0.23297491039426527"/>
  </r>
  <r>
    <n v="587"/>
    <x v="3"/>
    <x v="0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88"/>
    <x v="3"/>
    <x v="0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  <n v="52"/>
    <n v="63.96"/>
    <n v="65.398773006134974"/>
    <n v="57.107142857142854"/>
    <m/>
    <n v="639.6"/>
    <n v="0"/>
    <n v="0"/>
    <n v="52"/>
    <n v="0"/>
    <n v="52"/>
    <n v="0"/>
    <n v="0"/>
    <n v="2347.3319999999999"/>
    <n v="0"/>
    <n v="2347.3319999999999"/>
    <n v="0"/>
    <n v="0"/>
    <n v="3.3960243055555557"/>
    <n v="0"/>
    <n v="0.87639336917562727"/>
    <n v="0"/>
    <n v="0"/>
    <n v="639.6"/>
    <n v="0"/>
    <n v="639.6"/>
    <n v="0"/>
    <n v="0"/>
    <n v="0.92534722222222232"/>
    <n v="0"/>
    <n v="0.23879928315412188"/>
  </r>
  <r>
    <n v="589"/>
    <x v="3"/>
    <x v="0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90"/>
    <x v="3"/>
    <x v="0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5"/>
    <n v="46.012269938650313"/>
    <n v="40.178571428571431"/>
    <m/>
    <n v="450"/>
    <n v="0"/>
    <n v="0"/>
    <n v="30"/>
    <n v="0"/>
    <n v="30"/>
    <n v="0"/>
    <n v="0"/>
    <n v="854.99999999999989"/>
    <n v="0"/>
    <n v="854.99999999999989"/>
    <n v="0"/>
    <n v="0"/>
    <n v="1.2369791666666665"/>
    <n v="0"/>
    <n v="0.31922043010752688"/>
    <n v="0"/>
    <n v="0"/>
    <n v="449.99999999999994"/>
    <n v="0"/>
    <n v="449.99999999999994"/>
    <n v="0"/>
    <n v="0"/>
    <n v="0.65104166666666663"/>
    <n v="0"/>
    <n v="0.16801075268817206"/>
  </r>
  <r>
    <n v="591"/>
    <x v="3"/>
    <x v="0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92"/>
    <x v="3"/>
    <x v="0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3.199999999999996"/>
    <n v="44.171779141104302"/>
    <n v="38.571428571428569"/>
    <m/>
    <n v="431.99999999999994"/>
    <n v="0"/>
    <n v="0"/>
    <n v="30"/>
    <n v="0"/>
    <n v="30"/>
    <n v="0"/>
    <n v="0"/>
    <n v="1166.3999999999999"/>
    <n v="0"/>
    <n v="1166.3999999999999"/>
    <n v="0"/>
    <n v="0"/>
    <n v="1.6874999999999998"/>
    <n v="0"/>
    <n v="0.43548387096774188"/>
    <n v="0"/>
    <n v="0"/>
    <n v="431.99999999999994"/>
    <n v="0"/>
    <n v="431.99999999999994"/>
    <n v="0"/>
    <n v="0"/>
    <n v="0.62499999999999989"/>
    <n v="0"/>
    <n v="0.16129032258064513"/>
  </r>
  <r>
    <n v="593"/>
    <x v="3"/>
    <x v="0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94"/>
    <x v="3"/>
    <x v="0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3.199999999999996"/>
    <n v="44.171779141104302"/>
    <n v="38.571428571428569"/>
    <m/>
    <n v="431.99999999999994"/>
    <n v="0"/>
    <n v="0"/>
    <n v="30"/>
    <n v="0"/>
    <n v="30"/>
    <n v="0"/>
    <n v="0"/>
    <n v="1166.3999999999999"/>
    <n v="0"/>
    <n v="1166.3999999999999"/>
    <n v="0"/>
    <n v="0"/>
    <n v="1.6874999999999998"/>
    <n v="0"/>
    <n v="0.43548387096774188"/>
    <n v="0"/>
    <n v="0"/>
    <n v="431.99999999999994"/>
    <n v="0"/>
    <n v="431.99999999999994"/>
    <n v="0"/>
    <n v="0"/>
    <n v="0.62499999999999989"/>
    <n v="0"/>
    <n v="0.16129032258064513"/>
  </r>
  <r>
    <n v="595"/>
    <x v="3"/>
    <x v="0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96"/>
    <x v="3"/>
    <x v="0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1.4"/>
    <n v="42.331288343558285"/>
    <n v="36.964285714285708"/>
    <m/>
    <n v="414"/>
    <n v="0"/>
    <n v="0"/>
    <n v="30"/>
    <n v="0"/>
    <n v="30"/>
    <n v="0"/>
    <n v="0"/>
    <n v="206.99999999999997"/>
    <n v="0"/>
    <n v="206.99999999999997"/>
    <n v="0"/>
    <n v="0"/>
    <n v="0.29947916666666663"/>
    <n v="0"/>
    <n v="7.7284946236559127E-2"/>
    <n v="0"/>
    <n v="0"/>
    <n v="413.99999999999994"/>
    <n v="0"/>
    <n v="413.99999999999994"/>
    <n v="0"/>
    <n v="0"/>
    <n v="0.59895833333333326"/>
    <n v="0"/>
    <n v="0.15456989247311825"/>
  </r>
  <r>
    <n v="597"/>
    <x v="3"/>
    <x v="0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598"/>
    <x v="3"/>
    <x v="0"/>
    <x v="0"/>
    <m/>
    <x v="10"/>
    <x v="7"/>
    <n v="1.2"/>
    <x v="8"/>
    <n v="1.7"/>
    <n v="1.38"/>
    <n v="23.459999999999997"/>
    <x v="1"/>
    <n v="1.38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1.4"/>
    <n v="42.331288343558285"/>
    <n v="36.964285714285708"/>
    <m/>
    <n v="414"/>
    <n v="0"/>
    <n v="0"/>
    <n v="30"/>
    <n v="0"/>
    <n v="30"/>
    <n v="0"/>
    <n v="0"/>
    <n v="703.8"/>
    <n v="0"/>
    <n v="703.8"/>
    <n v="0"/>
    <n v="0"/>
    <n v="1.0182291666666667"/>
    <n v="0"/>
    <n v="0.26276881720430106"/>
    <n v="0"/>
    <n v="0"/>
    <n v="414"/>
    <n v="0"/>
    <n v="414"/>
    <n v="0"/>
    <n v="0"/>
    <n v="0.59895833333333337"/>
    <n v="0"/>
    <n v="0.15456989247311828"/>
  </r>
  <r>
    <n v="599"/>
    <x v="3"/>
    <x v="1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00"/>
    <x v="3"/>
    <x v="1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  <n v="30"/>
    <n v="60"/>
    <n v="61.349693251533758"/>
    <n v="53.571428571428569"/>
    <m/>
    <n v="600"/>
    <n v="0"/>
    <n v="0"/>
    <n v="0"/>
    <n v="30"/>
    <n v="30"/>
    <n v="0"/>
    <n v="0"/>
    <n v="0"/>
    <n v="1308"/>
    <n v="1308"/>
    <n v="0"/>
    <n v="0"/>
    <n v="0"/>
    <n v="1.8923611111111112"/>
    <n v="0.48835125448028671"/>
    <n v="0"/>
    <n v="0"/>
    <n v="0"/>
    <n v="616.98113207547169"/>
    <n v="616.98113207547169"/>
    <n v="0"/>
    <n v="0"/>
    <n v="0"/>
    <n v="0.89262316561844857"/>
    <n v="0.23035436532088996"/>
  </r>
  <r>
    <n v="601"/>
    <x v="3"/>
    <x v="1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02"/>
    <x v="3"/>
    <x v="1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  <n v="30"/>
    <n v="60"/>
    <n v="61.349693251533758"/>
    <n v="53.571428571428569"/>
    <m/>
    <n v="600"/>
    <n v="0"/>
    <n v="0"/>
    <n v="0"/>
    <n v="30"/>
    <n v="30"/>
    <n v="0"/>
    <n v="0"/>
    <n v="0"/>
    <n v="618.6"/>
    <n v="618.6"/>
    <n v="0"/>
    <n v="0"/>
    <n v="0"/>
    <n v="0.8949652777777779"/>
    <n v="0.23095878136200718"/>
    <n v="0"/>
    <n v="0"/>
    <n v="0"/>
    <n v="618.6"/>
    <n v="618.6"/>
    <n v="0"/>
    <n v="0"/>
    <n v="0"/>
    <n v="0.8949652777777779"/>
    <n v="0.23095878136200718"/>
  </r>
  <r>
    <n v="603"/>
    <x v="3"/>
    <x v="1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04"/>
    <x v="3"/>
    <x v="1"/>
    <x v="0"/>
    <m/>
    <x v="1"/>
    <x v="1"/>
    <n v="1.1000000000000001"/>
    <x v="1"/>
    <n v="1.21"/>
    <n v="0.67"/>
    <n v="8.4499999999999993"/>
    <x v="1"/>
    <n v="0.67"/>
    <m/>
    <m/>
    <m/>
    <m/>
    <n v="24"/>
    <n v="24"/>
    <n v="4"/>
    <m/>
    <m/>
    <m/>
    <m/>
    <n v="15"/>
    <n v="15"/>
    <m/>
    <m/>
    <m/>
    <m/>
    <m/>
    <m/>
    <m/>
    <m/>
    <m/>
    <n v="24"/>
    <n v="24"/>
    <n v="22"/>
    <m/>
    <m/>
    <m/>
    <m/>
    <m/>
    <m/>
    <n v="152"/>
    <n v="101.84"/>
    <n v="104.1308793456033"/>
    <n v="90.928571428571431"/>
    <m/>
    <n v="1018.4000000000001"/>
    <n v="52"/>
    <n v="30"/>
    <n v="24"/>
    <n v="46"/>
    <n v="152"/>
    <n v="439.4"/>
    <n v="253.49999999999997"/>
    <n v="202.79999999999998"/>
    <n v="388.7"/>
    <n v="1284.3999999999999"/>
    <n v="0.63570601851851849"/>
    <n v="0.4191468253968253"/>
    <n v="0.29340277777777779"/>
    <n v="0.56235532407407407"/>
    <n v="0.47954002389486255"/>
    <n v="363.14049586776861"/>
    <n v="209.50413223140495"/>
    <n v="167.60330578512395"/>
    <n v="321.23966942148758"/>
    <n v="1061.4876033057851"/>
    <n v="0.525376874808693"/>
    <n v="0.34640233503869861"/>
    <n v="0.2424816345270891"/>
    <n v="0.46475646617692074"/>
    <n v="0.39631406933459717"/>
  </r>
  <r>
    <n v="605"/>
    <x v="3"/>
    <x v="1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06"/>
    <x v="3"/>
    <x v="1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n v="15"/>
    <n v="15"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547.7"/>
    <n v="0"/>
    <n v="0"/>
    <n v="1547.7"/>
    <n v="0"/>
    <n v="2.5590277777777777"/>
    <n v="0"/>
    <n v="0"/>
    <n v="0.57784498207885315"/>
    <n v="0"/>
    <n v="606.94117647058829"/>
    <n v="0"/>
    <n v="0"/>
    <n v="606.94117647058829"/>
    <n v="0"/>
    <n v="1.0035403050108933"/>
    <n v="0"/>
    <n v="0"/>
    <n v="0.22660587532504048"/>
  </r>
  <r>
    <n v="607"/>
    <x v="3"/>
    <x v="1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08"/>
    <x v="3"/>
    <x v="1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  <n v="30"/>
    <n v="60"/>
    <n v="61.349693251533758"/>
    <n v="53.571428571428569"/>
    <m/>
    <n v="600"/>
    <n v="0"/>
    <n v="0"/>
    <n v="0"/>
    <n v="30"/>
    <n v="30"/>
    <n v="0"/>
    <n v="0"/>
    <n v="0"/>
    <n v="975.90000000000009"/>
    <n v="975.90000000000009"/>
    <n v="0"/>
    <n v="0"/>
    <n v="0"/>
    <n v="1.4118923611111112"/>
    <n v="0.36435931899641577"/>
    <n v="0"/>
    <n v="0"/>
    <n v="0"/>
    <n v="606.14906832298141"/>
    <n v="606.14906832298141"/>
    <n v="0"/>
    <n v="0"/>
    <n v="0"/>
    <n v="0.8769517770876466"/>
    <n v="0.22631013602261849"/>
  </r>
  <r>
    <n v="609"/>
    <x v="3"/>
    <x v="1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10"/>
    <x v="3"/>
    <x v="1"/>
    <x v="0"/>
    <m/>
    <x v="4"/>
    <x v="4"/>
    <m/>
    <x v="2"/>
    <n v="2.52"/>
    <n v="1.23"/>
    <n v="30.996000000000002"/>
    <x v="1"/>
    <n v="1.23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  <n v="104"/>
    <n v="127.92"/>
    <n v="130.79754601226995"/>
    <n v="114.21428571428571"/>
    <m/>
    <n v="1279.2"/>
    <n v="52"/>
    <n v="0"/>
    <n v="28"/>
    <n v="24"/>
    <n v="104"/>
    <n v="1611.7920000000001"/>
    <n v="0"/>
    <n v="867.88800000000003"/>
    <n v="743.904"/>
    <n v="3223.5840000000003"/>
    <n v="2.3318750000000001"/>
    <n v="0"/>
    <n v="1.255625"/>
    <n v="1.0762499999999999"/>
    <n v="1.2035483870967743"/>
    <n v="639.6"/>
    <n v="0"/>
    <n v="344.40000000000003"/>
    <n v="295.2"/>
    <n v="1279.2"/>
    <n v="0.92534722222222232"/>
    <n v="0"/>
    <n v="0.4982638888888889"/>
    <n v="0.42708333333333331"/>
    <n v="0.47759856630824377"/>
  </r>
  <r>
    <n v="611"/>
    <x v="3"/>
    <x v="1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12"/>
    <x v="3"/>
    <x v="1"/>
    <x v="0"/>
    <m/>
    <x v="5"/>
    <x v="5"/>
    <m/>
    <x v="2"/>
    <n v="3.48"/>
    <n v="1.2"/>
    <n v="41.760000000000005"/>
    <x v="1"/>
    <n v="1.2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  <n v="104"/>
    <n v="124.8"/>
    <n v="127.6073619631902"/>
    <n v="111.42857142857143"/>
    <m/>
    <n v="1248"/>
    <n v="52"/>
    <n v="0"/>
    <n v="28"/>
    <n v="24"/>
    <n v="104"/>
    <n v="2171.5200000000004"/>
    <n v="0"/>
    <n v="1169.2800000000002"/>
    <n v="1002.2400000000001"/>
    <n v="4343.0400000000009"/>
    <n v="3.1416666666666671"/>
    <n v="0"/>
    <n v="1.6916666666666669"/>
    <n v="1.4500000000000002"/>
    <n v="1.6215053763440863"/>
    <n v="624.00000000000011"/>
    <n v="0"/>
    <n v="336.00000000000006"/>
    <n v="288.00000000000006"/>
    <n v="1248.0000000000002"/>
    <n v="0.9027777777777779"/>
    <n v="0"/>
    <n v="0.48611111111111116"/>
    <n v="0.41666666666666674"/>
    <n v="0.46594982078853053"/>
  </r>
  <r>
    <n v="613"/>
    <x v="3"/>
    <x v="1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14"/>
    <x v="3"/>
    <x v="1"/>
    <x v="0"/>
    <m/>
    <x v="6"/>
    <x v="6"/>
    <m/>
    <x v="2"/>
    <n v="3.67"/>
    <n v="1.23"/>
    <n v="45.140999999999998"/>
    <x v="1"/>
    <n v="1.23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  <n v="104"/>
    <n v="127.92"/>
    <n v="130.79754601226995"/>
    <n v="114.21428571428571"/>
    <m/>
    <n v="1279.2"/>
    <n v="52"/>
    <n v="0"/>
    <n v="28"/>
    <n v="24"/>
    <n v="104"/>
    <n v="2347.3319999999999"/>
    <n v="0"/>
    <n v="1263.9479999999999"/>
    <n v="1083.384"/>
    <n v="4694.6639999999998"/>
    <n v="3.3960243055555557"/>
    <n v="0"/>
    <n v="1.8286284722222221"/>
    <n v="1.5673958333333333"/>
    <n v="1.7527867383512545"/>
    <n v="639.6"/>
    <n v="0"/>
    <n v="344.4"/>
    <n v="295.2"/>
    <n v="1279.2"/>
    <n v="0.92534722222222232"/>
    <n v="0"/>
    <n v="0.4982638888888889"/>
    <n v="0.42708333333333331"/>
    <n v="0.47759856630824377"/>
  </r>
  <r>
    <n v="615"/>
    <x v="3"/>
    <x v="1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16"/>
    <x v="3"/>
    <x v="1"/>
    <x v="0"/>
    <m/>
    <x v="7"/>
    <x v="7"/>
    <n v="3.1"/>
    <x v="3"/>
    <n v="1.9"/>
    <n v="1.5"/>
    <n v="28.499999999999996"/>
    <x v="1"/>
    <n v="1.5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90"/>
    <n v="92.024539877300626"/>
    <n v="80.357142857142861"/>
    <m/>
    <n v="900"/>
    <n v="15"/>
    <n v="15"/>
    <n v="0"/>
    <n v="30"/>
    <n v="60"/>
    <n v="427.49999999999994"/>
    <n v="427.49999999999994"/>
    <n v="0"/>
    <n v="854.99999999999989"/>
    <n v="1709.9999999999998"/>
    <n v="0.61848958333333326"/>
    <n v="0.70684523809523803"/>
    <n v="0"/>
    <n v="1.2369791666666665"/>
    <n v="0.63844086021505375"/>
    <n v="224.99999999999997"/>
    <n v="224.99999999999997"/>
    <n v="0"/>
    <n v="449.99999999999994"/>
    <n v="899.99999999999989"/>
    <n v="0.32552083333333331"/>
    <n v="0.37202380952380948"/>
    <n v="0"/>
    <n v="0.65104166666666663"/>
    <n v="0.33602150537634412"/>
  </r>
  <r>
    <n v="617"/>
    <x v="3"/>
    <x v="1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18"/>
    <x v="3"/>
    <x v="1"/>
    <x v="0"/>
    <m/>
    <x v="8"/>
    <x v="7"/>
    <n v="2.1"/>
    <x v="4"/>
    <n v="2.7"/>
    <n v="1.44"/>
    <n v="38.879999999999995"/>
    <x v="1"/>
    <n v="1.44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6.399999999999991"/>
    <n v="88.343558282208605"/>
    <n v="77.142857142857139"/>
    <m/>
    <n v="863.99999999999989"/>
    <n v="15"/>
    <n v="15"/>
    <n v="0"/>
    <n v="30"/>
    <n v="60"/>
    <n v="583.19999999999993"/>
    <n v="583.19999999999993"/>
    <n v="0"/>
    <n v="1166.3999999999999"/>
    <n v="2332.7999999999997"/>
    <n v="0.84374999999999989"/>
    <n v="0.96428571428571419"/>
    <n v="0"/>
    <n v="1.6874999999999998"/>
    <n v="0.87096774193548376"/>
    <n v="215.99999999999997"/>
    <n v="215.99999999999997"/>
    <n v="0"/>
    <n v="431.99999999999994"/>
    <n v="863.99999999999989"/>
    <n v="0.31249999999999994"/>
    <n v="0.3571428571428571"/>
    <n v="0"/>
    <n v="0.62499999999999989"/>
    <n v="0.32258064516129026"/>
  </r>
  <r>
    <n v="619"/>
    <x v="3"/>
    <x v="1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20"/>
    <x v="3"/>
    <x v="1"/>
    <x v="0"/>
    <m/>
    <x v="8"/>
    <x v="7"/>
    <n v="2.2000000000000002"/>
    <x v="4"/>
    <n v="2.7"/>
    <n v="1.44"/>
    <n v="38.879999999999995"/>
    <x v="1"/>
    <n v="1.44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6.399999999999991"/>
    <n v="88.343558282208605"/>
    <n v="77.142857142857139"/>
    <m/>
    <n v="863.99999999999989"/>
    <n v="15"/>
    <n v="15"/>
    <n v="0"/>
    <n v="30"/>
    <n v="60"/>
    <n v="583.19999999999993"/>
    <n v="583.19999999999993"/>
    <n v="0"/>
    <n v="1166.3999999999999"/>
    <n v="2332.7999999999997"/>
    <n v="0.84374999999999989"/>
    <n v="0.96428571428571419"/>
    <n v="0"/>
    <n v="1.6874999999999998"/>
    <n v="0.87096774193548376"/>
    <n v="215.99999999999997"/>
    <n v="215.99999999999997"/>
    <n v="0"/>
    <n v="431.99999999999994"/>
    <n v="863.99999999999989"/>
    <n v="0.31249999999999994"/>
    <n v="0.3571428571428571"/>
    <n v="0"/>
    <n v="0.62499999999999989"/>
    <n v="0.32258064516129026"/>
  </r>
  <r>
    <n v="621"/>
    <x v="3"/>
    <x v="1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22"/>
    <x v="3"/>
    <x v="1"/>
    <x v="0"/>
    <m/>
    <x v="9"/>
    <x v="7"/>
    <n v="1.1000000000000001"/>
    <x v="6"/>
    <n v="0.5"/>
    <n v="1.38"/>
    <n v="6.8999999999999995"/>
    <x v="1"/>
    <n v="1.38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2.8"/>
    <n v="84.662576687116569"/>
    <n v="73.928571428571416"/>
    <m/>
    <n v="828"/>
    <n v="15"/>
    <n v="15"/>
    <n v="0"/>
    <n v="30"/>
    <n v="60"/>
    <n v="103.49999999999999"/>
    <n v="103.49999999999999"/>
    <n v="0"/>
    <n v="206.99999999999997"/>
    <n v="413.99999999999994"/>
    <n v="0.14973958333333331"/>
    <n v="0.17113095238095236"/>
    <n v="0"/>
    <n v="0.29947916666666663"/>
    <n v="0.15456989247311825"/>
    <n v="206.99999999999997"/>
    <n v="206.99999999999997"/>
    <n v="0"/>
    <n v="413.99999999999994"/>
    <n v="827.99999999999989"/>
    <n v="0.29947916666666663"/>
    <n v="0.34226190476190471"/>
    <n v="0"/>
    <n v="0.59895833333333326"/>
    <n v="0.30913978494623651"/>
  </r>
  <r>
    <n v="623"/>
    <x v="3"/>
    <x v="1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24"/>
    <x v="3"/>
    <x v="1"/>
    <x v="0"/>
    <m/>
    <x v="10"/>
    <x v="7"/>
    <n v="1.2"/>
    <x v="8"/>
    <n v="1.7"/>
    <n v="1.38"/>
    <n v="23.459999999999997"/>
    <x v="1"/>
    <n v="1.38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2.8"/>
    <n v="84.662576687116569"/>
    <n v="73.928571428571416"/>
    <m/>
    <n v="828"/>
    <n v="15"/>
    <n v="15"/>
    <n v="0"/>
    <n v="30"/>
    <n v="60"/>
    <n v="351.9"/>
    <n v="351.9"/>
    <n v="0"/>
    <n v="703.8"/>
    <n v="1407.6"/>
    <n v="0.50911458333333337"/>
    <n v="0.58184523809523803"/>
    <n v="0"/>
    <n v="1.0182291666666667"/>
    <n v="0.52553763440860213"/>
    <n v="207"/>
    <n v="207"/>
    <n v="0"/>
    <n v="414"/>
    <n v="828"/>
    <n v="0.29947916666666669"/>
    <n v="0.34226190476190471"/>
    <n v="0"/>
    <n v="0.59895833333333337"/>
    <n v="0.30913978494623656"/>
  </r>
  <r>
    <n v="625"/>
    <x v="3"/>
    <x v="2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26"/>
    <x v="3"/>
    <x v="2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  <n v="50"/>
    <n v="100"/>
    <n v="102.24948875255626"/>
    <n v="89.285714285714292"/>
    <m/>
    <n v="1000"/>
    <n v="0"/>
    <n v="28"/>
    <n v="0"/>
    <n v="22"/>
    <n v="50"/>
    <n v="0"/>
    <n v="1220.8"/>
    <n v="0"/>
    <n v="959.2"/>
    <n v="2180"/>
    <n v="0"/>
    <n v="2.0185185185185186"/>
    <n v="0"/>
    <n v="1.3877314814814816"/>
    <n v="0.81391875746714448"/>
    <n v="0"/>
    <n v="575.84905660377353"/>
    <n v="0"/>
    <n v="452.45283018867923"/>
    <n v="1028.3018867924527"/>
    <n v="0"/>
    <n v="0.95213137665967851"/>
    <n v="0"/>
    <n v="0.65459032145352902"/>
    <n v="0.38392394220148324"/>
  </r>
  <r>
    <n v="627"/>
    <x v="3"/>
    <x v="2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28"/>
    <x v="3"/>
    <x v="2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  <n v="50"/>
    <n v="100"/>
    <n v="102.24948875255626"/>
    <n v="89.285714285714292"/>
    <m/>
    <n v="1000"/>
    <n v="0"/>
    <n v="28"/>
    <n v="0"/>
    <n v="22"/>
    <n v="50"/>
    <n v="0"/>
    <n v="577.36"/>
    <n v="0"/>
    <n v="453.64000000000004"/>
    <n v="1031"/>
    <n v="0"/>
    <n v="0.95462962962962972"/>
    <n v="0"/>
    <n v="0.65630787037037042"/>
    <n v="0.38493130227001193"/>
    <n v="0"/>
    <n v="577.36"/>
    <n v="0"/>
    <n v="453.64000000000004"/>
    <n v="1031"/>
    <n v="0"/>
    <n v="0.95462962962962972"/>
    <n v="0"/>
    <n v="0.65630787037037042"/>
    <n v="0.38493130227001193"/>
  </r>
  <r>
    <n v="629"/>
    <x v="3"/>
    <x v="2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30"/>
    <x v="3"/>
    <x v="2"/>
    <x v="0"/>
    <m/>
    <x v="1"/>
    <x v="1"/>
    <n v="1.1000000000000001"/>
    <x v="1"/>
    <n v="1.21"/>
    <n v="0.67"/>
    <n v="8.4499999999999993"/>
    <x v="1"/>
    <n v="0.67"/>
    <n v="15"/>
    <m/>
    <m/>
    <m/>
    <m/>
    <m/>
    <m/>
    <m/>
    <m/>
    <m/>
    <m/>
    <m/>
    <m/>
    <m/>
    <m/>
    <m/>
    <m/>
    <n v="10"/>
    <n v="10"/>
    <m/>
    <m/>
    <n v="12"/>
    <n v="16"/>
    <m/>
    <m/>
    <m/>
    <m/>
    <m/>
    <n v="10"/>
    <n v="12"/>
    <m/>
    <n v="85"/>
    <n v="56.95"/>
    <n v="58.231083844580787"/>
    <n v="50.848214285714292"/>
    <m/>
    <n v="569.5"/>
    <n v="15"/>
    <n v="0"/>
    <n v="48"/>
    <n v="22"/>
    <n v="85"/>
    <n v="126.74999999999999"/>
    <n v="0"/>
    <n v="405.59999999999997"/>
    <n v="185.89999999999998"/>
    <n v="718.24999999999989"/>
    <n v="0.18337673611111108"/>
    <n v="0"/>
    <n v="0.58680555555555558"/>
    <n v="0.26895254629629628"/>
    <n v="0.26816382915173237"/>
    <n v="104.75206611570248"/>
    <n v="0"/>
    <n v="335.2066115702479"/>
    <n v="153.63636363636363"/>
    <n v="593.59504132231393"/>
    <n v="0.15155102157943065"/>
    <n v="0"/>
    <n v="0.48496326905417819"/>
    <n v="0.22227483164983164"/>
    <n v="0.22162299929895238"/>
  </r>
  <r>
    <n v="631"/>
    <x v="3"/>
    <x v="2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32"/>
    <x v="3"/>
    <x v="2"/>
    <x v="0"/>
    <m/>
    <x v="2"/>
    <x v="2"/>
    <n v="5.0999999999999996"/>
    <x v="1"/>
    <n v="2.5499999999999998"/>
    <n v="2"/>
    <n v="51.59"/>
    <x v="1"/>
    <n v="2"/>
    <n v="15"/>
    <m/>
    <m/>
    <m/>
    <m/>
    <m/>
    <m/>
    <m/>
    <m/>
    <m/>
    <m/>
    <m/>
    <m/>
    <m/>
    <m/>
    <m/>
    <m/>
    <n v="10"/>
    <n v="10"/>
    <m/>
    <m/>
    <m/>
    <m/>
    <m/>
    <m/>
    <m/>
    <m/>
    <m/>
    <m/>
    <m/>
    <m/>
    <n v="35"/>
    <n v="70"/>
    <n v="71.574642126789385"/>
    <n v="62.5"/>
    <m/>
    <n v="700"/>
    <n v="15"/>
    <n v="0"/>
    <n v="20"/>
    <n v="0"/>
    <n v="35"/>
    <n v="773.85"/>
    <n v="0"/>
    <n v="1031.8000000000002"/>
    <n v="0"/>
    <n v="1805.65"/>
    <n v="1.1195746527777777"/>
    <n v="0"/>
    <n v="1.4927662037037039"/>
    <n v="0"/>
    <n v="0.67415247909199527"/>
    <n v="303.47058823529414"/>
    <n v="0"/>
    <n v="404.62745098039227"/>
    <n v="0"/>
    <n v="708.09803921568641"/>
    <n v="0.43904888344226578"/>
    <n v="0"/>
    <n v="0.58539851125635456"/>
    <n v="0"/>
    <n v="0.2643735212125472"/>
  </r>
  <r>
    <n v="633"/>
    <x v="3"/>
    <x v="2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34"/>
    <x v="3"/>
    <x v="2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  <n v="50"/>
    <n v="100"/>
    <n v="102.24948875255626"/>
    <n v="89.285714285714292"/>
    <m/>
    <n v="1000"/>
    <n v="0"/>
    <n v="28"/>
    <n v="0"/>
    <n v="22"/>
    <n v="50"/>
    <n v="0"/>
    <n v="910.84"/>
    <n v="0"/>
    <n v="715.66000000000008"/>
    <n v="1626.5"/>
    <n v="0"/>
    <n v="1.5060185185185186"/>
    <n v="0"/>
    <n v="1.0353877314814817"/>
    <n v="0.60726553166069286"/>
    <n v="0"/>
    <n v="565.73913043478262"/>
    <n v="0"/>
    <n v="444.50931677018639"/>
    <n v="1010.2484472049689"/>
    <n v="0"/>
    <n v="0.93541522889348983"/>
    <n v="0"/>
    <n v="0.64309796986427425"/>
    <n v="0.37718356003769743"/>
  </r>
  <r>
    <n v="635"/>
    <x v="3"/>
    <x v="2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36"/>
    <x v="3"/>
    <x v="2"/>
    <x v="0"/>
    <m/>
    <x v="4"/>
    <x v="4"/>
    <m/>
    <x v="2"/>
    <n v="2.52"/>
    <n v="1.23"/>
    <n v="30.996000000000002"/>
    <x v="1"/>
    <n v="1.23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  <n v="74"/>
    <n v="91.02"/>
    <n v="93.067484662576689"/>
    <n v="81.267857142857139"/>
    <m/>
    <n v="910.19999999999993"/>
    <n v="16"/>
    <n v="34"/>
    <n v="24"/>
    <n v="0"/>
    <n v="74"/>
    <n v="495.93600000000004"/>
    <n v="1053.864"/>
    <n v="743.904"/>
    <n v="0"/>
    <n v="2293.7040000000002"/>
    <n v="0.71750000000000003"/>
    <n v="1.7424999999999999"/>
    <n v="1.0762499999999999"/>
    <n v="0"/>
    <n v="0.85637096774193555"/>
    <n v="196.8"/>
    <n v="418.2"/>
    <n v="295.2"/>
    <n v="0"/>
    <n v="910.2"/>
    <n v="0.28472222222222221"/>
    <n v="0.69146825396825395"/>
    <n v="0.42708333333333331"/>
    <n v="0"/>
    <n v="0.3398297491039427"/>
  </r>
  <r>
    <n v="637"/>
    <x v="3"/>
    <x v="2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38"/>
    <x v="3"/>
    <x v="2"/>
    <x v="0"/>
    <m/>
    <x v="5"/>
    <x v="5"/>
    <m/>
    <x v="2"/>
    <n v="3.48"/>
    <n v="1.2"/>
    <n v="41.760000000000005"/>
    <x v="1"/>
    <n v="1.2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  <n v="74"/>
    <n v="88.8"/>
    <n v="90.797546012269947"/>
    <n v="79.285714285714278"/>
    <m/>
    <n v="888"/>
    <n v="16"/>
    <n v="34"/>
    <n v="24"/>
    <n v="0"/>
    <n v="74"/>
    <n v="668.16000000000008"/>
    <n v="1419.8400000000001"/>
    <n v="1002.2400000000001"/>
    <n v="0"/>
    <n v="3090.2400000000002"/>
    <n v="0.96666666666666679"/>
    <n v="2.3476190476190477"/>
    <n v="1.4500000000000002"/>
    <n v="0"/>
    <n v="1.1537634408602149"/>
    <n v="192.00000000000003"/>
    <n v="408.00000000000006"/>
    <n v="288.00000000000006"/>
    <n v="0"/>
    <n v="888.00000000000011"/>
    <n v="0.27777777777777779"/>
    <n v="0.67460317460317465"/>
    <n v="0.41666666666666674"/>
    <n v="0"/>
    <n v="0.3315412186379928"/>
  </r>
  <r>
    <n v="639"/>
    <x v="3"/>
    <x v="2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40"/>
    <x v="3"/>
    <x v="2"/>
    <x v="0"/>
    <m/>
    <x v="6"/>
    <x v="6"/>
    <m/>
    <x v="2"/>
    <n v="3.67"/>
    <n v="1.23"/>
    <n v="45.140999999999998"/>
    <x v="1"/>
    <n v="1.23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  <n v="74"/>
    <n v="91.02"/>
    <n v="93.067484662576689"/>
    <n v="81.267857142857139"/>
    <m/>
    <n v="910.19999999999993"/>
    <n v="16"/>
    <n v="34"/>
    <n v="24"/>
    <n v="0"/>
    <n v="74"/>
    <n v="722.25599999999997"/>
    <n v="1534.7939999999999"/>
    <n v="1083.384"/>
    <n v="0"/>
    <n v="3340.4339999999997"/>
    <n v="1.0449305555555555"/>
    <n v="2.5376884920634919"/>
    <n v="1.5673958333333333"/>
    <n v="0"/>
    <n v="1.2471751792114694"/>
    <n v="196.79999999999998"/>
    <n v="418.2"/>
    <n v="295.2"/>
    <n v="0"/>
    <n v="910.19999999999993"/>
    <n v="0.28472222222222221"/>
    <n v="0.69146825396825395"/>
    <n v="0.42708333333333331"/>
    <n v="0"/>
    <n v="0.33982974910394259"/>
  </r>
  <r>
    <n v="641"/>
    <x v="3"/>
    <x v="2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42"/>
    <x v="3"/>
    <x v="2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58"/>
    <n v="87"/>
    <n v="88.957055214723951"/>
    <n v="77.678571428571431"/>
    <m/>
    <n v="870"/>
    <n v="0"/>
    <n v="33"/>
    <n v="0"/>
    <n v="25"/>
    <n v="58"/>
    <n v="0"/>
    <n v="940.49999999999989"/>
    <n v="0"/>
    <n v="712.49999999999989"/>
    <n v="1652.9999999999998"/>
    <n v="0"/>
    <n v="1.5550595238095235"/>
    <n v="0"/>
    <n v="1.0308159722222221"/>
    <n v="0.61715949820788507"/>
    <n v="0"/>
    <n v="494.99999999999994"/>
    <n v="0"/>
    <n v="374.99999999999994"/>
    <n v="869.99999999999989"/>
    <n v="0"/>
    <n v="0.81845238095238082"/>
    <n v="0"/>
    <n v="0.54253472222222221"/>
    <n v="0.32482078853046586"/>
  </r>
  <r>
    <n v="643"/>
    <x v="3"/>
    <x v="2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44"/>
    <x v="3"/>
    <x v="2"/>
    <x v="0"/>
    <m/>
    <x v="8"/>
    <x v="7"/>
    <n v="2.1"/>
    <x v="4"/>
    <n v="2.7"/>
    <n v="1.44"/>
    <n v="38.879999999999995"/>
    <x v="1"/>
    <n v="1.44"/>
    <n v="20"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78"/>
    <n v="112.32"/>
    <n v="114.84662576687117"/>
    <n v="100.28571428571429"/>
    <m/>
    <n v="1123.1999999999998"/>
    <n v="20"/>
    <n v="33"/>
    <n v="0"/>
    <n v="25"/>
    <n v="78"/>
    <n v="777.59999999999991"/>
    <n v="1283.04"/>
    <n v="0"/>
    <n v="971.99999999999989"/>
    <n v="3032.64"/>
    <n v="1.125"/>
    <n v="2.121428571428571"/>
    <n v="0"/>
    <n v="1.4062499999999998"/>
    <n v="1.1322580645161291"/>
    <n v="287.99999999999994"/>
    <n v="475.19999999999993"/>
    <n v="0"/>
    <n v="359.99999999999994"/>
    <n v="1123.1999999999998"/>
    <n v="0.41666666666666663"/>
    <n v="0.78571428571428548"/>
    <n v="0"/>
    <n v="0.52083333333333326"/>
    <n v="0.41935483870967744"/>
  </r>
  <r>
    <n v="645"/>
    <x v="3"/>
    <x v="2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46"/>
    <x v="3"/>
    <x v="2"/>
    <x v="0"/>
    <m/>
    <x v="8"/>
    <x v="7"/>
    <n v="2.2000000000000002"/>
    <x v="4"/>
    <n v="2.7"/>
    <n v="1.44"/>
    <n v="38.879999999999995"/>
    <x v="1"/>
    <n v="1.44"/>
    <n v="20"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78"/>
    <n v="112.32"/>
    <n v="114.84662576687117"/>
    <n v="100.28571428571429"/>
    <m/>
    <n v="1123.1999999999998"/>
    <n v="20"/>
    <n v="33"/>
    <n v="0"/>
    <n v="25"/>
    <n v="78"/>
    <n v="777.59999999999991"/>
    <n v="1283.04"/>
    <n v="0"/>
    <n v="971.99999999999989"/>
    <n v="3032.64"/>
    <n v="1.125"/>
    <n v="2.121428571428571"/>
    <n v="0"/>
    <n v="1.4062499999999998"/>
    <n v="1.1322580645161291"/>
    <n v="287.99999999999994"/>
    <n v="475.19999999999993"/>
    <n v="0"/>
    <n v="359.99999999999994"/>
    <n v="1123.1999999999998"/>
    <n v="0.41666666666666663"/>
    <n v="0.78571428571428548"/>
    <n v="0"/>
    <n v="0.52083333333333326"/>
    <n v="0.41935483870967744"/>
  </r>
  <r>
    <n v="647"/>
    <x v="3"/>
    <x v="2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48"/>
    <x v="3"/>
    <x v="2"/>
    <x v="0"/>
    <m/>
    <x v="9"/>
    <x v="7"/>
    <n v="1.1000000000000001"/>
    <x v="6"/>
    <n v="0.5"/>
    <n v="1.38"/>
    <n v="6.8999999999999995"/>
    <x v="1"/>
    <n v="1.38"/>
    <m/>
    <m/>
    <n v="10"/>
    <n v="10"/>
    <m/>
    <m/>
    <m/>
    <m/>
    <m/>
    <m/>
    <m/>
    <n v="9"/>
    <n v="8"/>
    <n v="8"/>
    <n v="8"/>
    <m/>
    <m/>
    <n v="10"/>
    <n v="10"/>
    <m/>
    <m/>
    <m/>
    <m/>
    <m/>
    <m/>
    <m/>
    <m/>
    <m/>
    <n v="15"/>
    <n v="10"/>
    <m/>
    <n v="98"/>
    <n v="135.23999999999998"/>
    <n v="138.28220858895705"/>
    <n v="120.74999999999999"/>
    <m/>
    <n v="1352.3999999999999"/>
    <n v="20"/>
    <n v="33"/>
    <n v="20"/>
    <n v="25"/>
    <n v="98"/>
    <n v="138"/>
    <n v="227.7"/>
    <n v="138"/>
    <n v="172.5"/>
    <n v="676.2"/>
    <n v="0.19965277777777779"/>
    <n v="0.37648809523809518"/>
    <n v="0.19965277777777779"/>
    <n v="0.24956597222222221"/>
    <n v="0.25246415770609321"/>
    <n v="276"/>
    <n v="455.4"/>
    <n v="276"/>
    <n v="345"/>
    <n v="1352.4"/>
    <n v="0.39930555555555558"/>
    <n v="0.75297619047619035"/>
    <n v="0.39930555555555558"/>
    <n v="0.49913194444444442"/>
    <n v="0.50492831541218641"/>
  </r>
  <r>
    <n v="649"/>
    <x v="3"/>
    <x v="2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50"/>
    <x v="3"/>
    <x v="2"/>
    <x v="0"/>
    <m/>
    <x v="10"/>
    <x v="7"/>
    <n v="1.2"/>
    <x v="8"/>
    <n v="1.7"/>
    <n v="1.38"/>
    <n v="23.459999999999997"/>
    <x v="1"/>
    <n v="1.38"/>
    <m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58"/>
    <n v="80.039999999999992"/>
    <n v="81.840490797546011"/>
    <n v="71.464285714285708"/>
    <m/>
    <n v="800.39999999999986"/>
    <n v="0"/>
    <n v="33"/>
    <n v="0"/>
    <n v="25"/>
    <n v="58"/>
    <n v="0"/>
    <n v="774.18"/>
    <n v="0"/>
    <n v="586.49999999999989"/>
    <n v="1360.6799999999998"/>
    <n v="0"/>
    <n v="1.2800595238095236"/>
    <n v="0"/>
    <n v="0.84852430555555547"/>
    <n v="0.50801971326164874"/>
    <n v="0"/>
    <n v="455.4"/>
    <n v="0"/>
    <n v="344.99999999999994"/>
    <n v="800.4"/>
    <n v="0"/>
    <n v="0.75297619047619035"/>
    <n v="0"/>
    <n v="0.49913194444444442"/>
    <n v="0.2988351254480287"/>
  </r>
  <r>
    <n v="651"/>
    <x v="3"/>
    <x v="3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52"/>
    <x v="3"/>
    <x v="3"/>
    <x v="0"/>
    <m/>
    <x v="0"/>
    <x v="0"/>
    <n v="3.1"/>
    <x v="0"/>
    <n v="2.12"/>
    <n v="2"/>
    <n v="43.6"/>
    <x v="1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308"/>
    <n v="0"/>
    <n v="0"/>
    <n v="1308"/>
    <n v="0"/>
    <n v="2.1626984126984126"/>
    <n v="0"/>
    <n v="0"/>
    <n v="0.48835125448028671"/>
    <n v="0"/>
    <n v="616.98113207547169"/>
    <n v="0"/>
    <n v="0"/>
    <n v="616.98113207547169"/>
    <n v="0"/>
    <n v="1.0201407607067983"/>
    <n v="0"/>
    <n v="0"/>
    <n v="0.23035436532088996"/>
  </r>
  <r>
    <n v="653"/>
    <x v="3"/>
    <x v="3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54"/>
    <x v="3"/>
    <x v="3"/>
    <x v="0"/>
    <m/>
    <x v="0"/>
    <x v="0"/>
    <n v="4.0999999999999996"/>
    <x v="0"/>
    <n v="1"/>
    <n v="2"/>
    <n v="20.62"/>
    <x v="1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618.6"/>
    <n v="0"/>
    <n v="0"/>
    <n v="618.6"/>
    <n v="0"/>
    <n v="1.0228174603174605"/>
    <n v="0"/>
    <n v="0"/>
    <n v="0.23095878136200718"/>
    <n v="0"/>
    <n v="618.6"/>
    <n v="0"/>
    <n v="0"/>
    <n v="618.6"/>
    <n v="0"/>
    <n v="1.0228174603174605"/>
    <n v="0"/>
    <n v="0"/>
    <n v="0.23095878136200718"/>
  </r>
  <r>
    <n v="655"/>
    <x v="3"/>
    <x v="3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56"/>
    <x v="3"/>
    <x v="3"/>
    <x v="0"/>
    <m/>
    <x v="1"/>
    <x v="1"/>
    <n v="1.1000000000000001"/>
    <x v="1"/>
    <n v="1.21"/>
    <n v="0.67"/>
    <n v="8.4499999999999993"/>
    <x v="1"/>
    <n v="0.67"/>
    <m/>
    <m/>
    <m/>
    <n v="18"/>
    <m/>
    <m/>
    <m/>
    <m/>
    <m/>
    <m/>
    <m/>
    <m/>
    <m/>
    <m/>
    <m/>
    <n v="10"/>
    <n v="8"/>
    <m/>
    <m/>
    <m/>
    <m/>
    <m/>
    <m/>
    <m/>
    <m/>
    <m/>
    <n v="14"/>
    <n v="11"/>
    <m/>
    <m/>
    <m/>
    <n v="61"/>
    <n v="40.870000000000005"/>
    <n v="41.789366053169744"/>
    <n v="36.491071428571431"/>
    <m/>
    <n v="408.70000000000005"/>
    <n v="18"/>
    <n v="0"/>
    <n v="18"/>
    <n v="25"/>
    <n v="61"/>
    <n v="152.1"/>
    <n v="0"/>
    <n v="152.1"/>
    <n v="211.24999999999997"/>
    <n v="515.44999999999993"/>
    <n v="0.22005208333333331"/>
    <n v="0"/>
    <n v="0.22005208333333331"/>
    <n v="0.30562789351851849"/>
    <n v="0.19244698327359616"/>
    <n v="125.70247933884298"/>
    <n v="0"/>
    <n v="125.70247933884298"/>
    <n v="174.58677685950411"/>
    <n v="425.99173553719004"/>
    <n v="0.18186122589531681"/>
    <n v="0"/>
    <n v="0.18186122589531681"/>
    <n v="0.25258503596571774"/>
    <n v="0.15904709361454228"/>
  </r>
  <r>
    <n v="657"/>
    <x v="3"/>
    <x v="3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58"/>
    <x v="3"/>
    <x v="3"/>
    <x v="0"/>
    <m/>
    <x v="2"/>
    <x v="2"/>
    <n v="5.0999999999999996"/>
    <x v="1"/>
    <n v="2.5499999999999998"/>
    <n v="2"/>
    <n v="51.59"/>
    <x v="1"/>
    <n v="2"/>
    <m/>
    <m/>
    <m/>
    <n v="18"/>
    <m/>
    <m/>
    <m/>
    <m/>
    <m/>
    <m/>
    <m/>
    <m/>
    <m/>
    <m/>
    <m/>
    <n v="10"/>
    <n v="8"/>
    <m/>
    <m/>
    <m/>
    <m/>
    <m/>
    <m/>
    <m/>
    <m/>
    <m/>
    <n v="14"/>
    <n v="11"/>
    <m/>
    <m/>
    <m/>
    <n v="61"/>
    <n v="122"/>
    <n v="124.74437627811864"/>
    <n v="108.92857142857142"/>
    <m/>
    <n v="1220"/>
    <n v="18"/>
    <n v="0"/>
    <n v="18"/>
    <n v="25"/>
    <n v="61"/>
    <n v="928.62000000000012"/>
    <n v="0"/>
    <n v="928.62000000000012"/>
    <n v="1289.75"/>
    <n v="3146.9900000000002"/>
    <n v="1.3434895833333333"/>
    <n v="0"/>
    <n v="1.3434895833333333"/>
    <n v="1.8659577546296298"/>
    <n v="1.1749514635603349"/>
    <n v="364.16470588235302"/>
    <n v="0"/>
    <n v="364.16470588235302"/>
    <n v="505.78431372549022"/>
    <n v="1234.1137254901962"/>
    <n v="0.52685866013071903"/>
    <n v="0"/>
    <n v="0.52685866013071903"/>
    <n v="0.73174813907044312"/>
    <n v="0.46076527982758231"/>
  </r>
  <r>
    <n v="659"/>
    <x v="3"/>
    <x v="3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60"/>
    <x v="3"/>
    <x v="3"/>
    <x v="0"/>
    <m/>
    <x v="3"/>
    <x v="3"/>
    <n v="2.1"/>
    <x v="0"/>
    <n v="1.61"/>
    <n v="2"/>
    <n v="32.53"/>
    <x v="1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975.90000000000009"/>
    <n v="0"/>
    <n v="0"/>
    <n v="975.90000000000009"/>
    <n v="0"/>
    <n v="1.6135912698412702"/>
    <n v="0"/>
    <n v="0"/>
    <n v="0.36435931899641577"/>
    <n v="0"/>
    <n v="606.14906832298141"/>
    <n v="0"/>
    <n v="0"/>
    <n v="606.14906832298141"/>
    <n v="0"/>
    <n v="1.002230602385882"/>
    <n v="0"/>
    <n v="0"/>
    <n v="0.22631013602261849"/>
  </r>
  <r>
    <n v="661"/>
    <x v="3"/>
    <x v="3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62"/>
    <x v="3"/>
    <x v="3"/>
    <x v="0"/>
    <m/>
    <x v="4"/>
    <x v="4"/>
    <m/>
    <x v="2"/>
    <n v="2.52"/>
    <n v="1.23"/>
    <n v="30.996000000000002"/>
    <x v="1"/>
    <n v="1.23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  <n v="139"/>
    <n v="170.97"/>
    <n v="174.81595092024543"/>
    <n v="152.65178571428569"/>
    <m/>
    <n v="1709.7"/>
    <n v="48"/>
    <n v="0"/>
    <n v="67"/>
    <n v="24"/>
    <n v="139"/>
    <n v="1487.808"/>
    <n v="0"/>
    <n v="2076.732"/>
    <n v="743.904"/>
    <n v="4308.4439999999995"/>
    <n v="2.1524999999999999"/>
    <n v="0"/>
    <n v="3.0045312499999999"/>
    <n v="1.0762499999999999"/>
    <n v="1.6085887096774192"/>
    <n v="590.4"/>
    <n v="0"/>
    <n v="824.1"/>
    <n v="295.2"/>
    <n v="1709.6999999999998"/>
    <n v="0.85416666666666663"/>
    <n v="0"/>
    <n v="1.1922743055555556"/>
    <n v="0.42708333333333331"/>
    <n v="0.63832885304659492"/>
  </r>
  <r>
    <n v="663"/>
    <x v="3"/>
    <x v="3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64"/>
    <x v="3"/>
    <x v="3"/>
    <x v="0"/>
    <m/>
    <x v="5"/>
    <x v="5"/>
    <m/>
    <x v="2"/>
    <n v="3.48"/>
    <n v="1.2"/>
    <n v="41.760000000000005"/>
    <x v="1"/>
    <n v="1.2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  <n v="139"/>
    <n v="166.79999999999998"/>
    <n v="170.55214723926383"/>
    <n v="148.92857142857142"/>
    <m/>
    <n v="1667.9999999999998"/>
    <n v="48"/>
    <n v="0"/>
    <n v="67"/>
    <n v="24"/>
    <n v="139"/>
    <n v="2004.4800000000002"/>
    <n v="0"/>
    <n v="2797.9200000000005"/>
    <n v="1002.2400000000001"/>
    <n v="5804.64"/>
    <n v="2.9000000000000004"/>
    <n v="0"/>
    <n v="4.0479166666666675"/>
    <n v="1.4500000000000002"/>
    <n v="2.1672043010752686"/>
    <n v="576.00000000000011"/>
    <n v="0"/>
    <n v="804.00000000000011"/>
    <n v="288.00000000000006"/>
    <n v="1668"/>
    <n v="0.83333333333333348"/>
    <n v="0"/>
    <n v="1.1631944444444446"/>
    <n v="0.41666666666666674"/>
    <n v="0.62275985663082434"/>
  </r>
  <r>
    <n v="665"/>
    <x v="3"/>
    <x v="3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66"/>
    <x v="3"/>
    <x v="3"/>
    <x v="0"/>
    <m/>
    <x v="6"/>
    <x v="6"/>
    <m/>
    <x v="2"/>
    <n v="3.67"/>
    <n v="1.23"/>
    <n v="45.140999999999998"/>
    <x v="1"/>
    <n v="1.23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  <n v="139"/>
    <n v="170.97"/>
    <n v="174.81595092024543"/>
    <n v="152.65178571428569"/>
    <m/>
    <n v="1709.7"/>
    <n v="48"/>
    <n v="0"/>
    <n v="67"/>
    <n v="24"/>
    <n v="139"/>
    <n v="2166.768"/>
    <n v="0"/>
    <n v="3024.4469999999997"/>
    <n v="1083.384"/>
    <n v="6274.5990000000002"/>
    <n v="3.1347916666666666"/>
    <n v="0"/>
    <n v="4.375646701388888"/>
    <n v="1.5673958333333333"/>
    <n v="2.342666890681004"/>
    <n v="590.4"/>
    <n v="0"/>
    <n v="824.09999999999991"/>
    <n v="295.2"/>
    <n v="1709.7"/>
    <n v="0.85416666666666663"/>
    <n v="0"/>
    <n v="1.1922743055555554"/>
    <n v="0.42708333333333331"/>
    <n v="0.63832885304659515"/>
  </r>
  <r>
    <n v="667"/>
    <x v="3"/>
    <x v="3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68"/>
    <x v="3"/>
    <x v="3"/>
    <x v="0"/>
    <m/>
    <x v="7"/>
    <x v="7"/>
    <n v="3.1"/>
    <x v="3"/>
    <n v="1.9"/>
    <n v="1.5"/>
    <n v="28.499999999999996"/>
    <x v="1"/>
    <n v="1.5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71"/>
    <n v="174.8466257668712"/>
    <n v="152.67857142857142"/>
    <m/>
    <n v="1710"/>
    <n v="0"/>
    <n v="28"/>
    <n v="43"/>
    <n v="43"/>
    <n v="114"/>
    <n v="0"/>
    <n v="797.99999999999989"/>
    <n v="1225.4999999999998"/>
    <n v="1225.4999999999998"/>
    <n v="3248.9999999999991"/>
    <n v="0"/>
    <n v="1.3194444444444442"/>
    <n v="1.7730034722222219"/>
    <n v="1.7730034722222219"/>
    <n v="1.213037634408602"/>
    <n v="0"/>
    <n v="419.99999999999994"/>
    <n v="644.99999999999989"/>
    <n v="644.99999999999989"/>
    <n v="1709.9999999999995"/>
    <n v="0"/>
    <n v="0.69444444444444431"/>
    <n v="0.9331597222222221"/>
    <n v="0.9331597222222221"/>
    <n v="0.63844086021505375"/>
  </r>
  <r>
    <n v="669"/>
    <x v="3"/>
    <x v="3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70"/>
    <x v="3"/>
    <x v="3"/>
    <x v="0"/>
    <m/>
    <x v="8"/>
    <x v="7"/>
    <n v="2.1"/>
    <x v="4"/>
    <n v="2.7"/>
    <n v="1.44"/>
    <n v="38.879999999999995"/>
    <x v="1"/>
    <n v="1.44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64.16"/>
    <n v="167.85276073619636"/>
    <n v="146.57142857142858"/>
    <m/>
    <n v="1641.6"/>
    <n v="0"/>
    <n v="28"/>
    <n v="43"/>
    <n v="43"/>
    <n v="114"/>
    <n v="0"/>
    <n v="1088.6399999999999"/>
    <n v="1671.8399999999997"/>
    <n v="1671.8399999999997"/>
    <n v="4432.32"/>
    <n v="0"/>
    <n v="1.7999999999999998"/>
    <n v="2.4187499999999993"/>
    <n v="2.4187499999999993"/>
    <n v="1.6548387096774193"/>
    <n v="0"/>
    <n v="403.19999999999993"/>
    <n v="619.19999999999982"/>
    <n v="619.19999999999982"/>
    <n v="1641.5999999999997"/>
    <n v="0"/>
    <n v="0.66666666666666652"/>
    <n v="0.89583333333333304"/>
    <n v="0.89583333333333304"/>
    <n v="0.61290322580645151"/>
  </r>
  <r>
    <n v="671"/>
    <x v="3"/>
    <x v="3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72"/>
    <x v="3"/>
    <x v="3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64.16"/>
    <n v="167.85276073619636"/>
    <n v="146.57142857142858"/>
    <m/>
    <n v="1641.6"/>
    <n v="0"/>
    <n v="28"/>
    <n v="43"/>
    <n v="43"/>
    <n v="114"/>
    <n v="0"/>
    <n v="1088.6399999999999"/>
    <n v="1671.8399999999997"/>
    <n v="1671.8399999999997"/>
    <n v="4432.32"/>
    <n v="0"/>
    <n v="1.7999999999999998"/>
    <n v="2.4187499999999993"/>
    <n v="2.4187499999999993"/>
    <n v="1.6548387096774193"/>
    <n v="0"/>
    <n v="403.19999999999993"/>
    <n v="619.19999999999982"/>
    <n v="619.19999999999982"/>
    <n v="1641.5999999999997"/>
    <n v="0"/>
    <n v="0.66666666666666652"/>
    <n v="0.89583333333333304"/>
    <n v="0.89583333333333304"/>
    <n v="0.61290322580645151"/>
  </r>
  <r>
    <n v="673"/>
    <x v="3"/>
    <x v="3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74"/>
    <x v="3"/>
    <x v="3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57.32"/>
    <n v="160.85889570552149"/>
    <n v="140.46428571428572"/>
    <m/>
    <n v="1573.1999999999998"/>
    <n v="0"/>
    <n v="28"/>
    <n v="43"/>
    <n v="43"/>
    <n v="114"/>
    <n v="0"/>
    <n v="193.2"/>
    <n v="296.7"/>
    <n v="296.7"/>
    <n v="786.59999999999991"/>
    <n v="0"/>
    <n v="0.31944444444444442"/>
    <n v="0.42925347222222215"/>
    <n v="0.42925347222222215"/>
    <n v="0.29368279569892475"/>
    <n v="0"/>
    <n v="386.4"/>
    <n v="593.4"/>
    <n v="593.4"/>
    <n v="1573.1999999999998"/>
    <n v="0"/>
    <n v="0.63888888888888884"/>
    <n v="0.85850694444444431"/>
    <n v="0.85850694444444431"/>
    <n v="0.5873655913978495"/>
  </r>
  <r>
    <n v="675"/>
    <x v="3"/>
    <x v="3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76"/>
    <x v="3"/>
    <x v="3"/>
    <x v="0"/>
    <m/>
    <x v="10"/>
    <x v="7"/>
    <n v="1.2"/>
    <x v="8"/>
    <n v="1.7"/>
    <n v="1.38"/>
    <n v="23.459999999999997"/>
    <x v="1"/>
    <n v="1.38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57.32"/>
    <n v="160.85889570552149"/>
    <n v="140.46428571428572"/>
    <m/>
    <n v="1573.1999999999998"/>
    <n v="0"/>
    <n v="28"/>
    <n v="43"/>
    <n v="43"/>
    <n v="114"/>
    <n v="0"/>
    <n v="656.87999999999988"/>
    <n v="1008.7799999999999"/>
    <n v="1008.7799999999999"/>
    <n v="2674.4399999999996"/>
    <n v="0"/>
    <n v="1.086111111111111"/>
    <n v="1.4594618055555553"/>
    <n v="1.4594618055555553"/>
    <n v="0.99852150537634388"/>
    <n v="0"/>
    <n v="386.39999999999992"/>
    <n v="593.4"/>
    <n v="593.4"/>
    <n v="1573.1999999999998"/>
    <n v="0"/>
    <n v="0.63888888888888884"/>
    <n v="0.85850694444444431"/>
    <n v="0.85850694444444431"/>
    <n v="0.58736559139784938"/>
  </r>
  <r>
    <n v="677"/>
    <x v="3"/>
    <x v="4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78"/>
    <x v="3"/>
    <x v="4"/>
    <x v="0"/>
    <m/>
    <x v="0"/>
    <x v="0"/>
    <n v="3.1"/>
    <x v="0"/>
    <n v="2.12"/>
    <n v="2"/>
    <n v="43.6"/>
    <x v="1"/>
    <n v="2"/>
    <m/>
    <m/>
    <m/>
    <m/>
    <m/>
    <m/>
    <m/>
    <n v="16"/>
    <n v="7"/>
    <m/>
    <m/>
    <m/>
    <m/>
    <m/>
    <m/>
    <m/>
    <m/>
    <m/>
    <m/>
    <m/>
    <n v="16"/>
    <n v="7"/>
    <m/>
    <m/>
    <m/>
    <m/>
    <m/>
    <m/>
    <m/>
    <m/>
    <m/>
    <n v="46"/>
    <n v="92"/>
    <n v="94.069529652351761"/>
    <n v="82.142857142857139"/>
    <m/>
    <n v="920"/>
    <n v="16"/>
    <n v="7"/>
    <n v="23"/>
    <n v="0"/>
    <n v="46"/>
    <n v="697.6"/>
    <n v="305.2"/>
    <n v="1002.8000000000001"/>
    <n v="0"/>
    <n v="2005.6"/>
    <n v="1.0092592592592593"/>
    <n v="0.50462962962962965"/>
    <n v="1.4508101851851853"/>
    <n v="0"/>
    <n v="0.74880525686977295"/>
    <n v="329.05660377358492"/>
    <n v="143.96226415094338"/>
    <n v="473.01886792452831"/>
    <n v="0"/>
    <n v="946.0377358490565"/>
    <n v="0.47606568832983925"/>
    <n v="0.23803284416491963"/>
    <n v="0.68434442697414399"/>
    <n v="0"/>
    <n v="0.35321002682536456"/>
  </r>
  <r>
    <n v="679"/>
    <x v="3"/>
    <x v="4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80"/>
    <x v="3"/>
    <x v="4"/>
    <x v="0"/>
    <m/>
    <x v="0"/>
    <x v="0"/>
    <n v="4.0999999999999996"/>
    <x v="0"/>
    <n v="1"/>
    <n v="2"/>
    <n v="20.62"/>
    <x v="1"/>
    <n v="2"/>
    <m/>
    <m/>
    <m/>
    <m/>
    <m/>
    <m/>
    <m/>
    <n v="16"/>
    <n v="7"/>
    <m/>
    <m/>
    <m/>
    <m/>
    <m/>
    <m/>
    <m/>
    <m/>
    <m/>
    <m/>
    <m/>
    <n v="16"/>
    <n v="7"/>
    <m/>
    <m/>
    <m/>
    <m/>
    <m/>
    <m/>
    <m/>
    <m/>
    <m/>
    <n v="46"/>
    <n v="92"/>
    <n v="94.069529652351761"/>
    <n v="82.142857142857139"/>
    <m/>
    <n v="920"/>
    <n v="16"/>
    <n v="7"/>
    <n v="23"/>
    <n v="0"/>
    <n v="46"/>
    <n v="329.92"/>
    <n v="144.34"/>
    <n v="474.26000000000005"/>
    <n v="0"/>
    <n v="948.52"/>
    <n v="0.47731481481481486"/>
    <n v="0.23865740740740743"/>
    <n v="0.68614004629629644"/>
    <n v="0"/>
    <n v="0.35413679808841103"/>
    <n v="329.92"/>
    <n v="144.34"/>
    <n v="474.26000000000005"/>
    <n v="0"/>
    <n v="948.52"/>
    <n v="0.47731481481481486"/>
    <n v="0.23865740740740743"/>
    <n v="0.68614004629629644"/>
    <n v="0"/>
    <n v="0.35413679808841103"/>
  </r>
  <r>
    <n v="681"/>
    <x v="3"/>
    <x v="4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82"/>
    <x v="3"/>
    <x v="4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n v="17"/>
    <n v="1"/>
    <m/>
    <m/>
    <m/>
    <m/>
    <m/>
    <m/>
    <m/>
    <m/>
    <m/>
    <m/>
    <m/>
    <n v="17"/>
    <n v="1"/>
    <m/>
    <m/>
    <m/>
    <m/>
    <m/>
    <m/>
    <m/>
    <m/>
    <n v="36"/>
    <n v="24.12"/>
    <n v="24.662576687116569"/>
    <n v="21.535714285714285"/>
    <m/>
    <n v="241.20000000000002"/>
    <n v="0"/>
    <n v="18"/>
    <n v="18"/>
    <n v="0"/>
    <n v="36"/>
    <n v="0"/>
    <n v="152.1"/>
    <n v="152.1"/>
    <n v="0"/>
    <n v="304.2"/>
    <n v="0"/>
    <n v="0.25148809523809523"/>
    <n v="0.22005208333333331"/>
    <n v="0"/>
    <n v="0.1135752688172043"/>
    <n v="0"/>
    <n v="125.70247933884298"/>
    <n v="125.70247933884298"/>
    <n v="0"/>
    <n v="251.40495867768595"/>
    <n v="0"/>
    <n v="0.20784140102321921"/>
    <n v="0.18186122589531681"/>
    <n v="0"/>
    <n v="9.3863858526615121E-2"/>
  </r>
  <r>
    <n v="683"/>
    <x v="3"/>
    <x v="4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84"/>
    <x v="3"/>
    <x v="4"/>
    <x v="0"/>
    <m/>
    <x v="2"/>
    <x v="2"/>
    <n v="5.0999999999999996"/>
    <x v="1"/>
    <n v="2.5499999999999998"/>
    <n v="2"/>
    <n v="51.59"/>
    <x v="1"/>
    <n v="2"/>
    <m/>
    <m/>
    <m/>
    <m/>
    <m/>
    <m/>
    <m/>
    <m/>
    <n v="17"/>
    <n v="1"/>
    <m/>
    <m/>
    <m/>
    <m/>
    <m/>
    <m/>
    <m/>
    <m/>
    <m/>
    <m/>
    <m/>
    <n v="17"/>
    <n v="1"/>
    <m/>
    <m/>
    <m/>
    <m/>
    <m/>
    <m/>
    <m/>
    <m/>
    <n v="36"/>
    <n v="72"/>
    <n v="73.619631901840492"/>
    <n v="64.285714285714292"/>
    <m/>
    <n v="720"/>
    <n v="0"/>
    <n v="18"/>
    <n v="18"/>
    <n v="0"/>
    <n v="36"/>
    <n v="0"/>
    <n v="928.62000000000012"/>
    <n v="928.62000000000012"/>
    <n v="0"/>
    <n v="1857.2400000000002"/>
    <n v="0"/>
    <n v="1.5354166666666669"/>
    <n v="1.3434895833333333"/>
    <n v="0"/>
    <n v="0.69341397849462372"/>
    <n v="0"/>
    <n v="364.16470588235302"/>
    <n v="364.16470588235302"/>
    <n v="0"/>
    <n v="728.32941176470604"/>
    <n v="0"/>
    <n v="0.60212418300653603"/>
    <n v="0.52685866013071903"/>
    <n v="0"/>
    <n v="0.27192705039004855"/>
  </r>
  <r>
    <n v="685"/>
    <x v="3"/>
    <x v="4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86"/>
    <x v="3"/>
    <x v="4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n v="16"/>
    <n v="7"/>
    <m/>
    <m/>
    <m/>
    <m/>
    <m/>
    <m/>
    <m/>
    <m/>
    <m/>
    <n v="23"/>
    <n v="46"/>
    <n v="47.034764826175881"/>
    <n v="41.071428571428569"/>
    <m/>
    <n v="460"/>
    <n v="0"/>
    <n v="0"/>
    <n v="23"/>
    <n v="0"/>
    <n v="23"/>
    <n v="0"/>
    <n v="0"/>
    <n v="748.19"/>
    <n v="0"/>
    <n v="748.19"/>
    <n v="0"/>
    <n v="0"/>
    <n v="1.0824508101851853"/>
    <n v="0"/>
    <n v="0.27934214456391876"/>
    <n v="0"/>
    <n v="0"/>
    <n v="464.71428571428572"/>
    <n v="0"/>
    <n v="464.71428571428572"/>
    <n v="0"/>
    <n v="0"/>
    <n v="0.67232969576719581"/>
    <n v="0"/>
    <n v="0.17350443761734083"/>
  </r>
  <r>
    <n v="687"/>
    <x v="3"/>
    <x v="4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88"/>
    <x v="3"/>
    <x v="4"/>
    <x v="0"/>
    <m/>
    <x v="4"/>
    <x v="4"/>
    <m/>
    <x v="2"/>
    <n v="2.52"/>
    <n v="1.23"/>
    <n v="30.996000000000002"/>
    <x v="1"/>
    <n v="1.23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  <n v="95"/>
    <n v="116.85"/>
    <n v="119.47852760736197"/>
    <n v="104.33035714285714"/>
    <m/>
    <n v="1168.5"/>
    <n v="48"/>
    <n v="0"/>
    <n v="15"/>
    <n v="32"/>
    <n v="95"/>
    <n v="1487.808"/>
    <n v="0"/>
    <n v="464.94000000000005"/>
    <n v="991.87200000000007"/>
    <n v="2944.62"/>
    <n v="2.1524999999999999"/>
    <n v="0"/>
    <n v="0.67265625000000018"/>
    <n v="1.4350000000000001"/>
    <n v="1.0993951612903226"/>
    <n v="590.4"/>
    <n v="0"/>
    <n v="184.50000000000003"/>
    <n v="393.6"/>
    <n v="1168.5"/>
    <n v="0.85416666666666663"/>
    <n v="0"/>
    <n v="0.26692708333333343"/>
    <n v="0.56944444444444442"/>
    <n v="0.4362679211469534"/>
  </r>
  <r>
    <n v="689"/>
    <x v="3"/>
    <x v="4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90"/>
    <x v="3"/>
    <x v="4"/>
    <x v="0"/>
    <m/>
    <x v="5"/>
    <x v="5"/>
    <m/>
    <x v="2"/>
    <n v="3.48"/>
    <n v="1.2"/>
    <n v="41.760000000000005"/>
    <x v="1"/>
    <n v="1.2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  <n v="95"/>
    <n v="114"/>
    <n v="116.56441717791412"/>
    <n v="101.78571428571428"/>
    <m/>
    <n v="1140"/>
    <n v="48"/>
    <n v="0"/>
    <n v="15"/>
    <n v="32"/>
    <n v="95"/>
    <n v="2004.4800000000002"/>
    <n v="0"/>
    <n v="626.40000000000009"/>
    <n v="1336.3200000000002"/>
    <n v="3967.2000000000003"/>
    <n v="2.9000000000000004"/>
    <n v="0"/>
    <n v="0.90625000000000011"/>
    <n v="1.9333333333333336"/>
    <n v="1.481182795698925"/>
    <n v="576.00000000000011"/>
    <n v="0"/>
    <n v="180.00000000000003"/>
    <n v="384.00000000000006"/>
    <n v="1140"/>
    <n v="0.83333333333333348"/>
    <n v="0"/>
    <n v="0.26041666666666669"/>
    <n v="0.55555555555555558"/>
    <n v="0.42562724014336922"/>
  </r>
  <r>
    <n v="691"/>
    <x v="3"/>
    <x v="4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92"/>
    <x v="3"/>
    <x v="4"/>
    <x v="0"/>
    <m/>
    <x v="6"/>
    <x v="6"/>
    <m/>
    <x v="2"/>
    <n v="3.67"/>
    <n v="1.23"/>
    <n v="45.140999999999998"/>
    <x v="1"/>
    <n v="1.23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  <n v="95"/>
    <n v="116.85"/>
    <n v="119.47852760736197"/>
    <n v="104.33035714285714"/>
    <m/>
    <n v="1168.5"/>
    <n v="48"/>
    <n v="0"/>
    <n v="15"/>
    <n v="32"/>
    <n v="95"/>
    <n v="2166.768"/>
    <n v="0"/>
    <n v="677.11500000000001"/>
    <n v="1444.5119999999999"/>
    <n v="4288.3949999999995"/>
    <n v="3.1347916666666666"/>
    <n v="0"/>
    <n v="0.97962239583333333"/>
    <n v="2.0898611111111109"/>
    <n v="1.6011032706093187"/>
    <n v="590.4"/>
    <n v="0"/>
    <n v="184.5"/>
    <n v="393.59999999999997"/>
    <n v="1168.5"/>
    <n v="0.85416666666666663"/>
    <n v="0"/>
    <n v="0.26692708333333331"/>
    <n v="0.56944444444444442"/>
    <n v="0.43626792114695334"/>
  </r>
  <r>
    <n v="693"/>
    <x v="3"/>
    <x v="4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94"/>
    <x v="3"/>
    <x v="4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29"/>
    <n v="131.90184049079755"/>
    <n v="115.17857142857142"/>
    <m/>
    <n v="1290"/>
    <n v="0"/>
    <n v="43"/>
    <n v="0"/>
    <n v="43"/>
    <n v="86"/>
    <n v="0"/>
    <n v="1225.4999999999998"/>
    <n v="0"/>
    <n v="1225.4999999999998"/>
    <n v="2450.9999999999995"/>
    <n v="0"/>
    <n v="2.0262896825396819"/>
    <n v="0"/>
    <n v="1.7730034722222219"/>
    <n v="0.91509856630824349"/>
    <n v="0"/>
    <n v="644.99999999999989"/>
    <n v="0"/>
    <n v="644.99999999999989"/>
    <n v="1289.9999999999998"/>
    <n v="0"/>
    <n v="1.0664682539682537"/>
    <n v="0"/>
    <n v="0.9331597222222221"/>
    <n v="0.48163082437275978"/>
  </r>
  <r>
    <n v="695"/>
    <x v="3"/>
    <x v="4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96"/>
    <x v="3"/>
    <x v="4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23.83999999999999"/>
    <n v="126.62576687116565"/>
    <n v="110.57142857142857"/>
    <m/>
    <n v="1238.3999999999999"/>
    <n v="0"/>
    <n v="43"/>
    <n v="0"/>
    <n v="43"/>
    <n v="86"/>
    <n v="0"/>
    <n v="1671.8399999999997"/>
    <n v="0"/>
    <n v="1671.8399999999997"/>
    <n v="3343.6799999999994"/>
    <n v="0"/>
    <n v="2.7642857142857142"/>
    <n v="0"/>
    <n v="2.4187499999999993"/>
    <n v="1.2483870967741932"/>
    <n v="0"/>
    <n v="619.19999999999982"/>
    <n v="0"/>
    <n v="619.19999999999982"/>
    <n v="1238.3999999999996"/>
    <n v="0"/>
    <n v="1.0238095238095237"/>
    <n v="0"/>
    <n v="0.89583333333333304"/>
    <n v="0.46236559139784933"/>
  </r>
  <r>
    <n v="697"/>
    <x v="3"/>
    <x v="4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698"/>
    <x v="3"/>
    <x v="4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23.83999999999999"/>
    <n v="126.62576687116565"/>
    <n v="110.57142857142857"/>
    <m/>
    <n v="1238.3999999999999"/>
    <n v="0"/>
    <n v="43"/>
    <n v="0"/>
    <n v="43"/>
    <n v="86"/>
    <n v="0"/>
    <n v="1671.8399999999997"/>
    <n v="0"/>
    <n v="1671.8399999999997"/>
    <n v="3343.6799999999994"/>
    <n v="0"/>
    <n v="2.7642857142857142"/>
    <n v="0"/>
    <n v="2.4187499999999993"/>
    <n v="1.2483870967741932"/>
    <n v="0"/>
    <n v="619.19999999999982"/>
    <n v="0"/>
    <n v="619.19999999999982"/>
    <n v="1238.3999999999996"/>
    <n v="0"/>
    <n v="1.0238095238095237"/>
    <n v="0"/>
    <n v="0.89583333333333304"/>
    <n v="0.46236559139784933"/>
  </r>
  <r>
    <n v="699"/>
    <x v="3"/>
    <x v="4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00"/>
    <x v="3"/>
    <x v="4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18.67999999999999"/>
    <n v="121.34969325153375"/>
    <n v="105.96428571428571"/>
    <m/>
    <n v="1186.8"/>
    <n v="0"/>
    <n v="43"/>
    <n v="0"/>
    <n v="43"/>
    <n v="86"/>
    <n v="0"/>
    <n v="296.7"/>
    <n v="0"/>
    <n v="296.7"/>
    <n v="593.4"/>
    <n v="0"/>
    <n v="0.4905753968253968"/>
    <n v="0"/>
    <n v="0.42925347222222215"/>
    <n v="0.22155017921146952"/>
    <n v="0"/>
    <n v="593.4"/>
    <n v="0"/>
    <n v="593.4"/>
    <n v="1186.8"/>
    <n v="0"/>
    <n v="0.98115079365079361"/>
    <n v="0"/>
    <n v="0.85850694444444431"/>
    <n v="0.44310035842293904"/>
  </r>
  <r>
    <n v="701"/>
    <x v="3"/>
    <x v="4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02"/>
    <x v="3"/>
    <x v="4"/>
    <x v="0"/>
    <m/>
    <x v="10"/>
    <x v="7"/>
    <n v="1.2"/>
    <x v="8"/>
    <n v="1.7"/>
    <n v="1.38"/>
    <n v="23.459999999999997"/>
    <x v="1"/>
    <n v="1.38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18.67999999999999"/>
    <n v="121.34969325153375"/>
    <n v="105.96428571428571"/>
    <m/>
    <n v="1186.8"/>
    <n v="0"/>
    <n v="43"/>
    <n v="0"/>
    <n v="43"/>
    <n v="86"/>
    <n v="0"/>
    <n v="1008.7799999999999"/>
    <n v="0"/>
    <n v="1008.7799999999999"/>
    <n v="2017.5599999999997"/>
    <n v="0"/>
    <n v="1.6679563492063489"/>
    <n v="0"/>
    <n v="1.4594618055555553"/>
    <n v="0.75327060931899636"/>
    <n v="0"/>
    <n v="593.4"/>
    <n v="0"/>
    <n v="593.4"/>
    <n v="1186.8"/>
    <n v="0"/>
    <n v="0.9811507936507935"/>
    <n v="0"/>
    <n v="0.85850694444444431"/>
    <n v="0.44310035842293904"/>
  </r>
  <r>
    <n v="703"/>
    <x v="3"/>
    <x v="5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04"/>
    <x v="3"/>
    <x v="5"/>
    <x v="0"/>
    <m/>
    <x v="0"/>
    <x v="0"/>
    <n v="3.1"/>
    <x v="0"/>
    <n v="2.12"/>
    <n v="2"/>
    <n v="43.6"/>
    <x v="1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  <n v="42"/>
    <n v="84"/>
    <n v="85.889570552147248"/>
    <n v="75"/>
    <m/>
    <n v="840"/>
    <n v="17"/>
    <n v="25"/>
    <n v="0"/>
    <n v="0"/>
    <n v="42"/>
    <n v="741.2"/>
    <n v="1090"/>
    <n v="0"/>
    <n v="0"/>
    <n v="1831.2"/>
    <n v="1.072337962962963"/>
    <n v="1.8022486772486774"/>
    <n v="0"/>
    <n v="0"/>
    <n v="0.68369175627240153"/>
    <n v="349.62264150943395"/>
    <n v="514.15094339622635"/>
    <n v="0"/>
    <n v="0"/>
    <n v="863.7735849056603"/>
    <n v="0.50581979385045428"/>
    <n v="0.8501173005889987"/>
    <n v="0"/>
    <n v="0"/>
    <n v="0.322496111449246"/>
  </r>
  <r>
    <n v="705"/>
    <x v="3"/>
    <x v="5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06"/>
    <x v="3"/>
    <x v="5"/>
    <x v="0"/>
    <m/>
    <x v="0"/>
    <x v="0"/>
    <n v="4.0999999999999996"/>
    <x v="0"/>
    <n v="1"/>
    <n v="2"/>
    <n v="20.62"/>
    <x v="1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  <n v="42"/>
    <n v="84"/>
    <n v="85.889570552147248"/>
    <n v="75"/>
    <m/>
    <n v="840"/>
    <n v="17"/>
    <n v="25"/>
    <n v="0"/>
    <n v="0"/>
    <n v="42"/>
    <n v="350.54"/>
    <n v="515.5"/>
    <n v="0"/>
    <n v="0"/>
    <n v="866.04"/>
    <n v="0.50714699074074077"/>
    <n v="0.85234788359788349"/>
    <n v="0"/>
    <n v="0"/>
    <n v="0.32334229390680996"/>
    <n v="350.54"/>
    <n v="515.5"/>
    <n v="0"/>
    <n v="0"/>
    <n v="866.04"/>
    <n v="0.50714699074074077"/>
    <n v="0.85234788359788349"/>
    <n v="0"/>
    <n v="0"/>
    <n v="0.32334229390680996"/>
  </r>
  <r>
    <n v="707"/>
    <x v="3"/>
    <x v="5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08"/>
    <x v="3"/>
    <x v="5"/>
    <x v="0"/>
    <m/>
    <x v="1"/>
    <x v="1"/>
    <n v="1.1000000000000001"/>
    <x v="1"/>
    <n v="1.21"/>
    <n v="0.67"/>
    <n v="8.4499999999999993"/>
    <x v="1"/>
    <n v="0.67"/>
    <m/>
    <m/>
    <m/>
    <m/>
    <m/>
    <m/>
    <m/>
    <n v="18"/>
    <m/>
    <m/>
    <m/>
    <m/>
    <m/>
    <m/>
    <m/>
    <m/>
    <m/>
    <m/>
    <m/>
    <n v="7"/>
    <n v="7"/>
    <m/>
    <m/>
    <m/>
    <m/>
    <m/>
    <m/>
    <m/>
    <m/>
    <m/>
    <m/>
    <n v="32"/>
    <n v="21.44"/>
    <n v="21.922290388548063"/>
    <n v="19.142857142857146"/>
    <m/>
    <n v="214.4"/>
    <n v="18"/>
    <n v="0"/>
    <n v="14"/>
    <n v="0"/>
    <n v="32"/>
    <n v="152.1"/>
    <n v="0"/>
    <n v="118.29999999999998"/>
    <n v="0"/>
    <n v="270.39999999999998"/>
    <n v="0.22005208333333331"/>
    <n v="0"/>
    <n v="0.17115162037037035"/>
    <n v="0"/>
    <n v="0.1009557945041816"/>
    <n v="125.70247933884298"/>
    <n v="0"/>
    <n v="97.7685950413223"/>
    <n v="0"/>
    <n v="223.47107438016528"/>
    <n v="0.18186122589531681"/>
    <n v="0"/>
    <n v="0.14144762014080195"/>
    <n v="0"/>
    <n v="8.3434540912546776E-2"/>
  </r>
  <r>
    <n v="709"/>
    <x v="3"/>
    <x v="5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10"/>
    <x v="3"/>
    <x v="5"/>
    <x v="0"/>
    <m/>
    <x v="2"/>
    <x v="2"/>
    <n v="5.0999999999999996"/>
    <x v="1"/>
    <n v="2.5499999999999998"/>
    <n v="2"/>
    <n v="51.59"/>
    <x v="1"/>
    <n v="2"/>
    <m/>
    <m/>
    <m/>
    <m/>
    <m/>
    <m/>
    <m/>
    <n v="18"/>
    <m/>
    <m/>
    <m/>
    <m/>
    <m/>
    <m/>
    <m/>
    <m/>
    <m/>
    <m/>
    <m/>
    <n v="7"/>
    <n v="7"/>
    <m/>
    <m/>
    <m/>
    <m/>
    <m/>
    <m/>
    <m/>
    <m/>
    <m/>
    <m/>
    <n v="32"/>
    <n v="64"/>
    <n v="65.439672801636007"/>
    <n v="57.142857142857139"/>
    <m/>
    <n v="640"/>
    <n v="18"/>
    <n v="0"/>
    <n v="14"/>
    <n v="0"/>
    <n v="32"/>
    <n v="928.62000000000012"/>
    <n v="0"/>
    <n v="722.26"/>
    <n v="0"/>
    <n v="1650.88"/>
    <n v="1.3434895833333333"/>
    <n v="0"/>
    <n v="1.0449363425925926"/>
    <n v="0"/>
    <n v="0.61636798088410993"/>
    <n v="364.16470588235302"/>
    <n v="0"/>
    <n v="283.23921568627452"/>
    <n v="0"/>
    <n v="647.40392156862754"/>
    <n v="0.52685866013071903"/>
    <n v="0"/>
    <n v="0.40977895787944812"/>
    <n v="0"/>
    <n v="0.24171293368004312"/>
  </r>
  <r>
    <n v="711"/>
    <x v="3"/>
    <x v="5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12"/>
    <x v="3"/>
    <x v="5"/>
    <x v="0"/>
    <m/>
    <x v="3"/>
    <x v="3"/>
    <n v="2.1"/>
    <x v="0"/>
    <n v="1.61"/>
    <n v="2"/>
    <n v="32.53"/>
    <x v="1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  <n v="42"/>
    <n v="84"/>
    <n v="85.889570552147248"/>
    <n v="75"/>
    <m/>
    <n v="840"/>
    <n v="17"/>
    <n v="25"/>
    <n v="0"/>
    <n v="0"/>
    <n v="42"/>
    <n v="553.01"/>
    <n v="813.25"/>
    <n v="0"/>
    <n v="0"/>
    <n v="1366.26"/>
    <n v="0.80007233796296306"/>
    <n v="1.3446593915343914"/>
    <n v="0"/>
    <n v="0"/>
    <n v="0.51010304659498207"/>
    <n v="343.48447204968943"/>
    <n v="505.12422360248445"/>
    <n v="0"/>
    <n v="0"/>
    <n v="848.60869565217388"/>
    <n v="0.49693934034966647"/>
    <n v="0.83519216865490142"/>
    <n v="0"/>
    <n v="0"/>
    <n v="0.31683419043166589"/>
  </r>
  <r>
    <n v="713"/>
    <x v="3"/>
    <x v="5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14"/>
    <x v="3"/>
    <x v="5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15"/>
    <x v="3"/>
    <x v="5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16"/>
    <x v="3"/>
    <x v="5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17"/>
    <x v="3"/>
    <x v="5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18"/>
    <x v="3"/>
    <x v="5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19"/>
    <x v="3"/>
    <x v="5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20"/>
    <x v="3"/>
    <x v="5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n v="22"/>
    <m/>
    <m/>
    <m/>
    <m/>
    <m/>
    <m/>
    <m/>
    <m/>
    <m/>
    <m/>
    <n v="10"/>
    <m/>
    <m/>
    <m/>
    <m/>
    <m/>
    <m/>
    <m/>
    <m/>
    <m/>
    <n v="32"/>
    <n v="48"/>
    <n v="49.079754601227002"/>
    <n v="42.857142857142854"/>
    <m/>
    <n v="480"/>
    <n v="0"/>
    <n v="22"/>
    <n v="10"/>
    <n v="0"/>
    <n v="32"/>
    <n v="0"/>
    <n v="626.99999999999989"/>
    <n v="284.99999999999994"/>
    <n v="0"/>
    <n v="911.99999999999977"/>
    <n v="0"/>
    <n v="1.0367063492063491"/>
    <n v="0.41232638888888884"/>
    <n v="0"/>
    <n v="0.34050179211469522"/>
    <n v="0"/>
    <n v="329.99999999999994"/>
    <n v="149.99999999999997"/>
    <n v="0"/>
    <n v="479.99999999999989"/>
    <n v="0"/>
    <n v="0.54563492063492058"/>
    <n v="0.21701388888888887"/>
    <n v="0"/>
    <n v="0.17921146953405012"/>
  </r>
  <r>
    <n v="721"/>
    <x v="3"/>
    <x v="5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22"/>
    <x v="3"/>
    <x v="5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n v="17"/>
    <m/>
    <m/>
    <m/>
    <m/>
    <m/>
    <m/>
    <m/>
    <m/>
    <m/>
    <m/>
    <n v="10"/>
    <m/>
    <m/>
    <m/>
    <m/>
    <m/>
    <m/>
    <m/>
    <m/>
    <m/>
    <n v="27"/>
    <n v="38.879999999999995"/>
    <n v="39.75460122699387"/>
    <n v="34.714285714285708"/>
    <m/>
    <n v="388.79999999999995"/>
    <n v="0"/>
    <n v="17"/>
    <n v="10"/>
    <n v="0"/>
    <n v="27"/>
    <n v="0"/>
    <n v="660.95999999999992"/>
    <n v="388.79999999999995"/>
    <n v="0"/>
    <n v="1049.7599999999998"/>
    <n v="0"/>
    <n v="1.0928571428571427"/>
    <n v="0.5625"/>
    <n v="0"/>
    <n v="0.3919354838709676"/>
    <n v="0"/>
    <n v="244.79999999999995"/>
    <n v="143.99999999999997"/>
    <n v="0"/>
    <n v="388.7999999999999"/>
    <n v="0"/>
    <n v="0.40476190476190471"/>
    <n v="0.20833333333333331"/>
    <n v="0"/>
    <n v="0.14516129032258057"/>
  </r>
  <r>
    <n v="723"/>
    <x v="3"/>
    <x v="5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24"/>
    <x v="3"/>
    <x v="5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n v="17"/>
    <m/>
    <m/>
    <m/>
    <m/>
    <m/>
    <m/>
    <m/>
    <m/>
    <m/>
    <m/>
    <n v="10"/>
    <m/>
    <m/>
    <m/>
    <m/>
    <m/>
    <m/>
    <m/>
    <m/>
    <m/>
    <n v="27"/>
    <n v="38.879999999999995"/>
    <n v="39.75460122699387"/>
    <n v="34.714285714285708"/>
    <m/>
    <n v="388.79999999999995"/>
    <n v="0"/>
    <n v="17"/>
    <n v="10"/>
    <n v="0"/>
    <n v="27"/>
    <n v="0"/>
    <n v="660.95999999999992"/>
    <n v="388.79999999999995"/>
    <n v="0"/>
    <n v="1049.7599999999998"/>
    <n v="0"/>
    <n v="1.0928571428571427"/>
    <n v="0.5625"/>
    <n v="0"/>
    <n v="0.3919354838709676"/>
    <n v="0"/>
    <n v="244.79999999999995"/>
    <n v="143.99999999999997"/>
    <n v="0"/>
    <n v="388.7999999999999"/>
    <n v="0"/>
    <n v="0.40476190476190471"/>
    <n v="0.20833333333333331"/>
    <n v="0"/>
    <n v="0.14516129032258057"/>
  </r>
  <r>
    <n v="725"/>
    <x v="3"/>
    <x v="5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26"/>
    <x v="3"/>
    <x v="5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n v="10"/>
    <m/>
    <m/>
    <m/>
    <m/>
    <m/>
    <m/>
    <m/>
    <m/>
    <m/>
    <m/>
    <n v="10"/>
    <m/>
    <m/>
    <m/>
    <m/>
    <m/>
    <m/>
    <m/>
    <m/>
    <m/>
    <n v="20"/>
    <n v="27.599999999999998"/>
    <n v="28.220858895705526"/>
    <n v="24.642857142857142"/>
    <m/>
    <n v="276"/>
    <n v="0"/>
    <n v="10"/>
    <n v="10"/>
    <n v="0"/>
    <n v="20"/>
    <n v="0"/>
    <n v="69"/>
    <n v="69"/>
    <n v="0"/>
    <n v="138"/>
    <n v="0"/>
    <n v="0.11408730158730161"/>
    <n v="9.9826388888888895E-2"/>
    <n v="0"/>
    <n v="5.152329749103942E-2"/>
    <n v="0"/>
    <n v="138"/>
    <n v="138"/>
    <n v="0"/>
    <n v="276"/>
    <n v="0"/>
    <n v="0.22817460317460322"/>
    <n v="0.19965277777777779"/>
    <n v="0"/>
    <n v="0.10304659498207884"/>
  </r>
  <r>
    <n v="727"/>
    <x v="3"/>
    <x v="5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28"/>
    <x v="3"/>
    <x v="5"/>
    <x v="0"/>
    <m/>
    <x v="10"/>
    <x v="7"/>
    <n v="1.2"/>
    <x v="8"/>
    <n v="1.7"/>
    <n v="1.38"/>
    <n v="23.459999999999997"/>
    <x v="1"/>
    <n v="1.38"/>
    <m/>
    <m/>
    <m/>
    <m/>
    <m/>
    <m/>
    <m/>
    <m/>
    <m/>
    <m/>
    <n v="22"/>
    <m/>
    <m/>
    <m/>
    <m/>
    <m/>
    <m/>
    <m/>
    <m/>
    <m/>
    <m/>
    <n v="10"/>
    <m/>
    <m/>
    <m/>
    <m/>
    <m/>
    <m/>
    <m/>
    <m/>
    <m/>
    <n v="32"/>
    <n v="44.16"/>
    <n v="45.153374233128844"/>
    <n v="39.428571428571423"/>
    <m/>
    <n v="441.59999999999997"/>
    <n v="0"/>
    <n v="22"/>
    <n v="10"/>
    <n v="0"/>
    <n v="32"/>
    <n v="0"/>
    <n v="516.11999999999989"/>
    <n v="234.59999999999997"/>
    <n v="0"/>
    <n v="750.7199999999998"/>
    <n v="0"/>
    <n v="0.85337301587301551"/>
    <n v="0.33940972222222215"/>
    <n v="0"/>
    <n v="0.28028673835125439"/>
    <n v="0"/>
    <n v="303.59999999999997"/>
    <n v="137.99999999999997"/>
    <n v="0"/>
    <n v="441.59999999999991"/>
    <n v="0"/>
    <n v="0.50198412698412676"/>
    <n v="0.19965277777777773"/>
    <n v="0"/>
    <n v="0.16487455197132611"/>
  </r>
  <r>
    <n v="729"/>
    <x v="3"/>
    <x v="6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30"/>
    <x v="3"/>
    <x v="6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31"/>
    <x v="3"/>
    <x v="6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32"/>
    <x v="3"/>
    <x v="6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33"/>
    <x v="3"/>
    <x v="6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34"/>
    <x v="3"/>
    <x v="6"/>
    <x v="0"/>
    <m/>
    <x v="1"/>
    <x v="1"/>
    <n v="1.1000000000000001"/>
    <x v="1"/>
    <n v="1.21"/>
    <n v="0.67"/>
    <n v="8.4499999999999993"/>
    <x v="1"/>
    <n v="0.67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10.050000000000001"/>
    <n v="10.276073619631905"/>
    <n v="8.9732142857142865"/>
    <m/>
    <n v="100.5"/>
    <n v="15"/>
    <n v="0"/>
    <n v="0"/>
    <n v="0"/>
    <n v="15"/>
    <n v="126.74999999999999"/>
    <n v="0"/>
    <n v="0"/>
    <n v="0"/>
    <n v="126.74999999999999"/>
    <n v="0.18337673611111108"/>
    <n v="0"/>
    <n v="0"/>
    <n v="0"/>
    <n v="4.7323028673835116E-2"/>
    <n v="104.75206611570248"/>
    <n v="0"/>
    <n v="0"/>
    <n v="0"/>
    <n v="104.75206611570248"/>
    <n v="0.15155102157943065"/>
    <n v="0"/>
    <n v="0"/>
    <n v="0"/>
    <n v="3.9109941052756295E-2"/>
  </r>
  <r>
    <n v="735"/>
    <x v="3"/>
    <x v="6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36"/>
    <x v="3"/>
    <x v="6"/>
    <x v="0"/>
    <m/>
    <x v="2"/>
    <x v="2"/>
    <n v="5.0999999999999996"/>
    <x v="1"/>
    <n v="2.5499999999999998"/>
    <n v="2"/>
    <n v="51.59"/>
    <x v="1"/>
    <n v="2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30"/>
    <n v="30.674846625766879"/>
    <n v="26.785714285714285"/>
    <m/>
    <n v="300"/>
    <n v="15"/>
    <n v="0"/>
    <n v="0"/>
    <n v="0"/>
    <n v="15"/>
    <n v="773.85"/>
    <n v="0"/>
    <n v="0"/>
    <n v="0"/>
    <n v="773.85"/>
    <n v="1.1195746527777777"/>
    <n v="0"/>
    <n v="0"/>
    <n v="0"/>
    <n v="0.28892249103942658"/>
    <n v="303.47058823529414"/>
    <n v="0"/>
    <n v="0"/>
    <n v="0"/>
    <n v="303.47058823529414"/>
    <n v="0.43904888344226578"/>
    <n v="0"/>
    <n v="0"/>
    <n v="0"/>
    <n v="0.11330293766252024"/>
  </r>
  <r>
    <n v="737"/>
    <x v="3"/>
    <x v="6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38"/>
    <x v="3"/>
    <x v="6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39"/>
    <x v="3"/>
    <x v="6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40"/>
    <x v="3"/>
    <x v="6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41"/>
    <x v="3"/>
    <x v="6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42"/>
    <x v="3"/>
    <x v="6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43"/>
    <x v="3"/>
    <x v="6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44"/>
    <x v="3"/>
    <x v="6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45"/>
    <x v="3"/>
    <x v="6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46"/>
    <x v="3"/>
    <x v="6"/>
    <x v="0"/>
    <m/>
    <x v="7"/>
    <x v="7"/>
    <n v="3.1"/>
    <x v="3"/>
    <n v="1.9"/>
    <n v="1.5"/>
    <n v="28.499999999999996"/>
    <x v="1"/>
    <n v="1.5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2.5"/>
    <n v="23.006134969325156"/>
    <n v="20.089285714285715"/>
    <m/>
    <n v="225"/>
    <n v="15"/>
    <n v="0"/>
    <n v="0"/>
    <n v="0"/>
    <n v="15"/>
    <n v="427.49999999999994"/>
    <n v="0"/>
    <n v="0"/>
    <n v="0"/>
    <n v="427.49999999999994"/>
    <n v="0.61848958333333326"/>
    <n v="0"/>
    <n v="0"/>
    <n v="0"/>
    <n v="0.15961021505376344"/>
    <n v="224.99999999999997"/>
    <n v="0"/>
    <n v="0"/>
    <n v="0"/>
    <n v="224.99999999999997"/>
    <n v="0.32552083333333331"/>
    <n v="0"/>
    <n v="0"/>
    <n v="0"/>
    <n v="8.400537634408603E-2"/>
  </r>
  <r>
    <n v="747"/>
    <x v="3"/>
    <x v="6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48"/>
    <x v="3"/>
    <x v="6"/>
    <x v="0"/>
    <m/>
    <x v="8"/>
    <x v="7"/>
    <n v="2.1"/>
    <x v="4"/>
    <n v="2.7"/>
    <n v="1.44"/>
    <n v="38.879999999999995"/>
    <x v="1"/>
    <n v="1.44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1.599999999999998"/>
    <n v="22.085889570552151"/>
    <n v="19.285714285714285"/>
    <m/>
    <n v="215.99999999999997"/>
    <n v="15"/>
    <n v="0"/>
    <n v="0"/>
    <n v="0"/>
    <n v="15"/>
    <n v="583.19999999999993"/>
    <n v="0"/>
    <n v="0"/>
    <n v="0"/>
    <n v="583.19999999999993"/>
    <n v="0.84374999999999989"/>
    <n v="0"/>
    <n v="0"/>
    <n v="0"/>
    <n v="0.21774193548387094"/>
    <n v="215.99999999999997"/>
    <n v="0"/>
    <n v="0"/>
    <n v="0"/>
    <n v="215.99999999999997"/>
    <n v="0.31249999999999994"/>
    <n v="0"/>
    <n v="0"/>
    <n v="0"/>
    <n v="8.0645161290322565E-2"/>
  </r>
  <r>
    <n v="749"/>
    <x v="3"/>
    <x v="6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50"/>
    <x v="3"/>
    <x v="6"/>
    <x v="0"/>
    <m/>
    <x v="8"/>
    <x v="7"/>
    <n v="2.2000000000000002"/>
    <x v="4"/>
    <n v="2.7"/>
    <n v="1.44"/>
    <n v="38.879999999999995"/>
    <x v="1"/>
    <n v="1.44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1.599999999999998"/>
    <n v="22.085889570552151"/>
    <n v="19.285714285714285"/>
    <m/>
    <n v="215.99999999999997"/>
    <n v="15"/>
    <n v="0"/>
    <n v="0"/>
    <n v="0"/>
    <n v="15"/>
    <n v="583.19999999999993"/>
    <n v="0"/>
    <n v="0"/>
    <n v="0"/>
    <n v="583.19999999999993"/>
    <n v="0.84374999999999989"/>
    <n v="0"/>
    <n v="0"/>
    <n v="0"/>
    <n v="0.21774193548387094"/>
    <n v="215.99999999999997"/>
    <n v="0"/>
    <n v="0"/>
    <n v="0"/>
    <n v="215.99999999999997"/>
    <n v="0.31249999999999994"/>
    <n v="0"/>
    <n v="0"/>
    <n v="0"/>
    <n v="8.0645161290322565E-2"/>
  </r>
  <r>
    <n v="751"/>
    <x v="3"/>
    <x v="6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52"/>
    <x v="3"/>
    <x v="6"/>
    <x v="0"/>
    <m/>
    <x v="9"/>
    <x v="7"/>
    <n v="1.1000000000000001"/>
    <x v="6"/>
    <n v="0.5"/>
    <n v="1.38"/>
    <n v="6.8999999999999995"/>
    <x v="1"/>
    <n v="1.38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0.7"/>
    <n v="21.165644171779142"/>
    <n v="18.482142857142854"/>
    <m/>
    <n v="207"/>
    <n v="15"/>
    <n v="0"/>
    <n v="0"/>
    <n v="0"/>
    <n v="15"/>
    <n v="103.49999999999999"/>
    <n v="0"/>
    <n v="0"/>
    <n v="0"/>
    <n v="103.49999999999999"/>
    <n v="0.14973958333333331"/>
    <n v="0"/>
    <n v="0"/>
    <n v="0"/>
    <n v="3.8642473118279563E-2"/>
    <n v="206.99999999999997"/>
    <n v="0"/>
    <n v="0"/>
    <n v="0"/>
    <n v="206.99999999999997"/>
    <n v="0.29947916666666663"/>
    <n v="0"/>
    <n v="0"/>
    <n v="0"/>
    <n v="7.7284946236559127E-2"/>
  </r>
  <r>
    <n v="753"/>
    <x v="3"/>
    <x v="6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54"/>
    <x v="3"/>
    <x v="6"/>
    <x v="0"/>
    <m/>
    <x v="10"/>
    <x v="7"/>
    <n v="1.2"/>
    <x v="9"/>
    <n v="1.7"/>
    <n v="1.38"/>
    <n v="23.459999999999997"/>
    <x v="1"/>
    <n v="1.38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0.7"/>
    <n v="21.165644171779142"/>
    <n v="18.482142857142854"/>
    <m/>
    <n v="207"/>
    <n v="15"/>
    <n v="0"/>
    <n v="0"/>
    <n v="0"/>
    <n v="15"/>
    <n v="351.9"/>
    <n v="0"/>
    <n v="0"/>
    <n v="0"/>
    <n v="351.9"/>
    <n v="0.50911458333333337"/>
    <n v="0"/>
    <n v="0"/>
    <n v="0"/>
    <n v="0.13138440860215053"/>
    <n v="207"/>
    <n v="0"/>
    <n v="0"/>
    <n v="0"/>
    <n v="207"/>
    <n v="0.29947916666666669"/>
    <n v="0"/>
    <n v="0"/>
    <n v="0"/>
    <n v="7.7284946236559141E-2"/>
  </r>
  <r>
    <n v="755"/>
    <x v="4"/>
    <x v="8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56"/>
    <x v="4"/>
    <x v="8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42"/>
    <n v="42.944785276073624"/>
    <n v="37.5"/>
    <m/>
    <n v="420"/>
    <n v="0"/>
    <n v="0"/>
    <n v="28"/>
    <n v="0"/>
    <n v="28"/>
    <n v="0"/>
    <n v="0"/>
    <n v="797.99999999999989"/>
    <n v="0"/>
    <n v="797.99999999999989"/>
    <n v="0"/>
    <n v="0"/>
    <n v="1.1545138888888886"/>
    <n v="0"/>
    <n v="0.29793906810035842"/>
    <n v="0"/>
    <n v="0"/>
    <n v="419.99999999999994"/>
    <n v="0"/>
    <n v="419.99999999999994"/>
    <n v="0"/>
    <n v="0"/>
    <n v="0.60763888888888873"/>
    <n v="0"/>
    <n v="0.15681003584229392"/>
  </r>
  <r>
    <n v="757"/>
    <x v="4"/>
    <x v="8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58"/>
    <x v="4"/>
    <x v="8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59"/>
    <x v="4"/>
    <x v="8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40.32"/>
    <n v="41.226993865030678"/>
    <n v="36"/>
    <m/>
    <n v="403.2"/>
    <n v="0"/>
    <n v="0"/>
    <n v="28"/>
    <n v="0"/>
    <n v="28"/>
    <n v="0"/>
    <n v="0"/>
    <n v="1088.6399999999999"/>
    <n v="0"/>
    <n v="1088.6399999999999"/>
    <n v="0"/>
    <n v="0"/>
    <n v="1.5749999999999997"/>
    <n v="0"/>
    <n v="0.40645161290322573"/>
    <n v="0"/>
    <n v="0"/>
    <n v="403.19999999999993"/>
    <n v="0"/>
    <n v="403.19999999999993"/>
    <n v="0"/>
    <n v="0"/>
    <n v="0.58333333333333315"/>
    <n v="0"/>
    <n v="0.1505376344086021"/>
  </r>
  <r>
    <n v="760"/>
    <x v="4"/>
    <x v="8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40.32"/>
    <n v="41.226993865030678"/>
    <n v="36"/>
    <m/>
    <n v="403.2"/>
    <n v="0"/>
    <n v="0"/>
    <n v="28"/>
    <n v="0"/>
    <n v="28"/>
    <n v="0"/>
    <n v="0"/>
    <n v="1088.6399999999999"/>
    <n v="0"/>
    <n v="1088.6399999999999"/>
    <n v="0"/>
    <n v="0"/>
    <n v="1.5749999999999997"/>
    <n v="0"/>
    <n v="0.40645161290322573"/>
    <n v="0"/>
    <n v="0"/>
    <n v="403.19999999999993"/>
    <n v="0"/>
    <n v="403.19999999999993"/>
    <n v="0"/>
    <n v="0"/>
    <n v="0.58333333333333315"/>
    <n v="0"/>
    <n v="0.1505376344086021"/>
  </r>
  <r>
    <n v="761"/>
    <x v="4"/>
    <x v="8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62"/>
    <x v="4"/>
    <x v="8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63"/>
    <x v="4"/>
    <x v="8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38.64"/>
    <n v="39.509202453987733"/>
    <n v="34.5"/>
    <m/>
    <n v="386.4"/>
    <n v="0"/>
    <n v="0"/>
    <n v="28"/>
    <n v="0"/>
    <n v="28"/>
    <n v="0"/>
    <n v="0"/>
    <n v="193.2"/>
    <n v="0"/>
    <n v="193.2"/>
    <n v="0"/>
    <n v="0"/>
    <n v="0.27951388888888884"/>
    <n v="0"/>
    <n v="7.2132616487455184E-2"/>
    <n v="0"/>
    <n v="0"/>
    <n v="386.4"/>
    <n v="0"/>
    <n v="386.4"/>
    <n v="0"/>
    <n v="0"/>
    <n v="0.55902777777777768"/>
    <n v="0"/>
    <n v="0.14426523297491037"/>
  </r>
  <r>
    <n v="764"/>
    <x v="4"/>
    <x v="8"/>
    <x v="0"/>
    <m/>
    <x v="10"/>
    <x v="7"/>
    <n v="1.2"/>
    <x v="8"/>
    <n v="1.7"/>
    <n v="1.38"/>
    <n v="23.459999999999997"/>
    <x v="1"/>
    <n v="1.38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38.64"/>
    <n v="39.509202453987733"/>
    <n v="34.5"/>
    <m/>
    <n v="386.4"/>
    <n v="0"/>
    <n v="0"/>
    <n v="28"/>
    <n v="0"/>
    <n v="28"/>
    <n v="0"/>
    <n v="0"/>
    <n v="656.87999999999988"/>
    <n v="0"/>
    <n v="656.87999999999988"/>
    <n v="0"/>
    <n v="0"/>
    <n v="0.95034722222222201"/>
    <n v="0"/>
    <n v="0.24525089605734762"/>
    <n v="0"/>
    <n v="0"/>
    <n v="386.39999999999992"/>
    <n v="0"/>
    <n v="386.39999999999992"/>
    <n v="0"/>
    <n v="0"/>
    <n v="0.55902777777777768"/>
    <n v="0"/>
    <n v="0.14426523297491037"/>
  </r>
  <r>
    <n v="765"/>
    <x v="4"/>
    <x v="8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66"/>
    <x v="4"/>
    <x v="8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67"/>
    <x v="4"/>
    <x v="8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68"/>
    <x v="4"/>
    <x v="8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69"/>
    <x v="4"/>
    <x v="8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70"/>
    <x v="4"/>
    <x v="8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71"/>
    <x v="4"/>
    <x v="8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72"/>
    <x v="4"/>
    <x v="8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73"/>
    <x v="4"/>
    <x v="8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74"/>
    <x v="4"/>
    <x v="8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n v="10"/>
    <m/>
    <m/>
    <m/>
    <m/>
    <m/>
    <m/>
    <m/>
    <m/>
    <m/>
    <n v="10"/>
    <n v="20"/>
    <n v="20.449897750511251"/>
    <n v="17.857142857142858"/>
    <m/>
    <n v="200"/>
    <n v="0"/>
    <n v="0"/>
    <n v="10"/>
    <n v="0"/>
    <n v="10"/>
    <n v="0"/>
    <n v="0"/>
    <n v="515.90000000000009"/>
    <n v="0"/>
    <n v="515.90000000000009"/>
    <n v="0"/>
    <n v="0"/>
    <n v="0.74638310185185197"/>
    <n v="0"/>
    <n v="0.19261499402628438"/>
    <n v="0"/>
    <n v="0"/>
    <n v="202.31372549019613"/>
    <n v="0"/>
    <n v="202.31372549019613"/>
    <n v="0"/>
    <n v="0"/>
    <n v="0.29269925562817728"/>
    <n v="0"/>
    <n v="7.5535291775013488E-2"/>
  </r>
  <r>
    <n v="775"/>
    <x v="4"/>
    <x v="8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76"/>
    <x v="4"/>
    <x v="8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77"/>
    <x v="4"/>
    <x v="8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m/>
    <m/>
    <m/>
    <m/>
    <m/>
    <n v="7"/>
    <n v="16"/>
    <m/>
    <m/>
    <m/>
    <m/>
    <m/>
    <m/>
    <n v="23"/>
    <n v="28.29"/>
    <n v="28.926380368098165"/>
    <n v="25.258928571428569"/>
    <m/>
    <n v="282.89999999999998"/>
    <n v="0"/>
    <n v="0"/>
    <n v="0"/>
    <n v="23"/>
    <n v="23"/>
    <n v="0"/>
    <n v="0"/>
    <n v="0"/>
    <n v="712.90800000000002"/>
    <n v="712.90800000000002"/>
    <n v="0"/>
    <n v="0"/>
    <n v="0"/>
    <n v="1.0314062500000001"/>
    <n v="0.26616935483870968"/>
    <n v="0"/>
    <n v="0"/>
    <n v="0"/>
    <n v="282.89999999999998"/>
    <n v="282.89999999999998"/>
    <n v="0"/>
    <n v="0"/>
    <n v="0"/>
    <n v="0.40928819444444448"/>
    <n v="0.10562275985663083"/>
  </r>
  <r>
    <n v="778"/>
    <x v="4"/>
    <x v="8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m/>
    <m/>
    <m/>
    <m/>
    <m/>
    <m/>
    <m/>
    <m/>
    <m/>
    <n v="16"/>
    <m/>
    <m/>
    <m/>
    <m/>
    <m/>
    <n v="16"/>
    <n v="19.2"/>
    <n v="19.631901840490801"/>
    <n v="17.142857142857142"/>
    <m/>
    <n v="192"/>
    <n v="0"/>
    <n v="0"/>
    <n v="0"/>
    <n v="16"/>
    <n v="16"/>
    <n v="0"/>
    <n v="0"/>
    <n v="0"/>
    <n v="668.16000000000008"/>
    <n v="668.16000000000008"/>
    <n v="0"/>
    <n v="0"/>
    <n v="0"/>
    <n v="0.96666666666666679"/>
    <n v="0.24946236559139787"/>
    <n v="0"/>
    <n v="0"/>
    <n v="0"/>
    <n v="192.00000000000003"/>
    <n v="192.00000000000003"/>
    <n v="0"/>
    <n v="0"/>
    <n v="0"/>
    <n v="0.27777777777777779"/>
    <n v="7.1684587813620082E-2"/>
  </r>
  <r>
    <n v="779"/>
    <x v="4"/>
    <x v="8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m/>
    <m/>
    <m/>
    <m/>
    <m/>
    <m/>
    <m/>
    <m/>
    <n v="5"/>
    <n v="17"/>
    <m/>
    <m/>
    <m/>
    <m/>
    <m/>
    <m/>
    <m/>
    <m/>
    <n v="22"/>
    <n v="27.06"/>
    <n v="27.668711656441719"/>
    <n v="24.160714285714285"/>
    <m/>
    <n v="270.59999999999997"/>
    <n v="0"/>
    <n v="0"/>
    <n v="22"/>
    <n v="0"/>
    <n v="22"/>
    <n v="0"/>
    <n v="0"/>
    <n v="993.10199999999998"/>
    <n v="0"/>
    <n v="993.10199999999998"/>
    <n v="0"/>
    <n v="0"/>
    <n v="1.4367795138888888"/>
    <n v="0"/>
    <n v="0.37078181003584232"/>
    <n v="0"/>
    <n v="0"/>
    <n v="270.60000000000002"/>
    <n v="0"/>
    <n v="270.60000000000002"/>
    <n v="0"/>
    <n v="0"/>
    <n v="0.39149305555555552"/>
    <n v="0"/>
    <n v="0.10103046594982079"/>
  </r>
  <r>
    <n v="780"/>
    <x v="4"/>
    <x v="9"/>
    <x v="0"/>
    <m/>
    <x v="7"/>
    <x v="7"/>
    <n v="3.1"/>
    <x v="3"/>
    <n v="1.9"/>
    <n v="1.5"/>
    <n v="28.499999999999996"/>
    <x v="1"/>
    <n v="1.5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94.5"/>
    <n v="96.625766871165666"/>
    <n v="84.375"/>
    <m/>
    <n v="945"/>
    <n v="19"/>
    <n v="0"/>
    <n v="0"/>
    <n v="44"/>
    <n v="63"/>
    <n v="541.49999999999989"/>
    <n v="0"/>
    <n v="0"/>
    <n v="1253.9999999999998"/>
    <n v="1795.4999999999995"/>
    <n v="0.78342013888888873"/>
    <n v="0"/>
    <n v="0"/>
    <n v="1.8142361111111109"/>
    <n v="0.67036290322580627"/>
    <n v="284.99999999999994"/>
    <n v="0"/>
    <n v="0"/>
    <n v="659.99999999999989"/>
    <n v="944.99999999999977"/>
    <n v="0.41232638888888884"/>
    <n v="0"/>
    <n v="0"/>
    <n v="0.95486111111111105"/>
    <n v="0.3528225806451612"/>
  </r>
  <r>
    <n v="781"/>
    <x v="4"/>
    <x v="9"/>
    <x v="0"/>
    <m/>
    <x v="8"/>
    <x v="7"/>
    <n v="2.1"/>
    <x v="4"/>
    <n v="2.7"/>
    <n v="1.44"/>
    <n v="38.879999999999995"/>
    <x v="1"/>
    <n v="1.44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90.72"/>
    <n v="92.760736196319044"/>
    <n v="81"/>
    <m/>
    <n v="907.2"/>
    <n v="19"/>
    <n v="0"/>
    <n v="0"/>
    <n v="44"/>
    <n v="63"/>
    <n v="738.71999999999991"/>
    <n v="0"/>
    <n v="0"/>
    <n v="1710.7199999999998"/>
    <n v="2449.4399999999996"/>
    <n v="1.0687499999999999"/>
    <n v="0"/>
    <n v="0"/>
    <n v="2.4749999999999996"/>
    <n v="0.91451612903225787"/>
    <n v="273.59999999999997"/>
    <n v="0"/>
    <n v="0"/>
    <n v="633.59999999999991"/>
    <n v="907.19999999999982"/>
    <n v="0.39583333333333326"/>
    <n v="0"/>
    <n v="0"/>
    <n v="0.91666666666666652"/>
    <n v="0.33870967741935476"/>
  </r>
  <r>
    <n v="782"/>
    <x v="4"/>
    <x v="9"/>
    <x v="0"/>
    <m/>
    <x v="8"/>
    <x v="7"/>
    <n v="2.2000000000000002"/>
    <x v="4"/>
    <n v="2.7"/>
    <n v="1.44"/>
    <n v="38.879999999999995"/>
    <x v="1"/>
    <n v="1.44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90.72"/>
    <n v="92.760736196319044"/>
    <n v="81"/>
    <m/>
    <n v="907.2"/>
    <n v="19"/>
    <n v="0"/>
    <n v="0"/>
    <n v="44"/>
    <n v="63"/>
    <n v="738.71999999999991"/>
    <n v="0"/>
    <n v="0"/>
    <n v="1710.7199999999998"/>
    <n v="2449.4399999999996"/>
    <n v="1.0687499999999999"/>
    <n v="0"/>
    <n v="0"/>
    <n v="2.4749999999999996"/>
    <n v="0.91451612903225787"/>
    <n v="273.59999999999997"/>
    <n v="0"/>
    <n v="0"/>
    <n v="633.59999999999991"/>
    <n v="907.19999999999982"/>
    <n v="0.39583333333333326"/>
    <n v="0"/>
    <n v="0"/>
    <n v="0.91666666666666652"/>
    <n v="0.33870967741935476"/>
  </r>
  <r>
    <n v="783"/>
    <x v="4"/>
    <x v="9"/>
    <x v="0"/>
    <m/>
    <x v="9"/>
    <x v="7"/>
    <n v="1.1000000000000001"/>
    <x v="6"/>
    <n v="0.5"/>
    <n v="1.38"/>
    <n v="6.8999999999999995"/>
    <x v="1"/>
    <n v="1.38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86.94"/>
    <n v="88.895705521472408"/>
    <n v="77.625"/>
    <m/>
    <n v="869.4"/>
    <n v="19"/>
    <n v="0"/>
    <n v="0"/>
    <n v="44"/>
    <n v="63"/>
    <n v="131.1"/>
    <n v="0"/>
    <n v="0"/>
    <n v="303.59999999999997"/>
    <n v="434.69999999999993"/>
    <n v="0.18967013888888887"/>
    <n v="0"/>
    <n v="0"/>
    <n v="0.43923611111111105"/>
    <n v="0.16229838709677416"/>
    <n v="262.2"/>
    <n v="0"/>
    <n v="0"/>
    <n v="607.19999999999993"/>
    <n v="869.39999999999986"/>
    <n v="0.37934027777777773"/>
    <n v="0"/>
    <n v="0"/>
    <n v="0.8784722222222221"/>
    <n v="0.32459677419354832"/>
  </r>
  <r>
    <n v="784"/>
    <x v="4"/>
    <x v="9"/>
    <x v="0"/>
    <m/>
    <x v="10"/>
    <x v="7"/>
    <n v="1.2"/>
    <x v="8"/>
    <n v="1.7"/>
    <n v="1.38"/>
    <n v="6.8999999999999995"/>
    <x v="1"/>
    <n v="1.38"/>
    <m/>
    <m/>
    <m/>
    <m/>
    <m/>
    <m/>
    <m/>
    <n v="4"/>
    <n v="17"/>
    <m/>
    <m/>
    <m/>
    <m/>
    <m/>
    <m/>
    <m/>
    <m/>
    <m/>
    <m/>
    <m/>
    <m/>
    <m/>
    <m/>
    <m/>
    <m/>
    <m/>
    <n v="4"/>
    <n v="16"/>
    <n v="17"/>
    <n v="7"/>
    <m/>
    <n v="65"/>
    <n v="89.699999999999989"/>
    <n v="91.717791411042953"/>
    <n v="80.089285714285708"/>
    <m/>
    <n v="896.99999999999989"/>
    <n v="4"/>
    <n v="17"/>
    <n v="0"/>
    <n v="44"/>
    <n v="65"/>
    <n v="27.599999999999998"/>
    <n v="117.3"/>
    <n v="0"/>
    <n v="303.59999999999997"/>
    <n v="448.5"/>
    <n v="3.9930555555555552E-2"/>
    <n v="0.19394841269841268"/>
    <n v="0"/>
    <n v="0.43923611111111105"/>
    <n v="0.16745071684587812"/>
    <n v="16.235294117647058"/>
    <n v="69"/>
    <n v="0"/>
    <n v="178.58823529411762"/>
    <n v="263.8235294117647"/>
    <n v="2.3488562091503268E-2"/>
    <n v="0.11408730158730157"/>
    <n v="0"/>
    <n v="0.25837418300653592"/>
    <n v="9.8500421674045949E-2"/>
  </r>
  <r>
    <n v="785"/>
    <x v="4"/>
    <x v="9"/>
    <x v="0"/>
    <m/>
    <x v="0"/>
    <x v="0"/>
    <n v="3.1"/>
    <x v="0"/>
    <n v="2.12"/>
    <n v="2"/>
    <n v="43.6"/>
    <x v="1"/>
    <n v="2"/>
    <m/>
    <m/>
    <m/>
    <m/>
    <n v="4"/>
    <n v="17"/>
    <m/>
    <m/>
    <m/>
    <m/>
    <m/>
    <m/>
    <m/>
    <m/>
    <m/>
    <m/>
    <m/>
    <m/>
    <m/>
    <m/>
    <m/>
    <n v="9"/>
    <m/>
    <m/>
    <m/>
    <m/>
    <m/>
    <m/>
    <m/>
    <m/>
    <m/>
    <n v="30"/>
    <n v="60"/>
    <n v="61.349693251533758"/>
    <n v="53.571428571428569"/>
    <m/>
    <n v="600"/>
    <n v="21"/>
    <n v="0"/>
    <n v="9"/>
    <n v="0"/>
    <n v="30"/>
    <n v="915.6"/>
    <n v="0"/>
    <n v="392.40000000000003"/>
    <n v="0"/>
    <n v="1308"/>
    <n v="1.3246527777777777"/>
    <n v="0"/>
    <n v="0.56770833333333337"/>
    <n v="0"/>
    <n v="0.48835125448028671"/>
    <n v="431.88679245283015"/>
    <n v="0"/>
    <n v="185.09433962264151"/>
    <n v="0"/>
    <n v="616.98113207547169"/>
    <n v="0.62483621593291394"/>
    <n v="0"/>
    <n v="0.26778694968553457"/>
    <n v="0"/>
    <n v="0.23035436532088996"/>
  </r>
  <r>
    <n v="786"/>
    <x v="4"/>
    <x v="9"/>
    <x v="0"/>
    <m/>
    <x v="0"/>
    <x v="0"/>
    <n v="4.0999999999999996"/>
    <x v="0"/>
    <n v="1"/>
    <n v="2"/>
    <n v="20.62"/>
    <x v="1"/>
    <n v="2"/>
    <m/>
    <m/>
    <m/>
    <m/>
    <n v="4"/>
    <n v="7"/>
    <m/>
    <m/>
    <m/>
    <m/>
    <m/>
    <m/>
    <m/>
    <m/>
    <m/>
    <m/>
    <m/>
    <m/>
    <m/>
    <m/>
    <m/>
    <n v="9"/>
    <m/>
    <m/>
    <m/>
    <m/>
    <m/>
    <m/>
    <m/>
    <m/>
    <m/>
    <n v="20"/>
    <n v="40"/>
    <n v="40.899795501022503"/>
    <n v="35.714285714285715"/>
    <m/>
    <n v="400"/>
    <n v="11"/>
    <n v="0"/>
    <n v="9"/>
    <n v="0"/>
    <n v="20"/>
    <n v="226.82000000000002"/>
    <n v="0"/>
    <n v="185.58"/>
    <n v="0"/>
    <n v="412.40000000000003"/>
    <n v="0.32815393518518521"/>
    <n v="0"/>
    <n v="0.26848958333333339"/>
    <n v="0"/>
    <n v="0.15397252090800478"/>
    <n v="226.82000000000002"/>
    <n v="0"/>
    <n v="185.58"/>
    <n v="0"/>
    <n v="412.40000000000003"/>
    <n v="0.32815393518518521"/>
    <n v="0"/>
    <n v="0.26848958333333339"/>
    <n v="0"/>
    <n v="0.15397252090800478"/>
  </r>
  <r>
    <n v="787"/>
    <x v="4"/>
    <x v="9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n v="4"/>
    <n v="16"/>
    <m/>
    <m/>
    <m/>
    <m/>
    <m/>
    <m/>
    <m/>
    <m/>
    <n v="16"/>
    <n v="14"/>
    <n v="50"/>
    <n v="100"/>
    <n v="102.24948875255626"/>
    <n v="89.285714285714292"/>
    <m/>
    <n v="1000"/>
    <n v="0"/>
    <n v="0"/>
    <n v="20"/>
    <n v="30"/>
    <n v="50"/>
    <n v="0"/>
    <n v="0"/>
    <n v="1031.8000000000002"/>
    <n v="1547.7"/>
    <n v="2579.5"/>
    <n v="0"/>
    <n v="0"/>
    <n v="1.4927662037037039"/>
    <n v="2.2391493055555554"/>
    <n v="0.96307497013142174"/>
    <n v="0"/>
    <n v="0"/>
    <n v="404.62745098039227"/>
    <n v="606.94117647058829"/>
    <n v="1011.5686274509804"/>
    <n v="0"/>
    <n v="0"/>
    <n v="0.58539851125635456"/>
    <n v="0.87809776688453156"/>
    <n v="0.3776764588750674"/>
  </r>
  <r>
    <n v="788"/>
    <x v="4"/>
    <x v="9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89"/>
    <x v="4"/>
    <x v="9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90"/>
    <x v="4"/>
    <x v="9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91"/>
    <x v="4"/>
    <x v="9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92"/>
    <x v="4"/>
    <x v="9"/>
    <x v="0"/>
    <m/>
    <x v="3"/>
    <x v="3"/>
    <n v="2.1"/>
    <x v="0"/>
    <n v="1.61"/>
    <n v="2"/>
    <n v="32.53"/>
    <x v="1"/>
    <n v="2"/>
    <m/>
    <m/>
    <m/>
    <n v="8"/>
    <n v="5"/>
    <m/>
    <m/>
    <m/>
    <m/>
    <m/>
    <m/>
    <m/>
    <m/>
    <m/>
    <m/>
    <m/>
    <m/>
    <m/>
    <m/>
    <m/>
    <m/>
    <n v="9"/>
    <n v="8"/>
    <n v="10"/>
    <m/>
    <m/>
    <m/>
    <m/>
    <m/>
    <m/>
    <m/>
    <n v="40"/>
    <n v="80"/>
    <n v="81.799591002045005"/>
    <n v="71.428571428571431"/>
    <m/>
    <n v="800"/>
    <n v="13"/>
    <n v="0"/>
    <n v="17"/>
    <n v="10"/>
    <n v="40"/>
    <n v="422.89"/>
    <n v="0"/>
    <n v="553.01"/>
    <n v="325.3"/>
    <n v="1301.2"/>
    <n v="0.61182002314814821"/>
    <n v="0"/>
    <n v="0.80007233796296306"/>
    <n v="0.47063078703703709"/>
    <n v="0.4858124253285544"/>
    <n v="262.66459627329192"/>
    <n v="0"/>
    <n v="343.48447204968943"/>
    <n v="202.04968944099377"/>
    <n v="808.1987577639751"/>
    <n v="0.38001243673798024"/>
    <n v="0"/>
    <n v="0.49693934034966647"/>
    <n v="0.29231725902921557"/>
    <n v="0.301746848030158"/>
  </r>
  <r>
    <n v="793"/>
    <x v="4"/>
    <x v="9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94"/>
    <x v="4"/>
    <x v="9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95"/>
    <x v="4"/>
    <x v="9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96"/>
    <x v="4"/>
    <x v="9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97"/>
    <x v="4"/>
    <x v="9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98"/>
    <x v="4"/>
    <x v="9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799"/>
    <x v="4"/>
    <x v="9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00"/>
    <x v="4"/>
    <x v="9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01"/>
    <x v="4"/>
    <x v="9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02"/>
    <x v="4"/>
    <x v="9"/>
    <x v="0"/>
    <m/>
    <x v="4"/>
    <x v="4"/>
    <m/>
    <x v="2"/>
    <n v="2.52"/>
    <n v="1.23"/>
    <n v="30.996000000000002"/>
    <x v="1"/>
    <n v="1.23"/>
    <m/>
    <m/>
    <m/>
    <m/>
    <m/>
    <m/>
    <m/>
    <m/>
    <n v="17"/>
    <m/>
    <m/>
    <m/>
    <m/>
    <m/>
    <m/>
    <m/>
    <m/>
    <m/>
    <m/>
    <m/>
    <m/>
    <m/>
    <n v="7"/>
    <n v="10"/>
    <m/>
    <m/>
    <m/>
    <m/>
    <m/>
    <m/>
    <m/>
    <n v="34"/>
    <n v="41.82"/>
    <n v="42.76073619631903"/>
    <n v="37.339285714285715"/>
    <m/>
    <n v="418.2"/>
    <n v="0"/>
    <n v="17"/>
    <n v="7"/>
    <n v="10"/>
    <n v="34"/>
    <n v="0"/>
    <n v="526.93200000000002"/>
    <n v="216.97200000000001"/>
    <n v="309.96000000000004"/>
    <n v="1053.864"/>
    <n v="0"/>
    <n v="0.87124999999999997"/>
    <n v="0.31390625"/>
    <n v="0.44843750000000004"/>
    <n v="0.39346774193548389"/>
    <n v="0"/>
    <n v="209.1"/>
    <n v="86.100000000000009"/>
    <n v="123.00000000000001"/>
    <n v="418.2"/>
    <n v="0"/>
    <n v="0.34573412698412698"/>
    <n v="0.12456597222222222"/>
    <n v="0.1779513888888889"/>
    <n v="0.15613799283154123"/>
  </r>
  <r>
    <n v="803"/>
    <x v="4"/>
    <x v="9"/>
    <x v="0"/>
    <m/>
    <x v="5"/>
    <x v="5"/>
    <m/>
    <x v="2"/>
    <n v="3.48"/>
    <n v="1.2"/>
    <n v="41.760000000000005"/>
    <x v="1"/>
    <n v="1.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40.799999999999997"/>
    <n v="41.717791411042946"/>
    <n v="36.428571428571423"/>
    <m/>
    <n v="408"/>
    <n v="0"/>
    <n v="17"/>
    <n v="7"/>
    <n v="10"/>
    <n v="34"/>
    <n v="0"/>
    <n v="709.92000000000007"/>
    <n v="292.32000000000005"/>
    <n v="417.6"/>
    <n v="1419.8400000000001"/>
    <n v="0"/>
    <n v="1.1738095238095239"/>
    <n v="0.42291666666666672"/>
    <n v="0.60416666666666674"/>
    <n v="0.53010752688172047"/>
    <n v="0"/>
    <n v="204.00000000000003"/>
    <n v="84.000000000000014"/>
    <n v="120.00000000000001"/>
    <n v="408.00000000000006"/>
    <n v="0"/>
    <n v="0.33730158730158732"/>
    <n v="0.12152777777777779"/>
    <n v="0.17361111111111113"/>
    <n v="0.15232974910394267"/>
  </r>
  <r>
    <n v="804"/>
    <x v="4"/>
    <x v="9"/>
    <x v="0"/>
    <m/>
    <x v="6"/>
    <x v="6"/>
    <m/>
    <x v="2"/>
    <n v="3.67"/>
    <n v="1.23"/>
    <n v="45.140999999999998"/>
    <x v="1"/>
    <n v="1.23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41.82"/>
    <n v="42.76073619631903"/>
    <n v="37.339285714285715"/>
    <m/>
    <n v="418.2"/>
    <n v="0"/>
    <n v="17"/>
    <n v="7"/>
    <n v="10"/>
    <n v="34"/>
    <n v="0"/>
    <n v="767.39699999999993"/>
    <n v="315.98699999999997"/>
    <n v="451.40999999999997"/>
    <n v="1534.7939999999999"/>
    <n v="0"/>
    <n v="1.2688442460317459"/>
    <n v="0.45715711805555553"/>
    <n v="0.65308159722222225"/>
    <n v="0.5730264336917561"/>
    <n v="0"/>
    <n v="209.1"/>
    <n v="86.1"/>
    <n v="123"/>
    <n v="418.2"/>
    <n v="0"/>
    <n v="0.34573412698412698"/>
    <n v="0.12456597222222222"/>
    <n v="0.1779513888888889"/>
    <n v="0.15613799283154117"/>
  </r>
  <r>
    <n v="805"/>
    <x v="4"/>
    <x v="7"/>
    <x v="0"/>
    <m/>
    <x v="7"/>
    <x v="7"/>
    <n v="3.1"/>
    <x v="3"/>
    <n v="1.9"/>
    <n v="1.5"/>
    <n v="28.499999999999996"/>
    <x v="0"/>
    <n v="2.2200000000000002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39.86000000000001"/>
    <n v="143.00613496932519"/>
    <n v="124.875"/>
    <m/>
    <n v="1398.6000000000001"/>
    <n v="19"/>
    <n v="0"/>
    <n v="0"/>
    <n v="44"/>
    <n v="63"/>
    <n v="541.49999999999989"/>
    <n v="0"/>
    <n v="0"/>
    <n v="1253.9999999999998"/>
    <n v="1795.4999999999995"/>
    <n v="0.78342013888888873"/>
    <n v="0"/>
    <n v="0"/>
    <n v="1.8142361111111109"/>
    <n v="0.67036290322580627"/>
    <n v="284.99999999999994"/>
    <n v="0"/>
    <n v="0"/>
    <n v="659.99999999999989"/>
    <n v="944.99999999999977"/>
    <n v="0.41232638888888884"/>
    <n v="0"/>
    <n v="0"/>
    <n v="0.95486111111111105"/>
    <n v="0.3528225806451612"/>
  </r>
  <r>
    <n v="806"/>
    <x v="4"/>
    <x v="7"/>
    <x v="0"/>
    <m/>
    <x v="7"/>
    <x v="7"/>
    <n v="3.1"/>
    <x v="3"/>
    <n v="1.9"/>
    <n v="1.5"/>
    <n v="28.499999999999996"/>
    <x v="1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07"/>
    <x v="4"/>
    <x v="7"/>
    <x v="0"/>
    <m/>
    <x v="8"/>
    <x v="7"/>
    <n v="2.1"/>
    <x v="4"/>
    <n v="2.7"/>
    <n v="1.41"/>
    <n v="38.07"/>
    <x v="0"/>
    <n v="2.2200000000000002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39.86000000000001"/>
    <n v="143.00613496932519"/>
    <n v="124.875"/>
    <m/>
    <n v="1398.6000000000001"/>
    <n v="19"/>
    <n v="0"/>
    <n v="0"/>
    <n v="44"/>
    <n v="63"/>
    <n v="723.33"/>
    <n v="0"/>
    <n v="0"/>
    <n v="1675.08"/>
    <n v="2398.41"/>
    <n v="1.0464843749999999"/>
    <n v="0"/>
    <n v="0"/>
    <n v="2.4234374999999999"/>
    <n v="0.89546370967741928"/>
    <n v="267.89999999999998"/>
    <n v="0"/>
    <n v="0"/>
    <n v="620.4"/>
    <n v="888.29999999999984"/>
    <n v="0.38758680555555552"/>
    <n v="0"/>
    <n v="0"/>
    <n v="0.89756944444444431"/>
    <n v="0.33165322580645157"/>
  </r>
  <r>
    <n v="808"/>
    <x v="4"/>
    <x v="7"/>
    <x v="0"/>
    <m/>
    <x v="8"/>
    <x v="7"/>
    <n v="2.2000000000000002"/>
    <x v="4"/>
    <n v="2.7"/>
    <n v="1.41"/>
    <n v="38.07"/>
    <x v="0"/>
    <n v="1.83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15.29"/>
    <n v="117.8834355828221"/>
    <n v="102.93750000000001"/>
    <m/>
    <n v="1152.9000000000001"/>
    <n v="19"/>
    <n v="0"/>
    <n v="0"/>
    <n v="44"/>
    <n v="63"/>
    <n v="723.33"/>
    <n v="0"/>
    <n v="0"/>
    <n v="1675.08"/>
    <n v="2398.41"/>
    <n v="1.0464843749999999"/>
    <n v="0"/>
    <n v="0"/>
    <n v="2.4234374999999999"/>
    <n v="0.89546370967741928"/>
    <n v="267.89999999999998"/>
    <n v="0"/>
    <n v="0"/>
    <n v="620.4"/>
    <n v="888.29999999999984"/>
    <n v="0.38758680555555552"/>
    <n v="0"/>
    <n v="0"/>
    <n v="0.89756944444444431"/>
    <n v="0.33165322580645157"/>
  </r>
  <r>
    <n v="809"/>
    <x v="4"/>
    <x v="7"/>
    <x v="0"/>
    <m/>
    <x v="8"/>
    <x v="7"/>
    <n v="2.1"/>
    <x v="4"/>
    <n v="2.7"/>
    <n v="1.44"/>
    <n v="38.879999999999995"/>
    <x v="1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10"/>
    <x v="4"/>
    <x v="7"/>
    <x v="0"/>
    <m/>
    <x v="8"/>
    <x v="7"/>
    <n v="2.2000000000000002"/>
    <x v="4"/>
    <n v="2.7"/>
    <n v="1.44"/>
    <n v="38.879999999999995"/>
    <x v="1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11"/>
    <x v="4"/>
    <x v="7"/>
    <x v="0"/>
    <m/>
    <x v="9"/>
    <x v="7"/>
    <n v="1.1000000000000001"/>
    <x v="5"/>
    <n v="1"/>
    <n v="1.35"/>
    <n v="13.5"/>
    <x v="0"/>
    <n v="1.83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15.29"/>
    <n v="117.8834355828221"/>
    <n v="102.93750000000001"/>
    <m/>
    <n v="1152.9000000000001"/>
    <n v="19"/>
    <n v="0"/>
    <n v="0"/>
    <n v="44"/>
    <n v="63"/>
    <n v="256.5"/>
    <n v="0"/>
    <n v="0"/>
    <n v="594"/>
    <n v="850.5"/>
    <n v="0.37109375"/>
    <n v="0"/>
    <n v="0"/>
    <n v="0.859375"/>
    <n v="0.31754032258064513"/>
    <n v="256.5"/>
    <n v="0"/>
    <n v="0"/>
    <n v="594"/>
    <n v="850.5"/>
    <n v="0.37109375"/>
    <n v="0"/>
    <n v="0"/>
    <n v="0.859375"/>
    <n v="0.31754032258064513"/>
  </r>
  <r>
    <n v="812"/>
    <x v="4"/>
    <x v="7"/>
    <x v="0"/>
    <m/>
    <x v="9"/>
    <x v="7"/>
    <n v="1.2"/>
    <x v="5"/>
    <n v="1"/>
    <n v="1.35"/>
    <n v="13.5"/>
    <x v="0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13"/>
    <x v="4"/>
    <x v="7"/>
    <x v="0"/>
    <m/>
    <x v="9"/>
    <x v="7"/>
    <n v="1.2"/>
    <x v="6"/>
    <n v="0.5"/>
    <n v="1.38"/>
    <n v="6.8999999999999995"/>
    <x v="1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14"/>
    <x v="4"/>
    <x v="7"/>
    <x v="0"/>
    <m/>
    <x v="10"/>
    <x v="7"/>
    <n v="1.2"/>
    <x v="9"/>
    <n v="1.7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15"/>
    <x v="4"/>
    <x v="7"/>
    <x v="0"/>
    <m/>
    <x v="0"/>
    <x v="0"/>
    <n v="4.0999999999999996"/>
    <x v="0"/>
    <n v="1"/>
    <n v="2"/>
    <n v="20.62"/>
    <x v="0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16"/>
    <x v="4"/>
    <x v="7"/>
    <x v="0"/>
    <m/>
    <x v="1"/>
    <x v="1"/>
    <n v="1.1000000000000001"/>
    <x v="1"/>
    <n v="1.21"/>
    <n v="0.67"/>
    <n v="8.4499999999999993"/>
    <x v="0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17"/>
    <x v="4"/>
    <x v="7"/>
    <x v="0"/>
    <m/>
    <x v="0"/>
    <x v="0"/>
    <n v="4.0999999999999996"/>
    <x v="0"/>
    <n v="1"/>
    <n v="2"/>
    <n v="20.62"/>
    <x v="1"/>
    <n v="1.83"/>
    <m/>
    <m/>
    <m/>
    <m/>
    <m/>
    <m/>
    <m/>
    <m/>
    <m/>
    <m/>
    <m/>
    <m/>
    <m/>
    <m/>
    <m/>
    <m/>
    <m/>
    <m/>
    <m/>
    <m/>
    <m/>
    <m/>
    <n v="8"/>
    <n v="5"/>
    <m/>
    <n v="8"/>
    <m/>
    <m/>
    <m/>
    <m/>
    <m/>
    <n v="21"/>
    <n v="38.43"/>
    <n v="39.294478527607367"/>
    <n v="34.3125"/>
    <m/>
    <n v="384.3"/>
    <n v="0"/>
    <n v="0"/>
    <n v="8"/>
    <n v="13"/>
    <n v="21"/>
    <n v="0"/>
    <n v="0"/>
    <n v="164.96"/>
    <n v="268.06"/>
    <n v="433.02"/>
    <n v="0"/>
    <n v="0"/>
    <n v="0.23865740740740743"/>
    <n v="0.38781828703703708"/>
    <n v="0.16167114695340498"/>
    <n v="0"/>
    <n v="0"/>
    <n v="164.96"/>
    <n v="268.06"/>
    <n v="433.02"/>
    <n v="0"/>
    <n v="0"/>
    <n v="0.23865740740740743"/>
    <n v="0.38781828703703708"/>
    <n v="0.16167114695340498"/>
  </r>
  <r>
    <n v="818"/>
    <x v="4"/>
    <x v="7"/>
    <x v="0"/>
    <m/>
    <x v="2"/>
    <x v="2"/>
    <n v="5.0999999999999996"/>
    <x v="1"/>
    <n v="2.5499999999999998"/>
    <n v="2"/>
    <n v="51.59"/>
    <x v="0"/>
    <n v="1.83"/>
    <m/>
    <m/>
    <m/>
    <m/>
    <m/>
    <m/>
    <m/>
    <m/>
    <m/>
    <m/>
    <m/>
    <m/>
    <m/>
    <m/>
    <m/>
    <m/>
    <m/>
    <m/>
    <m/>
    <n v="4"/>
    <n v="16"/>
    <m/>
    <m/>
    <m/>
    <m/>
    <m/>
    <m/>
    <m/>
    <m/>
    <n v="16"/>
    <n v="14"/>
    <n v="50"/>
    <n v="91.5"/>
    <n v="93.558282208588977"/>
    <n v="81.696428571428569"/>
    <m/>
    <n v="915"/>
    <n v="0"/>
    <n v="0"/>
    <n v="20"/>
    <n v="30"/>
    <n v="50"/>
    <n v="0"/>
    <n v="0"/>
    <n v="1031.8000000000002"/>
    <n v="1547.7"/>
    <n v="2579.5"/>
    <n v="0"/>
    <n v="0"/>
    <n v="1.4927662037037039"/>
    <n v="2.2391493055555554"/>
    <n v="0.96307497013142174"/>
    <n v="0"/>
    <n v="0"/>
    <n v="404.62745098039227"/>
    <n v="606.94117647058829"/>
    <n v="1011.5686274509804"/>
    <n v="0"/>
    <n v="0"/>
    <n v="0.58539851125635456"/>
    <n v="0.87809776688453156"/>
    <n v="0.3776764588750674"/>
  </r>
  <r>
    <n v="819"/>
    <x v="4"/>
    <x v="7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20"/>
    <x v="4"/>
    <x v="7"/>
    <x v="0"/>
    <m/>
    <x v="3"/>
    <x v="3"/>
    <n v="2.1"/>
    <x v="0"/>
    <n v="1.61"/>
    <n v="2"/>
    <n v="32.53"/>
    <x v="0"/>
    <n v="1.83"/>
    <m/>
    <m/>
    <m/>
    <n v="8"/>
    <n v="5"/>
    <m/>
    <m/>
    <m/>
    <m/>
    <m/>
    <m/>
    <m/>
    <m/>
    <m/>
    <m/>
    <m/>
    <m/>
    <m/>
    <m/>
    <m/>
    <m/>
    <n v="9"/>
    <n v="8"/>
    <m/>
    <m/>
    <m/>
    <m/>
    <m/>
    <m/>
    <m/>
    <m/>
    <n v="30"/>
    <n v="54.900000000000006"/>
    <n v="56.134969325153392"/>
    <n v="49.017857142857146"/>
    <m/>
    <n v="549"/>
    <n v="13"/>
    <n v="0"/>
    <n v="17"/>
    <n v="0"/>
    <n v="30"/>
    <n v="422.89"/>
    <n v="0"/>
    <n v="553.01"/>
    <n v="0"/>
    <n v="975.9"/>
    <n v="0.61182002314814821"/>
    <n v="0"/>
    <n v="0.80007233796296306"/>
    <n v="0"/>
    <n v="0.36435931899641577"/>
    <n v="262.66459627329192"/>
    <n v="0"/>
    <n v="343.48447204968943"/>
    <n v="0"/>
    <n v="606.14906832298129"/>
    <n v="0.38001243673798024"/>
    <n v="0"/>
    <n v="0.49693934034966647"/>
    <n v="0"/>
    <n v="0.22631013602261849"/>
  </r>
  <r>
    <n v="821"/>
    <x v="4"/>
    <x v="7"/>
    <x v="0"/>
    <m/>
    <x v="4"/>
    <x v="4"/>
    <m/>
    <x v="2"/>
    <n v="2.52"/>
    <n v="1.23"/>
    <n v="30.996000000000002"/>
    <x v="0"/>
    <n v="2.44"/>
    <m/>
    <m/>
    <m/>
    <m/>
    <m/>
    <m/>
    <m/>
    <m/>
    <n v="17"/>
    <m/>
    <m/>
    <m/>
    <m/>
    <m/>
    <m/>
    <m/>
    <m/>
    <m/>
    <m/>
    <m/>
    <m/>
    <m/>
    <n v="7"/>
    <n v="10"/>
    <m/>
    <m/>
    <m/>
    <m/>
    <m/>
    <m/>
    <m/>
    <n v="34"/>
    <n v="82.96"/>
    <n v="84.826175869120675"/>
    <n v="74.071428571428569"/>
    <m/>
    <n v="829.59999999999991"/>
    <n v="0"/>
    <n v="17"/>
    <n v="7"/>
    <n v="10"/>
    <n v="34"/>
    <n v="0"/>
    <n v="526.93200000000002"/>
    <n v="216.97200000000001"/>
    <n v="309.96000000000004"/>
    <n v="1053.864"/>
    <n v="0"/>
    <n v="0.87124999999999997"/>
    <n v="0.31390625"/>
    <n v="0.44843750000000004"/>
    <n v="0.39346774193548389"/>
    <n v="0"/>
    <n v="209.1"/>
    <n v="86.100000000000009"/>
    <n v="123.00000000000001"/>
    <n v="418.2"/>
    <n v="0"/>
    <n v="0.34573412698412698"/>
    <n v="0.12456597222222222"/>
    <n v="0.1779513888888889"/>
    <n v="0.15613799283154123"/>
  </r>
  <r>
    <n v="822"/>
    <x v="4"/>
    <x v="7"/>
    <x v="0"/>
    <m/>
    <x v="5"/>
    <x v="5"/>
    <m/>
    <x v="2"/>
    <n v="3.48"/>
    <n v="1.2"/>
    <n v="41.760000000000005"/>
    <x v="0"/>
    <n v="2.220000000000000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75.48"/>
    <n v="77.177914110429469"/>
    <n v="67.392857142857139"/>
    <m/>
    <n v="754.80000000000007"/>
    <n v="0"/>
    <n v="17"/>
    <n v="7"/>
    <n v="10"/>
    <n v="34"/>
    <n v="0"/>
    <n v="709.92000000000007"/>
    <n v="292.32000000000005"/>
    <n v="417.6"/>
    <n v="1419.8400000000001"/>
    <n v="0"/>
    <n v="1.1738095238095239"/>
    <n v="0.42291666666666672"/>
    <n v="0.60416666666666674"/>
    <n v="0.53010752688172047"/>
    <n v="0"/>
    <n v="204.00000000000003"/>
    <n v="84.000000000000014"/>
    <n v="120.00000000000001"/>
    <n v="408.00000000000006"/>
    <n v="0"/>
    <n v="0.33730158730158732"/>
    <n v="0.12152777777777779"/>
    <n v="0.17361111111111113"/>
    <n v="0.15232974910394267"/>
  </r>
  <r>
    <n v="823"/>
    <x v="4"/>
    <x v="7"/>
    <x v="0"/>
    <m/>
    <x v="2"/>
    <x v="2"/>
    <n v="5.0999999999999996"/>
    <x v="1"/>
    <n v="2.5499999999999998"/>
    <n v="2"/>
    <n v="51.59"/>
    <x v="1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24"/>
    <x v="4"/>
    <x v="7"/>
    <x v="0"/>
    <m/>
    <x v="6"/>
    <x v="6"/>
    <m/>
    <x v="2"/>
    <n v="3.67"/>
    <n v="1.23"/>
    <n v="45.140999999999998"/>
    <x v="0"/>
    <n v="2.220000000000000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75.48"/>
    <n v="77.177914110429469"/>
    <n v="67.392857142857139"/>
    <m/>
    <n v="754.80000000000007"/>
    <n v="0"/>
    <n v="17"/>
    <n v="7"/>
    <n v="10"/>
    <n v="34"/>
    <n v="0"/>
    <n v="767.39699999999993"/>
    <n v="315.98699999999997"/>
    <n v="451.40999999999997"/>
    <n v="1534.7939999999999"/>
    <n v="0"/>
    <n v="1.2688442460317459"/>
    <n v="0.45715711805555553"/>
    <n v="0.65308159722222225"/>
    <n v="0.5730264336917561"/>
    <n v="0"/>
    <n v="209.1"/>
    <n v="86.1"/>
    <n v="123"/>
    <n v="418.2"/>
    <n v="0"/>
    <n v="0.34573412698412698"/>
    <n v="0.12456597222222222"/>
    <n v="0.1779513888888889"/>
    <n v="0.15613799283154117"/>
  </r>
  <r>
    <n v="825"/>
    <x v="4"/>
    <x v="7"/>
    <x v="0"/>
    <m/>
    <x v="3"/>
    <x v="3"/>
    <n v="2.1"/>
    <x v="0"/>
    <n v="1.61"/>
    <n v="2"/>
    <n v="32.53"/>
    <x v="1"/>
    <n v="1.83"/>
    <m/>
    <m/>
    <m/>
    <m/>
    <m/>
    <m/>
    <m/>
    <m/>
    <m/>
    <m/>
    <m/>
    <m/>
    <m/>
    <m/>
    <m/>
    <n v="8"/>
    <n v="17"/>
    <m/>
    <m/>
    <m/>
    <m/>
    <m/>
    <m/>
    <m/>
    <m/>
    <m/>
    <m/>
    <m/>
    <m/>
    <m/>
    <m/>
    <n v="25"/>
    <n v="45.75"/>
    <n v="46.779141104294489"/>
    <n v="40.848214285714285"/>
    <m/>
    <n v="457.5"/>
    <n v="0"/>
    <n v="0"/>
    <n v="25"/>
    <n v="0"/>
    <n v="25"/>
    <n v="0"/>
    <n v="0"/>
    <n v="813.25"/>
    <n v="0"/>
    <n v="813.25"/>
    <n v="0"/>
    <n v="0"/>
    <n v="1.1765769675925926"/>
    <n v="0"/>
    <n v="0.30363276583034643"/>
    <n v="0"/>
    <n v="0"/>
    <n v="505.12422360248445"/>
    <n v="0"/>
    <n v="505.12422360248445"/>
    <n v="0"/>
    <n v="0"/>
    <n v="0.73079314757303881"/>
    <n v="0"/>
    <n v="0.18859178001884871"/>
  </r>
  <r>
    <n v="826"/>
    <x v="4"/>
    <x v="7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27"/>
    <x v="4"/>
    <x v="7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28"/>
    <x v="4"/>
    <x v="7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29"/>
    <x v="4"/>
    <x v="7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0"/>
    <x v="4"/>
    <x v="7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1"/>
    <x v="4"/>
    <x v="7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2"/>
    <x v="4"/>
    <x v="7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3"/>
    <x v="4"/>
    <x v="7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4"/>
    <x v="4"/>
    <x v="7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5"/>
    <x v="4"/>
    <x v="7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6"/>
    <x v="4"/>
    <x v="7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7"/>
    <x v="4"/>
    <x v="7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8"/>
    <x v="4"/>
    <x v="7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39"/>
    <x v="4"/>
    <x v="7"/>
    <x v="0"/>
    <m/>
    <x v="5"/>
    <x v="5"/>
    <m/>
    <x v="2"/>
    <n v="3.48"/>
    <n v="1.2"/>
    <n v="41.760000000000005"/>
    <x v="1"/>
    <n v="2.2200000000000002"/>
    <m/>
    <m/>
    <m/>
    <m/>
    <m/>
    <m/>
    <m/>
    <m/>
    <m/>
    <m/>
    <m/>
    <m/>
    <m/>
    <m/>
    <m/>
    <m/>
    <m/>
    <m/>
    <m/>
    <m/>
    <m/>
    <m/>
    <m/>
    <m/>
    <m/>
    <n v="8"/>
    <m/>
    <m/>
    <m/>
    <m/>
    <m/>
    <n v="8"/>
    <n v="17.760000000000002"/>
    <n v="18.159509202453989"/>
    <n v="15.857142857142858"/>
    <m/>
    <n v="177.60000000000002"/>
    <n v="0"/>
    <n v="0"/>
    <n v="0"/>
    <n v="8"/>
    <n v="8"/>
    <n v="0"/>
    <n v="0"/>
    <n v="0"/>
    <n v="334.08000000000004"/>
    <n v="334.08000000000004"/>
    <n v="0"/>
    <n v="0"/>
    <n v="0"/>
    <n v="0.48333333333333339"/>
    <n v="0.12473118279569893"/>
    <n v="0"/>
    <n v="0"/>
    <n v="0"/>
    <n v="96.000000000000014"/>
    <n v="96.000000000000014"/>
    <n v="0"/>
    <n v="0"/>
    <n v="0"/>
    <n v="0.1388888888888889"/>
    <n v="3.5842293906810041E-2"/>
  </r>
  <r>
    <n v="840"/>
    <x v="4"/>
    <x v="7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41"/>
    <x v="4"/>
    <x v="7"/>
    <x v="0"/>
    <m/>
    <x v="6"/>
    <x v="6"/>
    <m/>
    <x v="2"/>
    <n v="3.67"/>
    <n v="1.23"/>
    <n v="45.140999999999998"/>
    <x v="1"/>
    <n v="2.2200000000000002"/>
    <m/>
    <m/>
    <m/>
    <m/>
    <m/>
    <m/>
    <m/>
    <m/>
    <m/>
    <m/>
    <m/>
    <m/>
    <m/>
    <m/>
    <m/>
    <m/>
    <m/>
    <m/>
    <m/>
    <m/>
    <m/>
    <m/>
    <m/>
    <n v="4"/>
    <m/>
    <m/>
    <m/>
    <m/>
    <m/>
    <m/>
    <m/>
    <n v="4"/>
    <n v="8.8800000000000008"/>
    <n v="9.0797546012269947"/>
    <n v="7.9285714285714288"/>
    <m/>
    <n v="88.800000000000011"/>
    <n v="0"/>
    <n v="0"/>
    <n v="0"/>
    <n v="4"/>
    <n v="4"/>
    <n v="0"/>
    <n v="0"/>
    <n v="0"/>
    <n v="180.56399999999999"/>
    <n v="180.56399999999999"/>
    <n v="0"/>
    <n v="0"/>
    <n v="0"/>
    <n v="0.26123263888888887"/>
    <n v="6.7414874551971329E-2"/>
    <n v="0"/>
    <n v="0"/>
    <n v="0"/>
    <n v="49.199999999999996"/>
    <n v="49.199999999999996"/>
    <n v="0"/>
    <n v="0"/>
    <n v="0"/>
    <n v="7.1180555555555552E-2"/>
    <n v="1.8369175627240143E-2"/>
  </r>
  <r>
    <n v="842"/>
    <x v="4"/>
    <x v="0"/>
    <x v="0"/>
    <m/>
    <x v="7"/>
    <x v="7"/>
    <n v="3.1"/>
    <x v="3"/>
    <n v="1.9"/>
    <n v="1.5"/>
    <n v="28.499999999999996"/>
    <x v="1"/>
    <n v="1.5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59"/>
    <n v="162.57668711656444"/>
    <n v="141.96428571428572"/>
    <m/>
    <n v="1590"/>
    <n v="0"/>
    <n v="50"/>
    <n v="0"/>
    <n v="56"/>
    <n v="106"/>
    <n v="0"/>
    <n v="1424.9999999999998"/>
    <n v="0"/>
    <n v="1595.9999999999998"/>
    <n v="3020.9999999999995"/>
    <n v="0"/>
    <n v="2.3561507936507931"/>
    <n v="0"/>
    <n v="2.3090277777777772"/>
    <n v="1.127912186379928"/>
    <n v="0"/>
    <n v="749.99999999999989"/>
    <n v="0"/>
    <n v="839.99999999999989"/>
    <n v="1589.9999999999998"/>
    <n v="0"/>
    <n v="1.2400793650793649"/>
    <n v="0"/>
    <n v="1.2152777777777775"/>
    <n v="0.59363799283154106"/>
  </r>
  <r>
    <n v="843"/>
    <x v="4"/>
    <x v="0"/>
    <x v="0"/>
    <m/>
    <x v="8"/>
    <x v="7"/>
    <n v="2.1"/>
    <x v="4"/>
    <n v="2.7"/>
    <n v="1.44"/>
    <n v="38.879999999999995"/>
    <x v="1"/>
    <n v="1.44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52.63999999999999"/>
    <n v="156.07361963190186"/>
    <n v="136.28571428571428"/>
    <m/>
    <n v="1526.3999999999999"/>
    <n v="0"/>
    <n v="50"/>
    <n v="0"/>
    <n v="56"/>
    <n v="106"/>
    <n v="0"/>
    <n v="1943.9999999999998"/>
    <n v="0"/>
    <n v="2177.2799999999997"/>
    <n v="4121.28"/>
    <n v="0"/>
    <n v="3.2142857142857135"/>
    <n v="0"/>
    <n v="3.1499999999999995"/>
    <n v="1.5387096774193547"/>
    <n v="0"/>
    <n v="719.99999999999989"/>
    <n v="0"/>
    <n v="806.39999999999986"/>
    <n v="1526.3999999999999"/>
    <n v="0"/>
    <n v="1.19047619047619"/>
    <n v="0"/>
    <n v="1.1666666666666663"/>
    <n v="0.56989247311827951"/>
  </r>
  <r>
    <n v="844"/>
    <x v="4"/>
    <x v="0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52.63999999999999"/>
    <n v="156.07361963190186"/>
    <n v="136.28571428571428"/>
    <m/>
    <n v="1526.3999999999999"/>
    <n v="0"/>
    <n v="50"/>
    <n v="0"/>
    <n v="56"/>
    <n v="106"/>
    <n v="0"/>
    <n v="1943.9999999999998"/>
    <n v="0"/>
    <n v="2177.2799999999997"/>
    <n v="4121.28"/>
    <n v="0"/>
    <n v="3.2142857142857135"/>
    <n v="0"/>
    <n v="3.1499999999999995"/>
    <n v="1.5387096774193547"/>
    <n v="0"/>
    <n v="719.99999999999989"/>
    <n v="0"/>
    <n v="806.39999999999986"/>
    <n v="1526.3999999999999"/>
    <n v="0"/>
    <n v="1.19047619047619"/>
    <n v="0"/>
    <n v="1.1666666666666663"/>
    <n v="0.56989247311827951"/>
  </r>
  <r>
    <n v="845"/>
    <x v="4"/>
    <x v="0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46.28"/>
    <n v="149.57055214723928"/>
    <n v="130.60714285714286"/>
    <m/>
    <n v="1462.8"/>
    <n v="0"/>
    <n v="50"/>
    <n v="0"/>
    <n v="56"/>
    <n v="106"/>
    <n v="0"/>
    <n v="345"/>
    <n v="0"/>
    <n v="386.4"/>
    <n v="731.4"/>
    <n v="0"/>
    <n v="0.57043650793650791"/>
    <n v="0"/>
    <n v="0.55902777777777768"/>
    <n v="0.27307347670250892"/>
    <n v="0"/>
    <n v="690"/>
    <n v="0"/>
    <n v="772.8"/>
    <n v="1462.8"/>
    <n v="0"/>
    <n v="1.1408730158730158"/>
    <n v="0"/>
    <n v="1.1180555555555554"/>
    <n v="0.54614695340501784"/>
  </r>
  <r>
    <n v="846"/>
    <x v="4"/>
    <x v="0"/>
    <x v="0"/>
    <m/>
    <x v="10"/>
    <x v="7"/>
    <n v="1.2"/>
    <x v="8"/>
    <n v="1.7"/>
    <n v="1.38"/>
    <n v="6.8999999999999995"/>
    <x v="1"/>
    <n v="1.38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46.28"/>
    <n v="149.57055214723928"/>
    <n v="130.60714285714286"/>
    <m/>
    <n v="1462.8"/>
    <n v="0"/>
    <n v="50"/>
    <n v="0"/>
    <n v="56"/>
    <n v="106"/>
    <n v="0"/>
    <n v="345"/>
    <n v="0"/>
    <n v="386.4"/>
    <n v="731.4"/>
    <n v="0"/>
    <n v="0.57043650793650791"/>
    <n v="0"/>
    <n v="0.55902777777777768"/>
    <n v="0.27307347670250892"/>
    <n v="0"/>
    <n v="202.94117647058823"/>
    <n v="0"/>
    <n v="227.29411764705881"/>
    <n v="430.23529411764707"/>
    <n v="0"/>
    <n v="0.33555088702147523"/>
    <n v="0"/>
    <n v="0.32883986928104569"/>
    <n v="0.16063145688382879"/>
  </r>
  <r>
    <n v="847"/>
    <x v="4"/>
    <x v="0"/>
    <x v="0"/>
    <m/>
    <x v="0"/>
    <x v="0"/>
    <n v="3.1"/>
    <x v="0"/>
    <n v="2.12"/>
    <n v="2"/>
    <n v="43.6"/>
    <x v="1"/>
    <n v="2"/>
    <m/>
    <m/>
    <m/>
    <m/>
    <n v="1"/>
    <n v="23"/>
    <n v="24"/>
    <n v="4"/>
    <m/>
    <m/>
    <m/>
    <m/>
    <m/>
    <m/>
    <m/>
    <m/>
    <m/>
    <m/>
    <m/>
    <m/>
    <m/>
    <m/>
    <m/>
    <n v="20"/>
    <m/>
    <n v="6"/>
    <n v="24"/>
    <n v="8"/>
    <m/>
    <m/>
    <m/>
    <n v="110"/>
    <n v="220"/>
    <n v="224.94887525562376"/>
    <n v="196.42857142857142"/>
    <m/>
    <n v="2200"/>
    <n v="52"/>
    <n v="0"/>
    <n v="0"/>
    <n v="58"/>
    <n v="110"/>
    <n v="2267.2000000000003"/>
    <n v="0"/>
    <n v="0"/>
    <n v="2528.8000000000002"/>
    <n v="4796"/>
    <n v="3.2800925925925934"/>
    <n v="0"/>
    <n v="0"/>
    <n v="3.6585648148148149"/>
    <n v="1.7906212664277179"/>
    <n v="1069.433962264151"/>
    <n v="0"/>
    <n v="0"/>
    <n v="1192.8301886792453"/>
    <n v="2262.2641509433961"/>
    <n v="1.547213487071978"/>
    <n v="0"/>
    <n v="0"/>
    <n v="1.7257381201956674"/>
    <n v="0.84463267284326315"/>
  </r>
  <r>
    <n v="848"/>
    <x v="4"/>
    <x v="0"/>
    <x v="0"/>
    <m/>
    <x v="0"/>
    <x v="0"/>
    <n v="4.0999999999999996"/>
    <x v="0"/>
    <n v="1"/>
    <n v="2"/>
    <n v="20.62"/>
    <x v="1"/>
    <n v="2"/>
    <m/>
    <m/>
    <m/>
    <m/>
    <n v="1"/>
    <n v="23"/>
    <n v="6"/>
    <m/>
    <m/>
    <m/>
    <m/>
    <m/>
    <m/>
    <m/>
    <m/>
    <m/>
    <m/>
    <m/>
    <m/>
    <m/>
    <m/>
    <m/>
    <m/>
    <n v="20"/>
    <m/>
    <n v="6"/>
    <n v="24"/>
    <n v="8"/>
    <m/>
    <m/>
    <m/>
    <n v="88"/>
    <n v="176"/>
    <n v="179.95910020449901"/>
    <n v="157.14285714285714"/>
    <m/>
    <n v="1760"/>
    <n v="30"/>
    <n v="0"/>
    <n v="0"/>
    <n v="58"/>
    <n v="88"/>
    <n v="618.6"/>
    <n v="0"/>
    <n v="0"/>
    <n v="1195.96"/>
    <n v="1814.56"/>
    <n v="0.8949652777777779"/>
    <n v="0"/>
    <n v="0"/>
    <n v="1.7302662037037038"/>
    <n v="0.67747909199522105"/>
    <n v="618.6"/>
    <n v="0"/>
    <n v="0"/>
    <n v="1195.96"/>
    <n v="1814.56"/>
    <n v="0.8949652777777779"/>
    <n v="0"/>
    <n v="0"/>
    <n v="1.7302662037037038"/>
    <n v="0.67747909199522105"/>
  </r>
  <r>
    <n v="849"/>
    <x v="4"/>
    <x v="0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n v="15"/>
    <n v="16"/>
    <m/>
    <m/>
    <m/>
    <m/>
    <m/>
    <m/>
    <m/>
    <m/>
    <m/>
    <m/>
    <m/>
    <m/>
    <m/>
    <n v="24"/>
    <m/>
    <n v="55"/>
    <n v="110"/>
    <n v="112.47443762781188"/>
    <n v="98.214285714285708"/>
    <m/>
    <n v="1100"/>
    <n v="0"/>
    <n v="15"/>
    <n v="16"/>
    <n v="24"/>
    <n v="55"/>
    <n v="0"/>
    <n v="773.85"/>
    <n v="825.44"/>
    <n v="1238.1600000000001"/>
    <n v="2837.45"/>
    <n v="0"/>
    <n v="1.2795138888888888"/>
    <n v="1.194212962962963"/>
    <n v="1.7913194444444445"/>
    <n v="1.059382467144564"/>
    <n v="0"/>
    <n v="303.47058823529414"/>
    <n v="323.70196078431377"/>
    <n v="485.55294117647065"/>
    <n v="1112.7254901960785"/>
    <n v="0"/>
    <n v="0.50177015250544665"/>
    <n v="0.46831880900508355"/>
    <n v="0.70247821350762529"/>
    <n v="0.41544410476257415"/>
  </r>
  <r>
    <n v="850"/>
    <x v="4"/>
    <x v="0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n v="20"/>
    <m/>
    <n v="6"/>
    <n v="24"/>
    <n v="8"/>
    <m/>
    <m/>
    <m/>
    <n v="58"/>
    <n v="116"/>
    <n v="118.60940695296524"/>
    <n v="103.57142857142858"/>
    <m/>
    <n v="1160"/>
    <n v="0"/>
    <n v="0"/>
    <n v="0"/>
    <n v="58"/>
    <n v="58"/>
    <n v="0"/>
    <n v="0"/>
    <n v="0"/>
    <n v="1886.74"/>
    <n v="1886.74"/>
    <n v="0"/>
    <n v="0"/>
    <n v="0"/>
    <n v="2.7296585648148146"/>
    <n v="0.70442801672640376"/>
    <n v="0"/>
    <n v="0"/>
    <n v="0"/>
    <n v="1171.8881987577638"/>
    <n v="1171.8881987577638"/>
    <n v="0"/>
    <n v="0"/>
    <n v="0"/>
    <n v="1.6954401023694499"/>
    <n v="0.43753292964372903"/>
  </r>
  <r>
    <n v="851"/>
    <x v="4"/>
    <x v="0"/>
    <x v="0"/>
    <m/>
    <x v="4"/>
    <x v="4"/>
    <m/>
    <x v="2"/>
    <n v="2.52"/>
    <n v="1.23"/>
    <n v="30.996000000000002"/>
    <x v="1"/>
    <n v="1.23"/>
    <m/>
    <m/>
    <n v="12"/>
    <n v="19"/>
    <n v="23"/>
    <m/>
    <m/>
    <m/>
    <m/>
    <m/>
    <m/>
    <m/>
    <m/>
    <m/>
    <m/>
    <m/>
    <m/>
    <m/>
    <m/>
    <m/>
    <m/>
    <n v="16"/>
    <n v="24"/>
    <n v="4"/>
    <n v="24"/>
    <n v="18"/>
    <m/>
    <m/>
    <m/>
    <m/>
    <m/>
    <n v="140"/>
    <n v="172.2"/>
    <n v="176.07361963190186"/>
    <n v="153.75"/>
    <m/>
    <n v="1722"/>
    <n v="54"/>
    <n v="0"/>
    <n v="40"/>
    <n v="46"/>
    <n v="140"/>
    <n v="1673.7840000000001"/>
    <n v="0"/>
    <n v="1239.8400000000001"/>
    <n v="1425.816"/>
    <n v="4339.4400000000005"/>
    <n v="2.4215624999999998"/>
    <n v="0"/>
    <n v="1.7937500000000002"/>
    <n v="2.0628125000000002"/>
    <n v="1.6201612903225808"/>
    <n v="664.2"/>
    <n v="0"/>
    <n v="492.00000000000006"/>
    <n v="565.79999999999995"/>
    <n v="1722.0000000000002"/>
    <n v="0.96093749999999989"/>
    <n v="0"/>
    <n v="0.71180555555555558"/>
    <n v="0.81857638888888895"/>
    <n v="0.64292114695340508"/>
  </r>
  <r>
    <n v="852"/>
    <x v="4"/>
    <x v="0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53"/>
    <x v="4"/>
    <x v="0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54"/>
    <x v="4"/>
    <x v="0"/>
    <x v="0"/>
    <m/>
    <x v="5"/>
    <x v="5"/>
    <m/>
    <x v="2"/>
    <n v="3.48"/>
    <n v="1.2"/>
    <n v="41.760000000000005"/>
    <x v="1"/>
    <n v="1.2"/>
    <m/>
    <m/>
    <n v="12"/>
    <n v="19"/>
    <n v="23"/>
    <m/>
    <m/>
    <m/>
    <m/>
    <m/>
    <m/>
    <m/>
    <m/>
    <m/>
    <m/>
    <m/>
    <m/>
    <m/>
    <m/>
    <m/>
    <m/>
    <n v="16"/>
    <n v="24"/>
    <n v="4"/>
    <n v="24"/>
    <n v="18"/>
    <m/>
    <m/>
    <m/>
    <m/>
    <m/>
    <n v="140"/>
    <n v="168"/>
    <n v="171.7791411042945"/>
    <n v="150"/>
    <m/>
    <n v="1680"/>
    <n v="54"/>
    <n v="0"/>
    <n v="40"/>
    <n v="46"/>
    <n v="140"/>
    <n v="2255.0400000000004"/>
    <n v="0"/>
    <n v="1670.4"/>
    <n v="1920.9600000000003"/>
    <n v="5846.4000000000005"/>
    <n v="3.2625000000000011"/>
    <n v="0"/>
    <n v="2.416666666666667"/>
    <n v="2.7791666666666668"/>
    <n v="2.1827956989247315"/>
    <n v="648.00000000000011"/>
    <n v="0"/>
    <n v="480.00000000000006"/>
    <n v="552.00000000000011"/>
    <n v="1680.0000000000002"/>
    <n v="0.93750000000000033"/>
    <n v="0"/>
    <n v="0.69444444444444453"/>
    <n v="0.79861111111111116"/>
    <n v="0.62724014336917566"/>
  </r>
  <r>
    <n v="855"/>
    <x v="4"/>
    <x v="0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56"/>
    <x v="4"/>
    <x v="0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57"/>
    <x v="4"/>
    <x v="0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58"/>
    <x v="4"/>
    <x v="0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59"/>
    <x v="4"/>
    <x v="0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60"/>
    <x v="4"/>
    <x v="0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61"/>
    <x v="4"/>
    <x v="0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62"/>
    <x v="4"/>
    <x v="0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63"/>
    <x v="4"/>
    <x v="0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64"/>
    <x v="4"/>
    <x v="0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65"/>
    <x v="4"/>
    <x v="0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66"/>
    <x v="4"/>
    <x v="0"/>
    <x v="0"/>
    <m/>
    <x v="6"/>
    <x v="6"/>
    <m/>
    <x v="2"/>
    <n v="3.67"/>
    <n v="1.23"/>
    <n v="45.140999999999998"/>
    <x v="1"/>
    <n v="1.23"/>
    <m/>
    <m/>
    <m/>
    <m/>
    <m/>
    <m/>
    <m/>
    <n v="11"/>
    <n v="24"/>
    <n v="10"/>
    <n v="4"/>
    <m/>
    <m/>
    <m/>
    <m/>
    <m/>
    <m/>
    <m/>
    <m/>
    <m/>
    <m/>
    <n v="16"/>
    <n v="24"/>
    <n v="4"/>
    <n v="24"/>
    <n v="18"/>
    <m/>
    <m/>
    <m/>
    <m/>
    <m/>
    <n v="135"/>
    <n v="166.05"/>
    <n v="169.78527607361968"/>
    <n v="148.25892857142858"/>
    <m/>
    <n v="1660.5"/>
    <n v="11"/>
    <n v="38"/>
    <n v="40"/>
    <n v="46"/>
    <n v="135"/>
    <n v="496.55099999999999"/>
    <n v="1715.3579999999999"/>
    <n v="1805.6399999999999"/>
    <n v="2076.4859999999999"/>
    <n v="6094.0349999999999"/>
    <n v="0.7183897569444444"/>
    <n v="2.8362400793650795"/>
    <n v="2.612326388888889"/>
    <n v="3.0041753472222217"/>
    <n v="2.2752520161290319"/>
    <n v="135.30000000000001"/>
    <n v="467.4"/>
    <n v="492"/>
    <n v="565.79999999999995"/>
    <n v="1660.5"/>
    <n v="0.19574652777777776"/>
    <n v="0.77281746031746035"/>
    <n v="0.71180555555555558"/>
    <n v="0.81857638888888873"/>
    <n v="0.61995967741935476"/>
  </r>
  <r>
    <n v="867"/>
    <x v="4"/>
    <x v="1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68"/>
    <x v="4"/>
    <x v="1"/>
    <x v="0"/>
    <m/>
    <x v="7"/>
    <x v="7"/>
    <n v="3.1"/>
    <x v="3"/>
    <n v="1.9"/>
    <n v="1.5"/>
    <n v="28.499999999999996"/>
    <x v="1"/>
    <n v="1.5"/>
    <n v="14"/>
    <m/>
    <m/>
    <m/>
    <m/>
    <m/>
    <m/>
    <m/>
    <m/>
    <m/>
    <m/>
    <m/>
    <m/>
    <m/>
    <m/>
    <n v="10"/>
    <n v="24"/>
    <m/>
    <m/>
    <m/>
    <m/>
    <m/>
    <m/>
    <m/>
    <m/>
    <m/>
    <m/>
    <n v="11"/>
    <n v="24"/>
    <n v="5"/>
    <m/>
    <n v="88"/>
    <n v="132"/>
    <n v="134.96932515337426"/>
    <n v="117.85714285714286"/>
    <m/>
    <n v="1320"/>
    <n v="14"/>
    <n v="0"/>
    <n v="34"/>
    <n v="40"/>
    <n v="88"/>
    <n v="398.99999999999994"/>
    <n v="0"/>
    <n v="968.99999999999989"/>
    <n v="1139.9999999999998"/>
    <n v="2507.9999999999995"/>
    <n v="0.57725694444444431"/>
    <n v="0"/>
    <n v="1.4019097222222219"/>
    <n v="1.6493055555555554"/>
    <n v="0.93637992831541206"/>
    <n v="209.99999999999997"/>
    <n v="0"/>
    <n v="509.99999999999994"/>
    <n v="599.99999999999989"/>
    <n v="1319.9999999999998"/>
    <n v="0.30381944444444436"/>
    <n v="0"/>
    <n v="0.7378472222222221"/>
    <n v="0.86805555555555547"/>
    <n v="0.49283154121863793"/>
  </r>
  <r>
    <n v="869"/>
    <x v="4"/>
    <x v="1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70"/>
    <x v="4"/>
    <x v="1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71"/>
    <x v="4"/>
    <x v="1"/>
    <x v="0"/>
    <m/>
    <x v="8"/>
    <x v="7"/>
    <n v="2.1"/>
    <x v="4"/>
    <n v="2.7"/>
    <n v="1.44"/>
    <n v="38.879999999999995"/>
    <x v="1"/>
    <n v="1.44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35.35999999999999"/>
    <n v="138.40490797546013"/>
    <n v="120.85714285714285"/>
    <m/>
    <n v="1353.6"/>
    <n v="14"/>
    <n v="0"/>
    <n v="40"/>
    <n v="40"/>
    <n v="94"/>
    <n v="544.31999999999994"/>
    <n v="0"/>
    <n v="1555.1999999999998"/>
    <n v="1555.1999999999998"/>
    <n v="3654.7199999999993"/>
    <n v="0.78749999999999987"/>
    <n v="0"/>
    <n v="2.25"/>
    <n v="2.25"/>
    <n v="1.3645161290322578"/>
    <n v="201.59999999999997"/>
    <n v="0"/>
    <n v="575.99999999999989"/>
    <n v="575.99999999999989"/>
    <n v="1353.5999999999997"/>
    <n v="0.29166666666666657"/>
    <n v="0"/>
    <n v="0.83333333333333326"/>
    <n v="0.83333333333333326"/>
    <n v="0.50537634408602139"/>
  </r>
  <r>
    <n v="872"/>
    <x v="4"/>
    <x v="1"/>
    <x v="0"/>
    <m/>
    <x v="8"/>
    <x v="7"/>
    <n v="2.2000000000000002"/>
    <x v="4"/>
    <n v="2.7"/>
    <n v="1.44"/>
    <n v="38.879999999999995"/>
    <x v="1"/>
    <n v="1.44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35.35999999999999"/>
    <n v="138.40490797546013"/>
    <n v="120.85714285714285"/>
    <m/>
    <n v="1353.6"/>
    <n v="14"/>
    <n v="0"/>
    <n v="40"/>
    <n v="40"/>
    <n v="94"/>
    <n v="544.31999999999994"/>
    <n v="0"/>
    <n v="1555.1999999999998"/>
    <n v="1555.1999999999998"/>
    <n v="3654.7199999999993"/>
    <n v="0.78749999999999987"/>
    <n v="0"/>
    <n v="2.25"/>
    <n v="2.25"/>
    <n v="1.3645161290322578"/>
    <n v="201.59999999999997"/>
    <n v="0"/>
    <n v="575.99999999999989"/>
    <n v="575.99999999999989"/>
    <n v="1353.5999999999997"/>
    <n v="0.29166666666666657"/>
    <n v="0"/>
    <n v="0.83333333333333326"/>
    <n v="0.83333333333333326"/>
    <n v="0.50537634408602139"/>
  </r>
  <r>
    <n v="873"/>
    <x v="4"/>
    <x v="1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74"/>
    <x v="4"/>
    <x v="1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75"/>
    <x v="4"/>
    <x v="1"/>
    <x v="0"/>
    <m/>
    <x v="9"/>
    <x v="7"/>
    <n v="1.1000000000000001"/>
    <x v="6"/>
    <n v="0.5"/>
    <n v="1.38"/>
    <n v="6.8999999999999995"/>
    <x v="1"/>
    <n v="1.38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29.72"/>
    <n v="132.63803680981596"/>
    <n v="115.82142857142857"/>
    <m/>
    <n v="1297.2"/>
    <n v="14"/>
    <n v="0"/>
    <n v="40"/>
    <n v="40"/>
    <n v="94"/>
    <n v="96.6"/>
    <n v="0"/>
    <n v="276"/>
    <n v="276"/>
    <n v="648.6"/>
    <n v="0.13975694444444442"/>
    <n v="0"/>
    <n v="0.39930555555555558"/>
    <n v="0.39930555555555558"/>
    <n v="0.24215949820788529"/>
    <n v="193.2"/>
    <n v="0"/>
    <n v="552"/>
    <n v="552"/>
    <n v="1297.2"/>
    <n v="0.27951388888888884"/>
    <n v="0"/>
    <n v="0.79861111111111116"/>
    <n v="0.79861111111111116"/>
    <n v="0.48431899641577059"/>
  </r>
  <r>
    <n v="876"/>
    <x v="4"/>
    <x v="1"/>
    <x v="0"/>
    <m/>
    <x v="10"/>
    <x v="7"/>
    <n v="1.2"/>
    <x v="8"/>
    <n v="1.7"/>
    <n v="1.38"/>
    <n v="23.459999999999997"/>
    <x v="1"/>
    <n v="1.38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29.72"/>
    <n v="132.63803680981596"/>
    <n v="115.82142857142857"/>
    <m/>
    <n v="1297.2"/>
    <n v="14"/>
    <n v="0"/>
    <n v="40"/>
    <n v="40"/>
    <n v="94"/>
    <n v="328.43999999999994"/>
    <n v="0"/>
    <n v="938.39999999999986"/>
    <n v="938.39999999999986"/>
    <n v="2205.2399999999998"/>
    <n v="0.47517361111111101"/>
    <n v="0"/>
    <n v="1.3576388888888886"/>
    <n v="1.3576388888888886"/>
    <n v="0.82334229390680991"/>
    <n v="193.19999999999996"/>
    <n v="0"/>
    <n v="551.99999999999989"/>
    <n v="551.99999999999989"/>
    <n v="1297.1999999999998"/>
    <n v="0.27951388888888884"/>
    <n v="0"/>
    <n v="0.79861111111111094"/>
    <n v="0.79861111111111094"/>
    <n v="0.48431899641577053"/>
  </r>
  <r>
    <n v="877"/>
    <x v="4"/>
    <x v="1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78"/>
    <x v="4"/>
    <x v="1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79"/>
    <x v="4"/>
    <x v="1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80"/>
    <x v="4"/>
    <x v="1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  <n v="25"/>
    <n v="50"/>
    <n v="51.12474437627813"/>
    <n v="44.642857142857146"/>
    <m/>
    <n v="500"/>
    <n v="0"/>
    <n v="0"/>
    <n v="25"/>
    <n v="0"/>
    <n v="25"/>
    <n v="0"/>
    <n v="0"/>
    <n v="1090"/>
    <n v="0"/>
    <n v="1090"/>
    <n v="0"/>
    <n v="0"/>
    <n v="1.5769675925925926"/>
    <n v="0"/>
    <n v="0.40695937873357224"/>
    <n v="0"/>
    <n v="0"/>
    <n v="514.15094339622635"/>
    <n v="0"/>
    <n v="514.15094339622635"/>
    <n v="0"/>
    <n v="0"/>
    <n v="0.74385263801537382"/>
    <n v="0"/>
    <n v="0.19196197110074162"/>
  </r>
  <r>
    <n v="881"/>
    <x v="4"/>
    <x v="1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  <n v="25"/>
    <n v="50"/>
    <n v="51.12474437627813"/>
    <n v="44.642857142857146"/>
    <m/>
    <n v="500"/>
    <n v="0"/>
    <n v="0"/>
    <n v="25"/>
    <n v="0"/>
    <n v="25"/>
    <n v="0"/>
    <n v="0"/>
    <n v="515.5"/>
    <n v="0"/>
    <n v="515.5"/>
    <n v="0"/>
    <n v="0"/>
    <n v="0.74580439814814814"/>
    <n v="0"/>
    <n v="0.19246565113500597"/>
    <n v="0"/>
    <n v="0"/>
    <n v="515.5"/>
    <n v="0"/>
    <n v="515.5"/>
    <n v="0"/>
    <n v="0"/>
    <n v="0.74580439814814814"/>
    <n v="0"/>
    <n v="0.19246565113500597"/>
  </r>
  <r>
    <n v="882"/>
    <x v="4"/>
    <x v="1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83"/>
    <x v="4"/>
    <x v="1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84"/>
    <x v="4"/>
    <x v="1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85"/>
    <x v="4"/>
    <x v="1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86"/>
    <x v="4"/>
    <x v="1"/>
    <x v="0"/>
    <m/>
    <x v="2"/>
    <x v="2"/>
    <n v="5.0999999999999996"/>
    <x v="1"/>
    <n v="2.5499999999999998"/>
    <n v="2"/>
    <n v="51.59"/>
    <x v="1"/>
    <n v="2"/>
    <n v="10"/>
    <n v="10"/>
    <m/>
    <m/>
    <m/>
    <m/>
    <m/>
    <m/>
    <m/>
    <m/>
    <m/>
    <m/>
    <m/>
    <m/>
    <m/>
    <m/>
    <m/>
    <m/>
    <m/>
    <m/>
    <m/>
    <n v="1"/>
    <n v="24"/>
    <m/>
    <m/>
    <m/>
    <m/>
    <m/>
    <m/>
    <m/>
    <m/>
    <n v="45"/>
    <n v="90"/>
    <n v="92.024539877300626"/>
    <n v="80.357142857142861"/>
    <m/>
    <n v="900"/>
    <n v="20"/>
    <n v="0"/>
    <n v="25"/>
    <n v="0"/>
    <n v="45"/>
    <n v="1031.8000000000002"/>
    <n v="0"/>
    <n v="1289.75"/>
    <n v="0"/>
    <n v="2321.5500000000002"/>
    <n v="1.4927662037037039"/>
    <n v="0"/>
    <n v="1.8659577546296298"/>
    <n v="0"/>
    <n v="0.86676747311827962"/>
    <n v="404.62745098039227"/>
    <n v="0"/>
    <n v="505.78431372549022"/>
    <n v="0"/>
    <n v="910.41176470588243"/>
    <n v="0.58539851125635456"/>
    <n v="0"/>
    <n v="0.73174813907044312"/>
    <n v="0"/>
    <n v="0.33990881298756065"/>
  </r>
  <r>
    <n v="887"/>
    <x v="4"/>
    <x v="1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88"/>
    <x v="4"/>
    <x v="1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  <n v="25"/>
    <n v="50"/>
    <n v="51.12474437627813"/>
    <n v="44.642857142857146"/>
    <m/>
    <n v="500"/>
    <n v="0"/>
    <n v="0"/>
    <n v="25"/>
    <n v="0"/>
    <n v="25"/>
    <n v="0"/>
    <n v="0"/>
    <n v="813.25"/>
    <n v="0"/>
    <n v="813.25"/>
    <n v="0"/>
    <n v="0"/>
    <n v="1.1765769675925926"/>
    <n v="0"/>
    <n v="0.30363276583034643"/>
    <n v="0"/>
    <n v="0"/>
    <n v="505.12422360248445"/>
    <n v="0"/>
    <n v="505.12422360248445"/>
    <n v="0"/>
    <n v="0"/>
    <n v="0.73079314757303881"/>
    <n v="0"/>
    <n v="0.18859178001884871"/>
  </r>
  <r>
    <n v="889"/>
    <x v="4"/>
    <x v="1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  <n v="58"/>
    <n v="71.34"/>
    <n v="72.944785276073631"/>
    <n v="63.696428571428577"/>
    <m/>
    <n v="713.40000000000009"/>
    <n v="0"/>
    <n v="34"/>
    <n v="24"/>
    <n v="0"/>
    <n v="58"/>
    <n v="0"/>
    <n v="1053.864"/>
    <n v="743.904"/>
    <n v="0"/>
    <n v="1797.768"/>
    <n v="0"/>
    <n v="1.7424999999999999"/>
    <n v="1.0762499999999999"/>
    <n v="0"/>
    <n v="0.67120967741935489"/>
    <n v="0"/>
    <n v="418.2"/>
    <n v="295.2"/>
    <n v="0"/>
    <n v="713.4"/>
    <n v="0"/>
    <n v="0.69146825396825395"/>
    <n v="0.42708333333333331"/>
    <n v="0"/>
    <n v="0.2663530465949821"/>
  </r>
  <r>
    <n v="890"/>
    <x v="4"/>
    <x v="1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  <n v="58"/>
    <n v="69.599999999999994"/>
    <n v="71.165644171779149"/>
    <n v="62.142857142857132"/>
    <m/>
    <n v="696"/>
    <n v="0"/>
    <n v="34"/>
    <n v="24"/>
    <n v="0"/>
    <n v="58"/>
    <n v="0"/>
    <n v="1419.8400000000001"/>
    <n v="1002.2400000000001"/>
    <n v="0"/>
    <n v="2422.0800000000004"/>
    <n v="0"/>
    <n v="2.3476190476190477"/>
    <n v="1.4500000000000002"/>
    <n v="0"/>
    <n v="0.90430107526881731"/>
    <n v="0"/>
    <n v="408.00000000000006"/>
    <n v="288.00000000000006"/>
    <n v="0"/>
    <n v="696.00000000000011"/>
    <n v="0"/>
    <n v="0.67460317460317465"/>
    <n v="0.41666666666666674"/>
    <n v="0"/>
    <n v="0.25985663082437277"/>
  </r>
  <r>
    <n v="891"/>
    <x v="4"/>
    <x v="1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  <n v="58"/>
    <n v="71.34"/>
    <n v="72.944785276073631"/>
    <n v="63.696428571428577"/>
    <m/>
    <n v="713.40000000000009"/>
    <n v="0"/>
    <n v="34"/>
    <n v="24"/>
    <n v="0"/>
    <n v="58"/>
    <n v="0"/>
    <n v="1534.7939999999999"/>
    <n v="1083.384"/>
    <n v="0"/>
    <n v="2618.1779999999999"/>
    <n v="0"/>
    <n v="2.5376884920634919"/>
    <n v="1.5673958333333333"/>
    <n v="0"/>
    <n v="0.9775156810035841"/>
    <n v="0"/>
    <n v="418.2"/>
    <n v="295.2"/>
    <n v="0"/>
    <n v="713.4"/>
    <n v="0"/>
    <n v="0.69146825396825395"/>
    <n v="0.42708333333333331"/>
    <n v="0"/>
    <n v="0.26635304659498205"/>
  </r>
  <r>
    <n v="892"/>
    <x v="4"/>
    <x v="2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3"/>
    <x v="4"/>
    <x v="2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n v="894"/>
    <x v="4"/>
    <x v="2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5"/>
    <x v="4"/>
    <x v="2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6"/>
    <x v="4"/>
    <x v="2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51.839999999999996"/>
    <n v="53.00613496932516"/>
    <n v="46.285714285714278"/>
    <m/>
    <n v="518.4"/>
    <n v="0"/>
    <n v="0"/>
    <n v="36"/>
    <n v="0"/>
    <n v="36"/>
    <n v="0"/>
    <n v="0"/>
    <n v="1399.6799999999998"/>
    <n v="0"/>
    <n v="1399.6799999999998"/>
    <n v="0"/>
    <n v="0"/>
    <n v="2.0249999999999999"/>
    <n v="0"/>
    <n v="0.52258064516129021"/>
    <n v="0"/>
    <n v="0"/>
    <n v="518.39999999999986"/>
    <n v="0"/>
    <n v="518.39999999999986"/>
    <n v="0"/>
    <n v="0"/>
    <n v="0.74999999999999989"/>
    <n v="0"/>
    <n v="0.19354838709677413"/>
  </r>
  <r>
    <n v="897"/>
    <x v="4"/>
    <x v="2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51.839999999999996"/>
    <n v="53.00613496932516"/>
    <n v="46.285714285714278"/>
    <m/>
    <n v="518.4"/>
    <n v="0"/>
    <n v="0"/>
    <n v="36"/>
    <n v="0"/>
    <n v="36"/>
    <n v="0"/>
    <n v="0"/>
    <n v="1399.6799999999998"/>
    <n v="0"/>
    <n v="1399.6799999999998"/>
    <n v="0"/>
    <n v="0"/>
    <n v="2.0249999999999999"/>
    <n v="0"/>
    <n v="0.52258064516129021"/>
    <n v="0"/>
    <n v="0"/>
    <n v="518.39999999999986"/>
    <n v="0"/>
    <n v="518.39999999999986"/>
    <n v="0"/>
    <n v="0"/>
    <n v="0.74999999999999989"/>
    <n v="0"/>
    <n v="0.19354838709677413"/>
  </r>
  <r>
    <n v="898"/>
    <x v="4"/>
    <x v="2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899"/>
    <x v="4"/>
    <x v="2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00"/>
    <x v="4"/>
    <x v="2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49.679999999999993"/>
    <n v="50.797546012269947"/>
    <n v="44.357142857142847"/>
    <m/>
    <n v="496.79999999999995"/>
    <n v="0"/>
    <n v="0"/>
    <n v="36"/>
    <n v="0"/>
    <n v="36"/>
    <n v="0"/>
    <n v="0"/>
    <n v="248.39999999999998"/>
    <n v="0"/>
    <n v="248.39999999999998"/>
    <n v="0"/>
    <n v="0"/>
    <n v="0.359375"/>
    <n v="0"/>
    <n v="9.2741935483870955E-2"/>
    <n v="0"/>
    <n v="0"/>
    <n v="496.79999999999995"/>
    <n v="0"/>
    <n v="496.79999999999995"/>
    <n v="0"/>
    <n v="0"/>
    <n v="0.71875"/>
    <n v="0"/>
    <n v="0.18548387096774191"/>
  </r>
  <r>
    <n v="901"/>
    <x v="4"/>
    <x v="2"/>
    <x v="0"/>
    <m/>
    <x v="10"/>
    <x v="7"/>
    <n v="1.2"/>
    <x v="8"/>
    <n v="0.5"/>
    <n v="1.38"/>
    <n v="6.8999999999999995"/>
    <x v="1"/>
    <n v="1.38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49.679999999999993"/>
    <n v="50.797546012269947"/>
    <n v="44.357142857142847"/>
    <m/>
    <n v="496.79999999999995"/>
    <n v="0"/>
    <n v="0"/>
    <n v="36"/>
    <n v="0"/>
    <n v="36"/>
    <n v="0"/>
    <n v="0"/>
    <n v="248.39999999999998"/>
    <n v="0"/>
    <n v="248.39999999999998"/>
    <n v="0"/>
    <n v="0"/>
    <n v="0.359375"/>
    <n v="0"/>
    <n v="9.2741935483870955E-2"/>
    <n v="0"/>
    <n v="0"/>
    <n v="496.79999999999995"/>
    <n v="0"/>
    <n v="496.79999999999995"/>
    <n v="0"/>
    <n v="0"/>
    <n v="0.71875"/>
    <n v="0"/>
    <n v="0.18548387096774191"/>
  </r>
  <r>
    <n v="902"/>
    <x v="4"/>
    <x v="2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03"/>
    <x v="4"/>
    <x v="2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04"/>
    <x v="4"/>
    <x v="2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05"/>
    <x v="4"/>
    <x v="2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  <n v="25"/>
    <n v="50"/>
    <n v="51.12474437627813"/>
    <n v="44.642857142857146"/>
    <m/>
    <n v="500"/>
    <n v="0"/>
    <n v="15"/>
    <n v="10"/>
    <n v="0"/>
    <n v="25"/>
    <n v="0"/>
    <n v="654"/>
    <n v="436"/>
    <n v="0"/>
    <n v="1090"/>
    <n v="0"/>
    <n v="1.0813492063492063"/>
    <n v="0.63078703703703709"/>
    <n v="0"/>
    <n v="0.40695937873357224"/>
    <n v="0"/>
    <n v="308.49056603773585"/>
    <n v="205.66037735849056"/>
    <n v="0"/>
    <n v="514.15094339622635"/>
    <n v="0"/>
    <n v="0.51007038035339913"/>
    <n v="0.29754105520614954"/>
    <n v="0"/>
    <n v="0.19196197110074162"/>
  </r>
  <r>
    <n v="906"/>
    <x v="4"/>
    <x v="2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  <n v="25"/>
    <n v="50"/>
    <n v="51.12474437627813"/>
    <n v="44.642857142857146"/>
    <m/>
    <n v="500"/>
    <n v="0"/>
    <n v="15"/>
    <n v="10"/>
    <n v="0"/>
    <n v="25"/>
    <n v="0"/>
    <n v="309.3"/>
    <n v="206.20000000000002"/>
    <n v="0"/>
    <n v="515.5"/>
    <n v="0"/>
    <n v="0.51140873015873023"/>
    <n v="0.29832175925925924"/>
    <n v="0"/>
    <n v="0.19246565113500597"/>
    <n v="0"/>
    <n v="309.3"/>
    <n v="206.20000000000002"/>
    <n v="0"/>
    <n v="515.5"/>
    <n v="0"/>
    <n v="0.51140873015873023"/>
    <n v="0.29832175925925924"/>
    <n v="0"/>
    <n v="0.19246565113500597"/>
  </r>
  <r>
    <n v="907"/>
    <x v="4"/>
    <x v="2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08"/>
    <x v="4"/>
    <x v="2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09"/>
    <x v="4"/>
    <x v="2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10"/>
    <x v="4"/>
    <x v="2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11"/>
    <x v="4"/>
    <x v="2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n v="10"/>
    <n v="15"/>
    <m/>
    <m/>
    <m/>
    <m/>
    <m/>
    <m/>
    <m/>
    <m/>
    <m/>
    <m/>
    <m/>
    <m/>
    <m/>
    <n v="25"/>
    <n v="50"/>
    <n v="51.12474437627813"/>
    <n v="44.642857142857146"/>
    <m/>
    <n v="500"/>
    <n v="0"/>
    <n v="0"/>
    <n v="25"/>
    <n v="0"/>
    <n v="25"/>
    <n v="0"/>
    <n v="0"/>
    <n v="1289.75"/>
    <n v="0"/>
    <n v="1289.75"/>
    <n v="0"/>
    <n v="0"/>
    <n v="1.8659577546296298"/>
    <n v="0"/>
    <n v="0.48153748506571087"/>
    <n v="0"/>
    <n v="0"/>
    <n v="505.78431372549022"/>
    <n v="0"/>
    <n v="505.78431372549022"/>
    <n v="0"/>
    <n v="0"/>
    <n v="0.73174813907044312"/>
    <n v="0"/>
    <n v="0.1888382294375337"/>
  </r>
  <r>
    <n v="912"/>
    <x v="4"/>
    <x v="2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13"/>
    <x v="4"/>
    <x v="2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  <n v="25"/>
    <n v="50"/>
    <n v="51.12474437627813"/>
    <n v="44.642857142857146"/>
    <m/>
    <n v="500"/>
    <n v="0"/>
    <n v="15"/>
    <n v="10"/>
    <n v="0"/>
    <n v="25"/>
    <n v="0"/>
    <n v="487.95000000000005"/>
    <n v="325.3"/>
    <n v="0"/>
    <n v="813.25"/>
    <n v="0"/>
    <n v="0.80679563492063511"/>
    <n v="0.47063078703703709"/>
    <n v="0"/>
    <n v="0.30363276583034643"/>
    <n v="0"/>
    <n v="303.0745341614907"/>
    <n v="202.04968944099377"/>
    <n v="0"/>
    <n v="505.12422360248445"/>
    <n v="0"/>
    <n v="0.50111530119294101"/>
    <n v="0.29231725902921557"/>
    <n v="0"/>
    <n v="0.18859178001884871"/>
  </r>
  <r>
    <n v="914"/>
    <x v="4"/>
    <x v="2"/>
    <x v="0"/>
    <m/>
    <x v="4"/>
    <x v="4"/>
    <m/>
    <x v="2"/>
    <n v="2.52"/>
    <n v="1.23"/>
    <n v="30.996000000000002"/>
    <x v="1"/>
    <n v="1.23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  <n v="163"/>
    <n v="200.49"/>
    <n v="205.00000000000003"/>
    <n v="179.00892857142858"/>
    <m/>
    <n v="2004.9"/>
    <n v="81"/>
    <n v="0"/>
    <n v="67"/>
    <n v="15"/>
    <n v="163"/>
    <n v="2510.6760000000004"/>
    <n v="0"/>
    <n v="2076.732"/>
    <n v="464.94000000000005"/>
    <n v="5052.348"/>
    <n v="3.6323437500000004"/>
    <n v="0"/>
    <n v="3.0045312499999999"/>
    <n v="0.67265625000000018"/>
    <n v="1.8863306451612902"/>
    <n v="996.30000000000018"/>
    <n v="0"/>
    <n v="824.1"/>
    <n v="184.50000000000003"/>
    <n v="2004.8999999999999"/>
    <n v="1.4414062500000002"/>
    <n v="0"/>
    <n v="1.1922743055555556"/>
    <n v="0.26692708333333343"/>
    <n v="0.7485439068100358"/>
  </r>
  <r>
    <n v="915"/>
    <x v="4"/>
    <x v="2"/>
    <x v="0"/>
    <m/>
    <x v="5"/>
    <x v="5"/>
    <m/>
    <x v="2"/>
    <n v="3.48"/>
    <n v="1.2"/>
    <n v="41.760000000000005"/>
    <x v="1"/>
    <n v="1.2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  <n v="163"/>
    <n v="195.6"/>
    <n v="200.00000000000006"/>
    <n v="174.64285714285714"/>
    <m/>
    <n v="1956"/>
    <n v="81"/>
    <n v="0"/>
    <n v="67"/>
    <n v="15"/>
    <n v="163"/>
    <n v="3382.5600000000004"/>
    <n v="0"/>
    <n v="2797.9200000000005"/>
    <n v="626.40000000000009"/>
    <n v="6806.880000000001"/>
    <n v="4.8937500000000007"/>
    <n v="0"/>
    <n v="4.0479166666666675"/>
    <n v="0.90625000000000011"/>
    <n v="2.5413978494623657"/>
    <n v="972.00000000000011"/>
    <n v="0"/>
    <n v="804.00000000000011"/>
    <n v="180.00000000000003"/>
    <n v="1956.0000000000002"/>
    <n v="1.4062500000000002"/>
    <n v="0"/>
    <n v="1.1631944444444446"/>
    <n v="0.26041666666666669"/>
    <n v="0.73028673835125446"/>
  </r>
  <r>
    <n v="916"/>
    <x v="4"/>
    <x v="2"/>
    <x v="0"/>
    <m/>
    <x v="6"/>
    <x v="6"/>
    <m/>
    <x v="2"/>
    <n v="3.67"/>
    <n v="1.23"/>
    <n v="45.140999999999998"/>
    <x v="1"/>
    <n v="1.23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  <n v="163"/>
    <n v="200.49"/>
    <n v="205.00000000000003"/>
    <n v="179.00892857142858"/>
    <m/>
    <n v="2004.9"/>
    <n v="81"/>
    <n v="0"/>
    <n v="67"/>
    <n v="15"/>
    <n v="163"/>
    <n v="3656.4209999999998"/>
    <n v="0"/>
    <n v="3024.4469999999997"/>
    <n v="677.11500000000001"/>
    <n v="7357.9829999999993"/>
    <n v="5.2899609375000001"/>
    <n v="0"/>
    <n v="4.375646701388888"/>
    <n v="0.97962239583333333"/>
    <n v="2.7471561379928313"/>
    <n v="996.3"/>
    <n v="0"/>
    <n v="824.09999999999991"/>
    <n v="184.5"/>
    <n v="2004.8999999999999"/>
    <n v="1.44140625"/>
    <n v="0"/>
    <n v="1.1922743055555554"/>
    <n v="0.26692708333333331"/>
    <n v="0.7485439068100358"/>
  </r>
  <r>
    <n v="917"/>
    <x v="4"/>
    <x v="3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18"/>
    <x v="4"/>
    <x v="3"/>
    <x v="0"/>
    <m/>
    <x v="7"/>
    <x v="7"/>
    <n v="3.1"/>
    <x v="3"/>
    <n v="1.9"/>
    <n v="1.5"/>
    <n v="28.499999999999996"/>
    <x v="1"/>
    <n v="1.5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63"/>
    <n v="64.417177914110439"/>
    <n v="56.25"/>
    <m/>
    <n v="630"/>
    <n v="14"/>
    <n v="0"/>
    <n v="28"/>
    <n v="0"/>
    <n v="42"/>
    <n v="398.99999999999994"/>
    <n v="0"/>
    <n v="797.99999999999989"/>
    <n v="0"/>
    <n v="1196.9999999999998"/>
    <n v="0.57725694444444431"/>
    <n v="0"/>
    <n v="1.1545138888888886"/>
    <n v="0"/>
    <n v="0.44690860215053752"/>
    <n v="209.99999999999997"/>
    <n v="0"/>
    <n v="419.99999999999994"/>
    <n v="0"/>
    <n v="629.99999999999989"/>
    <n v="0.30381944444444436"/>
    <n v="0"/>
    <n v="0.60763888888888873"/>
    <n v="0"/>
    <n v="0.23521505376344082"/>
  </r>
  <r>
    <n v="919"/>
    <x v="4"/>
    <x v="3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20"/>
    <x v="4"/>
    <x v="3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21"/>
    <x v="4"/>
    <x v="3"/>
    <x v="0"/>
    <m/>
    <x v="8"/>
    <x v="7"/>
    <n v="2.1"/>
    <x v="4"/>
    <n v="2.7"/>
    <n v="1.44"/>
    <n v="38.879999999999995"/>
    <x v="1"/>
    <n v="1.44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60.48"/>
    <n v="61.840490797546025"/>
    <n v="53.999999999999993"/>
    <m/>
    <n v="604.79999999999995"/>
    <n v="14"/>
    <n v="0"/>
    <n v="28"/>
    <n v="0"/>
    <n v="42"/>
    <n v="544.31999999999994"/>
    <n v="0"/>
    <n v="1088.6399999999999"/>
    <n v="0"/>
    <n v="1632.9599999999998"/>
    <n v="0.78749999999999987"/>
    <n v="0"/>
    <n v="1.5749999999999997"/>
    <n v="0"/>
    <n v="0.60967741935483877"/>
    <n v="201.59999999999997"/>
    <n v="0"/>
    <n v="403.19999999999993"/>
    <n v="0"/>
    <n v="604.79999999999984"/>
    <n v="0.29166666666666657"/>
    <n v="0"/>
    <n v="0.58333333333333315"/>
    <n v="0"/>
    <n v="0.22580645161290322"/>
  </r>
  <r>
    <n v="922"/>
    <x v="4"/>
    <x v="3"/>
    <x v="0"/>
    <m/>
    <x v="8"/>
    <x v="7"/>
    <n v="2.2000000000000002"/>
    <x v="4"/>
    <n v="2.7"/>
    <n v="1.44"/>
    <n v="38.879999999999995"/>
    <x v="1"/>
    <n v="1.44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60.48"/>
    <n v="61.840490797546025"/>
    <n v="53.999999999999993"/>
    <m/>
    <n v="604.79999999999995"/>
    <n v="14"/>
    <n v="0"/>
    <n v="28"/>
    <n v="0"/>
    <n v="42"/>
    <n v="544.31999999999994"/>
    <n v="0"/>
    <n v="1088.6399999999999"/>
    <n v="0"/>
    <n v="1632.9599999999998"/>
    <n v="0.78749999999999987"/>
    <n v="0"/>
    <n v="1.5749999999999997"/>
    <n v="0"/>
    <n v="0.60967741935483877"/>
    <n v="201.59999999999997"/>
    <n v="0"/>
    <n v="403.19999999999993"/>
    <n v="0"/>
    <n v="604.79999999999984"/>
    <n v="0.29166666666666657"/>
    <n v="0"/>
    <n v="0.58333333333333315"/>
    <n v="0"/>
    <n v="0.22580645161290322"/>
  </r>
  <r>
    <n v="923"/>
    <x v="4"/>
    <x v="3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24"/>
    <x v="4"/>
    <x v="3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25"/>
    <x v="4"/>
    <x v="3"/>
    <x v="0"/>
    <m/>
    <x v="9"/>
    <x v="7"/>
    <n v="1.1000000000000001"/>
    <x v="6"/>
    <n v="0.5"/>
    <n v="1.38"/>
    <n v="6.8999999999999995"/>
    <x v="1"/>
    <n v="1.38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57.959999999999994"/>
    <n v="59.263803680981596"/>
    <n v="51.749999999999993"/>
    <m/>
    <n v="579.59999999999991"/>
    <n v="14"/>
    <n v="0"/>
    <n v="28"/>
    <n v="0"/>
    <n v="42"/>
    <n v="96.6"/>
    <n v="0"/>
    <n v="193.2"/>
    <n v="0"/>
    <n v="289.79999999999995"/>
    <n v="0.13975694444444442"/>
    <n v="0"/>
    <n v="0.27951388888888884"/>
    <n v="0"/>
    <n v="0.10819892473118277"/>
    <n v="193.2"/>
    <n v="0"/>
    <n v="386.4"/>
    <n v="0"/>
    <n v="579.59999999999991"/>
    <n v="0.27951388888888884"/>
    <n v="0"/>
    <n v="0.55902777777777768"/>
    <n v="0"/>
    <n v="0.21639784946236554"/>
  </r>
  <r>
    <n v="926"/>
    <x v="4"/>
    <x v="3"/>
    <x v="0"/>
    <m/>
    <x v="10"/>
    <x v="7"/>
    <n v="1.2"/>
    <x v="7"/>
    <n v="0.5"/>
    <n v="1.38"/>
    <n v="6.8999999999999995"/>
    <x v="1"/>
    <n v="1.38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57.959999999999994"/>
    <n v="59.263803680981596"/>
    <n v="51.749999999999993"/>
    <m/>
    <n v="579.59999999999991"/>
    <n v="14"/>
    <n v="0"/>
    <n v="28"/>
    <n v="0"/>
    <n v="42"/>
    <n v="96.6"/>
    <n v="0"/>
    <n v="193.2"/>
    <n v="0"/>
    <n v="289.79999999999995"/>
    <n v="0.13975694444444442"/>
    <n v="0"/>
    <n v="0.27951388888888884"/>
    <n v="0"/>
    <n v="0.10819892473118277"/>
    <n v="193.2"/>
    <n v="0"/>
    <n v="386.4"/>
    <n v="0"/>
    <n v="579.59999999999991"/>
    <n v="0.27951388888888884"/>
    <n v="0"/>
    <n v="0.55902777777777768"/>
    <n v="0"/>
    <n v="0.21639784946236554"/>
  </r>
  <r>
    <n v="927"/>
    <x v="4"/>
    <x v="3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28"/>
    <x v="4"/>
    <x v="3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29"/>
    <x v="4"/>
    <x v="3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30"/>
    <x v="4"/>
    <x v="3"/>
    <x v="0"/>
    <m/>
    <x v="0"/>
    <x v="0"/>
    <n v="3.1"/>
    <x v="0"/>
    <n v="2.12"/>
    <n v="2"/>
    <n v="43.6"/>
    <x v="1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  <n v="57"/>
    <n v="114"/>
    <n v="116.56441717791412"/>
    <n v="101.78571428571428"/>
    <m/>
    <n v="1140"/>
    <n v="25"/>
    <n v="0"/>
    <n v="20"/>
    <n v="12"/>
    <n v="57"/>
    <n v="1090"/>
    <n v="0"/>
    <n v="872"/>
    <n v="523.20000000000005"/>
    <n v="2485.1999999999998"/>
    <n v="1.5769675925925926"/>
    <n v="0"/>
    <n v="1.2615740740740742"/>
    <n v="0.75694444444444442"/>
    <n v="0.92786738351254472"/>
    <n v="514.15094339622635"/>
    <n v="0"/>
    <n v="411.32075471698113"/>
    <n v="246.79245283018869"/>
    <n v="1172.2641509433961"/>
    <n v="0.74385263801537382"/>
    <n v="0"/>
    <n v="0.59508211041229908"/>
    <n v="0.35704926624737943"/>
    <n v="0.43767329410969086"/>
  </r>
  <r>
    <n v="931"/>
    <x v="4"/>
    <x v="3"/>
    <x v="0"/>
    <m/>
    <x v="0"/>
    <x v="0"/>
    <n v="4.0999999999999996"/>
    <x v="0"/>
    <n v="1"/>
    <n v="2"/>
    <n v="20.62"/>
    <x v="1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  <n v="57"/>
    <n v="114"/>
    <n v="116.56441717791412"/>
    <n v="101.78571428571428"/>
    <m/>
    <n v="1140"/>
    <n v="25"/>
    <n v="0"/>
    <n v="20"/>
    <n v="12"/>
    <n v="57"/>
    <n v="515.5"/>
    <n v="0"/>
    <n v="412.40000000000003"/>
    <n v="247.44"/>
    <n v="1175.3400000000001"/>
    <n v="0.74580439814814814"/>
    <n v="0"/>
    <n v="0.59664351851851849"/>
    <n v="0.35798611111111112"/>
    <n v="0.43882168458781368"/>
    <n v="515.5"/>
    <n v="0"/>
    <n v="412.40000000000003"/>
    <n v="247.44"/>
    <n v="1175.3400000000001"/>
    <n v="0.74580439814814814"/>
    <n v="0"/>
    <n v="0.59664351851851849"/>
    <n v="0.35798611111111112"/>
    <n v="0.43882168458781368"/>
  </r>
  <r>
    <n v="932"/>
    <x v="4"/>
    <x v="3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33"/>
    <x v="4"/>
    <x v="3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34"/>
    <x v="4"/>
    <x v="3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35"/>
    <x v="4"/>
    <x v="3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36"/>
    <x v="4"/>
    <x v="3"/>
    <x v="0"/>
    <m/>
    <x v="2"/>
    <x v="2"/>
    <n v="5.0999999999999996"/>
    <x v="1"/>
    <n v="2.5499999999999998"/>
    <n v="2"/>
    <n v="51.59"/>
    <x v="1"/>
    <n v="2"/>
    <m/>
    <m/>
    <n v="8"/>
    <n v="17"/>
    <m/>
    <m/>
    <m/>
    <m/>
    <m/>
    <m/>
    <m/>
    <m/>
    <m/>
    <m/>
    <m/>
    <m/>
    <m/>
    <n v="12"/>
    <n v="8"/>
    <m/>
    <m/>
    <m/>
    <m/>
    <m/>
    <m/>
    <m/>
    <m/>
    <m/>
    <m/>
    <m/>
    <m/>
    <n v="45"/>
    <n v="90"/>
    <n v="92.024539877300626"/>
    <n v="80.357142857142861"/>
    <m/>
    <n v="900"/>
    <n v="25"/>
    <n v="0"/>
    <n v="20"/>
    <n v="0"/>
    <n v="45"/>
    <n v="1289.75"/>
    <n v="0"/>
    <n v="1031.8000000000002"/>
    <n v="0"/>
    <n v="2321.5500000000002"/>
    <n v="1.8659577546296298"/>
    <n v="0"/>
    <n v="1.4927662037037039"/>
    <n v="0"/>
    <n v="0.86676747311827962"/>
    <n v="505.78431372549022"/>
    <n v="0"/>
    <n v="404.62745098039227"/>
    <n v="0"/>
    <n v="910.41176470588243"/>
    <n v="0.73174813907044312"/>
    <n v="0"/>
    <n v="0.58539851125635456"/>
    <n v="0"/>
    <n v="0.33990881298756065"/>
  </r>
  <r>
    <n v="937"/>
    <x v="4"/>
    <x v="3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38"/>
    <x v="4"/>
    <x v="3"/>
    <x v="0"/>
    <m/>
    <x v="3"/>
    <x v="3"/>
    <n v="2.1"/>
    <x v="0"/>
    <n v="1.61"/>
    <n v="2"/>
    <n v="32.53"/>
    <x v="1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  <n v="57"/>
    <n v="114"/>
    <n v="116.56441717791412"/>
    <n v="101.78571428571428"/>
    <m/>
    <n v="1140"/>
    <n v="25"/>
    <n v="0"/>
    <n v="20"/>
    <n v="12"/>
    <n v="57"/>
    <n v="813.25"/>
    <n v="0"/>
    <n v="650.6"/>
    <n v="390.36"/>
    <n v="1854.21"/>
    <n v="1.1765769675925926"/>
    <n v="0"/>
    <n v="0.94126157407407418"/>
    <n v="0.56475694444444446"/>
    <n v="0.69228270609318998"/>
    <n v="505.12422360248445"/>
    <n v="0"/>
    <n v="404.09937888198755"/>
    <n v="242.45962732919253"/>
    <n v="1151.6832298136646"/>
    <n v="0.73079314757303881"/>
    <n v="0"/>
    <n v="0.58463451805843114"/>
    <n v="0.35078071083505863"/>
    <n v="0.42998925844297514"/>
  </r>
  <r>
    <n v="939"/>
    <x v="4"/>
    <x v="3"/>
    <x v="0"/>
    <m/>
    <x v="4"/>
    <x v="4"/>
    <m/>
    <x v="2"/>
    <n v="2.52"/>
    <n v="1.23"/>
    <n v="30.996000000000002"/>
    <x v="1"/>
    <n v="1.23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  <n v="184"/>
    <n v="226.32"/>
    <n v="231.41104294478532"/>
    <n v="202.07142857142856"/>
    <m/>
    <n v="2263.1999999999998"/>
    <n v="51"/>
    <n v="39"/>
    <n v="70"/>
    <n v="24"/>
    <n v="184"/>
    <n v="1580.796"/>
    <n v="1208.8440000000001"/>
    <n v="2169.7200000000003"/>
    <n v="743.904"/>
    <n v="5703.264000000001"/>
    <n v="2.2870312500000001"/>
    <n v="1.99875"/>
    <n v="3.1390625000000005"/>
    <n v="1.0762499999999999"/>
    <n v="2.1293548387096779"/>
    <n v="627.30000000000007"/>
    <n v="479.7"/>
    <n v="861.00000000000011"/>
    <n v="295.2"/>
    <n v="2263.2000000000003"/>
    <n v="0.90755208333333337"/>
    <n v="0.79315476190476186"/>
    <n v="1.2456597222222223"/>
    <n v="0.42708333333333331"/>
    <n v="0.84498207885304677"/>
  </r>
  <r>
    <n v="940"/>
    <x v="4"/>
    <x v="3"/>
    <x v="0"/>
    <m/>
    <x v="5"/>
    <x v="5"/>
    <m/>
    <x v="2"/>
    <n v="3.48"/>
    <n v="1.2"/>
    <n v="41.760000000000005"/>
    <x v="1"/>
    <n v="1.2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  <n v="184"/>
    <n v="220.79999999999998"/>
    <n v="225.7668711656442"/>
    <n v="197.14285714285714"/>
    <m/>
    <n v="2208"/>
    <n v="51"/>
    <n v="39"/>
    <n v="70"/>
    <n v="24"/>
    <n v="184"/>
    <n v="2129.7600000000002"/>
    <n v="1628.64"/>
    <n v="2923.2000000000003"/>
    <n v="1002.2400000000001"/>
    <n v="7683.84"/>
    <n v="3.0812500000000007"/>
    <n v="2.6928571428571426"/>
    <n v="4.229166666666667"/>
    <n v="1.4500000000000002"/>
    <n v="2.8688172043010751"/>
    <n v="612.00000000000011"/>
    <n v="468.00000000000006"/>
    <n v="840.00000000000011"/>
    <n v="288.00000000000006"/>
    <n v="2208"/>
    <n v="0.88541666666666685"/>
    <n v="0.77380952380952372"/>
    <n v="1.2152777777777779"/>
    <n v="0.41666666666666674"/>
    <n v="0.82437275985663083"/>
  </r>
  <r>
    <n v="941"/>
    <x v="4"/>
    <x v="3"/>
    <x v="0"/>
    <m/>
    <x v="6"/>
    <x v="6"/>
    <m/>
    <x v="2"/>
    <n v="3.67"/>
    <n v="1.23"/>
    <n v="45.140999999999998"/>
    <x v="1"/>
    <n v="1.23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  <n v="184"/>
    <n v="226.32"/>
    <n v="231.41104294478532"/>
    <n v="202.07142857142856"/>
    <m/>
    <n v="2263.1999999999998"/>
    <n v="51"/>
    <n v="39"/>
    <n v="70"/>
    <n v="24"/>
    <n v="184"/>
    <n v="2302.1909999999998"/>
    <n v="1760.499"/>
    <n v="3159.87"/>
    <n v="1083.384"/>
    <n v="8305.9439999999995"/>
    <n v="3.3307161458333328"/>
    <n v="2.9108779761904762"/>
    <n v="4.5715711805555559"/>
    <n v="1.5673958333333333"/>
    <n v="3.1010842293906808"/>
    <n v="627.29999999999995"/>
    <n v="479.7"/>
    <n v="861"/>
    <n v="295.2"/>
    <n v="2263.1999999999998"/>
    <n v="0.90755208333333315"/>
    <n v="0.79315476190476186"/>
    <n v="1.2456597222222223"/>
    <n v="0.42708333333333331"/>
    <n v="0.84498207885304655"/>
  </r>
  <r>
    <n v="942"/>
    <x v="4"/>
    <x v="4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43"/>
    <x v="4"/>
    <x v="4"/>
    <x v="0"/>
    <m/>
    <x v="7"/>
    <x v="7"/>
    <n v="3.1"/>
    <x v="3"/>
    <n v="1.9"/>
    <n v="1.5"/>
    <n v="28.499999999999996"/>
    <x v="1"/>
    <n v="1.5"/>
    <n v="16"/>
    <n v="12"/>
    <m/>
    <m/>
    <m/>
    <m/>
    <m/>
    <m/>
    <m/>
    <m/>
    <m/>
    <m/>
    <m/>
    <m/>
    <n v="3"/>
    <n v="24"/>
    <n v="13"/>
    <m/>
    <m/>
    <m/>
    <m/>
    <m/>
    <m/>
    <m/>
    <m/>
    <m/>
    <m/>
    <m/>
    <m/>
    <m/>
    <m/>
    <n v="68"/>
    <n v="102"/>
    <n v="104.29447852760738"/>
    <n v="91.071428571428569"/>
    <m/>
    <n v="1020"/>
    <n v="28"/>
    <n v="3"/>
    <n v="37"/>
    <n v="0"/>
    <n v="68"/>
    <n v="797.99999999999989"/>
    <n v="85.499999999999986"/>
    <n v="1054.4999999999998"/>
    <n v="0"/>
    <n v="1937.9999999999995"/>
    <n v="1.1545138888888886"/>
    <n v="0.14136904761904759"/>
    <n v="1.5256076388888886"/>
    <n v="0"/>
    <n v="0.72356630824372736"/>
    <n v="419.99999999999994"/>
    <n v="44.999999999999993"/>
    <n v="554.99999999999989"/>
    <n v="0"/>
    <n v="1019.9999999999998"/>
    <n v="0.60763888888888873"/>
    <n v="7.440476190476189E-2"/>
    <n v="0.80295138888888873"/>
    <n v="0"/>
    <n v="0.38082437275985653"/>
  </r>
  <r>
    <n v="944"/>
    <x v="4"/>
    <x v="4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45"/>
    <x v="4"/>
    <x v="4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n v="946"/>
    <x v="4"/>
    <x v="4"/>
    <x v="0"/>
    <m/>
    <x v="8"/>
    <x v="7"/>
    <n v="2.1"/>
    <x v="4"/>
    <n v="2.7"/>
    <n v="1.44"/>
    <n v="38.879999999999995"/>
    <x v="1"/>
    <n v="1.44"/>
    <n v="16"/>
    <n v="12"/>
    <m/>
    <m/>
    <m/>
    <m/>
    <m/>
    <m/>
    <m/>
    <m/>
    <m/>
    <m/>
    <m/>
    <m/>
    <n v="24"/>
    <n v="17"/>
    <m/>
    <m/>
    <m/>
    <m/>
    <m/>
    <m/>
    <m/>
    <m/>
    <m/>
    <m/>
    <m/>
    <m/>
    <m/>
    <m/>
    <m/>
    <n v="69"/>
    <n v="99.36"/>
    <n v="101.59509202453989"/>
    <n v="88.714285714285708"/>
    <m/>
    <n v="993.6"/>
    <n v="28"/>
    <n v="24"/>
    <n v="17"/>
    <n v="0"/>
    <n v="69"/>
    <n v="1088.6399999999999"/>
    <n v="933.11999999999989"/>
    <n v="660.95999999999992"/>
    <n v="0"/>
    <n v="2682.72"/>
    <n v="1.5749999999999997"/>
    <n v="1.5428571428571429"/>
    <n v="0.95624999999999982"/>
    <n v="0"/>
    <n v="1.0016129032258063"/>
    <n v="403.19999999999993"/>
    <n v="345.59999999999991"/>
    <n v="244.79999999999995"/>
    <n v="0"/>
    <n v="993.59999999999991"/>
    <n v="0.58333333333333315"/>
    <n v="0.5714285714285714"/>
    <n v="0.35416666666666657"/>
    <n v="0"/>
    <n v="0.37096774193548382"/>
  </r>
  <r>
    <n v="947"/>
    <x v="4"/>
    <x v="4"/>
    <x v="0"/>
    <m/>
    <x v="8"/>
    <x v="7"/>
    <n v="2.2000000000000002"/>
    <x v="4"/>
    <n v="2.7"/>
    <n v="1.44"/>
    <n v="38.879999999999995"/>
    <x v="1"/>
    <n v="1.44"/>
    <n v="16"/>
    <n v="12"/>
    <m/>
    <m/>
    <m/>
    <m/>
    <m/>
    <m/>
    <m/>
    <m/>
    <m/>
    <m/>
    <m/>
    <m/>
    <n v="24"/>
    <n v="17"/>
    <m/>
    <m/>
    <m/>
    <m/>
    <m/>
    <m/>
    <m/>
    <m/>
    <m/>
    <m/>
    <m/>
    <m/>
    <m/>
    <m/>
    <m/>
    <n v="69"/>
    <n v="99.36"/>
    <n v="101.59509202453989"/>
    <n v="88.714285714285708"/>
    <m/>
    <n v="993.6"/>
    <n v="28"/>
    <n v="24"/>
    <n v="17"/>
    <n v="0"/>
    <n v="69"/>
    <n v="1088.6399999999999"/>
    <n v="933.11999999999989"/>
    <n v="660.95999999999992"/>
    <n v="0"/>
    <n v="2682.72"/>
    <n v="1.5749999999999997"/>
    <n v="1.5428571428571429"/>
    <n v="0.95624999999999982"/>
    <n v="0"/>
    <n v="1.0016129032258063"/>
    <n v="403.19999999999993"/>
    <n v="345.59999999999991"/>
    <n v="244.79999999999995"/>
    <n v="0"/>
    <n v="993.59999999999991"/>
    <n v="0.58333333333333315"/>
    <n v="0.5714285714285714"/>
    <n v="0.35416666666666657"/>
    <n v="0"/>
    <n v="0.37096774193548382"/>
  </r>
  <r>
    <n v="948"/>
    <x v="4"/>
    <x v="4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49"/>
    <x v="4"/>
    <x v="4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n v="950"/>
    <x v="4"/>
    <x v="4"/>
    <x v="0"/>
    <m/>
    <x v="9"/>
    <x v="7"/>
    <n v="1.1000000000000001"/>
    <x v="6"/>
    <n v="0.53"/>
    <n v="1.38"/>
    <n v="7.3139999999999992"/>
    <x v="1"/>
    <n v="1.38"/>
    <n v="16"/>
    <n v="12"/>
    <m/>
    <m/>
    <m/>
    <m/>
    <m/>
    <m/>
    <m/>
    <m/>
    <m/>
    <m/>
    <m/>
    <m/>
    <n v="3"/>
    <n v="24"/>
    <n v="13"/>
    <m/>
    <m/>
    <m/>
    <m/>
    <m/>
    <m/>
    <m/>
    <m/>
    <m/>
    <m/>
    <m/>
    <m/>
    <m/>
    <m/>
    <n v="68"/>
    <n v="93.839999999999989"/>
    <n v="95.950920245398777"/>
    <n v="83.785714285714278"/>
    <m/>
    <n v="938.39999999999986"/>
    <n v="28"/>
    <n v="3"/>
    <n v="37"/>
    <n v="0"/>
    <n v="68"/>
    <n v="204.79199999999997"/>
    <n v="21.941999999999997"/>
    <n v="270.61799999999999"/>
    <n v="0"/>
    <n v="497.35199999999998"/>
    <n v="0.29628472222222224"/>
    <n v="3.6279761904761898E-2"/>
    <n v="0.39151909722222222"/>
    <n v="0"/>
    <n v="0.18568996415770611"/>
    <n v="386.39999999999992"/>
    <n v="41.399999999999991"/>
    <n v="510.59999999999997"/>
    <n v="0"/>
    <n v="938.39999999999986"/>
    <n v="0.55902777777777779"/>
    <n v="6.8452380952380931E-2"/>
    <n v="0.73871527777777779"/>
    <n v="0"/>
    <n v="0.3503584229390681"/>
  </r>
  <r>
    <n v="951"/>
    <x v="4"/>
    <x v="4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52"/>
    <x v="4"/>
    <x v="4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53"/>
    <x v="4"/>
    <x v="4"/>
    <x v="0"/>
    <m/>
    <x v="10"/>
    <x v="7"/>
    <n v="1.2"/>
    <x v="7"/>
    <n v="1.77"/>
    <n v="1.38"/>
    <n v="24.425999999999995"/>
    <x v="1"/>
    <n v="1.38"/>
    <n v="16"/>
    <n v="12"/>
    <m/>
    <m/>
    <m/>
    <m/>
    <m/>
    <m/>
    <m/>
    <m/>
    <m/>
    <m/>
    <m/>
    <m/>
    <m/>
    <n v="17"/>
    <n v="24"/>
    <m/>
    <m/>
    <m/>
    <m/>
    <m/>
    <m/>
    <m/>
    <m/>
    <m/>
    <m/>
    <m/>
    <m/>
    <m/>
    <m/>
    <n v="69"/>
    <n v="95.22"/>
    <n v="97.361963190184071"/>
    <n v="85.017857142857139"/>
    <m/>
    <n v="952.2"/>
    <n v="28"/>
    <n v="0"/>
    <n v="41"/>
    <n v="0"/>
    <n v="69"/>
    <n v="683.92799999999988"/>
    <n v="0"/>
    <n v="1001.4659999999998"/>
    <n v="0"/>
    <n v="1685.3939999999998"/>
    <n v="0.98947916666666658"/>
    <n v="0"/>
    <n v="1.448880208333333"/>
    <n v="0"/>
    <n v="0.62925403225806453"/>
    <n v="386.39999999999992"/>
    <n v="0"/>
    <n v="565.79999999999984"/>
    <n v="0"/>
    <n v="952.19999999999982"/>
    <n v="0.55902777777777768"/>
    <n v="0"/>
    <n v="0.81857638888888873"/>
    <n v="0"/>
    <n v="0.35551075268817206"/>
  </r>
  <r>
    <n v="954"/>
    <x v="4"/>
    <x v="4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55"/>
    <x v="4"/>
    <x v="4"/>
    <x v="0"/>
    <m/>
    <x v="0"/>
    <x v="0"/>
    <n v="3.1"/>
    <x v="0"/>
    <n v="2.12"/>
    <n v="2"/>
    <n v="43.6"/>
    <x v="1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  <n v="39"/>
    <n v="78"/>
    <n v="79.754601226993884"/>
    <n v="69.642857142857139"/>
    <m/>
    <n v="780"/>
    <n v="8"/>
    <n v="31"/>
    <n v="0"/>
    <n v="0"/>
    <n v="39"/>
    <n v="348.8"/>
    <n v="1351.6000000000001"/>
    <n v="0"/>
    <n v="0"/>
    <n v="1700.4"/>
    <n v="0.50462962962962965"/>
    <n v="2.23478835978836"/>
    <n v="0"/>
    <n v="0"/>
    <n v="0.63485663082437271"/>
    <n v="164.52830188679246"/>
    <n v="637.54716981132083"/>
    <n v="0"/>
    <n v="0"/>
    <n v="802.07547169811323"/>
    <n v="0.23803284416491963"/>
    <n v="1.0541454527303584"/>
    <n v="0"/>
    <n v="0"/>
    <n v="0.29946067491715694"/>
  </r>
  <r>
    <n v="956"/>
    <x v="4"/>
    <x v="4"/>
    <x v="0"/>
    <m/>
    <x v="0"/>
    <x v="0"/>
    <n v="4.0999999999999996"/>
    <x v="0"/>
    <n v="1"/>
    <n v="2"/>
    <n v="20.62"/>
    <x v="1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  <n v="39"/>
    <n v="78"/>
    <n v="79.754601226993884"/>
    <n v="69.642857142857139"/>
    <m/>
    <n v="780"/>
    <n v="8"/>
    <n v="31"/>
    <n v="0"/>
    <n v="0"/>
    <n v="39"/>
    <n v="164.96"/>
    <n v="639.22"/>
    <n v="0"/>
    <n v="0"/>
    <n v="804.18000000000006"/>
    <n v="0.23865740740740743"/>
    <n v="1.0569113756613757"/>
    <n v="0"/>
    <n v="0"/>
    <n v="0.30024641577060934"/>
    <n v="164.96"/>
    <n v="639.22"/>
    <n v="0"/>
    <n v="0"/>
    <n v="804.18000000000006"/>
    <n v="0.23865740740740743"/>
    <n v="1.0569113756613757"/>
    <n v="0"/>
    <n v="0"/>
    <n v="0.30024641577060934"/>
  </r>
  <r>
    <n v="957"/>
    <x v="4"/>
    <x v="4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58"/>
    <x v="4"/>
    <x v="4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59"/>
    <x v="4"/>
    <x v="4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60"/>
    <x v="4"/>
    <x v="4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61"/>
    <x v="4"/>
    <x v="4"/>
    <x v="0"/>
    <m/>
    <x v="2"/>
    <x v="2"/>
    <n v="5.0999999999999996"/>
    <x v="1"/>
    <n v="2.5499999999999998"/>
    <n v="2"/>
    <n v="51.59"/>
    <x v="1"/>
    <n v="2"/>
    <m/>
    <m/>
    <n v="11"/>
    <n v="11"/>
    <m/>
    <m/>
    <m/>
    <m/>
    <m/>
    <m/>
    <m/>
    <m/>
    <m/>
    <n v="9"/>
    <n v="21"/>
    <m/>
    <m/>
    <m/>
    <m/>
    <m/>
    <m/>
    <m/>
    <m/>
    <m/>
    <m/>
    <m/>
    <m/>
    <m/>
    <m/>
    <m/>
    <m/>
    <n v="52"/>
    <n v="104"/>
    <n v="106.3394683026585"/>
    <n v="92.857142857142861"/>
    <m/>
    <n v="1040"/>
    <n v="22"/>
    <n v="30"/>
    <n v="0"/>
    <n v="0"/>
    <n v="52"/>
    <n v="1134.98"/>
    <n v="1547.7"/>
    <n v="0"/>
    <n v="0"/>
    <n v="2682.6800000000003"/>
    <n v="1.6420428240740739"/>
    <n v="2.5590277777777777"/>
    <n v="0"/>
    <n v="0"/>
    <n v="1.0015979689366787"/>
    <n v="445.0901960784314"/>
    <n v="606.94117647058829"/>
    <n v="0"/>
    <n v="0"/>
    <n v="1052.0313725490198"/>
    <n v="0.64393836238198976"/>
    <n v="1.0035403050108933"/>
    <n v="0"/>
    <n v="0"/>
    <n v="0.3927835172300701"/>
  </r>
  <r>
    <n v="962"/>
    <x v="4"/>
    <x v="4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63"/>
    <x v="4"/>
    <x v="4"/>
    <x v="0"/>
    <m/>
    <x v="3"/>
    <x v="3"/>
    <n v="2.1"/>
    <x v="0"/>
    <n v="1.61"/>
    <n v="2"/>
    <n v="32.53"/>
    <x v="1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  <n v="39"/>
    <n v="78"/>
    <n v="79.754601226993884"/>
    <n v="69.642857142857139"/>
    <m/>
    <n v="780"/>
    <n v="8"/>
    <n v="31"/>
    <n v="0"/>
    <n v="0"/>
    <n v="39"/>
    <n v="260.24"/>
    <n v="1008.4300000000001"/>
    <n v="0"/>
    <n v="0"/>
    <n v="1268.67"/>
    <n v="0.37650462962962966"/>
    <n v="1.6673776455026457"/>
    <n v="0"/>
    <n v="0"/>
    <n v="0.47366711469534051"/>
    <n v="161.63975155279502"/>
    <n v="626.3540372670808"/>
    <n v="0"/>
    <n v="0"/>
    <n v="787.99378881987582"/>
    <n v="0.23385380722337246"/>
    <n v="1.0356382891320779"/>
    <n v="0"/>
    <n v="0"/>
    <n v="0.294203176829404"/>
  </r>
  <r>
    <n v="964"/>
    <x v="4"/>
    <x v="4"/>
    <x v="0"/>
    <m/>
    <x v="4"/>
    <x v="4"/>
    <m/>
    <x v="2"/>
    <n v="2.52"/>
    <n v="1.23"/>
    <n v="30.996000000000002"/>
    <x v="1"/>
    <n v="1.23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  <n v="48"/>
    <n v="59.04"/>
    <n v="60.368098159509209"/>
    <n v="52.714285714285715"/>
    <m/>
    <n v="590.4"/>
    <n v="48"/>
    <n v="0"/>
    <n v="0"/>
    <n v="0"/>
    <n v="48"/>
    <n v="1487.808"/>
    <n v="0"/>
    <n v="0"/>
    <n v="0"/>
    <n v="1487.808"/>
    <n v="2.1524999999999999"/>
    <n v="0"/>
    <n v="0"/>
    <n v="0"/>
    <n v="0.55548387096774199"/>
    <n v="590.4"/>
    <n v="0"/>
    <n v="0"/>
    <n v="0"/>
    <n v="590.4"/>
    <n v="0.85416666666666663"/>
    <n v="0"/>
    <n v="0"/>
    <n v="0"/>
    <n v="0.22043010752688175"/>
  </r>
  <r>
    <n v="965"/>
    <x v="4"/>
    <x v="4"/>
    <x v="0"/>
    <m/>
    <x v="5"/>
    <x v="5"/>
    <m/>
    <x v="2"/>
    <n v="3.48"/>
    <n v="1.2"/>
    <n v="41.760000000000005"/>
    <x v="1"/>
    <n v="1.2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  <n v="48"/>
    <n v="57.599999999999994"/>
    <n v="58.895705521472394"/>
    <n v="51.428571428571423"/>
    <m/>
    <n v="576"/>
    <n v="48"/>
    <n v="0"/>
    <n v="0"/>
    <n v="0"/>
    <n v="48"/>
    <n v="2004.4800000000002"/>
    <n v="0"/>
    <n v="0"/>
    <n v="0"/>
    <n v="2004.4800000000002"/>
    <n v="2.9000000000000004"/>
    <n v="0"/>
    <n v="0"/>
    <n v="0"/>
    <n v="0.74838709677419379"/>
    <n v="576.00000000000011"/>
    <n v="0"/>
    <n v="0"/>
    <n v="0"/>
    <n v="576.00000000000011"/>
    <n v="0.83333333333333348"/>
    <n v="0"/>
    <n v="0"/>
    <n v="0"/>
    <n v="0.21505376344086027"/>
  </r>
  <r>
    <n v="966"/>
    <x v="4"/>
    <x v="4"/>
    <x v="0"/>
    <m/>
    <x v="6"/>
    <x v="6"/>
    <m/>
    <x v="2"/>
    <n v="3.67"/>
    <n v="1.23"/>
    <n v="45.140999999999998"/>
    <x v="1"/>
    <n v="1.23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  <n v="48"/>
    <n v="59.04"/>
    <n v="60.368098159509209"/>
    <n v="52.714285714285715"/>
    <m/>
    <n v="590.4"/>
    <n v="48"/>
    <n v="0"/>
    <n v="0"/>
    <n v="0"/>
    <n v="48"/>
    <n v="2166.768"/>
    <n v="0"/>
    <n v="0"/>
    <n v="0"/>
    <n v="2166.768"/>
    <n v="3.1347916666666666"/>
    <n v="0"/>
    <n v="0"/>
    <n v="0"/>
    <n v="0.80897849462365601"/>
    <n v="590.4"/>
    <n v="0"/>
    <n v="0"/>
    <n v="0"/>
    <n v="590.4"/>
    <n v="0.85416666666666663"/>
    <n v="0"/>
    <n v="0"/>
    <n v="0"/>
    <n v="0.22043010752688175"/>
  </r>
  <r>
    <n v="967"/>
    <x v="4"/>
    <x v="5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n v="968"/>
    <x v="4"/>
    <x v="5"/>
    <x v="0"/>
    <m/>
    <x v="7"/>
    <x v="7"/>
    <n v="3.1"/>
    <x v="3"/>
    <n v="1.9"/>
    <n v="1.5"/>
    <n v="28.499999999999996"/>
    <x v="1"/>
    <n v="1.5"/>
    <m/>
    <m/>
    <n v="8"/>
    <n v="24"/>
    <n v="8"/>
    <m/>
    <m/>
    <m/>
    <m/>
    <m/>
    <m/>
    <m/>
    <m/>
    <m/>
    <m/>
    <m/>
    <m/>
    <m/>
    <m/>
    <m/>
    <m/>
    <m/>
    <m/>
    <n v="15"/>
    <n v="15"/>
    <m/>
    <m/>
    <m/>
    <m/>
    <m/>
    <m/>
    <n v="70"/>
    <n v="105"/>
    <n v="107.36196319018407"/>
    <n v="93.75"/>
    <m/>
    <n v="1050"/>
    <n v="40"/>
    <n v="0"/>
    <n v="0"/>
    <n v="30"/>
    <n v="70"/>
    <n v="1139.9999999999998"/>
    <n v="0"/>
    <n v="0"/>
    <n v="854.99999999999989"/>
    <n v="1994.9999999999995"/>
    <n v="1.6493055555555554"/>
    <n v="0"/>
    <n v="0"/>
    <n v="1.2369791666666665"/>
    <n v="0.74484767025089593"/>
    <n v="599.99999999999989"/>
    <n v="0"/>
    <n v="0"/>
    <n v="449.99999999999994"/>
    <n v="1049.9999999999998"/>
    <n v="0.86805555555555547"/>
    <n v="0"/>
    <n v="0"/>
    <n v="0.65104166666666663"/>
    <n v="0.39202508960573473"/>
  </r>
  <r>
    <n v="969"/>
    <x v="4"/>
    <x v="5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n v="970"/>
    <x v="4"/>
    <x v="5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71"/>
    <x v="4"/>
    <x v="5"/>
    <x v="0"/>
    <m/>
    <x v="8"/>
    <x v="7"/>
    <n v="2.1"/>
    <x v="4"/>
    <n v="2.7"/>
    <n v="1.44"/>
    <n v="38.879999999999995"/>
    <x v="1"/>
    <n v="1.44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  <n v="75"/>
    <n v="108"/>
    <n v="110.42944785276076"/>
    <n v="96.428571428571431"/>
    <m/>
    <n v="1080"/>
    <n v="40"/>
    <n v="0"/>
    <n v="0"/>
    <n v="35"/>
    <n v="75"/>
    <n v="1555.1999999999998"/>
    <n v="0"/>
    <n v="0"/>
    <n v="1360.7999999999997"/>
    <n v="2915.9999999999995"/>
    <n v="2.25"/>
    <n v="0"/>
    <n v="0"/>
    <n v="1.9687499999999996"/>
    <n v="1.0887096774193545"/>
    <n v="575.99999999999989"/>
    <n v="0"/>
    <n v="0"/>
    <n v="503.99999999999989"/>
    <n v="1079.9999999999998"/>
    <n v="0.83333333333333326"/>
    <n v="0"/>
    <n v="0"/>
    <n v="0.72916666666666641"/>
    <n v="0.40322580645161277"/>
  </r>
  <r>
    <n v="972"/>
    <x v="4"/>
    <x v="5"/>
    <x v="0"/>
    <m/>
    <x v="8"/>
    <x v="7"/>
    <n v="2.2000000000000002"/>
    <x v="4"/>
    <n v="2.7"/>
    <n v="1.44"/>
    <n v="38.879999999999995"/>
    <x v="1"/>
    <n v="1.44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  <n v="75"/>
    <n v="108"/>
    <n v="110.42944785276076"/>
    <n v="96.428571428571431"/>
    <m/>
    <n v="1080"/>
    <n v="40"/>
    <n v="0"/>
    <n v="0"/>
    <n v="35"/>
    <n v="75"/>
    <n v="1555.1999999999998"/>
    <n v="0"/>
    <n v="0"/>
    <n v="1360.7999999999997"/>
    <n v="2915.9999999999995"/>
    <n v="2.25"/>
    <n v="0"/>
    <n v="0"/>
    <n v="1.9687499999999996"/>
    <n v="1.0887096774193545"/>
    <n v="575.99999999999989"/>
    <n v="0"/>
    <n v="0"/>
    <n v="503.99999999999989"/>
    <n v="1079.9999999999998"/>
    <n v="0.83333333333333326"/>
    <n v="0"/>
    <n v="0"/>
    <n v="0.72916666666666641"/>
    <n v="0.40322580645161277"/>
  </r>
  <r>
    <n v="973"/>
    <x v="4"/>
    <x v="5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n v="974"/>
    <x v="4"/>
    <x v="5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75"/>
    <x v="4"/>
    <x v="5"/>
    <x v="0"/>
    <m/>
    <x v="9"/>
    <x v="7"/>
    <n v="1.1000000000000001"/>
    <x v="6"/>
    <n v="0.5"/>
    <n v="1.38"/>
    <n v="6.8999999999999995"/>
    <x v="1"/>
    <n v="1.38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  <n v="75"/>
    <n v="103.49999999999999"/>
    <n v="105.82822085889572"/>
    <n v="92.410714285714263"/>
    <m/>
    <n v="1034.9999999999998"/>
    <n v="40"/>
    <n v="0"/>
    <n v="0"/>
    <n v="35"/>
    <n v="75"/>
    <n v="276"/>
    <n v="0"/>
    <n v="0"/>
    <n v="241.49999999999997"/>
    <n v="517.5"/>
    <n v="0.39930555555555558"/>
    <n v="0"/>
    <n v="0"/>
    <n v="0.34939236111111105"/>
    <n v="0.19321236559139787"/>
    <n v="552"/>
    <n v="0"/>
    <n v="0"/>
    <n v="482.99999999999994"/>
    <n v="1035"/>
    <n v="0.79861111111111116"/>
    <n v="0"/>
    <n v="0"/>
    <n v="0.6987847222222221"/>
    <n v="0.38642473118279574"/>
  </r>
  <r>
    <n v="976"/>
    <x v="4"/>
    <x v="5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77"/>
    <x v="4"/>
    <x v="5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78"/>
    <x v="4"/>
    <x v="5"/>
    <x v="0"/>
    <m/>
    <x v="10"/>
    <x v="7"/>
    <n v="1.2"/>
    <x v="8"/>
    <n v="0.5"/>
    <n v="1.38"/>
    <n v="6.8999999999999995"/>
    <x v="1"/>
    <n v="1.38"/>
    <m/>
    <m/>
    <n v="8"/>
    <n v="24"/>
    <n v="8"/>
    <m/>
    <m/>
    <m/>
    <m/>
    <m/>
    <m/>
    <m/>
    <m/>
    <m/>
    <m/>
    <m/>
    <m/>
    <m/>
    <m/>
    <m/>
    <m/>
    <m/>
    <m/>
    <n v="115"/>
    <n v="15"/>
    <m/>
    <m/>
    <m/>
    <m/>
    <m/>
    <m/>
    <n v="170"/>
    <n v="234.6"/>
    <n v="239.87730061349697"/>
    <n v="209.46428571428569"/>
    <m/>
    <n v="2346"/>
    <n v="40"/>
    <n v="0"/>
    <n v="0"/>
    <n v="130"/>
    <n v="170"/>
    <n v="276"/>
    <n v="0"/>
    <n v="0"/>
    <n v="896.99999999999989"/>
    <n v="1173"/>
    <n v="0.39930555555555558"/>
    <n v="0"/>
    <n v="0"/>
    <n v="1.2977430555555554"/>
    <n v="0.43794802867383509"/>
    <n v="552"/>
    <n v="0"/>
    <n v="0"/>
    <n v="1793.9999999999998"/>
    <n v="2346"/>
    <n v="0.79861111111111116"/>
    <n v="0"/>
    <n v="0"/>
    <n v="2.5954861111111107"/>
    <n v="0.87589605734767018"/>
  </r>
  <r>
    <n v="979"/>
    <x v="4"/>
    <x v="5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80"/>
    <x v="4"/>
    <x v="5"/>
    <x v="0"/>
    <m/>
    <x v="0"/>
    <x v="0"/>
    <n v="3.1"/>
    <x v="0"/>
    <n v="2.12"/>
    <n v="2"/>
    <n v="43.6"/>
    <x v="1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  <n v="40"/>
    <n v="80"/>
    <n v="81.799591002045005"/>
    <n v="71.428571428571431"/>
    <m/>
    <n v="800"/>
    <n v="40"/>
    <n v="0"/>
    <n v="0"/>
    <n v="0"/>
    <n v="40"/>
    <n v="1744"/>
    <n v="0"/>
    <n v="0"/>
    <n v="0"/>
    <n v="1744"/>
    <n v="2.5231481481481484"/>
    <n v="0"/>
    <n v="0"/>
    <n v="0"/>
    <n v="0.65113500597371565"/>
    <n v="822.64150943396226"/>
    <n v="0"/>
    <n v="0"/>
    <n v="0"/>
    <n v="822.64150943396226"/>
    <n v="1.1901642208245982"/>
    <n v="0"/>
    <n v="0"/>
    <n v="0"/>
    <n v="0.30713915376118661"/>
  </r>
  <r>
    <n v="981"/>
    <x v="4"/>
    <x v="5"/>
    <x v="0"/>
    <m/>
    <x v="0"/>
    <x v="0"/>
    <n v="4.0999999999999996"/>
    <x v="0"/>
    <n v="1"/>
    <n v="2"/>
    <n v="20.62"/>
    <x v="1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  <n v="40"/>
    <n v="80"/>
    <n v="81.799591002045005"/>
    <n v="71.428571428571431"/>
    <m/>
    <n v="800"/>
    <n v="40"/>
    <n v="0"/>
    <n v="0"/>
    <n v="0"/>
    <n v="40"/>
    <n v="824.80000000000007"/>
    <n v="0"/>
    <n v="0"/>
    <n v="0"/>
    <n v="824.80000000000007"/>
    <n v="1.193287037037037"/>
    <n v="0"/>
    <n v="0"/>
    <n v="0"/>
    <n v="0.30794504181600957"/>
    <n v="824.80000000000007"/>
    <n v="0"/>
    <n v="0"/>
    <n v="0"/>
    <n v="824.80000000000007"/>
    <n v="1.193287037037037"/>
    <n v="0"/>
    <n v="0"/>
    <n v="0"/>
    <n v="0.30794504181600957"/>
  </r>
  <r>
    <n v="982"/>
    <x v="4"/>
    <x v="5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83"/>
    <x v="4"/>
    <x v="5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84"/>
    <x v="4"/>
    <x v="5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85"/>
    <x v="4"/>
    <x v="5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86"/>
    <x v="4"/>
    <x v="5"/>
    <x v="0"/>
    <m/>
    <x v="2"/>
    <x v="2"/>
    <n v="5.0999999999999996"/>
    <x v="1"/>
    <n v="2.5499999999999998"/>
    <n v="2"/>
    <n v="51.59"/>
    <x v="1"/>
    <n v="2"/>
    <m/>
    <m/>
    <m/>
    <m/>
    <n v="16"/>
    <n v="14"/>
    <m/>
    <m/>
    <m/>
    <m/>
    <m/>
    <m/>
    <m/>
    <m/>
    <m/>
    <m/>
    <m/>
    <m/>
    <m/>
    <m/>
    <m/>
    <m/>
    <m/>
    <m/>
    <m/>
    <m/>
    <n v="13"/>
    <n v="12"/>
    <m/>
    <m/>
    <m/>
    <n v="55"/>
    <n v="110"/>
    <n v="112.47443762781188"/>
    <n v="98.214285714285708"/>
    <m/>
    <n v="1100"/>
    <n v="30"/>
    <n v="0"/>
    <n v="0"/>
    <n v="25"/>
    <n v="55"/>
    <n v="1547.7"/>
    <n v="0"/>
    <n v="0"/>
    <n v="1289.75"/>
    <n v="2837.45"/>
    <n v="2.2391493055555554"/>
    <n v="0"/>
    <n v="0"/>
    <n v="1.8659577546296298"/>
    <n v="1.059382467144564"/>
    <n v="606.94117647058829"/>
    <n v="0"/>
    <n v="0"/>
    <n v="505.78431372549022"/>
    <n v="1112.7254901960785"/>
    <n v="0.87809776688453156"/>
    <n v="0"/>
    <n v="0"/>
    <n v="0.73174813907044312"/>
    <n v="0.41544410476257415"/>
  </r>
  <r>
    <n v="987"/>
    <x v="4"/>
    <x v="5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88"/>
    <x v="4"/>
    <x v="5"/>
    <x v="0"/>
    <m/>
    <x v="3"/>
    <x v="3"/>
    <n v="2.1"/>
    <x v="0"/>
    <n v="1.61"/>
    <n v="2"/>
    <n v="32.53"/>
    <x v="1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  <n v="40"/>
    <n v="80"/>
    <n v="81.799591002045005"/>
    <n v="71.428571428571431"/>
    <m/>
    <n v="800"/>
    <n v="40"/>
    <n v="0"/>
    <n v="0"/>
    <n v="0"/>
    <n v="40"/>
    <n v="1301.2"/>
    <n v="0"/>
    <n v="0"/>
    <n v="0"/>
    <n v="1301.2"/>
    <n v="1.8825231481481484"/>
    <n v="0"/>
    <n v="0"/>
    <n v="0"/>
    <n v="0.4858124253285544"/>
    <n v="808.1987577639751"/>
    <n v="0"/>
    <n v="0"/>
    <n v="0"/>
    <n v="808.1987577639751"/>
    <n v="1.1692690361168623"/>
    <n v="0"/>
    <n v="0"/>
    <n v="0"/>
    <n v="0.301746848030158"/>
  </r>
  <r>
    <n v="989"/>
    <x v="4"/>
    <x v="5"/>
    <x v="0"/>
    <m/>
    <x v="4"/>
    <x v="4"/>
    <m/>
    <x v="2"/>
    <n v="2.52"/>
    <n v="1.23"/>
    <n v="30.996000000000002"/>
    <x v="1"/>
    <n v="1.23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  <n v="35"/>
    <n v="43.05"/>
    <n v="44.018404907975466"/>
    <n v="38.4375"/>
    <m/>
    <n v="430.5"/>
    <n v="0"/>
    <n v="35"/>
    <n v="0"/>
    <n v="0"/>
    <n v="35"/>
    <n v="0"/>
    <n v="1084.8600000000001"/>
    <n v="0"/>
    <n v="0"/>
    <n v="1084.8600000000001"/>
    <n v="0"/>
    <n v="1.7937500000000002"/>
    <n v="0"/>
    <n v="0"/>
    <n v="0.40504032258064521"/>
    <n v="0"/>
    <n v="430.50000000000006"/>
    <n v="0"/>
    <n v="0"/>
    <n v="430.50000000000006"/>
    <n v="0"/>
    <n v="0.71180555555555558"/>
    <n v="0"/>
    <n v="0"/>
    <n v="0.16073028673835127"/>
  </r>
  <r>
    <n v="990"/>
    <x v="4"/>
    <x v="5"/>
    <x v="0"/>
    <m/>
    <x v="5"/>
    <x v="5"/>
    <m/>
    <x v="2"/>
    <n v="3.48"/>
    <n v="1.2"/>
    <n v="41.760000000000005"/>
    <x v="1"/>
    <n v="1.2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  <n v="35"/>
    <n v="42"/>
    <n v="42.944785276073624"/>
    <n v="37.5"/>
    <m/>
    <n v="420"/>
    <n v="0"/>
    <n v="35"/>
    <n v="0"/>
    <n v="0"/>
    <n v="35"/>
    <n v="0"/>
    <n v="1461.6000000000001"/>
    <n v="0"/>
    <n v="0"/>
    <n v="1461.6000000000001"/>
    <n v="0"/>
    <n v="2.416666666666667"/>
    <n v="0"/>
    <n v="0"/>
    <n v="0.54569892473118287"/>
    <n v="0"/>
    <n v="420.00000000000006"/>
    <n v="0"/>
    <n v="0"/>
    <n v="420.00000000000006"/>
    <n v="0"/>
    <n v="0.69444444444444453"/>
    <n v="0"/>
    <n v="0"/>
    <n v="0.15681003584229392"/>
  </r>
  <r>
    <n v="991"/>
    <x v="4"/>
    <x v="5"/>
    <x v="0"/>
    <m/>
    <x v="6"/>
    <x v="6"/>
    <m/>
    <x v="2"/>
    <n v="3.67"/>
    <n v="1.23"/>
    <n v="45.140999999999998"/>
    <x v="1"/>
    <n v="1.23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  <n v="35"/>
    <n v="43.05"/>
    <n v="44.018404907975466"/>
    <n v="38.4375"/>
    <m/>
    <n v="430.5"/>
    <n v="0"/>
    <n v="35"/>
    <n v="0"/>
    <n v="0"/>
    <n v="35"/>
    <n v="0"/>
    <n v="1579.9349999999999"/>
    <n v="0"/>
    <n v="0"/>
    <n v="1579.9349999999999"/>
    <n v="0"/>
    <n v="2.612326388888889"/>
    <n v="0"/>
    <n v="0"/>
    <n v="0.58988015232974911"/>
    <n v="0"/>
    <n v="430.5"/>
    <n v="0"/>
    <n v="0"/>
    <n v="430.5"/>
    <n v="0"/>
    <n v="0.71180555555555558"/>
    <n v="0"/>
    <n v="0"/>
    <n v="0.16073028673835127"/>
  </r>
  <r>
    <n v="992"/>
    <x v="4"/>
    <x v="6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n v="993"/>
    <x v="4"/>
    <x v="6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94"/>
    <x v="4"/>
    <x v="6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95"/>
    <x v="4"/>
    <x v="6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96"/>
    <x v="4"/>
    <x v="6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97"/>
    <x v="4"/>
    <x v="6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98"/>
    <x v="4"/>
    <x v="6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999"/>
    <x v="4"/>
    <x v="6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0"/>
    <x v="4"/>
    <x v="6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1"/>
    <x v="4"/>
    <x v="6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2"/>
    <x v="4"/>
    <x v="6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3"/>
    <x v="4"/>
    <x v="6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4"/>
    <x v="4"/>
    <x v="6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5"/>
    <x v="4"/>
    <x v="6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6"/>
    <x v="4"/>
    <x v="6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7"/>
    <x v="4"/>
    <x v="6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8"/>
    <x v="4"/>
    <x v="6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09"/>
    <x v="4"/>
    <x v="6"/>
    <x v="0"/>
    <m/>
    <x v="1"/>
    <x v="1"/>
    <n v="1.1000000000000001"/>
    <x v="1"/>
    <n v="1.21"/>
    <n v="0.67"/>
    <n v="8.4499999999999993"/>
    <x v="1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10"/>
    <x v="4"/>
    <x v="6"/>
    <x v="0"/>
    <m/>
    <x v="4"/>
    <x v="4"/>
    <m/>
    <x v="2"/>
    <n v="2.52"/>
    <n v="1.23"/>
    <n v="30.996000000000002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11"/>
    <x v="4"/>
    <x v="6"/>
    <x v="0"/>
    <m/>
    <x v="5"/>
    <x v="5"/>
    <m/>
    <x v="2"/>
    <n v="3.48"/>
    <n v="1.2"/>
    <n v="41.76000000000000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12"/>
    <x v="4"/>
    <x v="6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13"/>
    <x v="4"/>
    <x v="6"/>
    <x v="0"/>
    <m/>
    <x v="6"/>
    <x v="6"/>
    <m/>
    <x v="2"/>
    <n v="3.67"/>
    <n v="1.23"/>
    <n v="45.140999999999998"/>
    <x v="0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14"/>
    <x v="4"/>
    <x v="6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15"/>
    <x v="4"/>
    <x v="6"/>
    <x v="0"/>
    <m/>
    <x v="4"/>
    <x v="4"/>
    <m/>
    <x v="2"/>
    <n v="2.52"/>
    <n v="1.23"/>
    <n v="30.996000000000002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16"/>
    <x v="4"/>
    <x v="6"/>
    <x v="0"/>
    <m/>
    <x v="5"/>
    <x v="5"/>
    <m/>
    <x v="2"/>
    <n v="3.48"/>
    <n v="1.2"/>
    <n v="41.760000000000005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17"/>
    <x v="4"/>
    <x v="6"/>
    <x v="0"/>
    <m/>
    <x v="6"/>
    <x v="6"/>
    <m/>
    <x v="2"/>
    <n v="3.67"/>
    <n v="1.23"/>
    <n v="45.140999999999998"/>
    <x v="1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18"/>
    <x v="5"/>
    <x v="0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0.449897750511251"/>
    <n v="17.857142857142858"/>
    <m/>
    <n v="200"/>
    <n v="0"/>
    <n v="0"/>
    <n v="5"/>
    <n v="5"/>
    <n v="10"/>
    <n v="0"/>
    <n v="0"/>
    <n v="218"/>
    <n v="218"/>
    <n v="436"/>
    <n v="0"/>
    <n v="0"/>
    <n v="0.31539351851851855"/>
    <n v="0.31539351851851855"/>
    <n v="0.16278375149342891"/>
    <n v="0"/>
    <n v="0"/>
    <n v="102.83018867924528"/>
    <n v="102.83018867924528"/>
    <n v="205.66037735849056"/>
    <n v="0"/>
    <n v="0"/>
    <n v="0.14877052760307477"/>
    <n v="0.14877052760307477"/>
    <n v="7.6784788440296653E-2"/>
  </r>
  <r>
    <n v="1019"/>
    <x v="5"/>
    <x v="0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0.449897750511251"/>
    <n v="17.857142857142858"/>
    <m/>
    <n v="200"/>
    <n v="0"/>
    <n v="0"/>
    <n v="5"/>
    <n v="5"/>
    <n v="10"/>
    <n v="0"/>
    <n v="0"/>
    <n v="103.10000000000001"/>
    <n v="103.10000000000001"/>
    <n v="206.20000000000002"/>
    <n v="0"/>
    <n v="0"/>
    <n v="0.14916087962962962"/>
    <n v="0.14916087962962962"/>
    <n v="7.6986260454002392E-2"/>
    <n v="0"/>
    <n v="0"/>
    <n v="103.10000000000001"/>
    <n v="103.10000000000001"/>
    <n v="206.20000000000002"/>
    <n v="0"/>
    <n v="0"/>
    <n v="0.14916087962962962"/>
    <n v="0.14916087962962962"/>
    <n v="7.6986260454002392E-2"/>
  </r>
  <r>
    <n v="1020"/>
    <x v="5"/>
    <x v="1"/>
    <x v="0"/>
    <m/>
    <x v="0"/>
    <x v="0"/>
    <n v="3.1"/>
    <x v="0"/>
    <n v="2.12"/>
    <n v="2"/>
    <n v="43.6"/>
    <x v="1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  <n v="45"/>
    <n v="90"/>
    <n v="92.024539877300626"/>
    <n v="80.357142857142861"/>
    <m/>
    <n v="900"/>
    <n v="0"/>
    <n v="26"/>
    <n v="4"/>
    <n v="15"/>
    <n v="45"/>
    <n v="0"/>
    <n v="1133.6000000000001"/>
    <n v="174.4"/>
    <n v="654"/>
    <n v="1962.0000000000002"/>
    <n v="0"/>
    <n v="1.8743386243386244"/>
    <n v="0.25231481481481483"/>
    <n v="0.94618055555555558"/>
    <n v="0.73252688172043012"/>
    <n v="0"/>
    <n v="534.71698113207549"/>
    <n v="82.264150943396231"/>
    <n v="308.49056603773585"/>
    <n v="925.47169811320759"/>
    <n v="0"/>
    <n v="0.88412199261255864"/>
    <n v="0.11901642208245981"/>
    <n v="0.44631158280922428"/>
    <n v="0.34553154798133495"/>
  </r>
  <r>
    <n v="1021"/>
    <x v="5"/>
    <x v="1"/>
    <x v="0"/>
    <m/>
    <x v="0"/>
    <x v="0"/>
    <n v="4.0999999999999996"/>
    <x v="0"/>
    <n v="1"/>
    <n v="2"/>
    <n v="20.62"/>
    <x v="1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  <n v="45"/>
    <n v="90"/>
    <n v="92.024539877300626"/>
    <n v="80.357142857142861"/>
    <m/>
    <n v="900"/>
    <n v="0"/>
    <n v="26"/>
    <n v="4"/>
    <n v="15"/>
    <n v="45"/>
    <n v="0"/>
    <n v="536.12"/>
    <n v="82.48"/>
    <n v="309.3"/>
    <n v="927.90000000000009"/>
    <n v="0"/>
    <n v="0.88644179894179898"/>
    <n v="0.11932870370370371"/>
    <n v="0.44748263888888895"/>
    <n v="0.34643817204301075"/>
    <n v="0"/>
    <n v="536.12"/>
    <n v="82.48"/>
    <n v="309.3"/>
    <n v="927.90000000000009"/>
    <n v="0"/>
    <n v="0.88644179894179898"/>
    <n v="0.11932870370370371"/>
    <n v="0.44748263888888895"/>
    <n v="0.34643817204301075"/>
  </r>
  <r>
    <n v="1022"/>
    <x v="5"/>
    <x v="2"/>
    <x v="0"/>
    <m/>
    <x v="0"/>
    <x v="0"/>
    <n v="3.1"/>
    <x v="0"/>
    <n v="2.12"/>
    <n v="2"/>
    <n v="43.6"/>
    <x v="1"/>
    <n v="2"/>
    <n v="15"/>
    <m/>
    <m/>
    <m/>
    <m/>
    <m/>
    <m/>
    <m/>
    <m/>
    <m/>
    <m/>
    <m/>
    <m/>
    <m/>
    <m/>
    <m/>
    <m/>
    <m/>
    <m/>
    <m/>
    <n v="16"/>
    <n v="14"/>
    <m/>
    <m/>
    <m/>
    <m/>
    <m/>
    <m/>
    <m/>
    <m/>
    <m/>
    <n v="45"/>
    <n v="90"/>
    <n v="92.024539877300626"/>
    <n v="80.357142857142861"/>
    <m/>
    <n v="900"/>
    <n v="15"/>
    <n v="0"/>
    <n v="30"/>
    <n v="0"/>
    <n v="45"/>
    <n v="654"/>
    <n v="0"/>
    <n v="1308"/>
    <n v="0"/>
    <n v="1962"/>
    <n v="0.94618055555555558"/>
    <n v="0"/>
    <n v="1.8923611111111112"/>
    <n v="0"/>
    <n v="0.73252688172043012"/>
    <n v="308.49056603773585"/>
    <n v="0"/>
    <n v="616.98113207547169"/>
    <n v="0"/>
    <n v="925.47169811320748"/>
    <n v="0.44631158280922428"/>
    <n v="0"/>
    <n v="0.89262316561844857"/>
    <n v="0"/>
    <n v="0.34553154798133495"/>
  </r>
  <r>
    <n v="1023"/>
    <x v="5"/>
    <x v="2"/>
    <x v="0"/>
    <m/>
    <x v="0"/>
    <x v="0"/>
    <n v="4.0999999999999996"/>
    <x v="0"/>
    <n v="1"/>
    <n v="2"/>
    <n v="20.62"/>
    <x v="1"/>
    <n v="2"/>
    <n v="15"/>
    <m/>
    <m/>
    <m/>
    <m/>
    <m/>
    <m/>
    <m/>
    <m/>
    <m/>
    <m/>
    <m/>
    <m/>
    <m/>
    <m/>
    <m/>
    <m/>
    <m/>
    <m/>
    <m/>
    <n v="16"/>
    <n v="14"/>
    <m/>
    <m/>
    <m/>
    <m/>
    <m/>
    <m/>
    <m/>
    <m/>
    <m/>
    <n v="45"/>
    <n v="90"/>
    <n v="92.024539877300626"/>
    <n v="80.357142857142861"/>
    <m/>
    <n v="900"/>
    <n v="15"/>
    <n v="0"/>
    <n v="30"/>
    <n v="0"/>
    <n v="45"/>
    <n v="309.3"/>
    <n v="0"/>
    <n v="618.6"/>
    <n v="0"/>
    <n v="927.90000000000009"/>
    <n v="0.44748263888888895"/>
    <n v="0"/>
    <n v="0.8949652777777779"/>
    <n v="0"/>
    <n v="0.34643817204301075"/>
    <n v="309.3"/>
    <n v="0"/>
    <n v="618.6"/>
    <n v="0"/>
    <n v="927.90000000000009"/>
    <n v="0.44748263888888895"/>
    <n v="0"/>
    <n v="0.8949652777777779"/>
    <n v="0"/>
    <n v="0.34643817204301075"/>
  </r>
  <r>
    <n v="1024"/>
    <x v="5"/>
    <x v="3"/>
    <x v="0"/>
    <m/>
    <x v="0"/>
    <x v="0"/>
    <n v="3.1"/>
    <x v="0"/>
    <n v="2.12"/>
    <n v="2"/>
    <n v="43.6"/>
    <x v="1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  <n v="60"/>
    <n v="120"/>
    <n v="122.69938650306752"/>
    <n v="107.14285714285714"/>
    <m/>
    <n v="1200"/>
    <n v="30"/>
    <n v="0"/>
    <n v="14"/>
    <n v="16"/>
    <n v="60"/>
    <n v="1308"/>
    <n v="0"/>
    <n v="610.4"/>
    <n v="697.6"/>
    <n v="2616"/>
    <n v="1.8923611111111112"/>
    <n v="0"/>
    <n v="0.88310185185185186"/>
    <n v="1.0092592592592593"/>
    <n v="0.97670250896057342"/>
    <n v="616.98113207547169"/>
    <n v="0"/>
    <n v="287.92452830188677"/>
    <n v="329.05660377358492"/>
    <n v="1233.9622641509434"/>
    <n v="0.89262316561844857"/>
    <n v="0"/>
    <n v="0.41655747728860937"/>
    <n v="0.47606568832983925"/>
    <n v="0.46070873064177992"/>
  </r>
  <r>
    <n v="1025"/>
    <x v="5"/>
    <x v="3"/>
    <x v="0"/>
    <m/>
    <x v="0"/>
    <x v="0"/>
    <n v="4.0999999999999996"/>
    <x v="0"/>
    <n v="1"/>
    <n v="2"/>
    <n v="20.62"/>
    <x v="1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  <n v="60"/>
    <n v="120"/>
    <n v="122.69938650306752"/>
    <n v="107.14285714285714"/>
    <m/>
    <n v="1200"/>
    <n v="30"/>
    <n v="0"/>
    <n v="14"/>
    <n v="16"/>
    <n v="60"/>
    <n v="618.6"/>
    <n v="0"/>
    <n v="288.68"/>
    <n v="329.92"/>
    <n v="1237.2"/>
    <n v="0.8949652777777779"/>
    <n v="0"/>
    <n v="0.41765046296296299"/>
    <n v="0.47731481481481486"/>
    <n v="0.46191756272401435"/>
    <n v="618.6"/>
    <n v="0"/>
    <n v="288.68"/>
    <n v="329.92"/>
    <n v="1237.2"/>
    <n v="0.8949652777777779"/>
    <n v="0"/>
    <n v="0.41765046296296299"/>
    <n v="0.47731481481481486"/>
    <n v="0.46191756272401435"/>
  </r>
  <r>
    <n v="1026"/>
    <x v="5"/>
    <x v="4"/>
    <x v="0"/>
    <m/>
    <x v="0"/>
    <x v="0"/>
    <n v="3.1"/>
    <x v="0"/>
    <n v="2.12"/>
    <n v="2"/>
    <n v="43.6"/>
    <x v="1"/>
    <n v="2"/>
    <m/>
    <m/>
    <m/>
    <m/>
    <m/>
    <m/>
    <m/>
    <m/>
    <m/>
    <m/>
    <n v="7"/>
    <n v="24"/>
    <m/>
    <m/>
    <m/>
    <m/>
    <m/>
    <m/>
    <m/>
    <m/>
    <m/>
    <m/>
    <m/>
    <m/>
    <m/>
    <m/>
    <m/>
    <m/>
    <m/>
    <m/>
    <m/>
    <n v="31"/>
    <n v="62"/>
    <n v="63.394683026584872"/>
    <n v="55.357142857142861"/>
    <m/>
    <n v="620"/>
    <n v="0"/>
    <n v="31"/>
    <n v="0"/>
    <n v="0"/>
    <n v="31"/>
    <n v="0"/>
    <n v="1351.6000000000001"/>
    <n v="0"/>
    <n v="0"/>
    <n v="1351.6000000000001"/>
    <n v="0"/>
    <n v="2.23478835978836"/>
    <n v="0"/>
    <n v="0"/>
    <n v="0.50462962962962965"/>
    <n v="0"/>
    <n v="637.54716981132083"/>
    <n v="0"/>
    <n v="0"/>
    <n v="637.54716981132083"/>
    <n v="0"/>
    <n v="1.0541454527303584"/>
    <n v="0"/>
    <n v="0"/>
    <n v="0.23803284416491963"/>
  </r>
  <r>
    <n v="1027"/>
    <x v="5"/>
    <x v="4"/>
    <x v="0"/>
    <m/>
    <x v="0"/>
    <x v="0"/>
    <n v="4.0999999999999996"/>
    <x v="0"/>
    <n v="1"/>
    <n v="2"/>
    <n v="20.62"/>
    <x v="1"/>
    <n v="2"/>
    <m/>
    <m/>
    <m/>
    <m/>
    <m/>
    <m/>
    <m/>
    <m/>
    <m/>
    <m/>
    <n v="7"/>
    <n v="24"/>
    <m/>
    <m/>
    <m/>
    <m/>
    <m/>
    <m/>
    <m/>
    <m/>
    <m/>
    <m/>
    <m/>
    <m/>
    <m/>
    <m/>
    <m/>
    <m/>
    <m/>
    <m/>
    <m/>
    <n v="31"/>
    <n v="62"/>
    <n v="63.394683026584872"/>
    <n v="55.357142857142861"/>
    <m/>
    <n v="620"/>
    <n v="0"/>
    <n v="31"/>
    <n v="0"/>
    <n v="0"/>
    <n v="31"/>
    <n v="0"/>
    <n v="639.22"/>
    <n v="0"/>
    <n v="0"/>
    <n v="639.22"/>
    <n v="0"/>
    <n v="1.0569113756613757"/>
    <n v="0"/>
    <n v="0"/>
    <n v="0.23865740740740743"/>
    <n v="0"/>
    <n v="639.22"/>
    <n v="0"/>
    <n v="0"/>
    <n v="639.22"/>
    <n v="0"/>
    <n v="1.0569113756613757"/>
    <n v="0"/>
    <n v="0"/>
    <n v="0.23865740740740743"/>
  </r>
  <r>
    <n v="1028"/>
    <x v="5"/>
    <x v="5"/>
    <x v="0"/>
    <m/>
    <x v="0"/>
    <x v="0"/>
    <n v="3.1"/>
    <x v="0"/>
    <n v="2.12"/>
    <n v="2"/>
    <n v="43.6"/>
    <x v="1"/>
    <n v="2"/>
    <m/>
    <m/>
    <m/>
    <m/>
    <n v="12"/>
    <n v="20"/>
    <m/>
    <m/>
    <m/>
    <m/>
    <m/>
    <m/>
    <m/>
    <m/>
    <m/>
    <m/>
    <m/>
    <m/>
    <m/>
    <n v="7"/>
    <n v="24"/>
    <m/>
    <m/>
    <m/>
    <m/>
    <m/>
    <m/>
    <m/>
    <m/>
    <m/>
    <m/>
    <n v="63"/>
    <n v="126"/>
    <n v="128.83435582822088"/>
    <n v="112.5"/>
    <m/>
    <n v="1260"/>
    <n v="32"/>
    <n v="0"/>
    <n v="31"/>
    <n v="0"/>
    <n v="63"/>
    <n v="1395.2"/>
    <n v="0"/>
    <n v="1351.6000000000001"/>
    <n v="0"/>
    <n v="2746.8"/>
    <n v="2.0185185185185186"/>
    <n v="0"/>
    <n v="1.9554398148148149"/>
    <n v="0"/>
    <n v="1.0255376344086022"/>
    <n v="658.11320754716985"/>
    <n v="0"/>
    <n v="637.54716981132083"/>
    <n v="0"/>
    <n v="1295.6603773584907"/>
    <n v="0.95213137665967851"/>
    <n v="0"/>
    <n v="0.92237727113906354"/>
    <n v="0"/>
    <n v="0.48374416717386898"/>
  </r>
  <r>
    <n v="1029"/>
    <x v="5"/>
    <x v="5"/>
    <x v="0"/>
    <m/>
    <x v="0"/>
    <x v="0"/>
    <n v="4.0999999999999996"/>
    <x v="0"/>
    <n v="1"/>
    <n v="2"/>
    <n v="20.62"/>
    <x v="1"/>
    <n v="2"/>
    <m/>
    <m/>
    <m/>
    <m/>
    <n v="12"/>
    <n v="20"/>
    <m/>
    <m/>
    <m/>
    <m/>
    <m/>
    <m/>
    <m/>
    <m/>
    <m/>
    <m/>
    <m/>
    <m/>
    <m/>
    <n v="7"/>
    <n v="24"/>
    <m/>
    <m/>
    <m/>
    <m/>
    <m/>
    <m/>
    <m/>
    <m/>
    <m/>
    <m/>
    <n v="63"/>
    <n v="126"/>
    <n v="128.83435582822088"/>
    <n v="112.5"/>
    <m/>
    <n v="1260"/>
    <n v="32"/>
    <n v="0"/>
    <n v="31"/>
    <n v="0"/>
    <n v="63"/>
    <n v="659.84"/>
    <n v="0"/>
    <n v="639.22"/>
    <n v="0"/>
    <n v="1299.06"/>
    <n v="0.95462962962962972"/>
    <n v="0"/>
    <n v="0.9247974537037037"/>
    <n v="0"/>
    <n v="0.48501344086021503"/>
    <n v="659.84"/>
    <n v="0"/>
    <n v="639.22"/>
    <n v="0"/>
    <n v="1299.06"/>
    <n v="0.95462962962962972"/>
    <n v="0"/>
    <n v="0.9247974537037037"/>
    <n v="0"/>
    <n v="0.48501344086021503"/>
  </r>
  <r>
    <n v="1030"/>
    <x v="5"/>
    <x v="6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31"/>
    <x v="5"/>
    <x v="6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32"/>
    <x v="5"/>
    <x v="0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0.449897750511251"/>
    <n v="17.857142857142858"/>
    <m/>
    <n v="200"/>
    <n v="0"/>
    <n v="0"/>
    <n v="5"/>
    <n v="5"/>
    <n v="10"/>
    <n v="0"/>
    <n v="0"/>
    <n v="257.95000000000005"/>
    <n v="257.95000000000005"/>
    <n v="515.90000000000009"/>
    <n v="0"/>
    <n v="0"/>
    <n v="0.37319155092592599"/>
    <n v="0.37319155092592599"/>
    <n v="0.19261499402628438"/>
    <n v="0"/>
    <n v="0"/>
    <n v="101.15686274509807"/>
    <n v="101.15686274509807"/>
    <n v="202.31372549019613"/>
    <n v="0"/>
    <n v="0"/>
    <n v="0.14634962781408864"/>
    <n v="0.14634962781408864"/>
    <n v="7.5535291775013488E-2"/>
  </r>
  <r>
    <n v="1033"/>
    <x v="5"/>
    <x v="1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n v="24"/>
    <m/>
    <m/>
    <m/>
    <m/>
    <m/>
    <n v="4"/>
    <m/>
    <m/>
    <m/>
    <m/>
    <m/>
    <m/>
    <m/>
    <m/>
    <m/>
    <m/>
    <m/>
    <m/>
    <n v="28"/>
    <n v="56"/>
    <n v="57.259713701431501"/>
    <n v="50"/>
    <m/>
    <n v="560"/>
    <n v="0"/>
    <n v="24"/>
    <n v="4"/>
    <n v="0"/>
    <n v="28"/>
    <n v="0"/>
    <n v="1238.1600000000001"/>
    <n v="206.36"/>
    <n v="0"/>
    <n v="1444.52"/>
    <n v="0"/>
    <n v="2.0472222222222225"/>
    <n v="0.29855324074074074"/>
    <n v="0"/>
    <n v="0.53932198327359615"/>
    <n v="0"/>
    <n v="485.55294117647065"/>
    <n v="80.925490196078442"/>
    <n v="0"/>
    <n v="566.47843137254904"/>
    <n v="0"/>
    <n v="0.80283224400871478"/>
    <n v="0.11707970225127089"/>
    <n v="0"/>
    <n v="0.21149881697003772"/>
  </r>
  <r>
    <n v="1034"/>
    <x v="5"/>
    <x v="2"/>
    <x v="0"/>
    <m/>
    <x v="2"/>
    <x v="2"/>
    <n v="5.0999999999999996"/>
    <x v="1"/>
    <n v="2.5499999999999998"/>
    <n v="2"/>
    <n v="51.59"/>
    <x v="1"/>
    <n v="2"/>
    <m/>
    <m/>
    <m/>
    <m/>
    <n v="10"/>
    <n v="10"/>
    <m/>
    <m/>
    <m/>
    <m/>
    <m/>
    <m/>
    <m/>
    <m/>
    <m/>
    <m/>
    <m/>
    <m/>
    <m/>
    <m/>
    <m/>
    <m/>
    <n v="10"/>
    <n v="20"/>
    <m/>
    <m/>
    <m/>
    <m/>
    <m/>
    <m/>
    <m/>
    <n v="50"/>
    <n v="100"/>
    <n v="102.24948875255626"/>
    <n v="89.285714285714292"/>
    <m/>
    <n v="1000"/>
    <n v="20"/>
    <n v="0"/>
    <n v="10"/>
    <n v="20"/>
    <n v="50"/>
    <n v="1031.8000000000002"/>
    <n v="0"/>
    <n v="515.90000000000009"/>
    <n v="1031.8000000000002"/>
    <n v="2579.5000000000005"/>
    <n v="1.4927662037037039"/>
    <n v="0"/>
    <n v="0.74638310185185197"/>
    <n v="1.4927662037037039"/>
    <n v="0.96307497013142185"/>
    <n v="404.62745098039227"/>
    <n v="0"/>
    <n v="202.31372549019613"/>
    <n v="404.62745098039227"/>
    <n v="1011.5686274509807"/>
    <n v="0.58539851125635456"/>
    <n v="0"/>
    <n v="0.29269925562817728"/>
    <n v="0.58539851125635456"/>
    <n v="0.3776764588750674"/>
  </r>
  <r>
    <n v="1035"/>
    <x v="5"/>
    <x v="3"/>
    <x v="0"/>
    <m/>
    <x v="2"/>
    <x v="2"/>
    <n v="5.0999999999999996"/>
    <x v="1"/>
    <n v="2.5499999999999998"/>
    <n v="2"/>
    <n v="51.59"/>
    <x v="1"/>
    <n v="2"/>
    <m/>
    <m/>
    <m/>
    <m/>
    <m/>
    <m/>
    <m/>
    <m/>
    <n v="17"/>
    <n v="17"/>
    <m/>
    <m/>
    <m/>
    <m/>
    <m/>
    <m/>
    <m/>
    <m/>
    <m/>
    <m/>
    <m/>
    <m/>
    <m/>
    <n v="8"/>
    <n v="22"/>
    <m/>
    <m/>
    <m/>
    <m/>
    <m/>
    <m/>
    <n v="64"/>
    <n v="128"/>
    <n v="130.87934560327201"/>
    <n v="114.28571428571428"/>
    <m/>
    <n v="1280"/>
    <n v="0"/>
    <n v="34"/>
    <n v="0"/>
    <n v="30"/>
    <n v="64"/>
    <n v="0"/>
    <n v="1754.0600000000002"/>
    <n v="0"/>
    <n v="1547.7"/>
    <n v="3301.76"/>
    <n v="0"/>
    <n v="2.9002314814814816"/>
    <n v="0"/>
    <n v="2.2391493055555554"/>
    <n v="1.2327359617682199"/>
    <n v="0"/>
    <n v="687.86666666666679"/>
    <n v="0"/>
    <n v="606.94117647058829"/>
    <n v="1294.8078431372551"/>
    <n v="0"/>
    <n v="1.1373456790123457"/>
    <n v="0"/>
    <n v="0.87809776688453156"/>
    <n v="0.48342586736008625"/>
  </r>
  <r>
    <n v="1036"/>
    <x v="5"/>
    <x v="4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n v="14"/>
    <m/>
    <n v="16"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547.7"/>
    <n v="0"/>
    <n v="0"/>
    <n v="1547.7"/>
    <n v="0"/>
    <n v="2.5590277777777777"/>
    <n v="0"/>
    <n v="0"/>
    <n v="0.57784498207885315"/>
    <n v="0"/>
    <n v="606.94117647058829"/>
    <n v="0"/>
    <n v="0"/>
    <n v="606.94117647058829"/>
    <n v="0"/>
    <n v="1.0035403050108933"/>
    <n v="0"/>
    <n v="0"/>
    <n v="0.22660587532504048"/>
  </r>
  <r>
    <n v="1037"/>
    <x v="5"/>
    <x v="5"/>
    <x v="0"/>
    <m/>
    <x v="2"/>
    <x v="2"/>
    <n v="5.0999999999999996"/>
    <x v="1"/>
    <n v="2.5499999999999998"/>
    <n v="2"/>
    <n v="51.59"/>
    <x v="1"/>
    <n v="2"/>
    <m/>
    <m/>
    <m/>
    <m/>
    <m/>
    <m/>
    <n v="20"/>
    <n v="12"/>
    <m/>
    <m/>
    <m/>
    <m/>
    <m/>
    <m/>
    <m/>
    <m/>
    <m/>
    <m/>
    <m/>
    <m/>
    <m/>
    <n v="20"/>
    <n v="10"/>
    <m/>
    <m/>
    <m/>
    <m/>
    <m/>
    <m/>
    <m/>
    <m/>
    <n v="62"/>
    <n v="124"/>
    <n v="126.78936605316974"/>
    <n v="110.71428571428572"/>
    <m/>
    <n v="1240"/>
    <n v="32"/>
    <n v="0"/>
    <n v="30"/>
    <n v="0"/>
    <n v="62"/>
    <n v="1650.88"/>
    <n v="0"/>
    <n v="1547.7"/>
    <n v="0"/>
    <n v="3198.58"/>
    <n v="2.388425925925926"/>
    <n v="0"/>
    <n v="2.2391493055555554"/>
    <n v="0"/>
    <n v="1.1942129629629628"/>
    <n v="647.40392156862754"/>
    <n v="0"/>
    <n v="606.94117647058829"/>
    <n v="0"/>
    <n v="1254.3450980392158"/>
    <n v="0.93663761801016709"/>
    <n v="0"/>
    <n v="0.87809776688453156"/>
    <n v="0"/>
    <n v="0.46831880900508349"/>
  </r>
  <r>
    <n v="1038"/>
    <x v="5"/>
    <x v="6"/>
    <x v="0"/>
    <m/>
    <x v="2"/>
    <x v="2"/>
    <n v="5.0999999999999996"/>
    <x v="1"/>
    <n v="2.5499999999999998"/>
    <n v="2"/>
    <n v="51.59"/>
    <x v="1"/>
    <n v="2"/>
    <m/>
    <m/>
    <m/>
    <m/>
    <m/>
    <n v="7"/>
    <n v="24"/>
    <m/>
    <m/>
    <m/>
    <m/>
    <m/>
    <m/>
    <m/>
    <m/>
    <m/>
    <m/>
    <m/>
    <m/>
    <m/>
    <m/>
    <m/>
    <m/>
    <m/>
    <m/>
    <m/>
    <m/>
    <m/>
    <m/>
    <m/>
    <m/>
    <n v="31"/>
    <n v="62"/>
    <n v="63.394683026584872"/>
    <n v="55.357142857142861"/>
    <m/>
    <n v="620"/>
    <n v="31"/>
    <n v="0"/>
    <n v="0"/>
    <n v="0"/>
    <n v="31"/>
    <n v="1599.2900000000002"/>
    <n v="0"/>
    <n v="0"/>
    <n v="0"/>
    <n v="1599.2900000000002"/>
    <n v="2.3137876157407411"/>
    <n v="0"/>
    <n v="0"/>
    <n v="0"/>
    <n v="0.59710648148148149"/>
    <n v="627.17254901960791"/>
    <n v="0"/>
    <n v="0"/>
    <n v="0"/>
    <n v="627.17254901960791"/>
    <n v="0.90736769244734949"/>
    <n v="0"/>
    <n v="0"/>
    <n v="0"/>
    <n v="0.23415940450254177"/>
  </r>
  <r>
    <n v="1039"/>
    <x v="5"/>
    <x v="0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0.449897750511251"/>
    <n v="17.857142857142858"/>
    <m/>
    <n v="200"/>
    <n v="0"/>
    <n v="0"/>
    <n v="5"/>
    <n v="5"/>
    <n v="10"/>
    <n v="0"/>
    <n v="0"/>
    <n v="162.65"/>
    <n v="162.65"/>
    <n v="325.3"/>
    <n v="0"/>
    <n v="0"/>
    <n v="0.23531539351851855"/>
    <n v="0.23531539351851855"/>
    <n v="0.1214531063321386"/>
    <n v="0"/>
    <n v="0"/>
    <n v="101.02484472049689"/>
    <n v="101.02484472049689"/>
    <n v="202.04968944099377"/>
    <n v="0"/>
    <n v="0"/>
    <n v="0.14615862951460779"/>
    <n v="0.14615862951460779"/>
    <n v="7.54367120075395E-2"/>
  </r>
  <r>
    <n v="1040"/>
    <x v="5"/>
    <x v="1"/>
    <x v="0"/>
    <m/>
    <x v="3"/>
    <x v="3"/>
    <n v="2.1"/>
    <x v="0"/>
    <n v="1.61"/>
    <n v="2"/>
    <n v="32.53"/>
    <x v="1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  <n v="45"/>
    <n v="90"/>
    <n v="92.024539877300626"/>
    <n v="80.357142857142861"/>
    <m/>
    <n v="900"/>
    <n v="0"/>
    <n v="26"/>
    <n v="4"/>
    <n v="15"/>
    <n v="45"/>
    <n v="0"/>
    <n v="845.78"/>
    <n v="130.12"/>
    <n v="487.95000000000005"/>
    <n v="1463.85"/>
    <n v="0"/>
    <n v="1.3984457671957671"/>
    <n v="0.18825231481481483"/>
    <n v="0.70594618055555558"/>
    <n v="0.54653897849462363"/>
    <n v="0"/>
    <n v="525.32919254658384"/>
    <n v="80.81987577639751"/>
    <n v="303.0745341614907"/>
    <n v="909.22360248447194"/>
    <n v="0"/>
    <n v="0.86859985540109752"/>
    <n v="0.11692690361168623"/>
    <n v="0.4384758885438233"/>
    <n v="0.33946520403392771"/>
  </r>
  <r>
    <n v="1041"/>
    <x v="5"/>
    <x v="2"/>
    <x v="0"/>
    <m/>
    <x v="3"/>
    <x v="3"/>
    <n v="2.1"/>
    <x v="0"/>
    <n v="1.61"/>
    <n v="2"/>
    <n v="32.53"/>
    <x v="1"/>
    <n v="2"/>
    <n v="15"/>
    <m/>
    <m/>
    <m/>
    <m/>
    <m/>
    <m/>
    <m/>
    <m/>
    <m/>
    <m/>
    <m/>
    <m/>
    <m/>
    <m/>
    <m/>
    <m/>
    <m/>
    <m/>
    <m/>
    <n v="7"/>
    <n v="24"/>
    <n v="14"/>
    <m/>
    <m/>
    <m/>
    <m/>
    <m/>
    <m/>
    <m/>
    <m/>
    <n v="60"/>
    <n v="120"/>
    <n v="122.69938650306752"/>
    <n v="107.14285714285714"/>
    <m/>
    <n v="1200"/>
    <n v="15"/>
    <n v="0"/>
    <n v="45"/>
    <n v="0"/>
    <n v="60"/>
    <n v="487.95000000000005"/>
    <n v="0"/>
    <n v="1463.8500000000001"/>
    <n v="0"/>
    <n v="1951.8000000000002"/>
    <n v="0.70594618055555558"/>
    <n v="0"/>
    <n v="2.117838541666667"/>
    <n v="0"/>
    <n v="0.72871863799283154"/>
    <n v="303.0745341614907"/>
    <n v="0"/>
    <n v="909.22360248447205"/>
    <n v="0"/>
    <n v="1212.2981366459628"/>
    <n v="0.4384758885438233"/>
    <n v="0"/>
    <n v="1.3154276656314701"/>
    <n v="0"/>
    <n v="0.45262027204523697"/>
  </r>
  <r>
    <n v="1042"/>
    <x v="5"/>
    <x v="3"/>
    <x v="0"/>
    <m/>
    <x v="3"/>
    <x v="3"/>
    <n v="2.1"/>
    <x v="0"/>
    <n v="1.61"/>
    <n v="2"/>
    <n v="32.53"/>
    <x v="1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  <n v="60"/>
    <n v="120"/>
    <n v="122.69938650306752"/>
    <n v="107.14285714285714"/>
    <m/>
    <n v="1200"/>
    <n v="30"/>
    <n v="0"/>
    <n v="14"/>
    <n v="16"/>
    <n v="60"/>
    <n v="975.90000000000009"/>
    <n v="0"/>
    <n v="455.42"/>
    <n v="520.48"/>
    <n v="1951.8000000000002"/>
    <n v="1.4118923611111112"/>
    <n v="0"/>
    <n v="0.65888310185185195"/>
    <n v="0.75300925925925932"/>
    <n v="0.72871863799283154"/>
    <n v="606.14906832298141"/>
    <n v="0"/>
    <n v="282.86956521739131"/>
    <n v="323.27950310559004"/>
    <n v="1212.2981366459628"/>
    <n v="0.8769517770876466"/>
    <n v="0"/>
    <n v="0.4092441626409018"/>
    <n v="0.46770761444674491"/>
    <n v="0.45262027204523697"/>
  </r>
  <r>
    <n v="1043"/>
    <x v="5"/>
    <x v="4"/>
    <x v="0"/>
    <m/>
    <x v="3"/>
    <x v="3"/>
    <n v="2.1"/>
    <x v="0"/>
    <n v="1.61"/>
    <n v="2"/>
    <n v="32.53"/>
    <x v="1"/>
    <n v="2"/>
    <m/>
    <m/>
    <m/>
    <m/>
    <m/>
    <m/>
    <m/>
    <m/>
    <m/>
    <m/>
    <n v="7"/>
    <n v="24"/>
    <n v="14"/>
    <m/>
    <m/>
    <m/>
    <m/>
    <m/>
    <m/>
    <m/>
    <m/>
    <m/>
    <m/>
    <m/>
    <m/>
    <m/>
    <m/>
    <m/>
    <m/>
    <m/>
    <m/>
    <n v="45"/>
    <n v="90"/>
    <n v="92.024539877300626"/>
    <n v="80.357142857142861"/>
    <m/>
    <n v="900"/>
    <n v="0"/>
    <n v="45"/>
    <n v="0"/>
    <n v="0"/>
    <n v="45"/>
    <n v="0"/>
    <n v="1463.8500000000001"/>
    <n v="0"/>
    <n v="0"/>
    <n v="1463.8500000000001"/>
    <n v="0"/>
    <n v="2.4203869047619051"/>
    <n v="0"/>
    <n v="0"/>
    <n v="0.54653897849462374"/>
    <n v="0"/>
    <n v="909.22360248447205"/>
    <n v="0"/>
    <n v="0"/>
    <n v="909.22360248447205"/>
    <n v="0"/>
    <n v="1.503345903578823"/>
    <n v="0"/>
    <n v="0"/>
    <n v="0.33946520403392777"/>
  </r>
  <r>
    <n v="1044"/>
    <x v="5"/>
    <x v="5"/>
    <x v="0"/>
    <m/>
    <x v="3"/>
    <x v="3"/>
    <n v="2.1"/>
    <x v="0"/>
    <n v="1.61"/>
    <n v="2"/>
    <n v="32.53"/>
    <x v="1"/>
    <n v="2"/>
    <m/>
    <m/>
    <m/>
    <m/>
    <n v="12"/>
    <n v="24"/>
    <n v="4"/>
    <m/>
    <m/>
    <m/>
    <m/>
    <m/>
    <m/>
    <m/>
    <m/>
    <m/>
    <m/>
    <m/>
    <m/>
    <n v="7"/>
    <n v="24"/>
    <m/>
    <m/>
    <m/>
    <m/>
    <m/>
    <m/>
    <m/>
    <m/>
    <m/>
    <m/>
    <n v="71"/>
    <n v="142"/>
    <n v="145.19427402862988"/>
    <n v="126.78571428571428"/>
    <m/>
    <n v="1420"/>
    <n v="40"/>
    <n v="0"/>
    <n v="31"/>
    <n v="0"/>
    <n v="71"/>
    <n v="1301.2"/>
    <n v="0"/>
    <n v="1008.4300000000001"/>
    <n v="0"/>
    <n v="2309.63"/>
    <n v="1.8825231481481484"/>
    <n v="0"/>
    <n v="1.458955439814815"/>
    <n v="0"/>
    <n v="0.86231705495818411"/>
    <n v="808.1987577639751"/>
    <n v="0"/>
    <n v="626.3540372670808"/>
    <n v="0"/>
    <n v="1434.5527950310559"/>
    <n v="1.1692690361168623"/>
    <n v="0"/>
    <n v="0.90618350299056827"/>
    <n v="0"/>
    <n v="0.53560065525353051"/>
  </r>
  <r>
    <n v="1045"/>
    <x v="5"/>
    <x v="6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46"/>
    <x v="5"/>
    <x v="0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n v="1047"/>
    <x v="5"/>
    <x v="1"/>
    <x v="0"/>
    <m/>
    <x v="7"/>
    <x v="7"/>
    <n v="3.1"/>
    <x v="3"/>
    <n v="1.9"/>
    <n v="1.5"/>
    <n v="28.499999999999996"/>
    <x v="1"/>
    <n v="1.5"/>
    <m/>
    <m/>
    <m/>
    <m/>
    <m/>
    <n v="24"/>
    <n v="24"/>
    <n v="12"/>
    <m/>
    <m/>
    <n v="4"/>
    <m/>
    <m/>
    <m/>
    <m/>
    <m/>
    <m/>
    <n v="4"/>
    <m/>
    <m/>
    <m/>
    <m/>
    <m/>
    <m/>
    <m/>
    <m/>
    <m/>
    <m/>
    <m/>
    <m/>
    <m/>
    <n v="68"/>
    <n v="102"/>
    <n v="104.29447852760738"/>
    <n v="91.071428571428569"/>
    <m/>
    <n v="1020"/>
    <n v="60"/>
    <n v="4"/>
    <n v="4"/>
    <n v="0"/>
    <n v="68"/>
    <n v="1709.9999999999998"/>
    <n v="113.99999999999999"/>
    <n v="113.99999999999999"/>
    <n v="0"/>
    <n v="1937.9999999999998"/>
    <n v="2.473958333333333"/>
    <n v="0.18849206349206346"/>
    <n v="0.16493055555555552"/>
    <n v="0"/>
    <n v="0.72356630824372747"/>
    <n v="899.99999999999989"/>
    <n v="59.999999999999993"/>
    <n v="59.999999999999993"/>
    <n v="0"/>
    <n v="1019.9999999999999"/>
    <n v="1.3020833333333333"/>
    <n v="9.9206349206349201E-2"/>
    <n v="8.6805555555555539E-2"/>
    <n v="0"/>
    <n v="0.38082437275985659"/>
  </r>
  <r>
    <n v="1048"/>
    <x v="5"/>
    <x v="2"/>
    <x v="0"/>
    <m/>
    <x v="7"/>
    <x v="7"/>
    <n v="3.1"/>
    <x v="3"/>
    <n v="1.9"/>
    <n v="1.5"/>
    <n v="28.499999999999996"/>
    <x v="1"/>
    <n v="1.5"/>
    <m/>
    <m/>
    <m/>
    <m/>
    <m/>
    <m/>
    <m/>
    <n v="7"/>
    <m/>
    <m/>
    <m/>
    <n v="9"/>
    <n v="8"/>
    <n v="8"/>
    <n v="8"/>
    <m/>
    <m/>
    <m/>
    <n v="10"/>
    <n v="24"/>
    <n v="8"/>
    <m/>
    <m/>
    <m/>
    <m/>
    <m/>
    <m/>
    <n v="5"/>
    <n v="10"/>
    <m/>
    <m/>
    <n v="97"/>
    <n v="145.5"/>
    <n v="148.77300613496936"/>
    <n v="129.91071428571428"/>
    <m/>
    <n v="1455"/>
    <n v="7"/>
    <n v="33"/>
    <n v="42"/>
    <n v="15"/>
    <n v="97"/>
    <n v="199.49999999999997"/>
    <n v="940.49999999999989"/>
    <n v="1196.9999999999998"/>
    <n v="427.49999999999994"/>
    <n v="2764.4999999999995"/>
    <n v="0.28862847222222215"/>
    <n v="1.5550595238095235"/>
    <n v="1.731770833333333"/>
    <n v="0.61848958333333326"/>
    <n v="1.0321460573476702"/>
    <n v="104.99999999999999"/>
    <n v="494.99999999999994"/>
    <n v="629.99999999999989"/>
    <n v="224.99999999999997"/>
    <n v="1454.9999999999998"/>
    <n v="0.15190972222222218"/>
    <n v="0.81845238095238082"/>
    <n v="0.91145833333333326"/>
    <n v="0.32552083333333331"/>
    <n v="0.54323476702508955"/>
  </r>
  <r>
    <n v="1049"/>
    <x v="5"/>
    <x v="3"/>
    <x v="0"/>
    <m/>
    <x v="7"/>
    <x v="7"/>
    <n v="3.1"/>
    <x v="3"/>
    <n v="1.9"/>
    <n v="1.5"/>
    <n v="28.499999999999996"/>
    <x v="1"/>
    <n v="1.5"/>
    <m/>
    <m/>
    <m/>
    <m/>
    <n v="10"/>
    <n v="24"/>
    <n v="9"/>
    <m/>
    <m/>
    <m/>
    <m/>
    <n v="9"/>
    <n v="8"/>
    <n v="8"/>
    <n v="8"/>
    <m/>
    <m/>
    <m/>
    <m/>
    <m/>
    <n v="8"/>
    <n v="24"/>
    <n v="10"/>
    <m/>
    <m/>
    <m/>
    <m/>
    <n v="5"/>
    <n v="10"/>
    <m/>
    <m/>
    <n v="133"/>
    <n v="199.5"/>
    <n v="203.98773006134974"/>
    <n v="178.125"/>
    <m/>
    <n v="1995"/>
    <n v="43"/>
    <n v="33"/>
    <n v="42"/>
    <n v="15"/>
    <n v="133"/>
    <n v="1225.4999999999998"/>
    <n v="940.49999999999989"/>
    <n v="1196.9999999999998"/>
    <n v="427.49999999999994"/>
    <n v="3790.4999999999991"/>
    <n v="1.7730034722222219"/>
    <n v="1.5550595238095235"/>
    <n v="1.731770833333333"/>
    <n v="0.61848958333333326"/>
    <n v="1.415210573476702"/>
    <n v="644.99999999999989"/>
    <n v="494.99999999999994"/>
    <n v="629.99999999999989"/>
    <n v="224.99999999999997"/>
    <n v="1994.9999999999995"/>
    <n v="0.9331597222222221"/>
    <n v="0.81845238095238082"/>
    <n v="0.91145833333333326"/>
    <n v="0.32552083333333331"/>
    <n v="0.74484767025089582"/>
  </r>
  <r>
    <n v="1050"/>
    <x v="5"/>
    <x v="4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n v="9"/>
    <n v="8"/>
    <n v="8"/>
    <n v="8"/>
    <m/>
    <m/>
    <m/>
    <m/>
    <m/>
    <m/>
    <m/>
    <m/>
    <m/>
    <m/>
    <m/>
    <m/>
    <n v="5"/>
    <n v="10"/>
    <m/>
    <m/>
    <n v="48"/>
    <n v="72"/>
    <n v="73.619631901840492"/>
    <n v="64.285714285714292"/>
    <m/>
    <n v="720"/>
    <n v="0"/>
    <n v="33"/>
    <n v="0"/>
    <n v="15"/>
    <n v="48"/>
    <n v="0"/>
    <n v="940.49999999999989"/>
    <n v="0"/>
    <n v="427.49999999999994"/>
    <n v="1367.9999999999998"/>
    <n v="0"/>
    <n v="1.5550595238095235"/>
    <n v="0"/>
    <n v="0.61848958333333326"/>
    <n v="0.51075268817204289"/>
    <n v="0"/>
    <n v="494.99999999999994"/>
    <n v="0"/>
    <n v="224.99999999999997"/>
    <n v="719.99999999999989"/>
    <n v="0"/>
    <n v="0.81845238095238082"/>
    <n v="0"/>
    <n v="0.32552083333333331"/>
    <n v="0.2688172043010752"/>
  </r>
  <r>
    <n v="1051"/>
    <x v="5"/>
    <x v="5"/>
    <x v="0"/>
    <m/>
    <x v="7"/>
    <x v="7"/>
    <n v="3.1"/>
    <x v="3"/>
    <n v="1.9"/>
    <n v="1.5"/>
    <n v="28.499999999999996"/>
    <x v="1"/>
    <n v="1.5"/>
    <m/>
    <m/>
    <n v="10"/>
    <n v="24"/>
    <n v="10"/>
    <m/>
    <m/>
    <m/>
    <m/>
    <m/>
    <m/>
    <n v="9"/>
    <n v="8"/>
    <n v="8"/>
    <n v="8"/>
    <m/>
    <m/>
    <m/>
    <m/>
    <m/>
    <m/>
    <n v="10"/>
    <m/>
    <m/>
    <m/>
    <m/>
    <m/>
    <n v="5"/>
    <n v="10"/>
    <m/>
    <m/>
    <n v="102"/>
    <n v="153"/>
    <n v="156.44171779141107"/>
    <n v="136.60714285714286"/>
    <m/>
    <n v="1530"/>
    <n v="44"/>
    <n v="33"/>
    <n v="10"/>
    <n v="15"/>
    <n v="102"/>
    <n v="1253.9999999999998"/>
    <n v="940.49999999999989"/>
    <n v="284.99999999999994"/>
    <n v="427.49999999999994"/>
    <n v="2906.9999999999995"/>
    <n v="1.8142361111111109"/>
    <n v="1.5550595238095235"/>
    <n v="0.41232638888888884"/>
    <n v="0.61848958333333326"/>
    <n v="1.0853494623655913"/>
    <n v="659.99999999999989"/>
    <n v="494.99999999999994"/>
    <n v="149.99999999999997"/>
    <n v="224.99999999999997"/>
    <n v="1529.9999999999998"/>
    <n v="0.95486111111111105"/>
    <n v="0.81845238095238082"/>
    <n v="0.21701388888888887"/>
    <n v="0.32552083333333331"/>
    <n v="0.57123655913978488"/>
  </r>
  <r>
    <n v="1052"/>
    <x v="5"/>
    <x v="6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n v="9"/>
    <n v="8"/>
    <n v="8"/>
    <n v="8"/>
    <m/>
    <m/>
    <m/>
    <m/>
    <m/>
    <m/>
    <n v="10"/>
    <m/>
    <m/>
    <m/>
    <m/>
    <m/>
    <n v="5"/>
    <n v="10"/>
    <m/>
    <m/>
    <n v="58"/>
    <n v="87"/>
    <n v="88.957055214723951"/>
    <n v="77.678571428571431"/>
    <m/>
    <n v="870"/>
    <n v="0"/>
    <n v="33"/>
    <n v="10"/>
    <n v="15"/>
    <n v="58"/>
    <n v="0"/>
    <n v="940.49999999999989"/>
    <n v="284.99999999999994"/>
    <n v="427.49999999999994"/>
    <n v="1652.9999999999998"/>
    <n v="0"/>
    <n v="1.5550595238095235"/>
    <n v="0.41232638888888884"/>
    <n v="0.61848958333333326"/>
    <n v="0.61715949820788507"/>
    <n v="0"/>
    <n v="494.99999999999994"/>
    <n v="149.99999999999997"/>
    <n v="224.99999999999997"/>
    <n v="869.99999999999989"/>
    <n v="0"/>
    <n v="0.81845238095238082"/>
    <n v="0.21701388888888887"/>
    <n v="0.32552083333333331"/>
    <n v="0.32482078853046586"/>
  </r>
  <r>
    <n v="1053"/>
    <x v="5"/>
    <x v="0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n v="9"/>
    <n v="8"/>
    <n v="8"/>
    <n v="8"/>
    <m/>
    <m/>
    <m/>
    <m/>
    <m/>
    <m/>
    <n v="10"/>
    <m/>
    <m/>
    <m/>
    <m/>
    <n v="5"/>
    <n v="5"/>
    <n v="10"/>
    <m/>
    <m/>
    <n v="63"/>
    <n v="90.72"/>
    <n v="92.760736196319044"/>
    <n v="81"/>
    <m/>
    <n v="907.2"/>
    <n v="0"/>
    <n v="33"/>
    <n v="10"/>
    <n v="20"/>
    <n v="63"/>
    <n v="0"/>
    <n v="1283.04"/>
    <n v="388.79999999999995"/>
    <n v="777.59999999999991"/>
    <n v="2449.4399999999996"/>
    <n v="0"/>
    <n v="2.121428571428571"/>
    <n v="0.5625"/>
    <n v="1.125"/>
    <n v="0.91451612903225787"/>
    <n v="0"/>
    <n v="475.19999999999993"/>
    <n v="143.99999999999997"/>
    <n v="287.99999999999994"/>
    <n v="907.19999999999982"/>
    <n v="0"/>
    <n v="0.78571428571428548"/>
    <n v="0.20833333333333331"/>
    <n v="0.41666666666666663"/>
    <n v="0.33870967741935476"/>
  </r>
  <r>
    <n v="1054"/>
    <x v="5"/>
    <x v="0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n v="9"/>
    <n v="8"/>
    <n v="8"/>
    <n v="8"/>
    <m/>
    <m/>
    <m/>
    <m/>
    <m/>
    <m/>
    <n v="10"/>
    <m/>
    <m/>
    <m/>
    <m/>
    <n v="5"/>
    <n v="5"/>
    <n v="10"/>
    <m/>
    <m/>
    <n v="63"/>
    <n v="90.72"/>
    <n v="92.760736196319044"/>
    <n v="81"/>
    <m/>
    <n v="907.2"/>
    <n v="0"/>
    <n v="33"/>
    <n v="10"/>
    <n v="20"/>
    <n v="63"/>
    <n v="0"/>
    <n v="1283.04"/>
    <n v="388.79999999999995"/>
    <n v="777.59999999999991"/>
    <n v="2449.4399999999996"/>
    <n v="0"/>
    <n v="2.121428571428571"/>
    <n v="0.5625"/>
    <n v="1.125"/>
    <n v="0.91451612903225787"/>
    <n v="0"/>
    <n v="475.19999999999993"/>
    <n v="143.99999999999997"/>
    <n v="287.99999999999994"/>
    <n v="907.19999999999982"/>
    <n v="0"/>
    <n v="0.78571428571428548"/>
    <n v="0.20833333333333331"/>
    <n v="0.41666666666666663"/>
    <n v="0.33870967741935476"/>
  </r>
  <r>
    <n v="1055"/>
    <x v="5"/>
    <x v="1"/>
    <x v="0"/>
    <m/>
    <x v="8"/>
    <x v="7"/>
    <n v="2.1"/>
    <x v="4"/>
    <n v="2.7"/>
    <n v="1.44"/>
    <n v="38.879999999999995"/>
    <x v="1"/>
    <n v="1.44"/>
    <m/>
    <m/>
    <m/>
    <m/>
    <m/>
    <n v="24"/>
    <n v="16"/>
    <m/>
    <m/>
    <m/>
    <n v="4"/>
    <n v="9"/>
    <n v="8"/>
    <n v="8"/>
    <n v="8"/>
    <m/>
    <m/>
    <n v="4"/>
    <m/>
    <m/>
    <m/>
    <n v="10"/>
    <m/>
    <m/>
    <m/>
    <m/>
    <m/>
    <n v="5"/>
    <n v="10"/>
    <m/>
    <m/>
    <n v="106"/>
    <n v="152.63999999999999"/>
    <n v="156.07361963190186"/>
    <n v="136.28571428571428"/>
    <m/>
    <n v="1526.3999999999999"/>
    <n v="40"/>
    <n v="37"/>
    <n v="14"/>
    <n v="15"/>
    <n v="106"/>
    <n v="1555.1999999999998"/>
    <n v="1438.56"/>
    <n v="544.31999999999994"/>
    <n v="583.19999999999993"/>
    <n v="4121.28"/>
    <n v="2.25"/>
    <n v="2.3785714285714286"/>
    <n v="0.78749999999999987"/>
    <n v="0.84374999999999989"/>
    <n v="1.5387096774193547"/>
    <n v="575.99999999999989"/>
    <n v="532.79999999999995"/>
    <n v="201.59999999999997"/>
    <n v="215.99999999999997"/>
    <n v="1526.3999999999999"/>
    <n v="0.83333333333333326"/>
    <n v="0.88095238095238093"/>
    <n v="0.29166666666666657"/>
    <n v="0.31249999999999994"/>
    <n v="0.56989247311827951"/>
  </r>
  <r>
    <n v="1056"/>
    <x v="5"/>
    <x v="1"/>
    <x v="0"/>
    <m/>
    <x v="8"/>
    <x v="7"/>
    <n v="2.2000000000000002"/>
    <x v="4"/>
    <n v="2.7"/>
    <n v="1.44"/>
    <n v="38.879999999999995"/>
    <x v="1"/>
    <n v="1.44"/>
    <m/>
    <m/>
    <m/>
    <m/>
    <m/>
    <n v="24"/>
    <n v="16"/>
    <m/>
    <m/>
    <m/>
    <n v="4"/>
    <n v="9"/>
    <n v="8"/>
    <n v="8"/>
    <n v="8"/>
    <m/>
    <m/>
    <n v="4"/>
    <m/>
    <m/>
    <m/>
    <n v="10"/>
    <m/>
    <m/>
    <m/>
    <m/>
    <m/>
    <n v="5"/>
    <n v="10"/>
    <m/>
    <m/>
    <n v="106"/>
    <n v="152.63999999999999"/>
    <n v="156.07361963190186"/>
    <n v="136.28571428571428"/>
    <m/>
    <n v="1526.3999999999999"/>
    <n v="40"/>
    <n v="37"/>
    <n v="14"/>
    <n v="15"/>
    <n v="106"/>
    <n v="1555.1999999999998"/>
    <n v="1438.56"/>
    <n v="544.31999999999994"/>
    <n v="583.19999999999993"/>
    <n v="4121.28"/>
    <n v="2.25"/>
    <n v="2.3785714285714286"/>
    <n v="0.78749999999999987"/>
    <n v="0.84374999999999989"/>
    <n v="1.5387096774193547"/>
    <n v="575.99999999999989"/>
    <n v="532.79999999999995"/>
    <n v="201.59999999999997"/>
    <n v="215.99999999999997"/>
    <n v="1526.3999999999999"/>
    <n v="0.83333333333333326"/>
    <n v="0.88095238095238093"/>
    <n v="0.29166666666666657"/>
    <n v="0.31249999999999994"/>
    <n v="0.56989247311827951"/>
  </r>
  <r>
    <n v="1057"/>
    <x v="5"/>
    <x v="2"/>
    <x v="0"/>
    <m/>
    <x v="8"/>
    <x v="7"/>
    <n v="2.1"/>
    <x v="4"/>
    <n v="2.7"/>
    <n v="1.44"/>
    <n v="38.879999999999995"/>
    <x v="1"/>
    <n v="1.44"/>
    <m/>
    <m/>
    <m/>
    <m/>
    <m/>
    <n v="9"/>
    <n v="11"/>
    <m/>
    <m/>
    <m/>
    <m/>
    <n v="9"/>
    <n v="8"/>
    <n v="8"/>
    <n v="8"/>
    <m/>
    <m/>
    <m/>
    <n v="10"/>
    <n v="24"/>
    <n v="8"/>
    <n v="10"/>
    <m/>
    <m/>
    <m/>
    <m/>
    <m/>
    <n v="5"/>
    <n v="10"/>
    <m/>
    <m/>
    <n v="120"/>
    <n v="172.79999999999998"/>
    <n v="176.68711656441721"/>
    <n v="154.28571428571428"/>
    <m/>
    <n v="1727.9999999999998"/>
    <n v="20"/>
    <n v="33"/>
    <n v="52"/>
    <n v="15"/>
    <n v="120"/>
    <n v="777.59999999999991"/>
    <n v="1283.04"/>
    <n v="2021.7599999999998"/>
    <n v="583.19999999999993"/>
    <n v="4665.5999999999995"/>
    <n v="1.125"/>
    <n v="2.121428571428571"/>
    <n v="2.9249999999999998"/>
    <n v="0.84374999999999989"/>
    <n v="1.7419354838709675"/>
    <n v="287.99999999999994"/>
    <n v="475.19999999999993"/>
    <n v="748.79999999999984"/>
    <n v="215.99999999999997"/>
    <n v="1727.9999999999998"/>
    <n v="0.41666666666666663"/>
    <n v="0.78571428571428548"/>
    <n v="1.0833333333333333"/>
    <n v="0.31249999999999994"/>
    <n v="0.64516129032258052"/>
  </r>
  <r>
    <n v="1058"/>
    <x v="5"/>
    <x v="2"/>
    <x v="0"/>
    <m/>
    <x v="8"/>
    <x v="7"/>
    <n v="2.2000000000000002"/>
    <x v="4"/>
    <n v="2.7"/>
    <n v="1.44"/>
    <n v="38.879999999999995"/>
    <x v="1"/>
    <n v="1.44"/>
    <m/>
    <m/>
    <m/>
    <m/>
    <m/>
    <m/>
    <n v="7"/>
    <m/>
    <m/>
    <m/>
    <m/>
    <n v="9"/>
    <n v="8"/>
    <n v="8"/>
    <n v="8"/>
    <m/>
    <m/>
    <m/>
    <n v="10"/>
    <n v="24"/>
    <n v="8"/>
    <n v="10"/>
    <m/>
    <m/>
    <m/>
    <m/>
    <m/>
    <n v="5"/>
    <n v="10"/>
    <m/>
    <m/>
    <n v="107"/>
    <n v="154.07999999999998"/>
    <n v="157.54601226993864"/>
    <n v="137.57142857142856"/>
    <m/>
    <n v="1540.7999999999997"/>
    <n v="7"/>
    <n v="33"/>
    <n v="52"/>
    <n v="15"/>
    <n v="107"/>
    <n v="272.15999999999997"/>
    <n v="1283.04"/>
    <n v="2021.7599999999998"/>
    <n v="583.19999999999993"/>
    <n v="4160.16"/>
    <n v="0.39374999999999993"/>
    <n v="2.121428571428571"/>
    <n v="2.9249999999999998"/>
    <n v="0.84374999999999989"/>
    <n v="1.5532258064516127"/>
    <n v="100.79999999999998"/>
    <n v="475.19999999999993"/>
    <n v="748.79999999999984"/>
    <n v="215.99999999999997"/>
    <n v="1540.8"/>
    <n v="0.14583333333333329"/>
    <n v="0.78571428571428548"/>
    <n v="1.0833333333333333"/>
    <n v="0.31249999999999994"/>
    <n v="0.57526881720430101"/>
  </r>
  <r>
    <n v="1059"/>
    <x v="5"/>
    <x v="3"/>
    <x v="0"/>
    <m/>
    <x v="8"/>
    <x v="7"/>
    <n v="2.1"/>
    <x v="4"/>
    <n v="2.7"/>
    <n v="1.44"/>
    <n v="38.879999999999995"/>
    <x v="1"/>
    <n v="1.44"/>
    <m/>
    <m/>
    <m/>
    <m/>
    <n v="10"/>
    <n v="24"/>
    <n v="9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5"/>
    <n v="295.2"/>
    <n v="301.84049079754607"/>
    <n v="263.57142857142856"/>
    <m/>
    <n v="2952"/>
    <n v="43"/>
    <n v="61"/>
    <n v="43"/>
    <n v="58"/>
    <n v="205"/>
    <n v="1671.8399999999997"/>
    <n v="2371.6799999999998"/>
    <n v="1671.8399999999997"/>
    <n v="2255.04"/>
    <n v="7970.3999999999987"/>
    <n v="2.4187499999999993"/>
    <n v="3.9214285714285713"/>
    <n v="2.4187499999999993"/>
    <n v="3.2625000000000002"/>
    <n v="2.9758064516129026"/>
    <n v="619.19999999999982"/>
    <n v="878.39999999999986"/>
    <n v="619.19999999999982"/>
    <n v="835.19999999999993"/>
    <n v="2951.9999999999995"/>
    <n v="0.89583333333333304"/>
    <n v="1.4523809523809523"/>
    <n v="0.89583333333333304"/>
    <n v="1.2083333333333333"/>
    <n v="1.1021505376344083"/>
  </r>
  <r>
    <n v="1060"/>
    <x v="5"/>
    <x v="3"/>
    <x v="0"/>
    <m/>
    <x v="8"/>
    <x v="7"/>
    <n v="2.2000000000000002"/>
    <x v="4"/>
    <n v="2.7"/>
    <n v="1.44"/>
    <n v="38.879999999999995"/>
    <x v="1"/>
    <n v="1.44"/>
    <m/>
    <m/>
    <m/>
    <m/>
    <n v="10"/>
    <n v="24"/>
    <n v="9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5"/>
    <n v="295.2"/>
    <n v="301.84049079754607"/>
    <n v="263.57142857142856"/>
    <m/>
    <n v="2952"/>
    <n v="43"/>
    <n v="61"/>
    <n v="43"/>
    <n v="58"/>
    <n v="205"/>
    <n v="1671.8399999999997"/>
    <n v="2371.6799999999998"/>
    <n v="1671.8399999999997"/>
    <n v="2255.04"/>
    <n v="7970.3999999999987"/>
    <n v="2.4187499999999993"/>
    <n v="3.9214285714285713"/>
    <n v="2.4187499999999993"/>
    <n v="3.2625000000000002"/>
    <n v="2.9758064516129026"/>
    <n v="619.19999999999982"/>
    <n v="878.39999999999986"/>
    <n v="619.19999999999982"/>
    <n v="835.19999999999993"/>
    <n v="2951.9999999999995"/>
    <n v="0.89583333333333304"/>
    <n v="1.4523809523809523"/>
    <n v="0.89583333333333304"/>
    <n v="1.2083333333333333"/>
    <n v="1.1021505376344083"/>
  </r>
  <r>
    <n v="1061"/>
    <x v="5"/>
    <x v="4"/>
    <x v="0"/>
    <m/>
    <x v="8"/>
    <x v="7"/>
    <n v="2.1"/>
    <x v="4"/>
    <n v="2.7"/>
    <n v="1.44"/>
    <n v="38.879999999999995"/>
    <x v="1"/>
    <n v="1.44"/>
    <m/>
    <m/>
    <m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62"/>
    <n v="233.28"/>
    <n v="238.52760736196325"/>
    <n v="208.28571428571428"/>
    <m/>
    <n v="2332.8000000000002"/>
    <n v="0"/>
    <n v="61"/>
    <n v="43"/>
    <n v="58"/>
    <n v="162"/>
    <n v="0"/>
    <n v="2371.6799999999998"/>
    <n v="1671.8399999999997"/>
    <n v="2255.04"/>
    <n v="6298.5599999999995"/>
    <n v="0"/>
    <n v="3.9214285714285713"/>
    <n v="2.4187499999999993"/>
    <n v="3.2625000000000002"/>
    <n v="2.351612903225806"/>
    <n v="0"/>
    <n v="878.39999999999986"/>
    <n v="619.19999999999982"/>
    <n v="835.19999999999993"/>
    <n v="2332.7999999999997"/>
    <n v="0"/>
    <n v="1.4523809523809523"/>
    <n v="0.89583333333333304"/>
    <n v="1.2083333333333333"/>
    <n v="0.87096774193548365"/>
  </r>
  <r>
    <n v="1062"/>
    <x v="5"/>
    <x v="4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62"/>
    <n v="233.28"/>
    <n v="238.52760736196325"/>
    <n v="208.28571428571428"/>
    <m/>
    <n v="2332.8000000000002"/>
    <n v="0"/>
    <n v="61"/>
    <n v="43"/>
    <n v="58"/>
    <n v="162"/>
    <n v="0"/>
    <n v="2371.6799999999998"/>
    <n v="1671.8399999999997"/>
    <n v="2255.04"/>
    <n v="6298.5599999999995"/>
    <n v="0"/>
    <n v="3.9214285714285713"/>
    <n v="2.4187499999999993"/>
    <n v="3.2625000000000002"/>
    <n v="2.351612903225806"/>
    <n v="0"/>
    <n v="878.39999999999986"/>
    <n v="619.19999999999982"/>
    <n v="835.19999999999993"/>
    <n v="2332.7999999999997"/>
    <n v="0"/>
    <n v="1.4523809523809523"/>
    <n v="0.89583333333333304"/>
    <n v="1.2083333333333333"/>
    <n v="0.87096774193548365"/>
  </r>
  <r>
    <n v="1063"/>
    <x v="5"/>
    <x v="5"/>
    <x v="0"/>
    <m/>
    <x v="8"/>
    <x v="7"/>
    <n v="2.1"/>
    <x v="4"/>
    <n v="2.7"/>
    <n v="1.44"/>
    <n v="38.879999999999995"/>
    <x v="1"/>
    <n v="1.44"/>
    <m/>
    <m/>
    <n v="10"/>
    <n v="24"/>
    <n v="10"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6"/>
    <n v="296.64"/>
    <n v="303.31288343558288"/>
    <n v="264.85714285714283"/>
    <m/>
    <n v="2966.3999999999996"/>
    <n v="44"/>
    <n v="61"/>
    <n v="43"/>
    <n v="58"/>
    <n v="206"/>
    <n v="1710.7199999999998"/>
    <n v="2371.6799999999998"/>
    <n v="1671.8399999999997"/>
    <n v="2255.04"/>
    <n v="8009.28"/>
    <n v="2.4749999999999996"/>
    <n v="3.9214285714285713"/>
    <n v="2.4187499999999993"/>
    <n v="3.2625000000000002"/>
    <n v="2.9903225806451617"/>
    <n v="633.59999999999991"/>
    <n v="878.39999999999986"/>
    <n v="619.19999999999982"/>
    <n v="835.19999999999993"/>
    <n v="2966.3999999999996"/>
    <n v="0.91666666666666652"/>
    <n v="1.4523809523809523"/>
    <n v="0.89583333333333304"/>
    <n v="1.2083333333333333"/>
    <n v="1.1075268817204302"/>
  </r>
  <r>
    <n v="1064"/>
    <x v="5"/>
    <x v="5"/>
    <x v="0"/>
    <m/>
    <x v="8"/>
    <x v="7"/>
    <n v="2.2000000000000002"/>
    <x v="4"/>
    <n v="2.7"/>
    <n v="1.44"/>
    <n v="38.879999999999995"/>
    <x v="1"/>
    <n v="1.44"/>
    <m/>
    <m/>
    <n v="10"/>
    <n v="24"/>
    <n v="10"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6"/>
    <n v="296.64"/>
    <n v="303.31288343558288"/>
    <n v="264.85714285714283"/>
    <m/>
    <n v="2966.3999999999996"/>
    <n v="44"/>
    <n v="61"/>
    <n v="43"/>
    <n v="58"/>
    <n v="206"/>
    <n v="1710.7199999999998"/>
    <n v="2371.6799999999998"/>
    <n v="1671.8399999999997"/>
    <n v="2255.04"/>
    <n v="8009.28"/>
    <n v="2.4749999999999996"/>
    <n v="3.9214285714285713"/>
    <n v="2.4187499999999993"/>
    <n v="3.2625000000000002"/>
    <n v="2.9903225806451617"/>
    <n v="633.59999999999991"/>
    <n v="878.39999999999986"/>
    <n v="619.19999999999982"/>
    <n v="835.19999999999993"/>
    <n v="2966.3999999999996"/>
    <n v="0.91666666666666652"/>
    <n v="1.4523809523809523"/>
    <n v="0.89583333333333304"/>
    <n v="1.2083333333333333"/>
    <n v="1.1075268817204302"/>
  </r>
  <r>
    <n v="1065"/>
    <x v="5"/>
    <x v="6"/>
    <x v="0"/>
    <m/>
    <x v="8"/>
    <x v="7"/>
    <n v="2.1"/>
    <x v="4"/>
    <n v="2.7"/>
    <n v="1.44"/>
    <n v="38.879999999999995"/>
    <x v="1"/>
    <n v="1.44"/>
    <m/>
    <n v="6"/>
    <n v="9"/>
    <m/>
    <m/>
    <m/>
    <m/>
    <m/>
    <n v="4"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81"/>
    <n v="260.64"/>
    <n v="266.50306748466261"/>
    <n v="232.71428571428569"/>
    <m/>
    <n v="2606.3999999999996"/>
    <n v="15"/>
    <n v="65"/>
    <n v="43"/>
    <n v="58"/>
    <n v="181"/>
    <n v="583.19999999999993"/>
    <n v="2527.1999999999998"/>
    <n v="1671.8399999999997"/>
    <n v="2255.04"/>
    <n v="7037.28"/>
    <n v="0.84374999999999989"/>
    <n v="4.1785714285714288"/>
    <n v="2.4187499999999993"/>
    <n v="3.2625000000000002"/>
    <n v="2.6274193548387097"/>
    <n v="215.99999999999997"/>
    <n v="935.99999999999989"/>
    <n v="619.19999999999982"/>
    <n v="835.19999999999993"/>
    <n v="2606.3999999999996"/>
    <n v="0.31249999999999994"/>
    <n v="1.5476190476190477"/>
    <n v="0.89583333333333304"/>
    <n v="1.2083333333333333"/>
    <n v="0.97311827956989239"/>
  </r>
  <r>
    <n v="1066"/>
    <x v="5"/>
    <x v="6"/>
    <x v="0"/>
    <m/>
    <x v="8"/>
    <x v="7"/>
    <n v="2.2000000000000002"/>
    <x v="4"/>
    <n v="2.7"/>
    <n v="1.44"/>
    <n v="38.879999999999995"/>
    <x v="1"/>
    <n v="1.44"/>
    <m/>
    <n v="6"/>
    <n v="9"/>
    <m/>
    <m/>
    <m/>
    <m/>
    <m/>
    <n v="4"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81"/>
    <n v="260.64"/>
    <n v="266.50306748466261"/>
    <n v="232.71428571428569"/>
    <m/>
    <n v="2606.3999999999996"/>
    <n v="15"/>
    <n v="65"/>
    <n v="43"/>
    <n v="58"/>
    <n v="181"/>
    <n v="583.19999999999993"/>
    <n v="2527.1999999999998"/>
    <n v="1671.8399999999997"/>
    <n v="2255.04"/>
    <n v="7037.28"/>
    <n v="0.84374999999999989"/>
    <n v="4.1785714285714288"/>
    <n v="2.4187499999999993"/>
    <n v="3.2625000000000002"/>
    <n v="2.6274193548387097"/>
    <n v="215.99999999999997"/>
    <n v="935.99999999999989"/>
    <n v="619.19999999999982"/>
    <n v="835.19999999999993"/>
    <n v="2606.3999999999996"/>
    <n v="0.31249999999999994"/>
    <n v="1.5476190476190477"/>
    <n v="0.89583333333333304"/>
    <n v="1.2083333333333333"/>
    <n v="0.97311827956989239"/>
  </r>
  <r>
    <n v="1067"/>
    <x v="5"/>
    <x v="0"/>
    <x v="0"/>
    <m/>
    <x v="9"/>
    <x v="7"/>
    <n v="1.1000000000000001"/>
    <x v="6"/>
    <n v="0.5"/>
    <n v="1.38"/>
    <n v="6.8999999999999995"/>
    <x v="1"/>
    <n v="1.38"/>
    <m/>
    <n v="6"/>
    <n v="9"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77"/>
    <n v="244.26"/>
    <n v="249.75460122699391"/>
    <n v="218.08928571428572"/>
    <m/>
    <n v="2442.6"/>
    <n v="15"/>
    <n v="61"/>
    <n v="43"/>
    <n v="58"/>
    <n v="177"/>
    <n v="103.49999999999999"/>
    <n v="420.9"/>
    <n v="296.7"/>
    <n v="400.2"/>
    <n v="1221.3"/>
    <n v="0.14973958333333331"/>
    <n v="0.69593253968253965"/>
    <n v="0.42925347222222215"/>
    <n v="0.57899305555555558"/>
    <n v="0.45598118279569894"/>
    <n v="206.99999999999997"/>
    <n v="841.8"/>
    <n v="593.4"/>
    <n v="800.4"/>
    <n v="2442.6"/>
    <n v="0.29947916666666663"/>
    <n v="1.3918650793650793"/>
    <n v="0.85850694444444431"/>
    <n v="1.1579861111111112"/>
    <n v="0.91196236559139787"/>
  </r>
  <r>
    <n v="1068"/>
    <x v="5"/>
    <x v="0"/>
    <x v="0"/>
    <m/>
    <x v="9"/>
    <x v="7"/>
    <n v="1.2"/>
    <x v="10"/>
    <n v="1.77"/>
    <n v="1.38"/>
    <n v="24.425999999999995"/>
    <x v="1"/>
    <n v="1.38"/>
    <m/>
    <n v="6"/>
    <n v="9"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77"/>
    <n v="244.26"/>
    <n v="249.75460122699391"/>
    <n v="218.08928571428572"/>
    <m/>
    <n v="2442.6"/>
    <n v="15"/>
    <n v="61"/>
    <n v="43"/>
    <n v="58"/>
    <n v="177"/>
    <n v="366.38999999999993"/>
    <n v="1489.9859999999996"/>
    <n v="1050.3179999999998"/>
    <n v="1416.7079999999996"/>
    <n v="4323.4019999999991"/>
    <n v="0.53007812499999996"/>
    <n v="2.4636011904761896"/>
    <n v="1.5195572916666664"/>
    <n v="2.0496354166666664"/>
    <n v="1.6141733870967738"/>
    <n v="206.99999999999997"/>
    <n v="841.79999999999984"/>
    <n v="593.39999999999986"/>
    <n v="800.39999999999975"/>
    <n v="2442.5999999999995"/>
    <n v="0.29947916666666663"/>
    <n v="1.3918650793650789"/>
    <n v="0.85850694444444431"/>
    <n v="1.1579861111111109"/>
    <n v="0.91196236559139765"/>
  </r>
  <r>
    <n v="1069"/>
    <x v="5"/>
    <x v="1"/>
    <x v="0"/>
    <m/>
    <x v="9"/>
    <x v="7"/>
    <n v="1.1000000000000001"/>
    <x v="6"/>
    <n v="0.5"/>
    <n v="1.38"/>
    <n v="6.8999999999999995"/>
    <x v="1"/>
    <n v="1.38"/>
    <m/>
    <n v="6"/>
    <n v="9"/>
    <m/>
    <m/>
    <n v="24"/>
    <n v="24"/>
    <n v="12"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37"/>
    <n v="327.06"/>
    <n v="334.41717791411048"/>
    <n v="292.01785714285717"/>
    <m/>
    <n v="3270.6"/>
    <n v="75"/>
    <n v="61"/>
    <n v="43"/>
    <n v="58"/>
    <n v="237"/>
    <n v="517.5"/>
    <n v="420.9"/>
    <n v="296.7"/>
    <n v="400.2"/>
    <n v="1635.3"/>
    <n v="0.74869791666666663"/>
    <n v="0.69593253968253965"/>
    <n v="0.42925347222222215"/>
    <n v="0.57899305555555558"/>
    <n v="0.61055107526881724"/>
    <n v="1035"/>
    <n v="841.8"/>
    <n v="593.4"/>
    <n v="800.4"/>
    <n v="3270.6"/>
    <n v="1.4973958333333333"/>
    <n v="1.3918650793650793"/>
    <n v="0.85850694444444431"/>
    <n v="1.1579861111111112"/>
    <n v="1.2211021505376345"/>
  </r>
  <r>
    <n v="1070"/>
    <x v="5"/>
    <x v="1"/>
    <x v="0"/>
    <m/>
    <x v="10"/>
    <x v="7"/>
    <n v="1.2"/>
    <x v="10"/>
    <n v="1.77"/>
    <n v="1.38"/>
    <n v="24.425999999999995"/>
    <x v="1"/>
    <n v="1.38"/>
    <m/>
    <n v="6"/>
    <n v="9"/>
    <m/>
    <m/>
    <n v="24"/>
    <n v="16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17"/>
    <n v="299.45999999999998"/>
    <n v="306.19631901840495"/>
    <n v="267.37499999999994"/>
    <m/>
    <n v="2994.6"/>
    <n v="55"/>
    <n v="61"/>
    <n v="43"/>
    <n v="58"/>
    <n v="217"/>
    <n v="1343.4299999999996"/>
    <n v="1489.9859999999996"/>
    <n v="1050.3179999999998"/>
    <n v="1416.7079999999996"/>
    <n v="5300.4419999999991"/>
    <n v="1.9436197916666662"/>
    <n v="2.4636011904761896"/>
    <n v="1.5195572916666664"/>
    <n v="2.0496354166666664"/>
    <n v="1.9789583333333332"/>
    <n v="758.99999999999977"/>
    <n v="841.79999999999984"/>
    <n v="593.39999999999986"/>
    <n v="800.39999999999975"/>
    <n v="2994.5999999999995"/>
    <n v="1.0980902777777775"/>
    <n v="1.3918650793650789"/>
    <n v="0.85850694444444431"/>
    <n v="1.1579861111111109"/>
    <n v="1.1180555555555554"/>
  </r>
  <r>
    <n v="1071"/>
    <x v="5"/>
    <x v="2"/>
    <x v="0"/>
    <m/>
    <x v="9"/>
    <x v="7"/>
    <n v="1.1000000000000001"/>
    <x v="6"/>
    <n v="0.5"/>
    <n v="1.38"/>
    <n v="6.8999999999999995"/>
    <x v="1"/>
    <n v="1.38"/>
    <m/>
    <n v="6"/>
    <n v="9"/>
    <m/>
    <m/>
    <m/>
    <m/>
    <n v="7"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84"/>
    <n v="253.92"/>
    <n v="259.6319018404908"/>
    <n v="226.71428571428569"/>
    <m/>
    <n v="2539.1999999999998"/>
    <n v="22"/>
    <n v="61"/>
    <n v="43"/>
    <n v="58"/>
    <n v="184"/>
    <n v="151.79999999999998"/>
    <n v="420.9"/>
    <n v="296.7"/>
    <n v="400.2"/>
    <n v="1269.5999999999999"/>
    <n v="0.21961805555555552"/>
    <n v="0.69593253968253965"/>
    <n v="0.42925347222222215"/>
    <n v="0.57899305555555558"/>
    <n v="0.47401433691756267"/>
    <n v="303.59999999999997"/>
    <n v="841.8"/>
    <n v="593.4"/>
    <n v="800.4"/>
    <n v="2539.1999999999998"/>
    <n v="0.43923611111111105"/>
    <n v="1.3918650793650793"/>
    <n v="0.85850694444444431"/>
    <n v="1.1579861111111112"/>
    <n v="0.94802867383512535"/>
  </r>
  <r>
    <n v="1072"/>
    <x v="5"/>
    <x v="2"/>
    <x v="0"/>
    <m/>
    <x v="10"/>
    <x v="7"/>
    <n v="1.2"/>
    <x v="10"/>
    <n v="1.77"/>
    <n v="1.38"/>
    <n v="24.425999999999995"/>
    <x v="1"/>
    <n v="1.38"/>
    <m/>
    <n v="6"/>
    <n v="9"/>
    <m/>
    <m/>
    <m/>
    <m/>
    <m/>
    <n v="7"/>
    <n v="15"/>
    <n v="13"/>
    <m/>
    <m/>
    <m/>
    <m/>
    <m/>
    <m/>
    <m/>
    <m/>
    <m/>
    <n v="9"/>
    <n v="24"/>
    <n v="10"/>
    <m/>
    <n v="9"/>
    <n v="24"/>
    <n v="10"/>
    <m/>
    <m/>
    <m/>
    <m/>
    <n v="136"/>
    <n v="187.67999999999998"/>
    <n v="191.90184049079755"/>
    <n v="167.57142857142856"/>
    <m/>
    <n v="1876.7999999999997"/>
    <n v="15"/>
    <n v="35"/>
    <n v="43"/>
    <n v="43"/>
    <n v="136"/>
    <n v="366.38999999999993"/>
    <n v="854.90999999999985"/>
    <n v="1050.3179999999998"/>
    <n v="1050.3179999999998"/>
    <n v="3321.9359999999992"/>
    <n v="0.53007812499999996"/>
    <n v="1.4135416666666665"/>
    <n v="1.5195572916666664"/>
    <n v="1.5195572916666664"/>
    <n v="1.2402688172043006"/>
    <n v="206.99999999999997"/>
    <n v="482.99999999999989"/>
    <n v="593.39999999999986"/>
    <n v="593.39999999999986"/>
    <n v="1876.7999999999995"/>
    <n v="0.29947916666666663"/>
    <n v="0.79861111111111105"/>
    <n v="0.85850694444444431"/>
    <n v="0.85850694444444431"/>
    <n v="0.70071684587813587"/>
  </r>
  <r>
    <n v="1073"/>
    <x v="5"/>
    <x v="3"/>
    <x v="0"/>
    <m/>
    <x v="9"/>
    <x v="7"/>
    <n v="1.1000000000000001"/>
    <x v="6"/>
    <n v="0.5"/>
    <n v="1.38"/>
    <n v="6.8999999999999995"/>
    <x v="1"/>
    <n v="1.38"/>
    <m/>
    <n v="6"/>
    <n v="9"/>
    <m/>
    <n v="10"/>
    <n v="24"/>
    <n v="9"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72"/>
    <n v="237.35999999999999"/>
    <n v="242.6993865030675"/>
    <n v="211.92857142857142"/>
    <m/>
    <n v="2373.6"/>
    <n v="58"/>
    <n v="28"/>
    <n v="43"/>
    <n v="43"/>
    <n v="172"/>
    <n v="400.2"/>
    <n v="193.2"/>
    <n v="296.7"/>
    <n v="296.7"/>
    <n v="1186.8"/>
    <n v="0.57899305555555558"/>
    <n v="0.31944444444444442"/>
    <n v="0.42925347222222215"/>
    <n v="0.42925347222222215"/>
    <n v="0.44310035842293904"/>
    <n v="800.4"/>
    <n v="386.4"/>
    <n v="593.4"/>
    <n v="593.4"/>
    <n v="2373.6"/>
    <n v="1.1579861111111112"/>
    <n v="0.63888888888888884"/>
    <n v="0.85850694444444431"/>
    <n v="0.85850694444444431"/>
    <n v="0.88620071684587809"/>
  </r>
  <r>
    <n v="1074"/>
    <x v="5"/>
    <x v="3"/>
    <x v="0"/>
    <m/>
    <x v="10"/>
    <x v="7"/>
    <n v="1.2"/>
    <x v="7"/>
    <n v="1.77"/>
    <n v="1.38"/>
    <n v="24.425999999999995"/>
    <x v="1"/>
    <n v="1.38"/>
    <m/>
    <n v="6"/>
    <n v="9"/>
    <m/>
    <n v="10"/>
    <n v="24"/>
    <n v="9"/>
    <m/>
    <m/>
    <m/>
    <n v="22"/>
    <n v="16"/>
    <n v="24"/>
    <n v="3"/>
    <m/>
    <m/>
    <m/>
    <m/>
    <m/>
    <m/>
    <n v="8"/>
    <n v="10"/>
    <n v="10"/>
    <m/>
    <n v="16"/>
    <n v="24"/>
    <n v="3"/>
    <m/>
    <m/>
    <m/>
    <m/>
    <n v="194"/>
    <n v="267.71999999999997"/>
    <n v="273.74233128834356"/>
    <n v="239.03571428571425"/>
    <m/>
    <n v="2677.2"/>
    <n v="58"/>
    <n v="65"/>
    <n v="28"/>
    <n v="43"/>
    <n v="194"/>
    <n v="1416.7079999999996"/>
    <n v="1587.6899999999996"/>
    <n v="683.92799999999988"/>
    <n v="1050.3179999999998"/>
    <n v="4738.6439999999984"/>
    <n v="2.0496354166666664"/>
    <n v="2.6251488095238087"/>
    <n v="0.98947916666666658"/>
    <n v="1.5195572916666664"/>
    <n v="1.7692069892473112"/>
    <n v="800.39999999999975"/>
    <n v="896.99999999999977"/>
    <n v="386.39999999999992"/>
    <n v="593.39999999999986"/>
    <n v="2677.1999999999989"/>
    <n v="1.1579861111111109"/>
    <n v="1.4831349206349203"/>
    <n v="0.55902777777777768"/>
    <n v="0.85850694444444431"/>
    <n v="0.99955197132616458"/>
  </r>
  <r>
    <n v="1075"/>
    <x v="5"/>
    <x v="4"/>
    <x v="0"/>
    <m/>
    <x v="9"/>
    <x v="7"/>
    <n v="1.1000000000000001"/>
    <x v="6"/>
    <n v="0.53"/>
    <n v="1.38"/>
    <n v="7.3139999999999992"/>
    <x v="1"/>
    <n v="1.38"/>
    <m/>
    <n v="6"/>
    <n v="9"/>
    <m/>
    <m/>
    <m/>
    <m/>
    <m/>
    <m/>
    <m/>
    <n v="22"/>
    <n v="16"/>
    <n v="24"/>
    <n v="3"/>
    <n v="8"/>
    <m/>
    <m/>
    <m/>
    <m/>
    <m/>
    <m/>
    <n v="10"/>
    <m/>
    <m/>
    <n v="16"/>
    <n v="24"/>
    <n v="3"/>
    <m/>
    <m/>
    <m/>
    <m/>
    <n v="141"/>
    <n v="194.57999999999998"/>
    <n v="198.95705521472397"/>
    <n v="173.73214285714283"/>
    <m/>
    <n v="1945.7999999999997"/>
    <n v="15"/>
    <n v="73"/>
    <n v="10"/>
    <n v="43"/>
    <n v="141"/>
    <n v="109.71"/>
    <n v="533.92199999999991"/>
    <n v="73.139999999999986"/>
    <n v="314.50199999999995"/>
    <n v="1031.2739999999999"/>
    <n v="0.15872395833333333"/>
    <n v="0.88280753968253955"/>
    <n v="0.10581597222222221"/>
    <n v="0.45500868055555549"/>
    <n v="0.38503360215053761"/>
    <n v="206.99999999999997"/>
    <n v="1007.3999999999997"/>
    <n v="137.99999999999997"/>
    <n v="593.39999999999986"/>
    <n v="1945.7999999999997"/>
    <n v="0.29947916666666663"/>
    <n v="1.6656746031746028"/>
    <n v="0.19965277777777773"/>
    <n v="0.85850694444444431"/>
    <n v="0.72647849462365588"/>
  </r>
  <r>
    <n v="1076"/>
    <x v="5"/>
    <x v="4"/>
    <x v="0"/>
    <m/>
    <x v="10"/>
    <x v="7"/>
    <n v="1.2"/>
    <x v="7"/>
    <n v="1.77"/>
    <n v="1.38"/>
    <n v="24.425999999999995"/>
    <x v="1"/>
    <n v="1.38"/>
    <m/>
    <n v="6"/>
    <n v="9"/>
    <m/>
    <m/>
    <m/>
    <m/>
    <m/>
    <m/>
    <m/>
    <n v="22"/>
    <m/>
    <n v="10"/>
    <n v="24"/>
    <n v="8"/>
    <m/>
    <m/>
    <m/>
    <m/>
    <m/>
    <m/>
    <n v="10"/>
    <m/>
    <m/>
    <m/>
    <m/>
    <m/>
    <m/>
    <m/>
    <m/>
    <m/>
    <n v="89"/>
    <n v="122.82"/>
    <n v="125.58282208588957"/>
    <n v="109.66071428571429"/>
    <m/>
    <n v="1228.1999999999998"/>
    <n v="15"/>
    <n v="64"/>
    <n v="10"/>
    <n v="0"/>
    <n v="89"/>
    <n v="366.38999999999993"/>
    <n v="1563.2639999999997"/>
    <n v="244.25999999999993"/>
    <n v="0"/>
    <n v="2173.9139999999993"/>
    <n v="0.53007812499999996"/>
    <n v="2.5847619047619048"/>
    <n v="0.35338541666666656"/>
    <n v="0"/>
    <n v="0.81164650537634375"/>
    <n v="206.99999999999997"/>
    <n v="883.19999999999982"/>
    <n v="137.99999999999997"/>
    <n v="0"/>
    <n v="1228.1999999999996"/>
    <n v="0.29947916666666663"/>
    <n v="1.4603174603174602"/>
    <n v="0.19965277777777771"/>
    <n v="0"/>
    <n v="0.45855734767025069"/>
  </r>
  <r>
    <n v="1077"/>
    <x v="5"/>
    <x v="5"/>
    <x v="0"/>
    <m/>
    <x v="9"/>
    <x v="7"/>
    <n v="1.1000000000000001"/>
    <x v="6"/>
    <n v="0.5"/>
    <n v="1.38"/>
    <n v="6.8999999999999995"/>
    <x v="1"/>
    <n v="1.38"/>
    <m/>
    <n v="6"/>
    <n v="9"/>
    <n v="24"/>
    <n v="10"/>
    <m/>
    <m/>
    <m/>
    <m/>
    <m/>
    <n v="22"/>
    <m/>
    <m/>
    <m/>
    <m/>
    <m/>
    <m/>
    <m/>
    <n v="10"/>
    <n v="7"/>
    <m/>
    <n v="10"/>
    <m/>
    <m/>
    <m/>
    <m/>
    <m/>
    <m/>
    <m/>
    <m/>
    <m/>
    <n v="98"/>
    <n v="135.23999999999998"/>
    <n v="138.28220858895705"/>
    <n v="120.74999999999999"/>
    <m/>
    <n v="1352.3999999999999"/>
    <n v="49"/>
    <n v="22"/>
    <n v="27"/>
    <n v="0"/>
    <n v="98"/>
    <n v="338.09999999999997"/>
    <n v="151.79999999999998"/>
    <n v="186.29999999999998"/>
    <n v="0"/>
    <n v="676.19999999999993"/>
    <n v="0.48914930555555547"/>
    <n v="0.25099206349206343"/>
    <n v="0.26953124999999994"/>
    <n v="0"/>
    <n v="0.25246415770609315"/>
    <n v="676.19999999999993"/>
    <n v="303.59999999999997"/>
    <n v="372.59999999999997"/>
    <n v="0"/>
    <n v="1352.3999999999999"/>
    <n v="0.97829861111111094"/>
    <n v="0.50198412698412687"/>
    <n v="0.53906249999999989"/>
    <n v="0"/>
    <n v="0.5049283154121863"/>
  </r>
  <r>
    <n v="1078"/>
    <x v="5"/>
    <x v="5"/>
    <x v="0"/>
    <m/>
    <x v="10"/>
    <x v="7"/>
    <n v="1.2"/>
    <x v="10"/>
    <n v="1.77"/>
    <n v="1.38"/>
    <n v="24.425999999999995"/>
    <x v="1"/>
    <n v="1.38"/>
    <m/>
    <n v="6"/>
    <n v="9"/>
    <n v="24"/>
    <n v="10"/>
    <m/>
    <m/>
    <m/>
    <m/>
    <m/>
    <m/>
    <m/>
    <m/>
    <m/>
    <m/>
    <m/>
    <m/>
    <m/>
    <n v="10"/>
    <n v="7"/>
    <m/>
    <m/>
    <m/>
    <m/>
    <m/>
    <m/>
    <m/>
    <m/>
    <m/>
    <m/>
    <m/>
    <n v="66"/>
    <n v="91.08"/>
    <n v="93.128834355828232"/>
    <n v="81.321428571428569"/>
    <m/>
    <n v="910.8"/>
    <n v="49"/>
    <n v="0"/>
    <n v="17"/>
    <n v="0"/>
    <n v="66"/>
    <n v="1196.8739999999998"/>
    <n v="0"/>
    <n v="415.2419999999999"/>
    <n v="0"/>
    <n v="1612.1159999999998"/>
    <n v="1.7315885416666663"/>
    <n v="0"/>
    <n v="0.60075520833333318"/>
    <n v="0"/>
    <n v="0.6018951612903225"/>
    <n v="676.19999999999993"/>
    <n v="0"/>
    <n v="234.59999999999994"/>
    <n v="0"/>
    <n v="910.79999999999984"/>
    <n v="0.97829861111111094"/>
    <n v="0"/>
    <n v="0.33940972222222215"/>
    <n v="0"/>
    <n v="0.34005376344086019"/>
  </r>
  <r>
    <n v="1079"/>
    <x v="5"/>
    <x v="6"/>
    <x v="0"/>
    <m/>
    <x v="9"/>
    <x v="7"/>
    <n v="1.1000000000000001"/>
    <x v="6"/>
    <n v="0.5"/>
    <n v="1.38"/>
    <n v="6.8999999999999995"/>
    <x v="1"/>
    <n v="1.38"/>
    <m/>
    <n v="6"/>
    <n v="9"/>
    <m/>
    <m/>
    <m/>
    <m/>
    <n v="24"/>
    <n v="18"/>
    <m/>
    <m/>
    <m/>
    <m/>
    <m/>
    <m/>
    <m/>
    <m/>
    <m/>
    <m/>
    <m/>
    <m/>
    <m/>
    <m/>
    <m/>
    <m/>
    <m/>
    <m/>
    <m/>
    <m/>
    <m/>
    <m/>
    <n v="57"/>
    <n v="78.66"/>
    <n v="80.429447852760745"/>
    <n v="70.232142857142861"/>
    <m/>
    <n v="786.59999999999991"/>
    <n v="39"/>
    <n v="18"/>
    <n v="0"/>
    <n v="0"/>
    <n v="57"/>
    <n v="269.09999999999997"/>
    <n v="124.19999999999999"/>
    <n v="0"/>
    <n v="0"/>
    <n v="393.29999999999995"/>
    <n v="0.38932291666666663"/>
    <n v="0.20535714285714285"/>
    <n v="0"/>
    <n v="0"/>
    <n v="0.14684139784946237"/>
    <n v="538.19999999999993"/>
    <n v="248.39999999999998"/>
    <n v="0"/>
    <n v="0"/>
    <n v="786.59999999999991"/>
    <n v="0.77864583333333326"/>
    <n v="0.4107142857142857"/>
    <n v="0"/>
    <n v="0"/>
    <n v="0.29368279569892475"/>
  </r>
  <r>
    <n v="1080"/>
    <x v="5"/>
    <x v="6"/>
    <x v="0"/>
    <m/>
    <x v="10"/>
    <x v="7"/>
    <n v="1.2"/>
    <x v="10"/>
    <n v="1.77"/>
    <n v="1.38"/>
    <n v="24.425999999999995"/>
    <x v="1"/>
    <n v="1.38"/>
    <m/>
    <m/>
    <m/>
    <m/>
    <m/>
    <m/>
    <m/>
    <n v="24"/>
    <n v="18"/>
    <m/>
    <m/>
    <m/>
    <m/>
    <m/>
    <m/>
    <m/>
    <m/>
    <m/>
    <m/>
    <m/>
    <m/>
    <m/>
    <m/>
    <m/>
    <m/>
    <m/>
    <m/>
    <m/>
    <m/>
    <m/>
    <m/>
    <n v="42"/>
    <n v="57.959999999999994"/>
    <n v="59.263803680981596"/>
    <n v="51.749999999999993"/>
    <m/>
    <n v="579.59999999999991"/>
    <n v="24"/>
    <n v="18"/>
    <n v="0"/>
    <n v="0"/>
    <n v="42"/>
    <n v="586.22399999999993"/>
    <n v="439.66799999999989"/>
    <n v="0"/>
    <n v="0"/>
    <n v="1025.8919999999998"/>
    <n v="0.84812500000000002"/>
    <n v="0.72696428571428551"/>
    <n v="0"/>
    <n v="0"/>
    <n v="0.38302419354838707"/>
    <n v="331.19999999999993"/>
    <n v="248.39999999999995"/>
    <n v="0"/>
    <n v="0"/>
    <n v="579.59999999999991"/>
    <n v="0.47916666666666669"/>
    <n v="0.41071428571428559"/>
    <n v="0"/>
    <n v="0"/>
    <n v="0.21639784946236557"/>
  </r>
  <r>
    <n v="1081"/>
    <x v="6"/>
    <x v="0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82"/>
    <x v="6"/>
    <x v="0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n v="9"/>
    <m/>
    <m/>
    <m/>
    <m/>
    <m/>
    <m/>
    <m/>
    <m/>
    <m/>
    <m/>
    <m/>
    <n v="9"/>
    <n v="18"/>
    <n v="18.404907975460123"/>
    <n v="16.071428571428573"/>
    <m/>
    <n v="180"/>
    <n v="0"/>
    <n v="0"/>
    <n v="9"/>
    <n v="0"/>
    <n v="9"/>
    <n v="0"/>
    <n v="0"/>
    <n v="392.40000000000003"/>
    <n v="0"/>
    <n v="392.40000000000003"/>
    <n v="0"/>
    <n v="0"/>
    <n v="0.56770833333333337"/>
    <n v="0"/>
    <n v="0.14650537634408603"/>
    <n v="0"/>
    <n v="0"/>
    <n v="185.09433962264151"/>
    <n v="0"/>
    <n v="185.09433962264151"/>
    <n v="0"/>
    <n v="0"/>
    <n v="0.26778694968553457"/>
    <n v="0"/>
    <n v="6.9106309596266999E-2"/>
  </r>
  <r>
    <n v="1083"/>
    <x v="6"/>
    <x v="0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84"/>
    <x v="6"/>
    <x v="0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n v="9"/>
    <m/>
    <m/>
    <m/>
    <m/>
    <m/>
    <m/>
    <m/>
    <m/>
    <m/>
    <m/>
    <m/>
    <n v="9"/>
    <n v="18"/>
    <n v="18.404907975460123"/>
    <n v="16.071428571428573"/>
    <m/>
    <n v="180"/>
    <n v="0"/>
    <n v="0"/>
    <n v="9"/>
    <n v="0"/>
    <n v="9"/>
    <n v="0"/>
    <n v="0"/>
    <n v="185.58"/>
    <n v="0"/>
    <n v="185.58"/>
    <n v="0"/>
    <n v="0"/>
    <n v="0.26848958333333339"/>
    <n v="0"/>
    <n v="6.9287634408602153E-2"/>
    <n v="0"/>
    <n v="0"/>
    <n v="185.58"/>
    <n v="0"/>
    <n v="185.58"/>
    <n v="0"/>
    <n v="0"/>
    <n v="0.26848958333333339"/>
    <n v="0"/>
    <n v="6.9287634408602153E-2"/>
  </r>
  <r>
    <n v="1085"/>
    <x v="6"/>
    <x v="1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86"/>
    <x v="6"/>
    <x v="1"/>
    <x v="0"/>
    <m/>
    <x v="0"/>
    <x v="0"/>
    <n v="3.1"/>
    <x v="0"/>
    <n v="2.12"/>
    <n v="2"/>
    <n v="43.6"/>
    <x v="1"/>
    <n v="2"/>
    <m/>
    <m/>
    <n v="15"/>
    <m/>
    <m/>
    <m/>
    <m/>
    <m/>
    <m/>
    <n v="5.5"/>
    <m/>
    <m/>
    <m/>
    <m/>
    <m/>
    <m/>
    <m/>
    <m/>
    <m/>
    <m/>
    <m/>
    <m/>
    <m/>
    <n v="5"/>
    <n v="10"/>
    <m/>
    <m/>
    <m/>
    <m/>
    <m/>
    <m/>
    <n v="35.5"/>
    <n v="71"/>
    <n v="72.597137014314939"/>
    <n v="63.392857142857139"/>
    <m/>
    <n v="710"/>
    <n v="15"/>
    <n v="5.5"/>
    <n v="0"/>
    <n v="15"/>
    <n v="35.5"/>
    <n v="654"/>
    <n v="239.8"/>
    <n v="0"/>
    <n v="654"/>
    <n v="1547.8"/>
    <n v="0.94618055555555558"/>
    <n v="0.39649470899470901"/>
    <n v="0"/>
    <n v="0.94618055555555558"/>
    <n v="0.57788231780167265"/>
    <n v="308.49056603773585"/>
    <n v="113.11320754716981"/>
    <n v="0"/>
    <n v="308.49056603773585"/>
    <n v="730.09433962264143"/>
    <n v="0.44631158280922428"/>
    <n v="0.18702580612957972"/>
    <n v="0"/>
    <n v="0.44631158280922428"/>
    <n v="0.27258599896305313"/>
  </r>
  <r>
    <n v="1087"/>
    <x v="6"/>
    <x v="1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88"/>
    <x v="6"/>
    <x v="1"/>
    <x v="0"/>
    <m/>
    <x v="0"/>
    <x v="0"/>
    <n v="4.0999999999999996"/>
    <x v="0"/>
    <n v="1"/>
    <n v="2"/>
    <n v="20.62"/>
    <x v="1"/>
    <n v="2"/>
    <m/>
    <m/>
    <n v="15"/>
    <m/>
    <m/>
    <m/>
    <m/>
    <m/>
    <m/>
    <n v="5.5"/>
    <m/>
    <m/>
    <m/>
    <m/>
    <m/>
    <m/>
    <m/>
    <m/>
    <m/>
    <m/>
    <m/>
    <m/>
    <m/>
    <n v="5"/>
    <n v="10"/>
    <m/>
    <m/>
    <m/>
    <m/>
    <m/>
    <m/>
    <n v="35.5"/>
    <n v="71"/>
    <n v="72.597137014314939"/>
    <n v="63.392857142857139"/>
    <m/>
    <n v="710"/>
    <n v="15"/>
    <n v="5.5"/>
    <n v="0"/>
    <n v="15"/>
    <n v="35.5"/>
    <n v="309.3"/>
    <n v="113.41000000000001"/>
    <n v="0"/>
    <n v="309.3"/>
    <n v="732.01"/>
    <n v="0.44748263888888895"/>
    <n v="0.1875165343915344"/>
    <n v="0"/>
    <n v="0.44748263888888895"/>
    <n v="0.27330122461170847"/>
    <n v="309.3"/>
    <n v="113.41000000000001"/>
    <n v="0"/>
    <n v="309.3"/>
    <n v="732.01"/>
    <n v="0.44748263888888895"/>
    <n v="0.1875165343915344"/>
    <n v="0"/>
    <n v="0.44748263888888895"/>
    <n v="0.27330122461170847"/>
  </r>
  <r>
    <n v="1089"/>
    <x v="6"/>
    <x v="2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90"/>
    <x v="6"/>
    <x v="2"/>
    <x v="0"/>
    <m/>
    <x v="0"/>
    <x v="0"/>
    <n v="3.1"/>
    <x v="0"/>
    <n v="2.12"/>
    <n v="2"/>
    <n v="43.6"/>
    <x v="1"/>
    <n v="2"/>
    <m/>
    <m/>
    <m/>
    <m/>
    <m/>
    <n v="15"/>
    <m/>
    <m/>
    <m/>
    <m/>
    <m/>
    <m/>
    <m/>
    <m/>
    <m/>
    <m/>
    <m/>
    <m/>
    <m/>
    <m/>
    <n v="8"/>
    <n v="6"/>
    <n v="2"/>
    <m/>
    <m/>
    <m/>
    <m/>
    <m/>
    <m/>
    <m/>
    <m/>
    <n v="31"/>
    <n v="62"/>
    <n v="63.394683026584872"/>
    <n v="55.357142857142861"/>
    <m/>
    <n v="620"/>
    <n v="15"/>
    <n v="0"/>
    <n v="16"/>
    <n v="0"/>
    <n v="31"/>
    <n v="654"/>
    <n v="0"/>
    <n v="697.6"/>
    <n v="0"/>
    <n v="1351.6"/>
    <n v="0.94618055555555558"/>
    <n v="0"/>
    <n v="1.0092592592592593"/>
    <n v="0"/>
    <n v="0.50462962962962954"/>
    <n v="308.49056603773585"/>
    <n v="0"/>
    <n v="329.05660377358492"/>
    <n v="0"/>
    <n v="637.54716981132071"/>
    <n v="0.44631158280922428"/>
    <n v="0"/>
    <n v="0.47606568832983925"/>
    <n v="0"/>
    <n v="0.23803284416491957"/>
  </r>
  <r>
    <n v="1091"/>
    <x v="6"/>
    <x v="2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92"/>
    <x v="6"/>
    <x v="2"/>
    <x v="0"/>
    <m/>
    <x v="0"/>
    <x v="0"/>
    <n v="4.0999999999999996"/>
    <x v="0"/>
    <n v="1"/>
    <n v="2"/>
    <n v="20.62"/>
    <x v="1"/>
    <n v="2"/>
    <m/>
    <m/>
    <m/>
    <m/>
    <m/>
    <n v="15"/>
    <m/>
    <m/>
    <m/>
    <m/>
    <m/>
    <m/>
    <m/>
    <m/>
    <m/>
    <m/>
    <m/>
    <m/>
    <m/>
    <m/>
    <n v="8"/>
    <n v="6"/>
    <n v="2"/>
    <m/>
    <m/>
    <m/>
    <m/>
    <m/>
    <m/>
    <m/>
    <m/>
    <n v="31"/>
    <n v="62"/>
    <n v="63.394683026584872"/>
    <n v="55.357142857142861"/>
    <m/>
    <n v="620"/>
    <n v="15"/>
    <n v="0"/>
    <n v="16"/>
    <n v="0"/>
    <n v="31"/>
    <n v="309.3"/>
    <n v="0"/>
    <n v="329.92"/>
    <n v="0"/>
    <n v="639.22"/>
    <n v="0.44748263888888895"/>
    <n v="0"/>
    <n v="0.47731481481481486"/>
    <n v="0"/>
    <n v="0.23865740740740743"/>
    <n v="309.3"/>
    <n v="0"/>
    <n v="329.92"/>
    <n v="0"/>
    <n v="639.22"/>
    <n v="0.44748263888888895"/>
    <n v="0"/>
    <n v="0.47731481481481486"/>
    <n v="0"/>
    <n v="0.23865740740740743"/>
  </r>
  <r>
    <n v="1093"/>
    <x v="6"/>
    <x v="3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94"/>
    <x v="6"/>
    <x v="3"/>
    <x v="0"/>
    <m/>
    <x v="0"/>
    <x v="0"/>
    <n v="3.1"/>
    <x v="0"/>
    <n v="2.12"/>
    <n v="2"/>
    <n v="43.6"/>
    <x v="1"/>
    <n v="2"/>
    <m/>
    <m/>
    <m/>
    <m/>
    <n v="12"/>
    <n v="8"/>
    <m/>
    <m/>
    <m/>
    <m/>
    <m/>
    <m/>
    <m/>
    <m/>
    <m/>
    <m/>
    <m/>
    <m/>
    <m/>
    <n v="7"/>
    <n v="8"/>
    <m/>
    <m/>
    <n v="5"/>
    <m/>
    <m/>
    <m/>
    <m/>
    <m/>
    <m/>
    <m/>
    <n v="40"/>
    <n v="80"/>
    <n v="81.799591002045005"/>
    <n v="71.428571428571431"/>
    <m/>
    <n v="800"/>
    <n v="20"/>
    <n v="0"/>
    <n v="15"/>
    <n v="5"/>
    <n v="40"/>
    <n v="872"/>
    <n v="0"/>
    <n v="654"/>
    <n v="218"/>
    <n v="1744"/>
    <n v="1.2615740740740742"/>
    <n v="0"/>
    <n v="0.94618055555555558"/>
    <n v="0.31539351851851855"/>
    <n v="0.65113500597371565"/>
    <n v="411.32075471698113"/>
    <n v="0"/>
    <n v="308.49056603773585"/>
    <n v="102.83018867924528"/>
    <n v="822.64150943396226"/>
    <n v="0.59508211041229908"/>
    <n v="0"/>
    <n v="0.44631158280922428"/>
    <n v="0.14877052760307477"/>
    <n v="0.30713915376118661"/>
  </r>
  <r>
    <n v="1095"/>
    <x v="6"/>
    <x v="3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96"/>
    <x v="6"/>
    <x v="3"/>
    <x v="0"/>
    <m/>
    <x v="0"/>
    <x v="0"/>
    <n v="4.0999999999999996"/>
    <x v="0"/>
    <n v="1"/>
    <n v="2"/>
    <n v="20.62"/>
    <x v="1"/>
    <n v="2"/>
    <m/>
    <m/>
    <m/>
    <m/>
    <n v="12"/>
    <n v="8"/>
    <m/>
    <m/>
    <m/>
    <m/>
    <m/>
    <m/>
    <m/>
    <m/>
    <m/>
    <m/>
    <m/>
    <m/>
    <m/>
    <n v="7"/>
    <n v="8"/>
    <m/>
    <m/>
    <n v="5"/>
    <m/>
    <m/>
    <m/>
    <m/>
    <m/>
    <m/>
    <m/>
    <n v="40"/>
    <n v="80"/>
    <n v="81.799591002045005"/>
    <n v="71.428571428571431"/>
    <m/>
    <n v="800"/>
    <n v="20"/>
    <n v="0"/>
    <n v="15"/>
    <n v="5"/>
    <n v="40"/>
    <n v="412.40000000000003"/>
    <n v="0"/>
    <n v="309.3"/>
    <n v="103.10000000000001"/>
    <n v="824.80000000000007"/>
    <n v="0.59664351851851849"/>
    <n v="0"/>
    <n v="0.44748263888888895"/>
    <n v="0.14916087962962962"/>
    <n v="0.30794504181600957"/>
    <n v="412.40000000000003"/>
    <n v="0"/>
    <n v="309.3"/>
    <n v="103.10000000000001"/>
    <n v="824.80000000000007"/>
    <n v="0.59664351851851849"/>
    <n v="0"/>
    <n v="0.44748263888888895"/>
    <n v="0.14916087962962962"/>
    <n v="0.30794504181600957"/>
  </r>
  <r>
    <n v="1097"/>
    <x v="6"/>
    <x v="4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98"/>
    <x v="6"/>
    <x v="4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099"/>
    <x v="6"/>
    <x v="4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0"/>
    <x v="6"/>
    <x v="4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1"/>
    <x v="6"/>
    <x v="5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2"/>
    <x v="6"/>
    <x v="5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3"/>
    <x v="6"/>
    <x v="5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4"/>
    <x v="6"/>
    <x v="5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5"/>
    <x v="6"/>
    <x v="6"/>
    <x v="0"/>
    <m/>
    <x v="0"/>
    <x v="0"/>
    <n v="3.1"/>
    <x v="0"/>
    <n v="2.12"/>
    <n v="2"/>
    <n v="43.6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6"/>
    <x v="6"/>
    <x v="6"/>
    <x v="0"/>
    <m/>
    <x v="0"/>
    <x v="0"/>
    <n v="3.1"/>
    <x v="0"/>
    <n v="2.12"/>
    <n v="2"/>
    <n v="43.6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7"/>
    <x v="6"/>
    <x v="6"/>
    <x v="0"/>
    <m/>
    <x v="0"/>
    <x v="0"/>
    <n v="4.0999999999999996"/>
    <x v="0"/>
    <n v="1"/>
    <n v="2"/>
    <n v="20.62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8"/>
    <x v="6"/>
    <x v="6"/>
    <x v="0"/>
    <m/>
    <x v="0"/>
    <x v="0"/>
    <n v="4.0999999999999996"/>
    <x v="0"/>
    <n v="1"/>
    <n v="2"/>
    <n v="20.62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09"/>
    <x v="6"/>
    <x v="0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10"/>
    <x v="6"/>
    <x v="1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11"/>
    <x v="6"/>
    <x v="2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12"/>
    <x v="6"/>
    <x v="3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13"/>
    <x v="6"/>
    <x v="4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14"/>
    <x v="6"/>
    <x v="5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15"/>
    <x v="6"/>
    <x v="6"/>
    <x v="0"/>
    <m/>
    <x v="1"/>
    <x v="1"/>
    <n v="1.1000000000000001"/>
    <x v="1"/>
    <n v="1.21"/>
    <n v="0.67"/>
    <n v="8.4499999999999993"/>
    <x v="0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16"/>
    <x v="6"/>
    <x v="0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17"/>
    <x v="6"/>
    <x v="0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n v="14"/>
    <m/>
    <m/>
    <m/>
    <m/>
    <m/>
    <m/>
    <m/>
    <m/>
    <m/>
    <m/>
    <m/>
    <n v="14"/>
    <n v="28"/>
    <n v="28.62985685071575"/>
    <n v="25"/>
    <m/>
    <n v="280"/>
    <n v="0"/>
    <n v="0"/>
    <n v="14"/>
    <n v="0"/>
    <n v="14"/>
    <n v="0"/>
    <n v="0"/>
    <n v="722.26"/>
    <n v="0"/>
    <n v="722.26"/>
    <n v="0"/>
    <n v="0"/>
    <n v="1.0449363425925926"/>
    <n v="0"/>
    <n v="0.26966099163679808"/>
    <n v="0"/>
    <n v="0"/>
    <n v="283.23921568627452"/>
    <n v="0"/>
    <n v="283.23921568627452"/>
    <n v="0"/>
    <n v="0"/>
    <n v="0.40977895787944812"/>
    <n v="0"/>
    <n v="0.10574940848501886"/>
  </r>
  <r>
    <n v="1118"/>
    <x v="6"/>
    <x v="1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19"/>
    <x v="6"/>
    <x v="1"/>
    <x v="0"/>
    <m/>
    <x v="2"/>
    <x v="2"/>
    <n v="5.0999999999999996"/>
    <x v="1"/>
    <n v="2.5499999999999998"/>
    <n v="2"/>
    <n v="51.59"/>
    <x v="1"/>
    <n v="2"/>
    <m/>
    <m/>
    <m/>
    <n v="9"/>
    <m/>
    <m/>
    <m/>
    <m/>
    <m/>
    <n v="5.5"/>
    <m/>
    <m/>
    <m/>
    <m/>
    <m/>
    <m/>
    <m/>
    <m/>
    <m/>
    <m/>
    <m/>
    <m/>
    <m/>
    <m/>
    <m/>
    <n v="15"/>
    <m/>
    <m/>
    <m/>
    <m/>
    <m/>
    <n v="29.5"/>
    <n v="59"/>
    <n v="60.327198364008197"/>
    <n v="52.678571428571431"/>
    <m/>
    <n v="590"/>
    <n v="9"/>
    <n v="5.5"/>
    <n v="0"/>
    <n v="15"/>
    <n v="29.5"/>
    <n v="464.31000000000006"/>
    <n v="283.745"/>
    <n v="0"/>
    <n v="773.85"/>
    <n v="1521.9050000000002"/>
    <n v="0.67174479166666667"/>
    <n v="0.46915509259259264"/>
    <n v="0"/>
    <n v="1.1195746527777777"/>
    <n v="0.56821423237753887"/>
    <n v="182.08235294117651"/>
    <n v="111.27254901960785"/>
    <n v="0"/>
    <n v="303.47058823529414"/>
    <n v="596.82549019607859"/>
    <n v="0.26342933006535951"/>
    <n v="0.18398238925199711"/>
    <n v="0"/>
    <n v="0.43904888344226578"/>
    <n v="0.22282911073628978"/>
  </r>
  <r>
    <n v="1120"/>
    <x v="6"/>
    <x v="2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21"/>
    <x v="6"/>
    <x v="2"/>
    <x v="0"/>
    <m/>
    <x v="2"/>
    <x v="2"/>
    <n v="5.0999999999999996"/>
    <x v="1"/>
    <n v="2.5499999999999998"/>
    <n v="2"/>
    <n v="51.59"/>
    <x v="1"/>
    <n v="2"/>
    <m/>
    <m/>
    <m/>
    <m/>
    <m/>
    <m/>
    <n v="15"/>
    <m/>
    <m/>
    <m/>
    <m/>
    <m/>
    <m/>
    <m/>
    <m/>
    <m/>
    <m/>
    <n v="15"/>
    <m/>
    <m/>
    <m/>
    <m/>
    <m/>
    <m/>
    <m/>
    <m/>
    <m/>
    <m/>
    <m/>
    <m/>
    <m/>
    <n v="30"/>
    <n v="60"/>
    <n v="61.349693251533758"/>
    <n v="53.571428571428569"/>
    <m/>
    <n v="600"/>
    <n v="15"/>
    <n v="0"/>
    <n v="15"/>
    <n v="0"/>
    <n v="30"/>
    <n v="773.85"/>
    <n v="0"/>
    <n v="773.85"/>
    <n v="0"/>
    <n v="1547.7"/>
    <n v="1.1195746527777777"/>
    <n v="0"/>
    <n v="1.1195746527777777"/>
    <n v="0"/>
    <n v="0.57784498207885315"/>
    <n v="303.47058823529414"/>
    <n v="0"/>
    <n v="303.47058823529414"/>
    <n v="0"/>
    <n v="606.94117647058829"/>
    <n v="0.43904888344226578"/>
    <n v="0"/>
    <n v="0.43904888344226578"/>
    <n v="0"/>
    <n v="0.22660587532504048"/>
  </r>
  <r>
    <n v="1122"/>
    <x v="6"/>
    <x v="3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23"/>
    <x v="6"/>
    <x v="3"/>
    <x v="0"/>
    <m/>
    <x v="2"/>
    <x v="2"/>
    <n v="5.0999999999999996"/>
    <x v="1"/>
    <n v="2.5499999999999998"/>
    <n v="2"/>
    <n v="51.59"/>
    <x v="1"/>
    <n v="2"/>
    <m/>
    <m/>
    <n v="15"/>
    <n v="5"/>
    <m/>
    <m/>
    <m/>
    <m/>
    <m/>
    <m/>
    <m/>
    <m/>
    <m/>
    <m/>
    <m/>
    <m/>
    <m/>
    <n v="10"/>
    <n v="10"/>
    <m/>
    <m/>
    <m/>
    <m/>
    <m/>
    <m/>
    <m/>
    <m/>
    <m/>
    <m/>
    <m/>
    <n v="12"/>
    <n v="52"/>
    <n v="104"/>
    <n v="106.3394683026585"/>
    <n v="92.857142857142861"/>
    <m/>
    <n v="1040"/>
    <n v="20"/>
    <n v="0"/>
    <n v="20"/>
    <n v="12"/>
    <n v="52"/>
    <n v="1031.8000000000002"/>
    <n v="0"/>
    <n v="1031.8000000000002"/>
    <n v="619.08000000000004"/>
    <n v="2682.6800000000003"/>
    <n v="1.4927662037037039"/>
    <n v="0"/>
    <n v="1.4927662037037039"/>
    <n v="0.89565972222222223"/>
    <n v="1.0015979689366787"/>
    <n v="404.62745098039227"/>
    <n v="0"/>
    <n v="404.62745098039227"/>
    <n v="242.77647058823533"/>
    <n v="1052.0313725490198"/>
    <n v="0.58539851125635456"/>
    <n v="0"/>
    <n v="0.58539851125635456"/>
    <n v="0.35123910675381265"/>
    <n v="0.3927835172300701"/>
  </r>
  <r>
    <n v="1124"/>
    <x v="6"/>
    <x v="4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25"/>
    <x v="6"/>
    <x v="4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26"/>
    <x v="6"/>
    <x v="5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27"/>
    <x v="6"/>
    <x v="5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28"/>
    <x v="6"/>
    <x v="6"/>
    <x v="0"/>
    <m/>
    <x v="2"/>
    <x v="2"/>
    <n v="5.0999999999999996"/>
    <x v="1"/>
    <n v="2.5499999999999998"/>
    <n v="2"/>
    <n v="51.59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29"/>
    <x v="6"/>
    <x v="6"/>
    <x v="0"/>
    <m/>
    <x v="2"/>
    <x v="2"/>
    <n v="5.0999999999999996"/>
    <x v="1"/>
    <n v="2.5499999999999998"/>
    <n v="2"/>
    <n v="51.59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30"/>
    <x v="6"/>
    <x v="0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31"/>
    <x v="6"/>
    <x v="0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n v="15"/>
    <m/>
    <m/>
    <m/>
    <m/>
    <m/>
    <m/>
    <m/>
    <m/>
    <m/>
    <m/>
    <m/>
    <n v="15"/>
    <n v="30"/>
    <n v="30.674846625766879"/>
    <n v="26.785714285714285"/>
    <m/>
    <n v="300"/>
    <n v="0"/>
    <n v="0"/>
    <n v="15"/>
    <n v="0"/>
    <n v="15"/>
    <n v="0"/>
    <n v="0"/>
    <n v="487.95000000000005"/>
    <n v="0"/>
    <n v="487.95000000000005"/>
    <n v="0"/>
    <n v="0"/>
    <n v="0.70594618055555558"/>
    <n v="0"/>
    <n v="0.18217965949820789"/>
    <n v="0"/>
    <n v="0"/>
    <n v="303.0745341614907"/>
    <n v="0"/>
    <n v="303.0745341614907"/>
    <n v="0"/>
    <n v="0"/>
    <n v="0.4384758885438233"/>
    <n v="0"/>
    <n v="0.11315506801130924"/>
  </r>
  <r>
    <n v="1132"/>
    <x v="6"/>
    <x v="1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33"/>
    <x v="6"/>
    <x v="1"/>
    <x v="0"/>
    <m/>
    <x v="3"/>
    <x v="3"/>
    <n v="2.1"/>
    <x v="0"/>
    <n v="1.61"/>
    <n v="2"/>
    <n v="32.53"/>
    <x v="1"/>
    <n v="2"/>
    <m/>
    <m/>
    <m/>
    <n v="9"/>
    <m/>
    <m/>
    <m/>
    <m/>
    <m/>
    <m/>
    <n v="5.5"/>
    <m/>
    <m/>
    <m/>
    <m/>
    <m/>
    <m/>
    <m/>
    <m/>
    <m/>
    <m/>
    <n v="15"/>
    <m/>
    <m/>
    <m/>
    <m/>
    <m/>
    <m/>
    <m/>
    <m/>
    <m/>
    <n v="29.5"/>
    <n v="59"/>
    <n v="60.327198364008197"/>
    <n v="52.678571428571431"/>
    <m/>
    <n v="590"/>
    <n v="9"/>
    <n v="5.5"/>
    <n v="15"/>
    <n v="0"/>
    <n v="29.5"/>
    <n v="292.77"/>
    <n v="178.91500000000002"/>
    <n v="487.95000000000005"/>
    <n v="0"/>
    <n v="959.63499999999999"/>
    <n v="0.42356770833333329"/>
    <n v="0.29582506613756615"/>
    <n v="0.70594618055555558"/>
    <n v="0"/>
    <n v="0.35828666367980883"/>
    <n v="181.84472049689438"/>
    <n v="111.1273291925466"/>
    <n v="303.0745341614907"/>
    <n v="0"/>
    <n v="596.0465838509316"/>
    <n v="0.26308553312629396"/>
    <n v="0.18374227710407834"/>
    <n v="0.4384758885438233"/>
    <n v="0"/>
    <n v="0.22253830042224149"/>
  </r>
  <r>
    <n v="1134"/>
    <x v="6"/>
    <x v="2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35"/>
    <x v="6"/>
    <x v="2"/>
    <x v="0"/>
    <m/>
    <x v="3"/>
    <x v="3"/>
    <n v="2.1"/>
    <x v="0"/>
    <n v="1.61"/>
    <n v="2"/>
    <n v="32.53"/>
    <x v="1"/>
    <n v="2"/>
    <m/>
    <m/>
    <n v="15"/>
    <m/>
    <m/>
    <m/>
    <m/>
    <m/>
    <m/>
    <m/>
    <m/>
    <m/>
    <m/>
    <m/>
    <m/>
    <m/>
    <m/>
    <m/>
    <m/>
    <m/>
    <n v="7"/>
    <n v="8"/>
    <m/>
    <m/>
    <m/>
    <m/>
    <m/>
    <m/>
    <m/>
    <m/>
    <m/>
    <n v="30"/>
    <n v="60"/>
    <n v="61.349693251533758"/>
    <n v="53.571428571428569"/>
    <m/>
    <n v="600"/>
    <n v="15"/>
    <n v="0"/>
    <n v="15"/>
    <n v="0"/>
    <n v="30"/>
    <n v="487.95000000000005"/>
    <n v="0"/>
    <n v="487.95000000000005"/>
    <n v="0"/>
    <n v="975.90000000000009"/>
    <n v="0.70594618055555558"/>
    <n v="0"/>
    <n v="0.70594618055555558"/>
    <n v="0"/>
    <n v="0.36435931899641577"/>
    <n v="303.0745341614907"/>
    <n v="0"/>
    <n v="303.0745341614907"/>
    <n v="0"/>
    <n v="606.14906832298141"/>
    <n v="0.4384758885438233"/>
    <n v="0"/>
    <n v="0.4384758885438233"/>
    <n v="0"/>
    <n v="0.22631013602261849"/>
  </r>
  <r>
    <n v="1136"/>
    <x v="6"/>
    <x v="3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37"/>
    <x v="6"/>
    <x v="3"/>
    <x v="0"/>
    <m/>
    <x v="3"/>
    <x v="3"/>
    <n v="2.1"/>
    <x v="0"/>
    <n v="1.61"/>
    <n v="2"/>
    <n v="32.53"/>
    <x v="1"/>
    <n v="2"/>
    <m/>
    <m/>
    <n v="5"/>
    <n v="15"/>
    <m/>
    <m/>
    <m/>
    <m/>
    <m/>
    <m/>
    <m/>
    <m/>
    <m/>
    <m/>
    <m/>
    <m/>
    <m/>
    <m/>
    <n v="14"/>
    <n v="8"/>
    <m/>
    <m/>
    <m/>
    <m/>
    <m/>
    <m/>
    <m/>
    <m/>
    <m/>
    <m/>
    <m/>
    <n v="42"/>
    <n v="84"/>
    <n v="85.889570552147248"/>
    <n v="75"/>
    <m/>
    <n v="840"/>
    <n v="20"/>
    <n v="0"/>
    <n v="22"/>
    <n v="0"/>
    <n v="42"/>
    <n v="650.6"/>
    <n v="0"/>
    <n v="715.66000000000008"/>
    <n v="0"/>
    <n v="1366.2600000000002"/>
    <n v="0.94126157407407418"/>
    <n v="0"/>
    <n v="1.0353877314814817"/>
    <n v="0"/>
    <n v="0.51010304659498218"/>
    <n v="404.09937888198755"/>
    <n v="0"/>
    <n v="444.50931677018639"/>
    <n v="0"/>
    <n v="848.60869565217399"/>
    <n v="0.58463451805843114"/>
    <n v="0"/>
    <n v="0.64309796986427425"/>
    <n v="0"/>
    <n v="0.31683419043166594"/>
  </r>
  <r>
    <n v="1138"/>
    <x v="6"/>
    <x v="4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39"/>
    <x v="6"/>
    <x v="4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40"/>
    <x v="6"/>
    <x v="5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41"/>
    <x v="6"/>
    <x v="5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42"/>
    <x v="6"/>
    <x v="6"/>
    <x v="0"/>
    <m/>
    <x v="3"/>
    <x v="3"/>
    <n v="2.1"/>
    <x v="0"/>
    <n v="1.61"/>
    <n v="2"/>
    <n v="32.53"/>
    <x v="0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43"/>
    <x v="6"/>
    <x v="6"/>
    <x v="0"/>
    <m/>
    <x v="3"/>
    <x v="3"/>
    <n v="2.1"/>
    <x v="0"/>
    <n v="1.61"/>
    <n v="2"/>
    <n v="32.53"/>
    <x v="1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44"/>
    <x v="6"/>
    <x v="0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45"/>
    <x v="6"/>
    <x v="0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m/>
    <m/>
    <m/>
    <m/>
    <m/>
    <m/>
    <m/>
    <m/>
    <m/>
    <m/>
    <n v="11"/>
    <m/>
    <m/>
    <n v="11"/>
    <n v="16.5"/>
    <n v="16.871165644171782"/>
    <n v="14.732142857142858"/>
    <m/>
    <n v="165"/>
    <n v="0"/>
    <n v="0"/>
    <n v="0"/>
    <n v="11"/>
    <n v="11"/>
    <n v="0"/>
    <n v="0"/>
    <n v="0"/>
    <n v="313.49999999999994"/>
    <n v="313.49999999999994"/>
    <n v="0"/>
    <n v="0"/>
    <n v="0"/>
    <n v="0.45355902777777773"/>
    <n v="0.11704749103942651"/>
    <n v="0"/>
    <n v="0"/>
    <n v="0"/>
    <n v="164.99999999999997"/>
    <n v="164.99999999999997"/>
    <n v="0"/>
    <n v="0"/>
    <n v="0"/>
    <n v="0.23871527777777776"/>
    <n v="6.1603942652329741E-2"/>
  </r>
  <r>
    <n v="1146"/>
    <x v="6"/>
    <x v="1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47"/>
    <x v="6"/>
    <x v="1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n v="7"/>
    <n v="13"/>
    <m/>
    <m/>
    <m/>
    <m/>
    <m/>
    <m/>
    <m/>
    <m/>
    <m/>
    <m/>
    <m/>
    <m/>
    <n v="11"/>
    <m/>
    <n v="31"/>
    <n v="46.5"/>
    <n v="47.546012269938657"/>
    <n v="41.517857142857146"/>
    <m/>
    <n v="465"/>
    <n v="0"/>
    <n v="0"/>
    <n v="20"/>
    <n v="11"/>
    <n v="31"/>
    <n v="0"/>
    <n v="0"/>
    <n v="569.99999999999989"/>
    <n v="313.49999999999994"/>
    <n v="883.49999999999977"/>
    <n v="0"/>
    <n v="0"/>
    <n v="0.82465277777777768"/>
    <n v="0.45355902777777773"/>
    <n v="0.32986111111111105"/>
    <n v="0"/>
    <n v="0"/>
    <n v="299.99999999999994"/>
    <n v="164.99999999999997"/>
    <n v="464.99999999999989"/>
    <n v="0"/>
    <n v="0"/>
    <n v="0.43402777777777773"/>
    <n v="0.23871527777777776"/>
    <n v="0.17361111111111108"/>
  </r>
  <r>
    <n v="1148"/>
    <x v="6"/>
    <x v="2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49"/>
    <x v="6"/>
    <x v="2"/>
    <x v="0"/>
    <m/>
    <x v="7"/>
    <x v="7"/>
    <n v="3.1"/>
    <x v="3"/>
    <n v="1.9"/>
    <n v="1.5"/>
    <n v="28.499999999999996"/>
    <x v="1"/>
    <n v="1.5"/>
    <n v="9"/>
    <m/>
    <m/>
    <m/>
    <m/>
    <m/>
    <m/>
    <m/>
    <m/>
    <m/>
    <m/>
    <m/>
    <m/>
    <m/>
    <m/>
    <m/>
    <m/>
    <m/>
    <m/>
    <m/>
    <m/>
    <m/>
    <m/>
    <m/>
    <m/>
    <m/>
    <m/>
    <n v="14"/>
    <n v="8"/>
    <m/>
    <m/>
    <n v="31"/>
    <n v="46.5"/>
    <n v="47.546012269938657"/>
    <n v="41.517857142857146"/>
    <m/>
    <n v="465"/>
    <n v="9"/>
    <n v="0"/>
    <n v="0"/>
    <n v="22"/>
    <n v="31"/>
    <n v="256.49999999999994"/>
    <n v="0"/>
    <n v="0"/>
    <n v="626.99999999999989"/>
    <n v="883.49999999999977"/>
    <n v="0.37109374999999994"/>
    <n v="0"/>
    <n v="0"/>
    <n v="0.90711805555555547"/>
    <n v="0.32986111111111105"/>
    <n v="134.99999999999997"/>
    <n v="0"/>
    <n v="0"/>
    <n v="329.99999999999994"/>
    <n v="464.99999999999989"/>
    <n v="0.19531249999999997"/>
    <n v="0"/>
    <n v="0"/>
    <n v="0.47743055555555552"/>
    <n v="0.17361111111111108"/>
  </r>
  <r>
    <n v="1150"/>
    <x v="6"/>
    <x v="3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51"/>
    <x v="6"/>
    <x v="3"/>
    <x v="0"/>
    <m/>
    <x v="7"/>
    <x v="7"/>
    <n v="3.1"/>
    <x v="3"/>
    <n v="1.9"/>
    <n v="1.5"/>
    <n v="28.499999999999996"/>
    <x v="1"/>
    <n v="1.5"/>
    <m/>
    <m/>
    <m/>
    <m/>
    <m/>
    <m/>
    <m/>
    <m/>
    <m/>
    <n v="14"/>
    <n v="8"/>
    <m/>
    <m/>
    <m/>
    <m/>
    <m/>
    <m/>
    <m/>
    <m/>
    <m/>
    <m/>
    <m/>
    <m/>
    <m/>
    <m/>
    <m/>
    <n v="12"/>
    <n v="8"/>
    <m/>
    <m/>
    <m/>
    <n v="42"/>
    <n v="63"/>
    <n v="64.417177914110439"/>
    <n v="56.25"/>
    <m/>
    <n v="630"/>
    <n v="0"/>
    <n v="22"/>
    <n v="0"/>
    <n v="20"/>
    <n v="42"/>
    <n v="0"/>
    <n v="626.99999999999989"/>
    <n v="0"/>
    <n v="569.99999999999989"/>
    <n v="1196.9999999999998"/>
    <n v="0"/>
    <n v="1.0367063492063491"/>
    <n v="0"/>
    <n v="0.82465277777777768"/>
    <n v="0.44690860215053752"/>
    <n v="0"/>
    <n v="329.99999999999994"/>
    <n v="0"/>
    <n v="299.99999999999994"/>
    <n v="629.99999999999989"/>
    <n v="0"/>
    <n v="0.54563492063492058"/>
    <n v="0"/>
    <n v="0.43402777777777773"/>
    <n v="0.23521505376344082"/>
  </r>
  <r>
    <n v="1152"/>
    <x v="6"/>
    <x v="4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53"/>
    <x v="6"/>
    <x v="4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54"/>
    <x v="6"/>
    <x v="5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55"/>
    <x v="6"/>
    <x v="5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56"/>
    <x v="6"/>
    <x v="6"/>
    <x v="0"/>
    <m/>
    <x v="7"/>
    <x v="7"/>
    <n v="3.1"/>
    <x v="3"/>
    <n v="1.9"/>
    <n v="1.5"/>
    <n v="28.499999999999996"/>
    <x v="0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57"/>
    <x v="6"/>
    <x v="6"/>
    <x v="0"/>
    <m/>
    <x v="7"/>
    <x v="7"/>
    <n v="3.1"/>
    <x v="3"/>
    <n v="1.9"/>
    <n v="1.5"/>
    <n v="28.499999999999996"/>
    <x v="1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58"/>
    <x v="6"/>
    <x v="0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59"/>
    <x v="6"/>
    <x v="0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60"/>
    <x v="6"/>
    <x v="0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61"/>
    <x v="6"/>
    <x v="0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62"/>
    <x v="6"/>
    <x v="1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63"/>
    <x v="6"/>
    <x v="1"/>
    <x v="0"/>
    <m/>
    <x v="8"/>
    <x v="7"/>
    <n v="2.1"/>
    <x v="4"/>
    <n v="2.7"/>
    <n v="1.44"/>
    <n v="38.879999999999995"/>
    <x v="1"/>
    <n v="1.44"/>
    <m/>
    <n v="10"/>
    <m/>
    <m/>
    <m/>
    <m/>
    <m/>
    <m/>
    <m/>
    <m/>
    <m/>
    <m/>
    <m/>
    <m/>
    <m/>
    <m/>
    <n v="11"/>
    <n v="10"/>
    <m/>
    <m/>
    <m/>
    <m/>
    <m/>
    <m/>
    <m/>
    <m/>
    <m/>
    <m/>
    <n v="6"/>
    <n v="14"/>
    <m/>
    <n v="51"/>
    <n v="73.44"/>
    <n v="75.092024539877315"/>
    <n v="65.571428571428569"/>
    <m/>
    <n v="734.4"/>
    <n v="10"/>
    <n v="0"/>
    <n v="21"/>
    <n v="20"/>
    <n v="51"/>
    <n v="388.79999999999995"/>
    <n v="0"/>
    <n v="816.4799999999999"/>
    <n v="777.59999999999991"/>
    <n v="1982.8799999999997"/>
    <n v="0.5625"/>
    <n v="0"/>
    <n v="1.1812499999999997"/>
    <n v="1.125"/>
    <n v="0.7403225806451611"/>
    <n v="143.99999999999997"/>
    <n v="0"/>
    <n v="302.39999999999992"/>
    <n v="287.99999999999994"/>
    <n v="734.39999999999986"/>
    <n v="0.20833333333333331"/>
    <n v="0"/>
    <n v="0.43749999999999983"/>
    <n v="0.41666666666666663"/>
    <n v="0.2741935483870967"/>
  </r>
  <r>
    <n v="1164"/>
    <x v="6"/>
    <x v="1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65"/>
    <x v="6"/>
    <x v="1"/>
    <x v="0"/>
    <m/>
    <x v="8"/>
    <x v="7"/>
    <n v="2.2000000000000002"/>
    <x v="4"/>
    <n v="2.7"/>
    <n v="1.44"/>
    <n v="38.879999999999995"/>
    <x v="1"/>
    <n v="1.44"/>
    <m/>
    <n v="10"/>
    <m/>
    <m/>
    <m/>
    <m/>
    <m/>
    <m/>
    <m/>
    <m/>
    <m/>
    <m/>
    <m/>
    <m/>
    <m/>
    <m/>
    <n v="11"/>
    <n v="10"/>
    <m/>
    <m/>
    <m/>
    <m/>
    <m/>
    <m/>
    <m/>
    <m/>
    <m/>
    <m/>
    <n v="6"/>
    <n v="9"/>
    <m/>
    <n v="46"/>
    <n v="66.239999999999995"/>
    <n v="67.730061349693258"/>
    <n v="59.142857142857139"/>
    <m/>
    <n v="662.4"/>
    <n v="10"/>
    <n v="0"/>
    <n v="21"/>
    <n v="15"/>
    <n v="46"/>
    <n v="388.79999999999995"/>
    <n v="0"/>
    <n v="816.4799999999999"/>
    <n v="583.19999999999993"/>
    <n v="1788.4799999999996"/>
    <n v="0.5625"/>
    <n v="0"/>
    <n v="1.1812499999999997"/>
    <n v="0.84374999999999989"/>
    <n v="0.66774193548387084"/>
    <n v="143.99999999999997"/>
    <n v="0"/>
    <n v="302.39999999999992"/>
    <n v="215.99999999999997"/>
    <n v="662.39999999999975"/>
    <n v="0.20833333333333331"/>
    <n v="0"/>
    <n v="0.43749999999999983"/>
    <n v="0.31249999999999994"/>
    <n v="0.24731182795698919"/>
  </r>
  <r>
    <n v="1166"/>
    <x v="6"/>
    <x v="2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67"/>
    <x v="6"/>
    <x v="2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n v="10"/>
    <n v="12"/>
    <m/>
    <m/>
    <m/>
    <m/>
    <m/>
    <m/>
    <m/>
    <n v="22"/>
    <n v="31.68"/>
    <n v="32.392638036809821"/>
    <n v="28.285714285714285"/>
    <m/>
    <n v="316.8"/>
    <n v="0"/>
    <n v="0"/>
    <n v="10"/>
    <n v="12"/>
    <n v="22"/>
    <n v="0"/>
    <n v="0"/>
    <n v="388.79999999999995"/>
    <n v="466.55999999999995"/>
    <n v="855.3599999999999"/>
    <n v="0"/>
    <n v="0"/>
    <n v="0.5625"/>
    <n v="0.67499999999999982"/>
    <n v="0.31935483870967746"/>
    <n v="0"/>
    <n v="0"/>
    <n v="143.99999999999997"/>
    <n v="172.79999999999995"/>
    <n v="316.79999999999995"/>
    <n v="0"/>
    <n v="0"/>
    <n v="0.20833333333333331"/>
    <n v="0.24999999999999992"/>
    <n v="0.11827956989247312"/>
  </r>
  <r>
    <n v="1168"/>
    <x v="6"/>
    <x v="2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69"/>
    <x v="6"/>
    <x v="2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n v="10"/>
    <n v="12"/>
    <m/>
    <m/>
    <m/>
    <m/>
    <m/>
    <m/>
    <m/>
    <n v="22"/>
    <n v="31.68"/>
    <n v="32.392638036809821"/>
    <n v="28.285714285714285"/>
    <m/>
    <n v="316.8"/>
    <n v="0"/>
    <n v="0"/>
    <n v="10"/>
    <n v="12"/>
    <n v="22"/>
    <n v="0"/>
    <n v="0"/>
    <n v="388.79999999999995"/>
    <n v="466.55999999999995"/>
    <n v="855.3599999999999"/>
    <n v="0"/>
    <n v="0"/>
    <n v="0.5625"/>
    <n v="0.67499999999999982"/>
    <n v="0.31935483870967746"/>
    <n v="0"/>
    <n v="0"/>
    <n v="143.99999999999997"/>
    <n v="172.79999999999995"/>
    <n v="316.79999999999995"/>
    <n v="0"/>
    <n v="0"/>
    <n v="0.20833333333333331"/>
    <n v="0.24999999999999992"/>
    <n v="0.11827956989247312"/>
  </r>
  <r>
    <n v="1170"/>
    <x v="6"/>
    <x v="3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71"/>
    <x v="6"/>
    <x v="3"/>
    <x v="0"/>
    <m/>
    <x v="8"/>
    <x v="7"/>
    <n v="2.1"/>
    <x v="4"/>
    <n v="2.7"/>
    <n v="1.44"/>
    <n v="38.879999999999995"/>
    <x v="1"/>
    <n v="1.44"/>
    <m/>
    <m/>
    <m/>
    <m/>
    <m/>
    <m/>
    <n v="13"/>
    <n v="8"/>
    <m/>
    <m/>
    <m/>
    <m/>
    <m/>
    <m/>
    <m/>
    <m/>
    <m/>
    <m/>
    <m/>
    <m/>
    <m/>
    <m/>
    <m/>
    <m/>
    <n v="16"/>
    <n v="8"/>
    <m/>
    <m/>
    <m/>
    <m/>
    <m/>
    <n v="45"/>
    <n v="64.8"/>
    <n v="66.25766871165645"/>
    <n v="57.857142857142854"/>
    <m/>
    <n v="648"/>
    <n v="21"/>
    <n v="0"/>
    <n v="0"/>
    <n v="24"/>
    <n v="45"/>
    <n v="816.4799999999999"/>
    <n v="0"/>
    <n v="0"/>
    <n v="933.11999999999989"/>
    <n v="1749.6"/>
    <n v="1.1812499999999997"/>
    <n v="0"/>
    <n v="0"/>
    <n v="1.3499999999999996"/>
    <n v="0.65322580645161288"/>
    <n v="302.39999999999992"/>
    <n v="0"/>
    <n v="0"/>
    <n v="345.59999999999991"/>
    <n v="647.99999999999989"/>
    <n v="0.43749999999999983"/>
    <n v="0"/>
    <n v="0"/>
    <n v="0.49999999999999983"/>
    <n v="0.24193548387096772"/>
  </r>
  <r>
    <n v="1172"/>
    <x v="6"/>
    <x v="3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73"/>
    <x v="6"/>
    <x v="3"/>
    <x v="0"/>
    <m/>
    <x v="8"/>
    <x v="7"/>
    <n v="2.2000000000000002"/>
    <x v="4"/>
    <n v="2.7"/>
    <n v="1.44"/>
    <n v="38.879999999999995"/>
    <x v="1"/>
    <n v="1.44"/>
    <m/>
    <m/>
    <m/>
    <m/>
    <m/>
    <m/>
    <n v="13"/>
    <n v="8"/>
    <m/>
    <m/>
    <m/>
    <m/>
    <m/>
    <m/>
    <m/>
    <m/>
    <m/>
    <m/>
    <m/>
    <m/>
    <m/>
    <m/>
    <m/>
    <m/>
    <n v="16"/>
    <n v="8"/>
    <n v="16"/>
    <m/>
    <m/>
    <m/>
    <m/>
    <n v="61"/>
    <n v="87.84"/>
    <n v="89.815950920245413"/>
    <n v="78.428571428571431"/>
    <m/>
    <n v="878.40000000000009"/>
    <n v="21"/>
    <n v="0"/>
    <n v="0"/>
    <n v="40"/>
    <n v="61"/>
    <n v="816.4799999999999"/>
    <n v="0"/>
    <n v="0"/>
    <n v="1555.1999999999998"/>
    <n v="2371.6799999999998"/>
    <n v="1.1812499999999997"/>
    <n v="0"/>
    <n v="0"/>
    <n v="2.25"/>
    <n v="0.88548387096774184"/>
    <n v="302.39999999999992"/>
    <n v="0"/>
    <n v="0"/>
    <n v="575.99999999999989"/>
    <n v="878.39999999999986"/>
    <n v="0.43749999999999983"/>
    <n v="0"/>
    <n v="0"/>
    <n v="0.83333333333333326"/>
    <n v="0.32795698924731176"/>
  </r>
  <r>
    <n v="1174"/>
    <x v="6"/>
    <x v="4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75"/>
    <x v="6"/>
    <x v="4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76"/>
    <x v="6"/>
    <x v="4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77"/>
    <x v="6"/>
    <x v="4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78"/>
    <x v="6"/>
    <x v="5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79"/>
    <x v="6"/>
    <x v="5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0"/>
    <x v="6"/>
    <x v="5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1"/>
    <x v="6"/>
    <x v="5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2"/>
    <x v="6"/>
    <x v="6"/>
    <x v="0"/>
    <m/>
    <x v="8"/>
    <x v="7"/>
    <n v="2.1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3"/>
    <x v="6"/>
    <x v="6"/>
    <x v="0"/>
    <m/>
    <x v="8"/>
    <x v="7"/>
    <n v="2.1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4"/>
    <x v="6"/>
    <x v="6"/>
    <x v="0"/>
    <m/>
    <x v="8"/>
    <x v="7"/>
    <n v="2.2000000000000002"/>
    <x v="4"/>
    <n v="2.7"/>
    <n v="1.41"/>
    <n v="38.07"/>
    <x v="0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5"/>
    <x v="6"/>
    <x v="6"/>
    <x v="0"/>
    <m/>
    <x v="8"/>
    <x v="7"/>
    <n v="2.2000000000000002"/>
    <x v="4"/>
    <n v="2.7"/>
    <n v="1.44"/>
    <n v="38.879999999999995"/>
    <x v="1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6"/>
    <x v="6"/>
    <x v="0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7"/>
    <x v="6"/>
    <x v="0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8"/>
    <x v="6"/>
    <x v="0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89"/>
    <x v="6"/>
    <x v="0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90"/>
    <x v="6"/>
    <x v="1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91"/>
    <x v="6"/>
    <x v="1"/>
    <x v="0"/>
    <m/>
    <x v="9"/>
    <x v="7"/>
    <n v="1.1000000000000001"/>
    <x v="6"/>
    <n v="0.5"/>
    <n v="1.38"/>
    <n v="6.8999999999999995"/>
    <x v="1"/>
    <n v="1.38"/>
    <m/>
    <m/>
    <n v="14"/>
    <m/>
    <m/>
    <m/>
    <m/>
    <m/>
    <m/>
    <m/>
    <m/>
    <m/>
    <m/>
    <m/>
    <m/>
    <m/>
    <m/>
    <n v="6"/>
    <n v="15"/>
    <m/>
    <m/>
    <m/>
    <m/>
    <m/>
    <m/>
    <m/>
    <m/>
    <m/>
    <m/>
    <n v="4"/>
    <m/>
    <n v="39"/>
    <n v="53.819999999999993"/>
    <n v="55.030674846625772"/>
    <n v="48.053571428571423"/>
    <m/>
    <n v="538.19999999999993"/>
    <n v="14"/>
    <n v="0"/>
    <n v="21"/>
    <n v="4"/>
    <n v="39"/>
    <n v="96.6"/>
    <n v="0"/>
    <n v="144.89999999999998"/>
    <n v="27.599999999999998"/>
    <n v="269.09999999999997"/>
    <n v="0.13975694444444442"/>
    <n v="0"/>
    <n v="0.20963541666666663"/>
    <n v="3.9930555555555552E-2"/>
    <n v="0.10047043010752686"/>
    <n v="193.2"/>
    <n v="0"/>
    <n v="289.79999999999995"/>
    <n v="55.199999999999996"/>
    <n v="538.19999999999993"/>
    <n v="0.27951388888888884"/>
    <n v="0"/>
    <n v="0.41927083333333326"/>
    <n v="7.9861111111111105E-2"/>
    <n v="0.20094086021505372"/>
  </r>
  <r>
    <n v="1192"/>
    <x v="6"/>
    <x v="1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93"/>
    <x v="6"/>
    <x v="1"/>
    <x v="0"/>
    <m/>
    <x v="9"/>
    <x v="7"/>
    <n v="1.2"/>
    <x v="6"/>
    <n v="0.5"/>
    <n v="1.38"/>
    <n v="6.8999999999999995"/>
    <x v="1"/>
    <n v="1.38"/>
    <m/>
    <m/>
    <n v="14"/>
    <m/>
    <m/>
    <m/>
    <m/>
    <m/>
    <m/>
    <m/>
    <m/>
    <m/>
    <m/>
    <m/>
    <m/>
    <m/>
    <m/>
    <n v="6"/>
    <n v="15"/>
    <m/>
    <m/>
    <m/>
    <m/>
    <m/>
    <m/>
    <m/>
    <m/>
    <m/>
    <m/>
    <n v="4"/>
    <m/>
    <n v="39"/>
    <n v="53.819999999999993"/>
    <n v="55.030674846625772"/>
    <n v="48.053571428571423"/>
    <m/>
    <n v="538.19999999999993"/>
    <n v="14"/>
    <n v="0"/>
    <n v="21"/>
    <n v="4"/>
    <n v="39"/>
    <n v="96.6"/>
    <n v="0"/>
    <n v="144.89999999999998"/>
    <n v="27.599999999999998"/>
    <n v="269.09999999999997"/>
    <n v="0.13975694444444442"/>
    <n v="0"/>
    <n v="0.20963541666666663"/>
    <n v="3.9930555555555552E-2"/>
    <n v="0.10047043010752686"/>
    <n v="193.2"/>
    <n v="0"/>
    <n v="289.79999999999995"/>
    <n v="55.199999999999996"/>
    <n v="538.19999999999993"/>
    <n v="0.27951388888888884"/>
    <n v="0"/>
    <n v="0.41927083333333326"/>
    <n v="7.9861111111111105E-2"/>
    <n v="0.20094086021505372"/>
  </r>
  <r>
    <n v="1194"/>
    <x v="6"/>
    <x v="2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95"/>
    <x v="6"/>
    <x v="2"/>
    <x v="0"/>
    <m/>
    <x v="9"/>
    <x v="7"/>
    <n v="1.1000000000000001"/>
    <x v="6"/>
    <n v="0.5"/>
    <n v="1.38"/>
    <n v="6.8999999999999995"/>
    <x v="1"/>
    <n v="1.38"/>
    <n v="14"/>
    <n v="8"/>
    <m/>
    <m/>
    <m/>
    <m/>
    <n v="4"/>
    <m/>
    <m/>
    <m/>
    <m/>
    <m/>
    <m/>
    <m/>
    <m/>
    <n v="4"/>
    <m/>
    <m/>
    <m/>
    <m/>
    <m/>
    <m/>
    <n v="5"/>
    <m/>
    <m/>
    <m/>
    <m/>
    <m/>
    <n v="9"/>
    <m/>
    <m/>
    <n v="44"/>
    <n v="60.72"/>
    <n v="62.085889570552155"/>
    <n v="54.214285714285715"/>
    <m/>
    <n v="607.20000000000005"/>
    <n v="26"/>
    <n v="0"/>
    <n v="9"/>
    <n v="9"/>
    <n v="44"/>
    <n v="179.39999999999998"/>
    <n v="0"/>
    <n v="62.099999999999994"/>
    <n v="62.099999999999994"/>
    <n v="303.59999999999997"/>
    <n v="0.2595486111111111"/>
    <n v="0"/>
    <n v="8.984375E-2"/>
    <n v="8.984375E-2"/>
    <n v="0.11335125448028673"/>
    <n v="358.79999999999995"/>
    <n v="0"/>
    <n v="124.19999999999999"/>
    <n v="124.19999999999999"/>
    <n v="607.19999999999993"/>
    <n v="0.51909722222222221"/>
    <n v="0"/>
    <n v="0.1796875"/>
    <n v="0.1796875"/>
    <n v="0.22670250896057345"/>
  </r>
  <r>
    <n v="1196"/>
    <x v="6"/>
    <x v="2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97"/>
    <x v="6"/>
    <x v="2"/>
    <x v="0"/>
    <m/>
    <x v="9"/>
    <x v="7"/>
    <n v="1.2"/>
    <x v="6"/>
    <n v="0.5"/>
    <n v="1.38"/>
    <n v="6.8999999999999995"/>
    <x v="1"/>
    <n v="1.38"/>
    <n v="14"/>
    <n v="8"/>
    <m/>
    <m/>
    <m/>
    <m/>
    <m/>
    <m/>
    <m/>
    <m/>
    <m/>
    <m/>
    <m/>
    <m/>
    <m/>
    <n v="4"/>
    <m/>
    <m/>
    <m/>
    <m/>
    <m/>
    <m/>
    <n v="5"/>
    <m/>
    <m/>
    <m/>
    <m/>
    <m/>
    <n v="9"/>
    <m/>
    <m/>
    <n v="40"/>
    <n v="55.199999999999996"/>
    <n v="56.441717791411051"/>
    <n v="49.285714285714285"/>
    <m/>
    <n v="552"/>
    <n v="22"/>
    <n v="0"/>
    <n v="9"/>
    <n v="9"/>
    <n v="40"/>
    <n v="151.79999999999998"/>
    <n v="0"/>
    <n v="62.099999999999994"/>
    <n v="62.099999999999994"/>
    <n v="276"/>
    <n v="0.21961805555555552"/>
    <n v="0"/>
    <n v="8.984375E-2"/>
    <n v="8.984375E-2"/>
    <n v="0.10304659498207884"/>
    <n v="303.59999999999997"/>
    <n v="0"/>
    <n v="124.19999999999999"/>
    <n v="124.19999999999999"/>
    <n v="552"/>
    <n v="0.43923611111111105"/>
    <n v="0"/>
    <n v="0.1796875"/>
    <n v="0.1796875"/>
    <n v="0.20609318996415768"/>
  </r>
  <r>
    <n v="1198"/>
    <x v="6"/>
    <x v="3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199"/>
    <x v="6"/>
    <x v="3"/>
    <x v="0"/>
    <m/>
    <x v="9"/>
    <x v="7"/>
    <n v="1.1000000000000001"/>
    <x v="6"/>
    <n v="0.5"/>
    <n v="1.38"/>
    <n v="6.8999999999999995"/>
    <x v="1"/>
    <n v="1.38"/>
    <m/>
    <m/>
    <n v="4"/>
    <m/>
    <m/>
    <n v="16"/>
    <n v="4"/>
    <m/>
    <m/>
    <m/>
    <m/>
    <m/>
    <m/>
    <m/>
    <m/>
    <m/>
    <m/>
    <m/>
    <m/>
    <m/>
    <m/>
    <m/>
    <m/>
    <n v="14"/>
    <n v="8"/>
    <m/>
    <m/>
    <m/>
    <m/>
    <m/>
    <m/>
    <n v="46"/>
    <n v="63.48"/>
    <n v="64.907975460122699"/>
    <n v="56.678571428571423"/>
    <m/>
    <n v="634.79999999999995"/>
    <n v="24"/>
    <n v="0"/>
    <n v="0"/>
    <n v="22"/>
    <n v="46"/>
    <n v="165.6"/>
    <n v="0"/>
    <n v="0"/>
    <n v="151.79999999999998"/>
    <n v="317.39999999999998"/>
    <n v="0.23958333333333331"/>
    <n v="0"/>
    <n v="0"/>
    <n v="0.21961805555555552"/>
    <n v="0.11850358422939067"/>
    <n v="331.2"/>
    <n v="0"/>
    <n v="0"/>
    <n v="303.59999999999997"/>
    <n v="634.79999999999995"/>
    <n v="0.47916666666666663"/>
    <n v="0"/>
    <n v="0"/>
    <n v="0.43923611111111105"/>
    <n v="0.23700716845878134"/>
  </r>
  <r>
    <n v="1200"/>
    <x v="6"/>
    <x v="3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01"/>
    <x v="6"/>
    <x v="3"/>
    <x v="0"/>
    <m/>
    <x v="9"/>
    <x v="7"/>
    <n v="1.2"/>
    <x v="7"/>
    <n v="0.5"/>
    <n v="1.38"/>
    <n v="6.8999999999999995"/>
    <x v="1"/>
    <n v="1.38"/>
    <m/>
    <m/>
    <n v="4"/>
    <m/>
    <m/>
    <n v="16"/>
    <n v="4"/>
    <m/>
    <m/>
    <m/>
    <m/>
    <m/>
    <m/>
    <m/>
    <m/>
    <m/>
    <m/>
    <m/>
    <m/>
    <m/>
    <m/>
    <m/>
    <m/>
    <n v="14"/>
    <n v="8"/>
    <m/>
    <m/>
    <m/>
    <m/>
    <m/>
    <m/>
    <n v="46"/>
    <n v="63.48"/>
    <n v="64.907975460122699"/>
    <n v="56.678571428571423"/>
    <m/>
    <n v="634.79999999999995"/>
    <n v="24"/>
    <n v="0"/>
    <n v="0"/>
    <n v="22"/>
    <n v="46"/>
    <n v="165.6"/>
    <n v="0"/>
    <n v="0"/>
    <n v="151.79999999999998"/>
    <n v="317.39999999999998"/>
    <n v="0.23958333333333331"/>
    <n v="0"/>
    <n v="0"/>
    <n v="0.21961805555555552"/>
    <n v="0.11850358422939067"/>
    <n v="331.2"/>
    <n v="0"/>
    <n v="0"/>
    <n v="303.59999999999997"/>
    <n v="634.79999999999995"/>
    <n v="0.47916666666666663"/>
    <n v="0"/>
    <n v="0"/>
    <n v="0.43923611111111105"/>
    <n v="0.23700716845878134"/>
  </r>
  <r>
    <n v="1202"/>
    <x v="6"/>
    <x v="4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03"/>
    <x v="6"/>
    <x v="4"/>
    <x v="0"/>
    <m/>
    <x v="9"/>
    <x v="7"/>
    <n v="1.1000000000000001"/>
    <x v="6"/>
    <n v="0.53"/>
    <n v="1.38"/>
    <n v="7.3139999999999992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04"/>
    <x v="6"/>
    <x v="4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05"/>
    <x v="6"/>
    <x v="4"/>
    <x v="0"/>
    <m/>
    <x v="10"/>
    <x v="7"/>
    <n v="1.2"/>
    <x v="7"/>
    <n v="1.77"/>
    <n v="1.38"/>
    <n v="24.425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06"/>
    <x v="6"/>
    <x v="5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07"/>
    <x v="6"/>
    <x v="5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08"/>
    <x v="6"/>
    <x v="5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09"/>
    <x v="6"/>
    <x v="5"/>
    <x v="0"/>
    <m/>
    <x v="10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10"/>
    <x v="6"/>
    <x v="6"/>
    <x v="0"/>
    <m/>
    <x v="9"/>
    <x v="7"/>
    <n v="1.1000000000000001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11"/>
    <x v="6"/>
    <x v="6"/>
    <x v="0"/>
    <m/>
    <x v="9"/>
    <x v="7"/>
    <n v="1.1000000000000001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12"/>
    <x v="6"/>
    <x v="6"/>
    <x v="0"/>
    <m/>
    <x v="9"/>
    <x v="7"/>
    <n v="1.2"/>
    <x v="5"/>
    <n v="1"/>
    <n v="1.35"/>
    <n v="13.5"/>
    <x v="0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13"/>
    <x v="6"/>
    <x v="6"/>
    <x v="0"/>
    <m/>
    <x v="9"/>
    <x v="7"/>
    <n v="1.2"/>
    <x v="6"/>
    <n v="0.5"/>
    <n v="1.38"/>
    <n v="6.8999999999999995"/>
    <x v="1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14"/>
    <x v="6"/>
    <x v="0"/>
    <x v="0"/>
    <m/>
    <x v="11"/>
    <x v="3"/>
    <m/>
    <x v="2"/>
    <n v="2.46"/>
    <n v="1.2"/>
    <n v="29.52"/>
    <x v="1"/>
    <n v="1.2"/>
    <m/>
    <m/>
    <m/>
    <m/>
    <m/>
    <m/>
    <m/>
    <m/>
    <m/>
    <m/>
    <m/>
    <m/>
    <m/>
    <m/>
    <m/>
    <m/>
    <m/>
    <n v="3"/>
    <n v="2"/>
    <m/>
    <m/>
    <m/>
    <m/>
    <m/>
    <m/>
    <m/>
    <m/>
    <m/>
    <n v="5"/>
    <m/>
    <m/>
    <n v="10"/>
    <n v="12"/>
    <n v="12.26993865030675"/>
    <n v="10.714285714285714"/>
    <m/>
    <n v="120"/>
    <n v="0"/>
    <n v="0"/>
    <n v="5"/>
    <n v="5"/>
    <n v="10"/>
    <n v="0"/>
    <n v="0"/>
    <n v="147.6"/>
    <n v="147.6"/>
    <n v="295.2"/>
    <n v="0"/>
    <n v="0"/>
    <n v="0.21354166666666663"/>
    <n v="0.21354166666666663"/>
    <n v="0.11021505376344086"/>
    <n v="0"/>
    <n v="0"/>
    <n v="60"/>
    <n v="60"/>
    <n v="120"/>
    <n v="0"/>
    <n v="0"/>
    <n v="8.6805555555555539E-2"/>
    <n v="8.6805555555555539E-2"/>
    <n v="4.4802867383512544E-2"/>
  </r>
  <r>
    <n v="1215"/>
    <x v="6"/>
    <x v="0"/>
    <x v="0"/>
    <m/>
    <x v="11"/>
    <x v="3"/>
    <m/>
    <x v="2"/>
    <n v="2.46"/>
    <n v="1.2"/>
    <n v="29.5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16"/>
    <x v="6"/>
    <x v="1"/>
    <x v="0"/>
    <m/>
    <x v="11"/>
    <x v="3"/>
    <m/>
    <x v="2"/>
    <n v="2.46"/>
    <n v="1.2"/>
    <n v="29.52"/>
    <x v="1"/>
    <n v="1.2"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15"/>
    <n v="18"/>
    <n v="18.404907975460123"/>
    <n v="16.071428571428573"/>
    <m/>
    <n v="180"/>
    <n v="5"/>
    <n v="5"/>
    <n v="0"/>
    <n v="5"/>
    <n v="15"/>
    <n v="147.6"/>
    <n v="147.6"/>
    <n v="0"/>
    <n v="147.6"/>
    <n v="442.79999999999995"/>
    <n v="0.21354166666666663"/>
    <n v="0.24404761904761904"/>
    <n v="0"/>
    <n v="0.21354166666666663"/>
    <n v="0.16532258064516128"/>
    <n v="60"/>
    <n v="60"/>
    <n v="0"/>
    <n v="60"/>
    <n v="179.99999999999997"/>
    <n v="8.6805555555555539E-2"/>
    <n v="9.9206349206349201E-2"/>
    <n v="0"/>
    <n v="8.6805555555555539E-2"/>
    <n v="6.7204301075268813E-2"/>
  </r>
  <r>
    <n v="1217"/>
    <x v="6"/>
    <x v="1"/>
    <x v="0"/>
    <m/>
    <x v="11"/>
    <x v="3"/>
    <m/>
    <x v="2"/>
    <n v="2.46"/>
    <n v="1.2"/>
    <n v="29.5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18"/>
    <x v="6"/>
    <x v="2"/>
    <x v="0"/>
    <m/>
    <x v="11"/>
    <x v="3"/>
    <m/>
    <x v="2"/>
    <n v="2.46"/>
    <n v="1.2"/>
    <n v="29.52"/>
    <x v="1"/>
    <n v="1.2"/>
    <m/>
    <n v="5"/>
    <m/>
    <m/>
    <m/>
    <m/>
    <m/>
    <m/>
    <m/>
    <m/>
    <m/>
    <m/>
    <n v="5"/>
    <m/>
    <m/>
    <m/>
    <m/>
    <m/>
    <m/>
    <m/>
    <m/>
    <m/>
    <m/>
    <m/>
    <m/>
    <m/>
    <m/>
    <m/>
    <m/>
    <m/>
    <n v="5"/>
    <n v="15"/>
    <n v="18"/>
    <n v="18.404907975460123"/>
    <n v="16.071428571428573"/>
    <m/>
    <n v="180"/>
    <n v="5"/>
    <n v="5"/>
    <n v="0"/>
    <n v="5"/>
    <n v="15"/>
    <n v="147.6"/>
    <n v="147.6"/>
    <n v="0"/>
    <n v="147.6"/>
    <n v="442.79999999999995"/>
    <n v="0.21354166666666663"/>
    <n v="0.24404761904761904"/>
    <n v="0"/>
    <n v="0.21354166666666663"/>
    <n v="0.16532258064516128"/>
    <n v="60"/>
    <n v="60"/>
    <n v="0"/>
    <n v="60"/>
    <n v="179.99999999999997"/>
    <n v="8.6805555555555539E-2"/>
    <n v="9.9206349206349201E-2"/>
    <n v="0"/>
    <n v="8.6805555555555539E-2"/>
    <n v="6.7204301075268813E-2"/>
  </r>
  <r>
    <n v="1219"/>
    <x v="6"/>
    <x v="2"/>
    <x v="0"/>
    <m/>
    <x v="11"/>
    <x v="3"/>
    <m/>
    <x v="2"/>
    <n v="2.46"/>
    <n v="1.2"/>
    <n v="29.5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20"/>
    <x v="6"/>
    <x v="3"/>
    <x v="0"/>
    <m/>
    <x v="11"/>
    <x v="3"/>
    <m/>
    <x v="2"/>
    <n v="2.46"/>
    <n v="1.2"/>
    <n v="29.52"/>
    <x v="1"/>
    <n v="1.2"/>
    <m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0"/>
    <n v="12"/>
    <n v="12.26993865030675"/>
    <n v="10.714285714285714"/>
    <m/>
    <n v="120"/>
    <n v="0"/>
    <n v="5"/>
    <n v="5"/>
    <n v="0"/>
    <n v="10"/>
    <n v="0"/>
    <n v="147.6"/>
    <n v="147.6"/>
    <n v="0"/>
    <n v="295.2"/>
    <n v="0"/>
    <n v="0.24404761904761904"/>
    <n v="0.21354166666666663"/>
    <n v="0"/>
    <n v="0.11021505376344086"/>
    <n v="0"/>
    <n v="60"/>
    <n v="60"/>
    <n v="0"/>
    <n v="120"/>
    <n v="0"/>
    <n v="9.9206349206349201E-2"/>
    <n v="8.6805555555555539E-2"/>
    <n v="0"/>
    <n v="4.4802867383512544E-2"/>
  </r>
  <r>
    <n v="1221"/>
    <x v="6"/>
    <x v="3"/>
    <x v="0"/>
    <m/>
    <x v="11"/>
    <x v="3"/>
    <m/>
    <x v="2"/>
    <n v="2.46"/>
    <n v="1.2"/>
    <n v="29.5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22"/>
    <x v="6"/>
    <x v="4"/>
    <x v="0"/>
    <m/>
    <x v="11"/>
    <x v="3"/>
    <m/>
    <x v="2"/>
    <n v="2.46"/>
    <n v="1.2"/>
    <n v="29.52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23"/>
    <x v="6"/>
    <x v="4"/>
    <x v="0"/>
    <m/>
    <x v="11"/>
    <x v="3"/>
    <m/>
    <x v="2"/>
    <n v="2.46"/>
    <n v="1.2"/>
    <n v="29.5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24"/>
    <x v="6"/>
    <x v="5"/>
    <x v="0"/>
    <m/>
    <x v="11"/>
    <x v="3"/>
    <m/>
    <x v="2"/>
    <n v="2.46"/>
    <n v="1.2"/>
    <n v="29.52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25"/>
    <x v="6"/>
    <x v="5"/>
    <x v="0"/>
    <m/>
    <x v="11"/>
    <x v="3"/>
    <m/>
    <x v="2"/>
    <n v="2.46"/>
    <n v="1.2"/>
    <n v="29.5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26"/>
    <x v="6"/>
    <x v="6"/>
    <x v="0"/>
    <m/>
    <x v="11"/>
    <x v="3"/>
    <m/>
    <x v="2"/>
    <n v="2.46"/>
    <n v="1.2"/>
    <n v="29.52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27"/>
    <x v="6"/>
    <x v="6"/>
    <x v="0"/>
    <m/>
    <x v="11"/>
    <x v="3"/>
    <m/>
    <x v="2"/>
    <n v="2.46"/>
    <n v="1.2"/>
    <n v="29.5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28"/>
    <x v="6"/>
    <x v="0"/>
    <x v="0"/>
    <m/>
    <x v="12"/>
    <x v="0"/>
    <m/>
    <x v="2"/>
    <n v="3.61"/>
    <n v="1.2"/>
    <n v="43.32"/>
    <x v="1"/>
    <n v="1.2"/>
    <m/>
    <m/>
    <m/>
    <m/>
    <m/>
    <m/>
    <m/>
    <m/>
    <m/>
    <m/>
    <m/>
    <m/>
    <m/>
    <m/>
    <m/>
    <m/>
    <m/>
    <m/>
    <n v="3"/>
    <n v="2"/>
    <m/>
    <m/>
    <m/>
    <m/>
    <m/>
    <m/>
    <m/>
    <m/>
    <m/>
    <n v="5"/>
    <m/>
    <n v="10"/>
    <n v="12"/>
    <n v="12.26993865030675"/>
    <n v="10.714285714285714"/>
    <m/>
    <n v="120"/>
    <n v="0"/>
    <n v="0"/>
    <n v="5"/>
    <n v="5"/>
    <n v="10"/>
    <n v="0"/>
    <n v="0"/>
    <n v="216.6"/>
    <n v="216.6"/>
    <n v="433.2"/>
    <n v="0"/>
    <n v="0"/>
    <n v="0.31336805555555558"/>
    <n v="0.31336805555555558"/>
    <n v="0.16173835125448027"/>
    <n v="0"/>
    <n v="0"/>
    <n v="60"/>
    <n v="60"/>
    <n v="120"/>
    <n v="0"/>
    <n v="0"/>
    <n v="8.6805555555555566E-2"/>
    <n v="8.6805555555555566E-2"/>
    <n v="4.4802867383512544E-2"/>
  </r>
  <r>
    <n v="1229"/>
    <x v="6"/>
    <x v="0"/>
    <x v="0"/>
    <m/>
    <x v="12"/>
    <x v="0"/>
    <m/>
    <x v="2"/>
    <n v="3.61"/>
    <n v="1.2"/>
    <n v="43.3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30"/>
    <x v="6"/>
    <x v="1"/>
    <x v="0"/>
    <m/>
    <x v="12"/>
    <x v="0"/>
    <m/>
    <x v="2"/>
    <n v="3.61"/>
    <n v="1.2"/>
    <n v="43.32"/>
    <x v="1"/>
    <n v="1.2"/>
    <m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n v="15"/>
    <n v="18"/>
    <n v="18.404907975460123"/>
    <n v="16.071428571428573"/>
    <m/>
    <n v="180"/>
    <n v="5"/>
    <n v="0"/>
    <n v="5"/>
    <n v="5"/>
    <n v="15"/>
    <n v="216.6"/>
    <n v="0"/>
    <n v="216.6"/>
    <n v="216.6"/>
    <n v="649.79999999999995"/>
    <n v="0.31336805555555558"/>
    <n v="0"/>
    <n v="0.31336805555555558"/>
    <n v="0.31336805555555558"/>
    <n v="0.24260752688172044"/>
    <n v="60"/>
    <n v="0"/>
    <n v="60"/>
    <n v="60"/>
    <n v="180"/>
    <n v="8.6805555555555566E-2"/>
    <n v="0"/>
    <n v="8.6805555555555566E-2"/>
    <n v="8.6805555555555566E-2"/>
    <n v="6.7204301075268827E-2"/>
  </r>
  <r>
    <n v="1231"/>
    <x v="6"/>
    <x v="1"/>
    <x v="0"/>
    <m/>
    <x v="12"/>
    <x v="0"/>
    <m/>
    <x v="2"/>
    <n v="3.61"/>
    <n v="1.2"/>
    <n v="43.3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32"/>
    <x v="6"/>
    <x v="2"/>
    <x v="0"/>
    <m/>
    <x v="12"/>
    <x v="0"/>
    <m/>
    <x v="2"/>
    <n v="3.61"/>
    <n v="1.2"/>
    <n v="43.32"/>
    <x v="1"/>
    <n v="1.2"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5"/>
    <n v="20"/>
    <n v="24"/>
    <n v="24.539877300613501"/>
    <n v="21.428571428571427"/>
    <m/>
    <n v="240"/>
    <n v="5"/>
    <n v="5"/>
    <n v="0"/>
    <n v="10"/>
    <n v="20"/>
    <n v="216.6"/>
    <n v="216.6"/>
    <n v="0"/>
    <n v="433.2"/>
    <n v="866.4"/>
    <n v="0.31336805555555558"/>
    <n v="0.35813492063492069"/>
    <n v="0"/>
    <n v="0.62673611111111116"/>
    <n v="0.32347670250896055"/>
    <n v="60"/>
    <n v="60"/>
    <n v="0"/>
    <n v="120"/>
    <n v="240"/>
    <n v="8.6805555555555566E-2"/>
    <n v="9.9206349206349229E-2"/>
    <n v="0"/>
    <n v="0.17361111111111113"/>
    <n v="8.9605734767025089E-2"/>
  </r>
  <r>
    <n v="1233"/>
    <x v="6"/>
    <x v="2"/>
    <x v="0"/>
    <m/>
    <x v="12"/>
    <x v="0"/>
    <m/>
    <x v="2"/>
    <n v="3.61"/>
    <n v="1.2"/>
    <n v="43.3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34"/>
    <x v="6"/>
    <x v="3"/>
    <x v="0"/>
    <m/>
    <x v="12"/>
    <x v="0"/>
    <m/>
    <x v="2"/>
    <n v="3.61"/>
    <n v="1.2"/>
    <n v="43.32"/>
    <x v="1"/>
    <n v="1.2"/>
    <m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0"/>
    <n v="12"/>
    <n v="12.26993865030675"/>
    <n v="10.714285714285714"/>
    <m/>
    <n v="120"/>
    <n v="0"/>
    <n v="5"/>
    <n v="5"/>
    <n v="0"/>
    <n v="10"/>
    <n v="0"/>
    <n v="216.6"/>
    <n v="216.6"/>
    <n v="0"/>
    <n v="433.2"/>
    <n v="0"/>
    <n v="0.35813492063492069"/>
    <n v="0.31336805555555558"/>
    <n v="0"/>
    <n v="0.16173835125448027"/>
    <n v="0"/>
    <n v="60"/>
    <n v="60"/>
    <n v="0"/>
    <n v="120"/>
    <n v="0"/>
    <n v="9.9206349206349229E-2"/>
    <n v="8.6805555555555566E-2"/>
    <n v="0"/>
    <n v="4.4802867383512544E-2"/>
  </r>
  <r>
    <n v="1235"/>
    <x v="6"/>
    <x v="3"/>
    <x v="0"/>
    <m/>
    <x v="12"/>
    <x v="0"/>
    <m/>
    <x v="2"/>
    <n v="3.61"/>
    <n v="1.2"/>
    <n v="43.3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36"/>
    <x v="6"/>
    <x v="4"/>
    <x v="0"/>
    <m/>
    <x v="12"/>
    <x v="0"/>
    <m/>
    <x v="2"/>
    <n v="3.61"/>
    <n v="1.2"/>
    <n v="43.32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37"/>
    <x v="6"/>
    <x v="4"/>
    <x v="0"/>
    <m/>
    <x v="12"/>
    <x v="0"/>
    <m/>
    <x v="2"/>
    <n v="3.61"/>
    <n v="1.2"/>
    <n v="43.3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38"/>
    <x v="6"/>
    <x v="5"/>
    <x v="0"/>
    <m/>
    <x v="12"/>
    <x v="0"/>
    <m/>
    <x v="2"/>
    <n v="3.61"/>
    <n v="1.2"/>
    <n v="43.32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39"/>
    <x v="6"/>
    <x v="5"/>
    <x v="0"/>
    <m/>
    <x v="12"/>
    <x v="0"/>
    <m/>
    <x v="2"/>
    <n v="3.61"/>
    <n v="1.2"/>
    <n v="43.3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40"/>
    <x v="6"/>
    <x v="6"/>
    <x v="0"/>
    <m/>
    <x v="12"/>
    <x v="0"/>
    <m/>
    <x v="2"/>
    <n v="3.61"/>
    <n v="1.2"/>
    <n v="43.32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41"/>
    <x v="6"/>
    <x v="6"/>
    <x v="0"/>
    <m/>
    <x v="12"/>
    <x v="0"/>
    <m/>
    <x v="2"/>
    <n v="3.61"/>
    <n v="1.2"/>
    <n v="43.3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42"/>
    <x v="6"/>
    <x v="0"/>
    <x v="0"/>
    <m/>
    <x v="13"/>
    <x v="1"/>
    <m/>
    <x v="2"/>
    <n v="3.75"/>
    <n v="1.2"/>
    <n v="45"/>
    <x v="1"/>
    <n v="1.2"/>
    <m/>
    <m/>
    <m/>
    <m/>
    <m/>
    <m/>
    <m/>
    <m/>
    <m/>
    <m/>
    <m/>
    <m/>
    <m/>
    <m/>
    <m/>
    <m/>
    <m/>
    <m/>
    <m/>
    <m/>
    <m/>
    <m/>
    <n v="3"/>
    <n v="2"/>
    <m/>
    <m/>
    <m/>
    <m/>
    <m/>
    <n v="5"/>
    <m/>
    <n v="10"/>
    <n v="12"/>
    <n v="12.26993865030675"/>
    <n v="10.714285714285714"/>
    <m/>
    <n v="120"/>
    <n v="0"/>
    <n v="0"/>
    <n v="3"/>
    <n v="7"/>
    <n v="10"/>
    <n v="0"/>
    <n v="0"/>
    <n v="135"/>
    <n v="315"/>
    <n v="450"/>
    <n v="0"/>
    <n v="0"/>
    <n v="0.1953125"/>
    <n v="0.45572916666666669"/>
    <n v="0.16801075268817206"/>
    <n v="0"/>
    <n v="0"/>
    <n v="36"/>
    <n v="84"/>
    <n v="120"/>
    <n v="0"/>
    <n v="0"/>
    <n v="5.2083333333333336E-2"/>
    <n v="0.12152777777777778"/>
    <n v="4.4802867383512551E-2"/>
  </r>
  <r>
    <n v="1243"/>
    <x v="6"/>
    <x v="0"/>
    <x v="0"/>
    <m/>
    <x v="13"/>
    <x v="1"/>
    <m/>
    <x v="2"/>
    <n v="3.75"/>
    <n v="1.2"/>
    <n v="4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44"/>
    <x v="6"/>
    <x v="1"/>
    <x v="0"/>
    <m/>
    <x v="13"/>
    <x v="1"/>
    <m/>
    <x v="2"/>
    <n v="3.75"/>
    <n v="1.2"/>
    <n v="45"/>
    <x v="1"/>
    <n v="1.2"/>
    <m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n v="15"/>
    <n v="18"/>
    <n v="18.404907975460123"/>
    <n v="16.071428571428573"/>
    <m/>
    <n v="180"/>
    <n v="5"/>
    <n v="0"/>
    <n v="5"/>
    <n v="5"/>
    <n v="15"/>
    <n v="225"/>
    <n v="0"/>
    <n v="225"/>
    <n v="225"/>
    <n v="675"/>
    <n v="0.32552083333333331"/>
    <n v="0"/>
    <n v="0.32552083333333331"/>
    <n v="0.32552083333333331"/>
    <n v="0.25201612903225806"/>
    <n v="60"/>
    <n v="0"/>
    <n v="60"/>
    <n v="60"/>
    <n v="180"/>
    <n v="8.6805555555555552E-2"/>
    <n v="0"/>
    <n v="8.6805555555555552E-2"/>
    <n v="8.6805555555555552E-2"/>
    <n v="6.7204301075268813E-2"/>
  </r>
  <r>
    <n v="1245"/>
    <x v="6"/>
    <x v="1"/>
    <x v="0"/>
    <m/>
    <x v="13"/>
    <x v="1"/>
    <m/>
    <x v="2"/>
    <n v="3.75"/>
    <n v="1.2"/>
    <n v="4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46"/>
    <x v="6"/>
    <x v="2"/>
    <x v="0"/>
    <m/>
    <x v="13"/>
    <x v="1"/>
    <m/>
    <x v="2"/>
    <n v="3.75"/>
    <n v="1.2"/>
    <n v="45"/>
    <x v="1"/>
    <n v="1.2"/>
    <m/>
    <m/>
    <n v="5"/>
    <m/>
    <m/>
    <m/>
    <m/>
    <m/>
    <m/>
    <m/>
    <m/>
    <m/>
    <n v="5"/>
    <n v="2"/>
    <n v="2"/>
    <n v="2"/>
    <n v="5"/>
    <m/>
    <m/>
    <m/>
    <m/>
    <m/>
    <n v="5"/>
    <m/>
    <m/>
    <m/>
    <m/>
    <m/>
    <m/>
    <m/>
    <n v="5"/>
    <n v="31"/>
    <n v="37.199999999999996"/>
    <n v="38.036809815950924"/>
    <n v="33.214285714285715"/>
    <m/>
    <n v="371.99999999999994"/>
    <n v="5"/>
    <n v="9"/>
    <n v="12"/>
    <n v="5"/>
    <n v="31"/>
    <n v="225"/>
    <n v="405"/>
    <n v="540"/>
    <n v="225"/>
    <n v="1395"/>
    <n v="0.32552083333333331"/>
    <n v="0.66964285714285721"/>
    <n v="0.78125"/>
    <n v="0.32552083333333331"/>
    <n v="0.52083333333333337"/>
    <n v="60"/>
    <n v="108"/>
    <n v="144"/>
    <n v="60"/>
    <n v="372"/>
    <n v="8.6805555555555552E-2"/>
    <n v="0.17857142857142858"/>
    <n v="0.20833333333333334"/>
    <n v="8.6805555555555552E-2"/>
    <n v="0.1388888888888889"/>
  </r>
  <r>
    <n v="1247"/>
    <x v="6"/>
    <x v="2"/>
    <x v="0"/>
    <m/>
    <x v="13"/>
    <x v="1"/>
    <m/>
    <x v="2"/>
    <n v="3.75"/>
    <n v="1.2"/>
    <n v="4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48"/>
    <x v="6"/>
    <x v="3"/>
    <x v="0"/>
    <m/>
    <x v="13"/>
    <x v="1"/>
    <m/>
    <x v="2"/>
    <n v="3.75"/>
    <n v="1.2"/>
    <n v="45"/>
    <x v="1"/>
    <n v="1.2"/>
    <m/>
    <m/>
    <m/>
    <m/>
    <m/>
    <m/>
    <m/>
    <m/>
    <m/>
    <m/>
    <m/>
    <m/>
    <n v="5"/>
    <m/>
    <m/>
    <m/>
    <m/>
    <m/>
    <m/>
    <m/>
    <m/>
    <m/>
    <m/>
    <m/>
    <m/>
    <n v="5"/>
    <m/>
    <m/>
    <m/>
    <m/>
    <m/>
    <n v="10"/>
    <n v="12"/>
    <n v="12.26993865030675"/>
    <n v="10.714285714285714"/>
    <m/>
    <n v="120"/>
    <n v="0"/>
    <n v="5"/>
    <n v="0"/>
    <n v="5"/>
    <n v="10"/>
    <n v="0"/>
    <n v="225"/>
    <n v="0"/>
    <n v="225"/>
    <n v="450"/>
    <n v="0"/>
    <n v="0.37202380952380959"/>
    <n v="0"/>
    <n v="0.32552083333333331"/>
    <n v="0.16801075268817206"/>
    <n v="0"/>
    <n v="60"/>
    <n v="0"/>
    <n v="60"/>
    <n v="120"/>
    <n v="0"/>
    <n v="9.9206349206349229E-2"/>
    <n v="0"/>
    <n v="8.6805555555555552E-2"/>
    <n v="4.4802867383512551E-2"/>
  </r>
  <r>
    <n v="1249"/>
    <x v="6"/>
    <x v="3"/>
    <x v="0"/>
    <m/>
    <x v="13"/>
    <x v="1"/>
    <m/>
    <x v="2"/>
    <n v="3.75"/>
    <n v="1.2"/>
    <n v="4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50"/>
    <x v="6"/>
    <x v="4"/>
    <x v="0"/>
    <m/>
    <x v="13"/>
    <x v="1"/>
    <m/>
    <x v="2"/>
    <n v="3.75"/>
    <n v="1.2"/>
    <n v="45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51"/>
    <x v="6"/>
    <x v="4"/>
    <x v="0"/>
    <m/>
    <x v="13"/>
    <x v="1"/>
    <m/>
    <x v="2"/>
    <n v="3.75"/>
    <n v="1.2"/>
    <n v="4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52"/>
    <x v="6"/>
    <x v="5"/>
    <x v="0"/>
    <m/>
    <x v="13"/>
    <x v="1"/>
    <m/>
    <x v="2"/>
    <n v="3.75"/>
    <n v="1.2"/>
    <n v="45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53"/>
    <x v="6"/>
    <x v="5"/>
    <x v="0"/>
    <m/>
    <x v="13"/>
    <x v="1"/>
    <m/>
    <x v="2"/>
    <n v="3.75"/>
    <n v="1.2"/>
    <n v="4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54"/>
    <x v="6"/>
    <x v="6"/>
    <x v="0"/>
    <m/>
    <x v="13"/>
    <x v="1"/>
    <m/>
    <x v="2"/>
    <n v="3.75"/>
    <n v="1.2"/>
    <n v="45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55"/>
    <x v="6"/>
    <x v="6"/>
    <x v="0"/>
    <m/>
    <x v="13"/>
    <x v="1"/>
    <m/>
    <x v="2"/>
    <n v="3.75"/>
    <n v="1.2"/>
    <n v="45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56"/>
    <x v="6"/>
    <x v="0"/>
    <x v="0"/>
    <m/>
    <x v="14"/>
    <x v="2"/>
    <m/>
    <x v="2"/>
    <n v="3.59"/>
    <n v="1.2"/>
    <n v="43.08"/>
    <x v="1"/>
    <n v="1.2"/>
    <m/>
    <m/>
    <m/>
    <m/>
    <m/>
    <m/>
    <m/>
    <m/>
    <m/>
    <m/>
    <m/>
    <m/>
    <m/>
    <n v="3"/>
    <m/>
    <m/>
    <m/>
    <m/>
    <m/>
    <m/>
    <n v="5"/>
    <m/>
    <m/>
    <m/>
    <m/>
    <m/>
    <m/>
    <m/>
    <n v="5"/>
    <m/>
    <m/>
    <n v="13"/>
    <n v="15.6"/>
    <n v="15.950920245398775"/>
    <n v="13.928571428571429"/>
    <m/>
    <n v="156"/>
    <n v="0"/>
    <n v="3"/>
    <n v="5"/>
    <n v="5"/>
    <n v="13"/>
    <n v="0"/>
    <n v="129.24"/>
    <n v="215.39999999999998"/>
    <n v="215.39999999999998"/>
    <n v="560.04"/>
    <n v="0"/>
    <n v="0.21369047619047618"/>
    <n v="0.31163194444444442"/>
    <n v="0.31163194444444442"/>
    <n v="0.20909498207885305"/>
    <n v="0"/>
    <n v="36.000000000000007"/>
    <n v="59.999999999999993"/>
    <n v="59.999999999999993"/>
    <n v="156"/>
    <n v="0"/>
    <n v="5.9523809523809521E-2"/>
    <n v="8.6805555555555552E-2"/>
    <n v="8.6805555555555552E-2"/>
    <n v="5.824372759856631E-2"/>
  </r>
  <r>
    <n v="1257"/>
    <x v="6"/>
    <x v="0"/>
    <x v="0"/>
    <m/>
    <x v="14"/>
    <x v="2"/>
    <m/>
    <x v="2"/>
    <n v="3.59"/>
    <n v="1.2"/>
    <n v="43.08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58"/>
    <x v="6"/>
    <x v="1"/>
    <x v="0"/>
    <m/>
    <x v="14"/>
    <x v="2"/>
    <m/>
    <x v="2"/>
    <n v="3.59"/>
    <n v="1.2"/>
    <n v="43.08"/>
    <x v="1"/>
    <n v="1.2"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15"/>
    <n v="18"/>
    <n v="18.404907975460123"/>
    <n v="16.071428571428573"/>
    <m/>
    <n v="180"/>
    <n v="5"/>
    <n v="5"/>
    <n v="0"/>
    <n v="5"/>
    <n v="15"/>
    <n v="215.39999999999998"/>
    <n v="215.39999999999998"/>
    <n v="0"/>
    <n v="215.39999999999998"/>
    <n v="646.19999999999993"/>
    <n v="0.31163194444444442"/>
    <n v="0.35615079365079366"/>
    <n v="0"/>
    <n v="0.31163194444444442"/>
    <n v="0.24126344086021503"/>
    <n v="59.999999999999993"/>
    <n v="59.999999999999993"/>
    <n v="0"/>
    <n v="59.999999999999993"/>
    <n v="180"/>
    <n v="8.6805555555555552E-2"/>
    <n v="9.9206349206349215E-2"/>
    <n v="0"/>
    <n v="8.6805555555555552E-2"/>
    <n v="6.7204301075268813E-2"/>
  </r>
  <r>
    <n v="1259"/>
    <x v="6"/>
    <x v="1"/>
    <x v="0"/>
    <m/>
    <x v="14"/>
    <x v="2"/>
    <m/>
    <x v="2"/>
    <n v="3.59"/>
    <n v="1.2"/>
    <n v="43.08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60"/>
    <x v="6"/>
    <x v="2"/>
    <x v="0"/>
    <m/>
    <x v="14"/>
    <x v="2"/>
    <m/>
    <x v="2"/>
    <n v="3.59"/>
    <n v="1.2"/>
    <n v="43.08"/>
    <x v="1"/>
    <n v="1.2"/>
    <m/>
    <n v="5"/>
    <m/>
    <m/>
    <m/>
    <m/>
    <m/>
    <m/>
    <m/>
    <m/>
    <m/>
    <m/>
    <m/>
    <n v="5"/>
    <m/>
    <m/>
    <m/>
    <m/>
    <m/>
    <m/>
    <m/>
    <n v="5"/>
    <m/>
    <m/>
    <m/>
    <m/>
    <m/>
    <m/>
    <m/>
    <n v="5"/>
    <m/>
    <n v="20"/>
    <n v="24"/>
    <n v="24.539877300613501"/>
    <n v="21.428571428571427"/>
    <m/>
    <n v="240"/>
    <n v="5"/>
    <n v="5"/>
    <n v="5"/>
    <n v="5"/>
    <n v="20"/>
    <n v="215.39999999999998"/>
    <n v="215.39999999999998"/>
    <n v="215.39999999999998"/>
    <n v="215.39999999999998"/>
    <n v="861.59999999999991"/>
    <n v="0.31163194444444442"/>
    <n v="0.35615079365079366"/>
    <n v="0.31163194444444442"/>
    <n v="0.31163194444444442"/>
    <n v="0.32168458781362008"/>
    <n v="59.999999999999993"/>
    <n v="59.999999999999993"/>
    <n v="59.999999999999993"/>
    <n v="59.999999999999993"/>
    <n v="239.99999999999997"/>
    <n v="8.6805555555555552E-2"/>
    <n v="9.9206349206349215E-2"/>
    <n v="8.6805555555555552E-2"/>
    <n v="8.6805555555555552E-2"/>
    <n v="8.9605734767025103E-2"/>
  </r>
  <r>
    <n v="1261"/>
    <x v="6"/>
    <x v="2"/>
    <x v="0"/>
    <m/>
    <x v="14"/>
    <x v="2"/>
    <m/>
    <x v="2"/>
    <n v="3.59"/>
    <n v="1.2"/>
    <n v="43.08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62"/>
    <x v="6"/>
    <x v="3"/>
    <x v="0"/>
    <m/>
    <x v="14"/>
    <x v="2"/>
    <m/>
    <x v="2"/>
    <n v="3.59"/>
    <n v="1.2"/>
    <n v="43.08"/>
    <x v="1"/>
    <n v="1.2"/>
    <m/>
    <m/>
    <m/>
    <m/>
    <m/>
    <m/>
    <m/>
    <m/>
    <m/>
    <n v="5"/>
    <m/>
    <m/>
    <m/>
    <m/>
    <m/>
    <m/>
    <m/>
    <m/>
    <n v="5"/>
    <m/>
    <m/>
    <m/>
    <m/>
    <m/>
    <m/>
    <m/>
    <m/>
    <m/>
    <m/>
    <m/>
    <n v="5"/>
    <n v="15"/>
    <n v="18"/>
    <n v="18.404907975460123"/>
    <n v="16.071428571428573"/>
    <m/>
    <n v="180"/>
    <n v="0"/>
    <n v="5"/>
    <n v="5"/>
    <n v="5"/>
    <n v="15"/>
    <n v="0"/>
    <n v="215.39999999999998"/>
    <n v="215.39999999999998"/>
    <n v="215.39999999999998"/>
    <n v="646.19999999999993"/>
    <n v="0"/>
    <n v="0.35615079365079366"/>
    <n v="0.31163194444444442"/>
    <n v="0.31163194444444442"/>
    <n v="0.24126344086021503"/>
    <n v="0"/>
    <n v="59.999999999999993"/>
    <n v="59.999999999999993"/>
    <n v="59.999999999999993"/>
    <n v="180"/>
    <n v="0"/>
    <n v="9.9206349206349215E-2"/>
    <n v="8.6805555555555552E-2"/>
    <n v="8.6805555555555552E-2"/>
    <n v="6.7204301075268813E-2"/>
  </r>
  <r>
    <n v="1263"/>
    <x v="6"/>
    <x v="3"/>
    <x v="0"/>
    <m/>
    <x v="14"/>
    <x v="2"/>
    <m/>
    <x v="2"/>
    <n v="3.59"/>
    <n v="1.2"/>
    <n v="43.08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64"/>
    <x v="6"/>
    <x v="4"/>
    <x v="0"/>
    <m/>
    <x v="14"/>
    <x v="2"/>
    <m/>
    <x v="2"/>
    <n v="3.59"/>
    <n v="1.2"/>
    <n v="43.08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65"/>
    <x v="6"/>
    <x v="4"/>
    <x v="0"/>
    <m/>
    <x v="14"/>
    <x v="2"/>
    <m/>
    <x v="2"/>
    <n v="3.59"/>
    <n v="1.2"/>
    <n v="43.08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66"/>
    <x v="6"/>
    <x v="5"/>
    <x v="0"/>
    <m/>
    <x v="14"/>
    <x v="2"/>
    <m/>
    <x v="2"/>
    <n v="3.59"/>
    <n v="1.2"/>
    <n v="43.08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67"/>
    <x v="6"/>
    <x v="5"/>
    <x v="0"/>
    <m/>
    <x v="14"/>
    <x v="2"/>
    <m/>
    <x v="2"/>
    <n v="3.59"/>
    <n v="1.2"/>
    <n v="43.08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68"/>
    <x v="6"/>
    <x v="6"/>
    <x v="0"/>
    <m/>
    <x v="14"/>
    <x v="2"/>
    <m/>
    <x v="2"/>
    <n v="3.59"/>
    <n v="1.2"/>
    <n v="43.08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69"/>
    <x v="6"/>
    <x v="6"/>
    <x v="0"/>
    <m/>
    <x v="14"/>
    <x v="2"/>
    <m/>
    <x v="2"/>
    <n v="3.59"/>
    <n v="1.2"/>
    <n v="43.08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70"/>
    <x v="6"/>
    <x v="0"/>
    <x v="0"/>
    <m/>
    <x v="15"/>
    <x v="8"/>
    <m/>
    <x v="2"/>
    <n v="3.66"/>
    <n v="1.2"/>
    <n v="43.92"/>
    <x v="1"/>
    <n v="1.2"/>
    <m/>
    <m/>
    <m/>
    <m/>
    <m/>
    <m/>
    <m/>
    <m/>
    <m/>
    <m/>
    <m/>
    <m/>
    <m/>
    <m/>
    <n v="3"/>
    <m/>
    <m/>
    <m/>
    <m/>
    <m/>
    <n v="5"/>
    <m/>
    <m/>
    <m/>
    <m/>
    <m/>
    <m/>
    <m/>
    <n v="5"/>
    <m/>
    <m/>
    <n v="13"/>
    <n v="15.6"/>
    <n v="15.950920245398775"/>
    <n v="13.928571428571429"/>
    <m/>
    <n v="156"/>
    <n v="0"/>
    <n v="3"/>
    <n v="5"/>
    <n v="5"/>
    <n v="13"/>
    <n v="0"/>
    <n v="131.76"/>
    <n v="219.60000000000002"/>
    <n v="219.60000000000002"/>
    <n v="570.96"/>
    <n v="0"/>
    <n v="0.21785714285714283"/>
    <n v="0.31770833333333331"/>
    <n v="0.31770833333333331"/>
    <n v="0.21317204301075271"/>
    <n v="0"/>
    <n v="35.999999999999993"/>
    <n v="60.000000000000007"/>
    <n v="60.000000000000007"/>
    <n v="156"/>
    <n v="0"/>
    <n v="5.9523809523809514E-2"/>
    <n v="8.6805555555555552E-2"/>
    <n v="8.6805555555555552E-2"/>
    <n v="5.824372759856631E-2"/>
  </r>
  <r>
    <n v="1271"/>
    <x v="6"/>
    <x v="0"/>
    <x v="0"/>
    <m/>
    <x v="15"/>
    <x v="8"/>
    <m/>
    <x v="2"/>
    <n v="3.66"/>
    <n v="1.2"/>
    <n v="43.9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72"/>
    <x v="6"/>
    <x v="1"/>
    <x v="0"/>
    <m/>
    <x v="15"/>
    <x v="8"/>
    <m/>
    <x v="2"/>
    <n v="3.66"/>
    <n v="1.2"/>
    <n v="43.92"/>
    <x v="1"/>
    <n v="1.2"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15"/>
    <n v="18"/>
    <n v="18.404907975460123"/>
    <n v="16.071428571428573"/>
    <m/>
    <n v="180"/>
    <n v="5"/>
    <n v="5"/>
    <n v="0"/>
    <n v="5"/>
    <n v="15"/>
    <n v="219.60000000000002"/>
    <n v="219.60000000000002"/>
    <n v="0"/>
    <n v="219.60000000000002"/>
    <n v="658.80000000000007"/>
    <n v="0.31770833333333331"/>
    <n v="0.36309523809523808"/>
    <n v="0"/>
    <n v="0.31770833333333331"/>
    <n v="0.2459677419354839"/>
    <n v="60.000000000000007"/>
    <n v="60.000000000000007"/>
    <n v="0"/>
    <n v="60.000000000000007"/>
    <n v="180"/>
    <n v="8.6805555555555552E-2"/>
    <n v="9.9206349206349201E-2"/>
    <n v="0"/>
    <n v="8.6805555555555552E-2"/>
    <n v="6.7204301075268827E-2"/>
  </r>
  <r>
    <n v="1273"/>
    <x v="6"/>
    <x v="1"/>
    <x v="0"/>
    <m/>
    <x v="15"/>
    <x v="8"/>
    <m/>
    <x v="2"/>
    <n v="3.66"/>
    <n v="1.2"/>
    <n v="43.9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74"/>
    <x v="6"/>
    <x v="2"/>
    <x v="0"/>
    <m/>
    <x v="15"/>
    <x v="8"/>
    <m/>
    <x v="2"/>
    <n v="3.66"/>
    <n v="1.2"/>
    <n v="43.92"/>
    <x v="1"/>
    <n v="1.2"/>
    <m/>
    <n v="5"/>
    <m/>
    <m/>
    <m/>
    <m/>
    <m/>
    <m/>
    <m/>
    <m/>
    <m/>
    <m/>
    <m/>
    <m/>
    <n v="5"/>
    <m/>
    <m/>
    <m/>
    <m/>
    <m/>
    <m/>
    <n v="5"/>
    <m/>
    <m/>
    <m/>
    <m/>
    <m/>
    <m/>
    <m/>
    <n v="5"/>
    <m/>
    <n v="20"/>
    <n v="24"/>
    <n v="24.539877300613501"/>
    <n v="21.428571428571427"/>
    <m/>
    <n v="240"/>
    <n v="5"/>
    <n v="5"/>
    <n v="5"/>
    <n v="5"/>
    <n v="20"/>
    <n v="219.60000000000002"/>
    <n v="219.60000000000002"/>
    <n v="219.60000000000002"/>
    <n v="219.60000000000002"/>
    <n v="878.40000000000009"/>
    <n v="0.31770833333333331"/>
    <n v="0.36309523809523808"/>
    <n v="0.31770833333333331"/>
    <n v="0.31770833333333331"/>
    <n v="0.32795698924731193"/>
    <n v="60.000000000000007"/>
    <n v="60.000000000000007"/>
    <n v="60.000000000000007"/>
    <n v="60.000000000000007"/>
    <n v="240.00000000000003"/>
    <n v="8.6805555555555552E-2"/>
    <n v="9.9206349206349201E-2"/>
    <n v="8.6805555555555552E-2"/>
    <n v="8.6805555555555552E-2"/>
    <n v="8.9605734767025116E-2"/>
  </r>
  <r>
    <n v="1275"/>
    <x v="6"/>
    <x v="2"/>
    <x v="0"/>
    <m/>
    <x v="15"/>
    <x v="8"/>
    <m/>
    <x v="2"/>
    <n v="3.66"/>
    <n v="1.2"/>
    <n v="43.9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76"/>
    <x v="6"/>
    <x v="3"/>
    <x v="0"/>
    <m/>
    <x v="15"/>
    <x v="8"/>
    <m/>
    <x v="2"/>
    <n v="3.66"/>
    <n v="1.2"/>
    <n v="43.92"/>
    <x v="1"/>
    <n v="1.2"/>
    <m/>
    <m/>
    <m/>
    <m/>
    <m/>
    <m/>
    <m/>
    <m/>
    <m/>
    <n v="5"/>
    <m/>
    <m/>
    <m/>
    <m/>
    <m/>
    <m/>
    <m/>
    <m/>
    <n v="5"/>
    <m/>
    <m/>
    <m/>
    <m/>
    <m/>
    <m/>
    <m/>
    <m/>
    <m/>
    <m/>
    <m/>
    <n v="5"/>
    <n v="15"/>
    <n v="18"/>
    <n v="18.404907975460123"/>
    <n v="16.071428571428573"/>
    <m/>
    <n v="180"/>
    <n v="0"/>
    <n v="5"/>
    <n v="5"/>
    <n v="5"/>
    <n v="15"/>
    <n v="0"/>
    <n v="219.60000000000002"/>
    <n v="219.60000000000002"/>
    <n v="219.60000000000002"/>
    <n v="658.80000000000007"/>
    <n v="0"/>
    <n v="0.36309523809523808"/>
    <n v="0.31770833333333331"/>
    <n v="0.31770833333333331"/>
    <n v="0.2459677419354839"/>
    <n v="0"/>
    <n v="60.000000000000007"/>
    <n v="60.000000000000007"/>
    <n v="60.000000000000007"/>
    <n v="180"/>
    <n v="0"/>
    <n v="9.9206349206349201E-2"/>
    <n v="8.6805555555555552E-2"/>
    <n v="8.6805555555555552E-2"/>
    <n v="6.7204301075268827E-2"/>
  </r>
  <r>
    <n v="1277"/>
    <x v="6"/>
    <x v="3"/>
    <x v="0"/>
    <m/>
    <x v="15"/>
    <x v="8"/>
    <m/>
    <x v="2"/>
    <n v="3.66"/>
    <n v="1.2"/>
    <n v="43.9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78"/>
    <x v="6"/>
    <x v="4"/>
    <x v="0"/>
    <m/>
    <x v="15"/>
    <x v="8"/>
    <m/>
    <x v="2"/>
    <n v="3.66"/>
    <n v="1.2"/>
    <n v="43.92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79"/>
    <x v="6"/>
    <x v="4"/>
    <x v="0"/>
    <m/>
    <x v="15"/>
    <x v="8"/>
    <m/>
    <x v="2"/>
    <n v="3.66"/>
    <n v="1.2"/>
    <n v="43.9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80"/>
    <x v="6"/>
    <x v="5"/>
    <x v="0"/>
    <m/>
    <x v="15"/>
    <x v="8"/>
    <m/>
    <x v="2"/>
    <n v="3.66"/>
    <n v="1.2"/>
    <n v="43.92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81"/>
    <x v="6"/>
    <x v="5"/>
    <x v="0"/>
    <m/>
    <x v="15"/>
    <x v="8"/>
    <m/>
    <x v="2"/>
    <n v="3.66"/>
    <n v="1.2"/>
    <n v="43.9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82"/>
    <x v="6"/>
    <x v="6"/>
    <x v="0"/>
    <m/>
    <x v="15"/>
    <x v="8"/>
    <m/>
    <x v="2"/>
    <n v="3.66"/>
    <n v="1.2"/>
    <n v="43.92"/>
    <x v="1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n v="1283"/>
    <x v="6"/>
    <x v="6"/>
    <x v="0"/>
    <m/>
    <x v="15"/>
    <x v="8"/>
    <m/>
    <x v="2"/>
    <n v="3.66"/>
    <n v="1.2"/>
    <n v="43.92"/>
    <x v="0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3">
  <r>
    <x v="0"/>
    <x v="0"/>
    <n v="3"/>
    <n v="3"/>
    <n v="4"/>
    <n v="4"/>
    <n v="4"/>
    <n v="3"/>
    <n v="3"/>
    <n v="3"/>
    <n v="4"/>
    <n v="4"/>
    <n v="3"/>
    <n v="4.5"/>
    <n v="4.5"/>
    <n v="4"/>
    <n v="4"/>
    <n v="2.5"/>
    <n v="2.5"/>
    <n v="0.6"/>
    <n v="3"/>
    <n v="3"/>
    <n v="4"/>
    <n v="4"/>
    <n v="2.8"/>
    <n v="1.6"/>
    <n v="3.5"/>
    <n v="2.8"/>
    <n v="3.5"/>
    <n v="2.8"/>
    <n v="1.2"/>
    <n v="2"/>
    <n v="3"/>
    <n v="97.799999999999983"/>
  </r>
  <r>
    <x v="0"/>
    <x v="1"/>
    <n v="1"/>
    <n v="2"/>
    <n v="3"/>
    <n v="3"/>
    <n v="2"/>
    <n v="4"/>
    <n v="3"/>
    <n v="4"/>
    <n v="2"/>
    <n v="4"/>
    <n v="5"/>
    <n v="6"/>
    <n v="5"/>
    <n v="7"/>
    <n v="5"/>
    <n v="3"/>
    <n v="3"/>
    <n v="4"/>
    <n v="3"/>
    <n v="7"/>
    <n v="5"/>
    <n v="6"/>
    <n v="3"/>
    <n v="4"/>
    <n v="3"/>
    <n v="4"/>
    <n v="3"/>
    <n v="5"/>
    <n v="3"/>
    <n v="4"/>
    <n v="4"/>
    <n v="120"/>
  </r>
  <r>
    <x v="0"/>
    <x v="2"/>
    <n v="5"/>
    <n v="5"/>
    <n v="5"/>
    <n v="6"/>
    <n v="4"/>
    <n v="5"/>
    <n v="6"/>
    <n v="7"/>
    <n v="6"/>
    <n v="5"/>
    <n v="3"/>
    <n v="3"/>
    <n v="3"/>
    <n v="4"/>
    <n v="3"/>
    <n v="2"/>
    <n v="2"/>
    <n v="2"/>
    <n v="3"/>
    <n v="2"/>
    <n v="3"/>
    <n v="2"/>
    <n v="4"/>
    <n v="2"/>
    <n v="3"/>
    <n v="4"/>
    <n v="3"/>
    <n v="5"/>
    <n v="5"/>
    <n v="4"/>
    <n v="5"/>
    <n v="121"/>
  </r>
  <r>
    <x v="0"/>
    <x v="3"/>
    <n v="5"/>
    <n v="7"/>
    <n v="6"/>
    <n v="5"/>
    <n v="7"/>
    <n v="4"/>
    <n v="5"/>
    <n v="6"/>
    <n v="3"/>
    <n v="9"/>
    <n v="7.5"/>
    <n v="4"/>
    <n v="2"/>
    <n v="6"/>
    <n v="5"/>
    <n v="6"/>
    <n v="7"/>
    <n v="5"/>
    <n v="6"/>
    <n v="6"/>
    <n v="7"/>
    <n v="5"/>
    <n v="7"/>
    <n v="6"/>
    <n v="6"/>
    <n v="5"/>
    <n v="4"/>
    <n v="6"/>
    <n v="6"/>
    <n v="5"/>
    <n v="5"/>
    <n v="173.5"/>
  </r>
  <r>
    <x v="0"/>
    <x v="4"/>
    <n v="5"/>
    <n v="5"/>
    <n v="6"/>
    <n v="5"/>
    <n v="6"/>
    <n v="5"/>
    <n v="5"/>
    <n v="5"/>
    <n v="5"/>
    <n v="4"/>
    <n v="4"/>
    <n v="5"/>
    <n v="5"/>
    <n v="4"/>
    <n v="5"/>
    <n v="6"/>
    <n v="5"/>
    <n v="6"/>
    <n v="6"/>
    <n v="6"/>
    <n v="6"/>
    <n v="6"/>
    <n v="6"/>
    <n v="2"/>
    <n v="6"/>
    <n v="5"/>
    <n v="6"/>
    <n v="6"/>
    <n v="6"/>
    <n v="6"/>
    <n v="6"/>
    <n v="164"/>
  </r>
  <r>
    <x v="0"/>
    <x v="5"/>
    <n v="4"/>
    <n v="4"/>
    <n v="4"/>
    <n v="4"/>
    <n v="5"/>
    <n v="5"/>
    <n v="6"/>
    <n v="6"/>
    <n v="4"/>
    <n v="7"/>
    <n v="5"/>
    <n v="4"/>
    <n v="2"/>
    <n v="4"/>
    <n v="3.5"/>
    <n v="3.5"/>
    <n v="4"/>
    <n v="4"/>
    <n v="4"/>
    <n v="5"/>
    <n v="4"/>
    <n v="4"/>
    <n v="3"/>
    <n v="2"/>
    <n v="3.5"/>
    <n v="4"/>
    <n v="2"/>
    <n v="3"/>
    <n v="-5"/>
    <n v="4"/>
    <n v="4"/>
    <n v="116.5"/>
  </r>
  <r>
    <x v="0"/>
    <x v="6"/>
    <n v="3"/>
    <n v="3"/>
    <n v="3"/>
    <n v="2"/>
    <n v="2"/>
    <n v="2"/>
    <n v="2"/>
    <n v="4"/>
    <n v="3"/>
    <n v="3"/>
    <n v="3"/>
    <n v="6"/>
    <n v="3"/>
    <n v="5"/>
    <n v="1"/>
    <n v="3"/>
    <n v="3"/>
    <n v="3"/>
    <n v="3"/>
    <n v="3"/>
    <n v="2"/>
    <n v="3"/>
    <n v="1"/>
    <n v="1"/>
    <n v="2"/>
    <n v="-11"/>
    <n v="-9"/>
    <n v="3"/>
    <n v="1"/>
    <n v="1.5"/>
    <n v="2"/>
    <n v="56.5"/>
  </r>
  <r>
    <x v="1"/>
    <x v="0"/>
    <n v="1"/>
    <n v="2"/>
    <n v="2"/>
    <n v="2"/>
    <n v="3"/>
    <n v="2"/>
    <n v="1"/>
    <n v="2"/>
    <n v="3"/>
    <n v="4"/>
    <n v="5"/>
    <n v="5"/>
    <n v="4"/>
    <n v="3"/>
    <n v="4"/>
    <n v="3"/>
    <n v="3"/>
    <n v="4"/>
    <n v="4"/>
    <n v="5"/>
    <n v="3"/>
    <n v="6"/>
    <n v="5"/>
    <n v="6"/>
    <n v="5"/>
    <n v="5"/>
    <n v="3"/>
    <n v="3"/>
    <n v="2"/>
    <n v="6"/>
    <n v="6"/>
    <n v="112"/>
  </r>
  <r>
    <x v="1"/>
    <x v="1"/>
    <n v="5"/>
    <n v="5"/>
    <n v="6"/>
    <n v="6"/>
    <n v="6"/>
    <n v="7"/>
    <n v="6"/>
    <n v="6"/>
    <n v="5"/>
    <n v="5"/>
    <n v="7"/>
    <n v="7"/>
    <n v="6"/>
    <n v="6"/>
    <n v="6"/>
    <n v="5"/>
    <n v="3"/>
    <n v="2"/>
    <n v="7"/>
    <n v="6"/>
    <n v="6"/>
    <n v="5"/>
    <n v="6"/>
    <n v="6"/>
    <n v="6"/>
    <n v="6"/>
    <n v="3"/>
    <n v="4"/>
    <n v="-18"/>
    <n v="5"/>
    <n v="4"/>
    <n v="145"/>
  </r>
  <r>
    <x v="1"/>
    <x v="2"/>
    <n v="6"/>
    <n v="6"/>
    <n v="6"/>
    <n v="6"/>
    <n v="6"/>
    <n v="6"/>
    <n v="5"/>
    <n v="5"/>
    <n v="4"/>
    <n v="3"/>
    <n v="6"/>
    <n v="3"/>
    <n v="6"/>
    <n v="5"/>
    <n v="4"/>
    <n v="6"/>
    <n v="6"/>
    <n v="6"/>
    <n v="5"/>
    <n v="4"/>
    <n v="3"/>
    <n v="8"/>
    <n v="7"/>
    <n v="7"/>
    <n v="7"/>
    <n v="6"/>
    <n v="5"/>
    <n v="6"/>
    <n v="6"/>
    <n v="6"/>
    <n v="7"/>
    <n v="172"/>
  </r>
  <r>
    <x v="1"/>
    <x v="3"/>
    <n v="8"/>
    <n v="6"/>
    <n v="8"/>
    <n v="8"/>
    <n v="5"/>
    <n v="6"/>
    <n v="4"/>
    <n v="7"/>
    <n v="6"/>
    <n v="7"/>
    <n v="7"/>
    <n v="6"/>
    <n v="7"/>
    <n v="6"/>
    <n v="7"/>
    <n v="6"/>
    <n v="3"/>
    <n v="3"/>
    <n v="3"/>
    <n v="4"/>
    <n v="3"/>
    <n v="6"/>
    <n v="6"/>
    <n v="6"/>
    <n v="6"/>
    <n v="6"/>
    <n v="8"/>
    <n v="6"/>
    <n v="6"/>
    <n v="7"/>
    <n v="7"/>
    <n v="184"/>
  </r>
  <r>
    <x v="1"/>
    <x v="4"/>
    <n v="6"/>
    <n v="7"/>
    <n v="6"/>
    <n v="6"/>
    <n v="6"/>
    <n v="6"/>
    <n v="6"/>
    <n v="5"/>
    <n v="5"/>
    <n v="7"/>
    <n v="7"/>
    <n v="7"/>
    <n v="6"/>
    <n v="6"/>
    <n v="6"/>
    <n v="5"/>
    <n v="6"/>
    <n v="6"/>
    <n v="5"/>
    <n v="5"/>
    <n v="4"/>
    <n v="6"/>
    <n v="5"/>
    <n v="1"/>
    <n v="5"/>
    <n v="5"/>
    <n v="5"/>
    <n v="5"/>
    <n v="5"/>
    <n v="5"/>
    <n v="5"/>
    <n v="170"/>
  </r>
  <r>
    <x v="1"/>
    <x v="5"/>
    <n v="5"/>
    <n v="5"/>
    <n v="6"/>
    <n v="6"/>
    <n v="6"/>
    <n v="5"/>
    <n v="5"/>
    <n v="5"/>
    <n v="5"/>
    <n v="5"/>
    <n v="4"/>
    <n v="5"/>
    <n v="6"/>
    <n v="5"/>
    <n v="5"/>
    <n v="4"/>
    <n v="5"/>
    <n v="4"/>
    <n v="5"/>
    <n v="5"/>
    <n v="5"/>
    <n v="4"/>
    <n v="2"/>
    <n v="2"/>
    <n v="2"/>
    <n v="3"/>
    <n v="3"/>
    <n v="5"/>
    <n v="5"/>
    <n v="4"/>
    <n v="5"/>
    <n v="141"/>
  </r>
  <r>
    <x v="1"/>
    <x v="6"/>
    <n v="4"/>
    <n v="4"/>
    <n v="4"/>
    <n v="4"/>
    <n v="2"/>
    <n v="1"/>
    <n v="2"/>
    <n v="4"/>
    <n v="3"/>
    <n v="4"/>
    <n v="2"/>
    <n v="3"/>
    <n v="2"/>
    <n v="2"/>
    <n v="2"/>
    <n v="2"/>
    <n v="3"/>
    <n v="4"/>
    <n v="1"/>
    <n v="2"/>
    <n v="2"/>
    <n v="2"/>
    <n v="3"/>
    <n v="2"/>
    <n v="2"/>
    <n v="1"/>
    <n v="2"/>
    <n v="2"/>
    <n v="2"/>
    <n v="2"/>
    <n v="2"/>
    <n v="77"/>
  </r>
  <r>
    <x v="2"/>
    <x v="0"/>
    <n v="-20"/>
    <n v="3"/>
    <n v="2"/>
    <n v="-2"/>
    <n v="2"/>
    <n v="3"/>
    <n v="3"/>
    <n v="3"/>
    <n v="5"/>
    <n v="4"/>
    <n v="5"/>
    <n v="2"/>
    <n v="-14"/>
    <n v="-30"/>
    <n v="-4"/>
    <n v="3"/>
    <n v="3"/>
    <n v="2"/>
    <n v="-2"/>
    <n v="3"/>
    <n v="3"/>
    <n v="4"/>
    <n v="4"/>
    <n v="5"/>
    <n v="4"/>
    <n v="5"/>
    <n v="3"/>
    <n v="2"/>
    <n v="5"/>
    <n v="6"/>
    <n v="5"/>
    <n v="17"/>
  </r>
  <r>
    <x v="2"/>
    <x v="1"/>
    <n v="4"/>
    <n v="1"/>
    <n v="3"/>
    <n v="5"/>
    <n v="4"/>
    <n v="4"/>
    <n v="2"/>
    <n v="1"/>
    <n v="4"/>
    <n v="1"/>
    <n v="-5"/>
    <n v="6"/>
    <n v="5"/>
    <n v="6"/>
    <n v="6"/>
    <n v="3"/>
    <n v="6"/>
    <n v="-1.5"/>
    <n v="3"/>
    <n v="6"/>
    <n v="5"/>
    <n v="7"/>
    <n v="5"/>
    <n v="5"/>
    <n v="9"/>
    <n v="9"/>
    <n v="8"/>
    <n v="7"/>
    <n v="12"/>
    <n v="4"/>
    <m/>
    <n v="134.5"/>
  </r>
  <r>
    <x v="2"/>
    <x v="2"/>
    <n v="4"/>
    <n v="4"/>
    <n v="5"/>
    <n v="5"/>
    <n v="4"/>
    <n v="4"/>
    <n v="6.5"/>
    <n v="6.5"/>
    <n v="6"/>
    <n v="7"/>
    <n v="7"/>
    <n v="6"/>
    <n v="5"/>
    <n v="7"/>
    <n v="6"/>
    <n v="5"/>
    <n v="6"/>
    <n v="8"/>
    <n v="8"/>
    <n v="8"/>
    <n v="5"/>
    <n v="6"/>
    <n v="6"/>
    <n v="7"/>
    <n v="6"/>
    <n v="6"/>
    <n v="6"/>
    <n v="5"/>
    <n v="2"/>
    <n v="8"/>
    <n v="7"/>
    <n v="182"/>
  </r>
  <r>
    <x v="2"/>
    <x v="3"/>
    <n v="6"/>
    <n v="6"/>
    <n v="5"/>
    <n v="4"/>
    <n v="3"/>
    <n v="5"/>
    <n v="4"/>
    <n v="4"/>
    <n v="7"/>
    <n v="8"/>
    <n v="4"/>
    <n v="5"/>
    <n v="7"/>
    <n v="5"/>
    <n v="7"/>
    <n v="7"/>
    <n v="7"/>
    <n v="6"/>
    <n v="6"/>
    <n v="7"/>
    <n v="3"/>
    <n v="7"/>
    <n v="-1"/>
    <n v="4"/>
    <n v="3"/>
    <n v="6"/>
    <n v="4"/>
    <n v="7"/>
    <n v="7"/>
    <n v="6"/>
    <n v="5"/>
    <n v="164"/>
  </r>
  <r>
    <x v="2"/>
    <x v="4"/>
    <n v="3"/>
    <n v="2"/>
    <n v="4"/>
    <n v="5"/>
    <n v="7"/>
    <n v="6"/>
    <n v="3"/>
    <n v="6"/>
    <n v="5"/>
    <n v="6"/>
    <n v="6"/>
    <n v="6"/>
    <n v="7"/>
    <n v="7"/>
    <n v="6"/>
    <n v="3"/>
    <n v="6"/>
    <n v="5"/>
    <n v="7"/>
    <n v="7"/>
    <n v="6"/>
    <n v="6"/>
    <n v="5"/>
    <n v="6"/>
    <n v="5"/>
    <n v="5"/>
    <n v="6"/>
    <n v="6"/>
    <n v="5"/>
    <m/>
    <m/>
    <n v="157"/>
  </r>
  <r>
    <x v="2"/>
    <x v="5"/>
    <n v="5"/>
    <n v="5"/>
    <n v="4"/>
    <n v="4"/>
    <n v="5"/>
    <n v="6"/>
    <m/>
    <m/>
    <m/>
    <m/>
    <m/>
    <m/>
    <m/>
    <m/>
    <m/>
    <m/>
    <m/>
    <m/>
    <m/>
    <m/>
    <m/>
    <m/>
    <m/>
    <m/>
    <m/>
    <m/>
    <m/>
    <m/>
    <m/>
    <m/>
    <m/>
    <n v="29"/>
  </r>
  <r>
    <x v="2"/>
    <x v="6"/>
    <n v="1.9"/>
    <n v="2"/>
    <n v="2.1"/>
    <n v="-0.5"/>
    <n v="1.1000000000000001"/>
    <n v="1.4"/>
    <n v="1.1000000000000001"/>
    <n v="1.4"/>
    <n v="1.6"/>
    <n v="1.5"/>
    <n v="1.8"/>
    <n v="1.7"/>
    <n v="1.5"/>
    <n v="-8.8000000000000007"/>
    <n v="-21.2"/>
    <n v="-44.5"/>
    <n v="-66.099999999999994"/>
    <n v="1"/>
    <n v="1.7"/>
    <n v="1.3"/>
    <n v="1.7"/>
    <n v="1.3"/>
    <n v="0.7"/>
    <n v="-0.3"/>
    <n v="1"/>
    <n v="1.2"/>
    <n v="1.1000000000000001"/>
    <n v="1"/>
    <n v="0.7"/>
    <n v="-1"/>
    <m/>
    <n v="-110.6"/>
  </r>
  <r>
    <x v="3"/>
    <x v="0"/>
    <n v="2.8"/>
    <n v="2.5"/>
    <n v="2.4"/>
    <n v="2.6"/>
    <n v="2.7"/>
    <n v="2.5"/>
    <n v="2.8"/>
    <n v="2.6"/>
    <n v="2.7"/>
    <n v="2.5"/>
    <n v="2.4"/>
    <n v="2.1"/>
    <n v="2"/>
    <n v="1.5"/>
    <n v="-15"/>
    <n v="-10.3"/>
    <n v="1"/>
    <n v="1.8"/>
    <n v="2.1"/>
    <n v="2.2000000000000002"/>
    <n v="1.1000000000000001"/>
    <n v="1.8"/>
    <n v="1.7"/>
    <n v="2"/>
    <n v="2.2000000000000002"/>
    <n v="2.8"/>
    <n v="3.1"/>
    <n v="3.3"/>
    <n v="3.2"/>
    <n v="2.7"/>
    <n v="3.8"/>
    <n v="43.600000000000009"/>
  </r>
  <r>
    <x v="3"/>
    <x v="1"/>
    <n v="4.5999999999999996"/>
    <n v="4.9000000000000004"/>
    <n v="5.9"/>
    <n v="6.1"/>
    <n v="6.3"/>
    <n v="6"/>
    <n v="5.9"/>
    <n v="6.1"/>
    <n v="5.8"/>
    <n v="6.1"/>
    <n v="5.0999999999999996"/>
    <n v="4.7"/>
    <n v="4.9000000000000004"/>
    <n v="6"/>
    <n v="6.1"/>
    <n v="6.8"/>
    <n v="6.7"/>
    <n v="6.6"/>
    <n v="5.4"/>
    <n v="5.7"/>
    <n v="5.3"/>
    <n v="5.2"/>
    <n v="5.0999999999999996"/>
    <n v="6.1"/>
    <n v="6.3"/>
    <n v="6.2"/>
    <n v="6.5"/>
    <n v="6.3"/>
    <n v="6.1"/>
    <n v="6"/>
    <m/>
    <n v="174.8"/>
  </r>
  <r>
    <x v="3"/>
    <x v="2"/>
    <n v="6.1"/>
    <n v="6.3"/>
    <n v="6.2"/>
    <n v="5.8"/>
    <n v="6.3"/>
    <n v="-11"/>
    <n v="-1"/>
    <n v="4.2"/>
    <n v="5.3"/>
    <n v="6.2"/>
    <n v="6.5"/>
    <n v="8.4"/>
    <n v="7.7"/>
    <n v="8.4"/>
    <n v="7.7"/>
    <n v="7.9"/>
    <n v="7.8"/>
    <n v="8.1"/>
    <n v="8"/>
    <n v="8.3000000000000007"/>
    <n v="8.5"/>
    <n v="8.6999999999999993"/>
    <n v="9.1"/>
    <n v="8.1"/>
    <n v="7.6"/>
    <n v="7.9"/>
    <n v="7.8"/>
    <n v="8.1"/>
    <n v="8.1999999999999993"/>
    <n v="7.9"/>
    <n v="8.1999999999999993"/>
    <n v="203.29999999999998"/>
  </r>
  <r>
    <x v="3"/>
    <x v="3"/>
    <n v="8.4"/>
    <n v="8.9"/>
    <n v="8.6"/>
    <n v="8.6999999999999993"/>
    <n v="8.9"/>
    <n v="8.1999999999999993"/>
    <n v="8.4"/>
    <n v="9.1999999999999993"/>
    <n v="9.3000000000000007"/>
    <n v="8.9"/>
    <n v="9.3000000000000007"/>
    <n v="9.1999999999999993"/>
    <n v="8.6999999999999993"/>
    <n v="9"/>
    <n v="8.9"/>
    <n v="9.3000000000000007"/>
    <n v="9.3000000000000007"/>
    <n v="9.1999999999999993"/>
    <n v="9.6999999999999993"/>
    <n v="9.8000000000000007"/>
    <n v="10.1"/>
    <n v="9.9"/>
    <n v="9.8000000000000007"/>
    <n v="9.9"/>
    <n v="9.8000000000000007"/>
    <n v="9.3000000000000007"/>
    <n v="9.4"/>
    <n v="9.6999999999999993"/>
    <n v="9.1999999999999993"/>
    <n v="8.9"/>
    <n v="9.1"/>
    <n v="285.00000000000006"/>
  </r>
  <r>
    <x v="3"/>
    <x v="4"/>
    <n v="8.3000000000000007"/>
    <n v="8.1"/>
    <n v="7.2"/>
    <n v="7"/>
    <n v="8.4"/>
    <n v="8.6"/>
    <n v="8.3000000000000007"/>
    <n v="8.5"/>
    <n v="8.1"/>
    <n v="8.1999999999999993"/>
    <n v="8.3000000000000007"/>
    <n v="8.6999999999999993"/>
    <n v="9.1"/>
    <n v="8.5"/>
    <n v="8.3000000000000007"/>
    <n v="8.1999999999999993"/>
    <n v="8.6999999999999993"/>
    <n v="8.6999999999999993"/>
    <n v="8.9"/>
    <n v="8.8000000000000007"/>
    <n v="8.4"/>
    <n v="8.6999999999999993"/>
    <n v="8.4"/>
    <n v="8.1"/>
    <n v="8.1999999999999993"/>
    <n v="8.6"/>
    <n v="8.3000000000000007"/>
    <n v="8.1999999999999993"/>
    <m/>
    <m/>
    <m/>
    <n v="233.79999999999995"/>
  </r>
  <r>
    <x v="3"/>
    <x v="5"/>
    <n v="8.4"/>
    <n v="8.3000000000000007"/>
    <n v="8.5"/>
    <n v="8.3000000000000007"/>
    <n v="8.4"/>
    <n v="8.1"/>
    <n v="7.9"/>
    <n v="7.5"/>
    <n v="7.2"/>
    <n v="7.4"/>
    <n v="6.9"/>
    <n v="7.3"/>
    <n v="7.1"/>
    <n v="7.6"/>
    <n v="7.4"/>
    <n v="7.1"/>
    <n v="6.9"/>
    <n v="6.5"/>
    <n v="6.9"/>
    <n v="7.3"/>
    <n v="7.2"/>
    <n v="7.5"/>
    <n v="7.1"/>
    <n v="6.4"/>
    <n v="6.9"/>
    <n v="7"/>
    <n v="7.3"/>
    <n v="7.1"/>
    <n v="6.2"/>
    <n v="6.9"/>
    <n v="7"/>
    <n v="227.60000000000002"/>
  </r>
  <r>
    <x v="3"/>
    <x v="6"/>
    <n v="6.1"/>
    <n v="6.5"/>
    <n v="7"/>
    <n v="7.2"/>
    <n v="6.3"/>
    <n v="5.4"/>
    <n v="4.5"/>
    <n v="5.0999999999999996"/>
    <n v="5.2"/>
    <n v="1.9"/>
    <n v="5"/>
    <n v="0.1"/>
    <n v="5.2"/>
    <n v="5"/>
    <n v="5.3"/>
    <n v="5.2"/>
    <n v="4.2"/>
    <n v="4"/>
    <n v="3.9"/>
    <n v="1"/>
    <n v="3.5"/>
    <n v="4.0999999999999996"/>
    <n v="4.3"/>
    <n v="2.8"/>
    <n v="3.2"/>
    <n v="2.9"/>
    <n v="3.5"/>
    <n v="3.3"/>
    <n v="3.2"/>
    <m/>
    <m/>
    <n v="124.9"/>
  </r>
  <r>
    <x v="4"/>
    <x v="0"/>
    <n v="1.1000000000000001"/>
    <n v="1.3"/>
    <n v="1.2"/>
    <n v="1.6"/>
    <n v="0.8"/>
    <n v="1.4"/>
    <n v="1.5"/>
    <n v="1.4"/>
    <n v="1.6"/>
    <n v="1.8"/>
    <n v="2"/>
    <n v="2.5"/>
    <n v="2.1"/>
    <n v="2.2999999999999998"/>
    <n v="2.5"/>
    <n v="2.4"/>
    <n v="2.5"/>
    <n v="2.9"/>
    <n v="1.9"/>
    <n v="1.6"/>
    <n v="2.8"/>
    <n v="3.1"/>
    <n v="2.9"/>
    <n v="3.7"/>
    <n v="4.3"/>
    <n v="4.2"/>
    <n v="3.9"/>
    <n v="3.8"/>
    <n v="4.0999999999999996"/>
    <n v="3.9"/>
    <n v="4.2"/>
    <n v="77.300000000000011"/>
  </r>
  <r>
    <x v="4"/>
    <x v="1"/>
    <n v="5.2"/>
    <n v="0.9"/>
    <n v="1.8"/>
    <n v="3.6"/>
    <n v="3.9"/>
    <n v="4"/>
    <n v="4.5"/>
    <n v="5"/>
    <n v="4.5999999999999996"/>
    <n v="4.9000000000000004"/>
    <n v="5"/>
    <n v="5.0999999999999996"/>
    <n v="5"/>
    <n v="4.9000000000000004"/>
    <n v="5"/>
    <n v="5.2"/>
    <n v="5.0999999999999996"/>
    <n v="6"/>
    <n v="7.5"/>
    <n v="7.5"/>
    <n v="8"/>
    <n v="7.9"/>
    <n v="8.1"/>
    <n v="8"/>
    <n v="8.1"/>
    <n v="7.9"/>
    <n v="7.7"/>
    <n v="8"/>
    <n v="7.9"/>
    <n v="8.1999999999999993"/>
    <n v="0"/>
    <n v="174.49999999999997"/>
  </r>
  <r>
    <x v="4"/>
    <x v="2"/>
    <n v="7.9"/>
    <n v="7.2"/>
    <n v="8.1"/>
    <n v="8.1999999999999993"/>
    <n v="8"/>
    <n v="7.4"/>
    <n v="7.6"/>
    <n v="8.1"/>
    <n v="8.1"/>
    <n v="7.1"/>
    <n v="6.3"/>
    <n v="8.6999999999999993"/>
    <n v="8.6"/>
    <n v="8.3000000000000007"/>
    <n v="8.8000000000000007"/>
    <n v="8.1"/>
    <n v="8"/>
    <n v="8.3000000000000007"/>
    <n v="8.1999999999999993"/>
    <n v="8.1"/>
    <n v="8.3000000000000007"/>
    <n v="8.3000000000000007"/>
    <n v="7.9"/>
    <n v="8.1"/>
    <n v="8.3000000000000007"/>
    <n v="8.6"/>
    <n v="8.3000000000000007"/>
    <n v="8.1999999999999993"/>
    <n v="8.5"/>
    <n v="8.3000000000000007"/>
    <n v="7.9"/>
    <n v="249.80000000000004"/>
  </r>
  <r>
    <x v="4"/>
    <x v="3"/>
    <n v="8"/>
    <n v="8.1"/>
    <n v="8.1999999999999993"/>
    <n v="8.3000000000000007"/>
    <n v="8.1999999999999993"/>
    <n v="8.1"/>
    <n v="8.4"/>
    <n v="8.3000000000000007"/>
    <n v="8.1999999999999993"/>
    <n v="8.1"/>
    <n v="8.1"/>
    <n v="8"/>
    <n v="7.7"/>
    <n v="7.6"/>
    <n v="7.2"/>
    <n v="7.9"/>
    <n v="7.7"/>
    <n v="7.5"/>
    <n v="7.3"/>
    <n v="7.1"/>
    <n v="6.7"/>
    <n v="6.9"/>
    <n v="7.1"/>
    <n v="7"/>
    <n v="7.7"/>
    <n v="7.9"/>
    <n v="7.8"/>
    <n v="8.1"/>
    <n v="8.3000000000000007"/>
    <n v="8.1999999999999993"/>
    <n v="8.1999999999999993"/>
    <n v="241.89999999999995"/>
  </r>
  <r>
    <x v="4"/>
    <x v="4"/>
    <n v="8.1"/>
    <n v="8"/>
    <n v="8.1"/>
    <n v="8.1999999999999993"/>
    <n v="8.3000000000000007"/>
    <n v="8.1999999999999993"/>
    <n v="8.1"/>
    <n v="8.1999999999999993"/>
    <n v="8.1999999999999993"/>
    <n v="8.3000000000000007"/>
    <n v="8.1999999999999993"/>
    <n v="8.4"/>
    <n v="8.1"/>
    <n v="8.1999999999999993"/>
    <n v="8.1"/>
    <n v="8.3000000000000007"/>
    <n v="8.1999999999999993"/>
    <n v="8.1"/>
    <n v="8"/>
    <n v="7.7"/>
    <n v="7.5"/>
    <n v="7.5"/>
    <n v="7.6"/>
    <n v="7.4"/>
    <n v="7.2"/>
    <n v="7.4"/>
    <n v="7.7"/>
    <n v="7.6"/>
    <m/>
    <m/>
    <m/>
    <n v="222.89999999999995"/>
  </r>
  <r>
    <x v="4"/>
    <x v="5"/>
    <n v="6.2"/>
    <n v="6.3"/>
    <n v="6.4"/>
    <n v="5.7"/>
    <n v="5.8"/>
    <n v="5.4"/>
    <n v="5.2"/>
    <n v="5"/>
    <n v="4.7"/>
    <n v="4.5"/>
    <n v="4.4000000000000004"/>
    <n v="4.5"/>
    <n v="4.7"/>
    <n v="4.8"/>
    <n v="5"/>
    <n v="4.5"/>
    <n v="4.0999999999999996"/>
    <n v="4.2"/>
    <n v="4.8"/>
    <n v="4.9000000000000004"/>
    <n v="4.8"/>
    <n v="4.5"/>
    <n v="4.8"/>
    <n v="4.5999999999999996"/>
    <n v="4.7"/>
    <n v="4.7"/>
    <n v="4.5"/>
    <n v="4.8"/>
    <n v="4.5999999999999996"/>
    <n v="4.3"/>
    <n v="4.5"/>
    <n v="151.9"/>
  </r>
  <r>
    <x v="4"/>
    <x v="6"/>
    <n v="4.8"/>
    <n v="4.5"/>
    <n v="4.8"/>
    <n v="4.5999999999999996"/>
    <n v="4.7"/>
    <n v="4.7"/>
    <n v="4.5"/>
    <n v="4.8"/>
    <n v="3.9"/>
    <n v="3.8"/>
    <n v="3.9"/>
    <n v="3.7"/>
    <n v="3.4"/>
    <n v="3.8"/>
    <n v="3.7"/>
    <n v="3.5"/>
    <n v="3.4"/>
    <n v="3.8"/>
    <n v="3.7"/>
    <n v="3.5"/>
    <n v="3.3"/>
    <n v="3.4"/>
    <n v="3.1"/>
    <n v="3.2"/>
    <n v="3.6"/>
    <n v="3.2"/>
    <n v="3.4"/>
    <n v="3.8"/>
    <n v="3.7"/>
    <n v="3.5"/>
    <m/>
    <n v="115.7"/>
  </r>
  <r>
    <x v="5"/>
    <x v="0"/>
    <n v="1.2"/>
    <n v="1.5"/>
    <n v="1.9"/>
    <n v="2.5"/>
    <n v="2.7"/>
    <n v="2.2999999999999998"/>
    <n v="2"/>
    <n v="2.1"/>
    <n v="2"/>
    <n v="1.9"/>
    <n v="2.2999999999999998"/>
    <n v="2.2999999999999998"/>
    <n v="2.4"/>
    <n v="2.5"/>
    <n v="2.6"/>
    <n v="2"/>
    <n v="1.9"/>
    <n v="2.1"/>
    <n v="2"/>
    <n v="1.5"/>
    <n v="1.9"/>
    <n v="1.6"/>
    <n v="2"/>
    <n v="1.7"/>
    <n v="1.7"/>
    <n v="1.9"/>
    <n v="2"/>
    <n v="1.8"/>
    <n v="1.1000000000000001"/>
    <n v="1.9"/>
    <n v="2.1"/>
    <n v="61.400000000000006"/>
  </r>
  <r>
    <x v="5"/>
    <x v="1"/>
    <n v="1.8"/>
    <n v="2"/>
    <n v="2.1"/>
    <n v="3"/>
    <n v="3.7"/>
    <n v="3.9"/>
    <n v="3.5"/>
    <n v="3.4"/>
    <n v="3.1"/>
    <n v="3.3"/>
    <n v="3.1"/>
    <n v="3.9"/>
    <n v="4.2"/>
    <n v="5.2"/>
    <n v="4.9000000000000004"/>
    <n v="5.0999999999999996"/>
    <n v="5.5"/>
    <n v="5.6"/>
    <n v="5.7"/>
    <n v="6.1"/>
    <n v="6.2"/>
    <n v="6.3"/>
    <n v="6.1"/>
    <n v="6"/>
    <n v="6.3"/>
    <n v="6.4"/>
    <n v="6.2"/>
    <n v="6.4"/>
    <n v="6.6"/>
    <n v="6.9"/>
    <n v="0"/>
    <n v="142.5"/>
  </r>
  <r>
    <x v="5"/>
    <x v="2"/>
    <n v="6.5"/>
    <n v="6.3"/>
    <n v="6.3"/>
    <n v="1.6"/>
    <n v="3.4"/>
    <n v="4.8"/>
    <n v="5.4"/>
    <n v="6.8"/>
    <n v="6.7"/>
    <n v="6.8"/>
    <n v="6.9"/>
    <n v="6.8"/>
    <n v="6.9"/>
    <n v="7"/>
    <n v="7.1"/>
    <n v="7.5"/>
    <n v="7.3"/>
    <n v="7.1"/>
    <n v="7"/>
    <n v="7.2"/>
    <n v="7.1"/>
    <n v="7"/>
    <n v="6.7"/>
    <n v="6.9"/>
    <n v="7.1"/>
    <n v="6.8"/>
    <n v="7"/>
    <n v="6.9"/>
    <n v="7.1"/>
    <n v="7.2"/>
    <n v="7"/>
    <n v="202.2"/>
  </r>
  <r>
    <x v="5"/>
    <x v="3"/>
    <n v="7.2"/>
    <n v="7.3"/>
    <n v="7.3"/>
    <n v="6.8"/>
    <n v="6.7"/>
    <n v="6.7"/>
    <n v="6.9"/>
    <n v="6.8"/>
    <n v="6.7"/>
    <n v="7.1"/>
    <n v="7.2"/>
    <n v="6.9"/>
    <n v="6.8"/>
    <n v="6.9"/>
    <n v="7.2"/>
    <n v="6.9"/>
    <n v="6.9"/>
    <n v="7.1"/>
    <n v="7"/>
    <n v="6.6"/>
    <n v="6.8"/>
    <n v="7.1"/>
    <n v="7.2"/>
    <n v="7.2"/>
    <n v="7.5"/>
    <n v="7.8"/>
    <n v="7.7"/>
    <n v="7.6"/>
    <n v="7.5"/>
    <n v="7.1"/>
    <n v="7.2"/>
    <n v="219.7"/>
  </r>
  <r>
    <x v="5"/>
    <x v="4"/>
    <n v="7.1"/>
    <n v="7.3"/>
    <n v="7"/>
    <n v="7.2"/>
    <n v="7"/>
    <n v="7.2"/>
    <n v="6.9"/>
    <n v="7"/>
    <n v="6.5"/>
    <n v="6.4"/>
    <n v="6.6"/>
    <n v="6.8"/>
    <n v="7.1"/>
    <n v="6.9"/>
    <n v="6.9"/>
    <n v="6.7"/>
    <n v="6.9"/>
    <n v="6.8"/>
    <n v="6.9"/>
    <n v="7.1"/>
    <n v="6.8"/>
    <n v="7"/>
    <n v="7.1"/>
    <n v="6.9"/>
    <n v="7.1"/>
    <n v="6.8"/>
    <n v="6.9"/>
    <n v="6.5"/>
    <m/>
    <m/>
    <m/>
    <n v="193.4"/>
  </r>
  <r>
    <x v="5"/>
    <x v="5"/>
    <n v="6.4"/>
    <n v="6.6"/>
    <n v="6.5"/>
    <n v="6.4"/>
    <n v="6.5"/>
    <n v="6.3"/>
    <n v="6"/>
    <n v="5.8"/>
    <n v="5.6"/>
    <n v="5.3"/>
    <n v="5.2"/>
    <n v="5.0999999999999996"/>
    <n v="5.0999999999999996"/>
    <n v="5"/>
    <n v="4.63"/>
    <n v="4.3"/>
    <n v="4.4000000000000004"/>
    <n v="4.2"/>
    <n v="4.0999999999999996"/>
    <n v="4.0999999999999996"/>
    <n v="4.2"/>
    <n v="4.0999999999999996"/>
    <n v="4"/>
    <n v="4.0999999999999996"/>
    <n v="4"/>
    <n v="3.5"/>
    <n v="3.6"/>
    <n v="3.6"/>
    <n v="3.4"/>
    <n v="1.5"/>
    <n v="1.8"/>
    <n v="145.32999999999996"/>
  </r>
  <r>
    <x v="5"/>
    <x v="6"/>
    <s v="2,9"/>
    <s v="3,2"/>
    <s v="3,3"/>
    <s v="3,1"/>
    <s v="3,3"/>
    <s v="3,1"/>
    <s v="3"/>
    <s v="3,2"/>
    <s v="3,1"/>
    <s v="3"/>
    <s v="3,3"/>
    <s v="3"/>
    <s v="3,1"/>
    <s v="3"/>
    <s v="3,4"/>
    <s v="3,1"/>
    <s v="3"/>
    <s v="3"/>
    <s v="3,1"/>
    <s v="3,2"/>
    <s v="3"/>
    <s v="2,9"/>
    <s v="2,3"/>
    <s v="1"/>
    <s v="3,1"/>
    <s v="2,9"/>
    <s v="3,1"/>
    <s v="3"/>
    <s v="0,3"/>
    <s v="2"/>
    <m/>
    <n v="0"/>
  </r>
  <r>
    <x v="6"/>
    <x v="0"/>
    <n v="2.1"/>
    <n v="3.1"/>
    <n v="3.1"/>
    <n v="3.2"/>
    <n v="3.3"/>
    <n v="3.4"/>
    <n v="3.6"/>
    <n v="3.9"/>
    <n v="4.8"/>
    <n v="4.0999999999999996"/>
    <n v="3.3"/>
    <n v="3.1"/>
    <n v="2.9"/>
    <n v="3.7"/>
    <n v="3.9"/>
    <n v="4.3"/>
    <n v="4.9000000000000004"/>
    <n v="5"/>
    <n v="4.9000000000000004"/>
    <n v="4.7"/>
    <n v="5.0999999999999996"/>
    <n v="4.9000000000000004"/>
    <n v="5.6"/>
    <n v="5.8"/>
    <n v="5.4"/>
    <n v="6.1"/>
    <n v="6.5"/>
    <n v="6.4"/>
    <n v="6.6"/>
    <n v="6.9"/>
    <m/>
    <n v="134.6"/>
  </r>
  <r>
    <x v="6"/>
    <x v="1"/>
    <n v="6.8"/>
    <n v="6.9"/>
    <n v="7.1"/>
    <n v="7"/>
    <n v="7.1"/>
    <n v="7.2"/>
    <n v="7.5"/>
    <n v="7.7"/>
    <n v="7.4"/>
    <n v="7.1"/>
    <n v="7.3"/>
    <n v="7.1"/>
    <n v="6.9"/>
    <n v="7.7"/>
    <n v="7.6"/>
    <n v="7.7"/>
    <n v="7.9"/>
    <n v="8"/>
    <n v="8.3000000000000007"/>
    <n v="8.8000000000000007"/>
    <n v="8.1999999999999993"/>
    <n v="7.4"/>
    <n v="7.1"/>
    <n v="7.1"/>
    <n v="7.2"/>
    <n v="7.7"/>
    <n v="7.6"/>
    <n v="7.7"/>
    <n v="7.8"/>
    <n v="7.7"/>
    <m/>
    <n v="224.59999999999997"/>
  </r>
  <r>
    <x v="6"/>
    <x v="2"/>
    <n v="7.7"/>
    <n v="7.6"/>
    <n v="7.9"/>
    <n v="7.8"/>
    <n v="7.9"/>
    <n v="7.7"/>
    <n v="7.8"/>
    <n v="7.7"/>
    <n v="7.9"/>
    <n v="7.7"/>
    <n v="7.8"/>
    <n v="8.1"/>
    <n v="7.8"/>
    <n v="6.5"/>
    <n v="7.9"/>
    <n v="7.8"/>
    <n v="7.9"/>
    <n v="7.7"/>
    <n v="7.8"/>
    <n v="7.9"/>
    <n v="7.7"/>
    <n v="8"/>
    <n v="8.4"/>
    <n v="8.5"/>
    <n v="8.6999999999999993"/>
    <m/>
    <m/>
    <m/>
    <m/>
    <m/>
    <m/>
    <n v="196.2"/>
  </r>
  <r>
    <x v="6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6"/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6"/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6"/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7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7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7"/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7"/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7"/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7"/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7"/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8"/>
    <x v="0"/>
    <n v="3.55"/>
    <n v="3.05"/>
    <n v="3.14"/>
    <n v="3.52"/>
    <n v="3.55"/>
    <n v="3.74"/>
    <n v="3.55"/>
    <n v="2.09"/>
    <n v="3.61"/>
    <n v="3.4"/>
    <n v="4.21"/>
    <n v="2.71"/>
    <n v="3.45"/>
    <n v="2.5299999999999998"/>
    <n v="3.52"/>
    <n v="3.92"/>
    <n v="4.0199999999999996"/>
    <n v="4.6399999999999997"/>
    <n v="4.71"/>
    <n v="2.31"/>
    <n v="3.59"/>
    <n v="3.74"/>
    <n v="3.93"/>
    <n v="4.2"/>
    <n v="4.68"/>
    <n v="4.3099999999999996"/>
    <n v="4.1399999999999997"/>
    <n v="4.9800000000000004"/>
    <n v="4.82"/>
    <n v="5.1100000000000003"/>
    <n v="3.05"/>
    <n v="115.77000000000001"/>
  </r>
  <r>
    <x v="8"/>
    <x v="1"/>
    <n v="7.3"/>
    <n v="7.2"/>
    <n v="5.7"/>
    <n v="6.7"/>
    <n v="6.2"/>
    <n v="7.9"/>
    <n v="7.9"/>
    <n v="7.9"/>
    <n v="8.1999999999999993"/>
    <n v="8.3000000000000007"/>
    <n v="7.9"/>
    <n v="6.3"/>
    <n v="7.9"/>
    <n v="7.9"/>
    <n v="7.9"/>
    <n v="10.199999999999999"/>
    <n v="9.5"/>
    <n v="8.1999999999999993"/>
    <n v="9.3000000000000007"/>
    <n v="9.1"/>
    <n v="9.1"/>
    <n v="9.1"/>
    <n v="10.3"/>
    <n v="10.1"/>
    <n v="5.9"/>
    <n v="9.6"/>
    <n v="8.4"/>
    <n v="8.4"/>
    <n v="8.4"/>
    <n v="10.3"/>
    <m/>
    <n v="247.10000000000005"/>
  </r>
  <r>
    <x v="8"/>
    <x v="2"/>
    <n v="8.8000000000000007"/>
    <n v="7.9"/>
    <n v="9.1"/>
    <n v="10.1"/>
    <n v="10.1"/>
    <n v="10.1"/>
    <n v="7.2"/>
    <n v="7.9"/>
    <n v="7.9"/>
    <n v="7"/>
    <n v="7"/>
    <n v="7"/>
    <n v="7"/>
    <n v="8.6"/>
    <n v="8.4"/>
    <n v="9.5"/>
    <n v="9.4"/>
    <n v="9.9"/>
    <n v="10"/>
    <n v="9.3000000000000007"/>
    <n v="9.1"/>
    <n v="9.1999999999999993"/>
    <n v="9.4"/>
    <n v="9.1999999999999993"/>
    <n v="9.1"/>
    <n v="9.4"/>
    <n v="9.3000000000000007"/>
    <n v="9.6"/>
    <n v="8.8000000000000007"/>
    <n v="10.6"/>
    <n v="10.8"/>
    <n v="276.70000000000005"/>
  </r>
  <r>
    <x v="8"/>
    <x v="3"/>
    <n v="10.3"/>
    <n v="10.7"/>
    <n v="10.6"/>
    <n v="9.8000000000000007"/>
    <n v="9.5"/>
    <n v="9.1999999999999993"/>
    <n v="9.8000000000000007"/>
    <n v="9.3000000000000007"/>
    <n v="9.8000000000000007"/>
    <n v="9.9"/>
    <n v="10.1"/>
    <n v="9.9"/>
    <n v="10"/>
    <n v="9.5"/>
    <n v="9.3000000000000007"/>
    <n v="8.9"/>
    <n v="9.1999999999999993"/>
    <n v="9.9"/>
    <n v="10.1"/>
    <n v="10.9"/>
    <n v="10.9"/>
    <n v="11.1"/>
    <n v="11.5"/>
    <n v="10.7"/>
    <n v="9.8000000000000007"/>
    <n v="10.199999999999999"/>
    <n v="10.4"/>
    <n v="10.1"/>
    <n v="10.6"/>
    <n v="10.8"/>
    <m/>
    <n v="302.80000000000007"/>
  </r>
  <r>
    <x v="8"/>
    <x v="4"/>
    <n v="10.1"/>
    <n v="9.1999999999999993"/>
    <n v="9"/>
    <n v="8.9"/>
    <m/>
    <m/>
    <m/>
    <m/>
    <m/>
    <m/>
    <m/>
    <m/>
    <m/>
    <m/>
    <m/>
    <m/>
    <m/>
    <m/>
    <m/>
    <m/>
    <m/>
    <m/>
    <m/>
    <m/>
    <m/>
    <m/>
    <m/>
    <m/>
    <m/>
    <m/>
    <m/>
    <n v="37.199999999999996"/>
  </r>
  <r>
    <x v="8"/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  <r>
    <x v="8"/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6047">
  <r>
    <x v="0"/>
    <x v="0"/>
    <n v="23.2"/>
    <n v="7"/>
    <n v="6"/>
    <n v="0"/>
    <n v="0"/>
    <n v="0"/>
    <n v="0"/>
    <n v="0"/>
    <n v="0"/>
    <n v="0"/>
    <n v="0"/>
  </r>
  <r>
    <x v="1"/>
    <x v="1"/>
    <m/>
    <n v="9"/>
    <n v="8"/>
    <n v="0"/>
    <n v="0"/>
    <n v="0"/>
    <n v="0"/>
    <n v="0"/>
    <n v="0"/>
    <n v="0"/>
    <n v="0"/>
  </r>
  <r>
    <x v="2"/>
    <x v="2"/>
    <n v="0"/>
    <n v="0"/>
    <n v="9"/>
    <n v="0"/>
    <n v="0"/>
    <n v="0"/>
    <n v="0"/>
    <n v="0"/>
    <n v="0"/>
    <n v="0"/>
    <n v="0"/>
  </r>
  <r>
    <x v="2"/>
    <x v="3"/>
    <n v="0"/>
    <n v="0"/>
    <n v="9.8000000000000007"/>
    <n v="0"/>
    <n v="0"/>
    <n v="0"/>
    <n v="0"/>
    <n v="0"/>
    <n v="0"/>
    <n v="0"/>
    <n v="0"/>
  </r>
  <r>
    <x v="2"/>
    <x v="4"/>
    <n v="0"/>
    <n v="0"/>
    <n v="10.1"/>
    <n v="0"/>
    <n v="0"/>
    <n v="0"/>
    <n v="0"/>
    <n v="0"/>
    <n v="0"/>
    <n v="0"/>
    <n v="0"/>
  </r>
  <r>
    <x v="2"/>
    <x v="5"/>
    <n v="0"/>
    <n v="0"/>
    <n v="10.3"/>
    <n v="0"/>
    <n v="0"/>
    <n v="0"/>
    <n v="0"/>
    <n v="0"/>
    <n v="0"/>
    <n v="0"/>
    <n v="0"/>
  </r>
  <r>
    <x v="2"/>
    <x v="6"/>
    <n v="0"/>
    <n v="0"/>
    <n v="7.2"/>
    <n v="0"/>
    <n v="0"/>
    <n v="0"/>
    <n v="0"/>
    <n v="0"/>
    <n v="0"/>
    <n v="0"/>
    <n v="0"/>
  </r>
  <r>
    <x v="2"/>
    <x v="7"/>
    <n v="0"/>
    <n v="0"/>
    <n v="7.7"/>
    <n v="0"/>
    <n v="0"/>
    <n v="0"/>
    <n v="0"/>
    <n v="0"/>
    <n v="0"/>
    <n v="0"/>
    <n v="0"/>
  </r>
  <r>
    <x v="2"/>
    <x v="8"/>
    <n v="0"/>
    <n v="0"/>
    <n v="7.6"/>
    <n v="0"/>
    <n v="0"/>
    <n v="0"/>
    <n v="0"/>
    <n v="0"/>
    <n v="0"/>
    <n v="0"/>
    <n v="0"/>
  </r>
  <r>
    <x v="2"/>
    <x v="9"/>
    <n v="0"/>
    <n v="0"/>
    <n v="9.6999999999999993"/>
    <n v="0"/>
    <n v="0"/>
    <n v="0"/>
    <n v="0"/>
    <n v="0"/>
    <n v="0"/>
    <n v="0"/>
    <n v="0"/>
  </r>
  <r>
    <x v="2"/>
    <x v="10"/>
    <n v="0"/>
    <n v="0"/>
    <n v="10.3"/>
    <n v="0"/>
    <n v="0"/>
    <n v="0"/>
    <n v="0"/>
    <n v="0"/>
    <n v="0"/>
    <n v="0"/>
    <n v="0"/>
  </r>
  <r>
    <x v="2"/>
    <x v="11"/>
    <n v="0"/>
    <n v="0"/>
    <n v="10.1"/>
    <n v="0"/>
    <n v="0"/>
    <n v="0"/>
    <n v="0"/>
    <n v="0"/>
    <n v="0"/>
    <n v="0"/>
    <n v="0"/>
  </r>
  <r>
    <x v="2"/>
    <x v="12"/>
    <n v="0"/>
    <n v="0"/>
    <n v="10.1"/>
    <n v="0"/>
    <n v="0"/>
    <n v="0"/>
    <n v="0"/>
    <n v="0"/>
    <n v="0"/>
    <n v="0"/>
    <n v="0"/>
  </r>
  <r>
    <x v="2"/>
    <x v="13"/>
    <n v="0"/>
    <n v="0"/>
    <n v="9.5"/>
    <n v="0"/>
    <n v="0"/>
    <n v="0"/>
    <n v="0"/>
    <n v="0"/>
    <n v="0"/>
    <n v="0"/>
    <n v="0"/>
  </r>
  <r>
    <x v="2"/>
    <x v="14"/>
    <n v="0"/>
    <n v="0"/>
    <n v="9.1999999999999993"/>
    <n v="0"/>
    <n v="0"/>
    <n v="0"/>
    <n v="0"/>
    <n v="0"/>
    <n v="0"/>
    <n v="0"/>
    <n v="0"/>
  </r>
  <r>
    <x v="2"/>
    <x v="15"/>
    <n v="0"/>
    <n v="0"/>
    <n v="9.4"/>
    <n v="0"/>
    <n v="0"/>
    <n v="0"/>
    <n v="0"/>
    <n v="0"/>
    <n v="0"/>
    <n v="0"/>
    <n v="0"/>
  </r>
  <r>
    <x v="2"/>
    <x v="16"/>
    <n v="0"/>
    <n v="0"/>
    <n v="9.1"/>
    <n v="0"/>
    <n v="0"/>
    <n v="0"/>
    <n v="0"/>
    <n v="0"/>
    <n v="0"/>
    <n v="0"/>
    <n v="0"/>
  </r>
  <r>
    <x v="2"/>
    <x v="17"/>
    <n v="0"/>
    <n v="0"/>
    <n v="7.3"/>
    <n v="0"/>
    <n v="0"/>
    <n v="0"/>
    <n v="0"/>
    <n v="0"/>
    <n v="0"/>
    <n v="0"/>
    <n v="0"/>
  </r>
  <r>
    <x v="2"/>
    <x v="18"/>
    <n v="0"/>
    <n v="0"/>
    <n v="7.5"/>
    <n v="0"/>
    <n v="0"/>
    <n v="0"/>
    <n v="0"/>
    <n v="0"/>
    <n v="0"/>
    <n v="0"/>
    <n v="0"/>
  </r>
  <r>
    <x v="2"/>
    <x v="19"/>
    <n v="0"/>
    <n v="0"/>
    <n v="7.1"/>
    <n v="0"/>
    <n v="0"/>
    <n v="0"/>
    <n v="0"/>
    <n v="0"/>
    <n v="0"/>
    <n v="0"/>
    <n v="0"/>
  </r>
  <r>
    <x v="2"/>
    <x v="20"/>
    <n v="0"/>
    <n v="0"/>
    <n v="6.1"/>
    <n v="0"/>
    <n v="0"/>
    <n v="0"/>
    <n v="0"/>
    <n v="0"/>
    <n v="0"/>
    <n v="0"/>
    <n v="0"/>
  </r>
  <r>
    <x v="2"/>
    <x v="21"/>
    <n v="0"/>
    <n v="0"/>
    <n v="6.3"/>
    <n v="0"/>
    <n v="0"/>
    <n v="0"/>
    <n v="0"/>
    <n v="0"/>
    <n v="0"/>
    <n v="0"/>
    <n v="0"/>
  </r>
  <r>
    <x v="2"/>
    <x v="22"/>
    <n v="0"/>
    <n v="0"/>
    <n v="6.6"/>
    <n v="0"/>
    <n v="0"/>
    <n v="0"/>
    <n v="0"/>
    <n v="0"/>
    <n v="0"/>
    <n v="0"/>
    <n v="0"/>
  </r>
  <r>
    <x v="2"/>
    <x v="23"/>
    <n v="0"/>
    <n v="0"/>
    <n v="7.6"/>
    <n v="0"/>
    <n v="0"/>
    <n v="0"/>
    <n v="0"/>
    <n v="0"/>
    <n v="0"/>
    <n v="0"/>
    <n v="0"/>
  </r>
  <r>
    <x v="2"/>
    <x v="24"/>
    <n v="0"/>
    <n v="0"/>
    <n v="7.9"/>
    <n v="0"/>
    <n v="0"/>
    <n v="0"/>
    <n v="0"/>
    <n v="0"/>
    <n v="0"/>
    <n v="0"/>
    <n v="0"/>
  </r>
  <r>
    <x v="2"/>
    <x v="25"/>
    <n v="0"/>
    <n v="0"/>
    <n v="8.9"/>
    <n v="0"/>
    <n v="0"/>
    <n v="0"/>
    <n v="0"/>
    <n v="0"/>
    <n v="0"/>
    <n v="0"/>
    <n v="0"/>
  </r>
  <r>
    <x v="2"/>
    <x v="26"/>
    <n v="0"/>
    <n v="0"/>
    <n v="8.5"/>
    <n v="0"/>
    <n v="0"/>
    <n v="0"/>
    <n v="0"/>
    <n v="0"/>
    <n v="0"/>
    <n v="0"/>
    <n v="0"/>
  </r>
  <r>
    <x v="2"/>
    <x v="27"/>
    <n v="0"/>
    <n v="0"/>
    <n v="9.1999999999999993"/>
    <n v="0"/>
    <n v="0"/>
    <n v="0"/>
    <n v="0"/>
    <n v="0"/>
    <n v="0"/>
    <n v="0"/>
    <n v="0"/>
  </r>
  <r>
    <x v="2"/>
    <x v="28"/>
    <n v="0"/>
    <n v="0"/>
    <n v="9.3000000000000007"/>
    <n v="0"/>
    <n v="0"/>
    <n v="0"/>
    <n v="0"/>
    <n v="0"/>
    <n v="0"/>
    <n v="0"/>
    <n v="0"/>
  </r>
  <r>
    <x v="2"/>
    <x v="29"/>
    <n v="0"/>
    <n v="0"/>
    <n v="9.1"/>
    <n v="0"/>
    <n v="0"/>
    <n v="0"/>
    <n v="0"/>
    <n v="0"/>
    <n v="0"/>
    <n v="0"/>
    <n v="0"/>
  </r>
  <r>
    <x v="2"/>
    <x v="30"/>
    <n v="0"/>
    <n v="0"/>
    <n v="10"/>
    <n v="0"/>
    <n v="0"/>
    <n v="0"/>
    <n v="0"/>
    <n v="0"/>
    <n v="0"/>
    <n v="0"/>
    <n v="0"/>
  </r>
  <r>
    <x v="2"/>
    <x v="31"/>
    <n v="0"/>
    <n v="0"/>
    <n v="8.3000000000000007"/>
    <n v="0"/>
    <n v="0"/>
    <n v="0"/>
    <n v="0"/>
    <n v="0"/>
    <n v="0"/>
    <n v="0"/>
    <n v="0"/>
  </r>
  <r>
    <x v="2"/>
    <x v="32"/>
    <n v="0"/>
    <n v="0"/>
    <n v="8.1999999999999993"/>
    <n v="0"/>
    <n v="0"/>
    <n v="0"/>
    <n v="0"/>
    <n v="0"/>
    <n v="0"/>
    <n v="0"/>
    <n v="0"/>
  </r>
  <r>
    <x v="2"/>
    <x v="33"/>
    <n v="0"/>
    <n v="0"/>
    <n v="9.5"/>
    <n v="0"/>
    <n v="0"/>
    <n v="0"/>
    <n v="0"/>
    <n v="0"/>
    <n v="0"/>
    <n v="0"/>
    <n v="0"/>
  </r>
  <r>
    <x v="2"/>
    <x v="34"/>
    <n v="0"/>
    <n v="0"/>
    <n v="9.3000000000000007"/>
    <n v="0"/>
    <n v="0"/>
    <n v="0"/>
    <n v="0"/>
    <n v="0"/>
    <n v="0"/>
    <n v="0"/>
    <n v="0"/>
  </r>
  <r>
    <x v="2"/>
    <x v="35"/>
    <n v="0"/>
    <n v="0"/>
    <n v="9.1"/>
    <n v="0"/>
    <n v="0"/>
    <n v="0"/>
    <n v="0"/>
    <n v="0"/>
    <n v="0"/>
    <n v="0"/>
    <n v="0"/>
  </r>
  <r>
    <x v="2"/>
    <x v="36"/>
    <n v="0"/>
    <n v="0"/>
    <n v="9"/>
    <n v="0"/>
    <n v="0"/>
    <n v="0"/>
    <n v="0"/>
    <n v="0"/>
    <n v="0"/>
    <n v="0"/>
    <n v="0"/>
  </r>
  <r>
    <x v="2"/>
    <x v="37"/>
    <n v="0"/>
    <n v="0"/>
    <n v="8.1"/>
    <n v="0"/>
    <n v="0"/>
    <n v="0"/>
    <n v="0"/>
    <n v="0"/>
    <n v="0"/>
    <n v="0"/>
    <n v="0"/>
  </r>
  <r>
    <x v="2"/>
    <x v="38"/>
    <n v="0"/>
    <n v="0"/>
    <n v="7.9"/>
    <n v="0"/>
    <n v="0"/>
    <n v="0"/>
    <n v="0"/>
    <n v="0"/>
    <n v="0"/>
    <n v="0"/>
    <n v="0"/>
  </r>
  <r>
    <x v="2"/>
    <x v="39"/>
    <n v="0"/>
    <n v="0"/>
    <n v="8.1"/>
    <n v="0"/>
    <n v="0"/>
    <n v="0"/>
    <n v="0"/>
    <n v="0"/>
    <n v="0"/>
    <n v="0"/>
    <n v="0"/>
  </r>
  <r>
    <x v="2"/>
    <x v="40"/>
    <n v="0"/>
    <n v="0"/>
    <n v="7.2"/>
    <n v="0"/>
    <n v="0"/>
    <n v="0"/>
    <n v="0"/>
    <n v="0"/>
    <n v="0"/>
    <n v="0"/>
    <n v="0"/>
  </r>
  <r>
    <x v="2"/>
    <x v="41"/>
    <n v="0"/>
    <n v="0"/>
    <n v="5.2"/>
    <n v="0"/>
    <n v="0"/>
    <n v="0"/>
    <n v="0"/>
    <n v="0"/>
    <n v="0"/>
    <n v="0"/>
    <n v="0"/>
  </r>
  <r>
    <x v="2"/>
    <x v="42"/>
    <n v="0"/>
    <n v="0"/>
    <n v="7.7"/>
    <n v="0"/>
    <n v="0"/>
    <n v="0"/>
    <n v="0"/>
    <n v="0"/>
    <n v="0"/>
    <n v="0"/>
    <n v="0"/>
  </r>
  <r>
    <x v="2"/>
    <x v="43"/>
    <n v="0"/>
    <n v="0"/>
    <n v="8.6999999999999993"/>
    <n v="0"/>
    <n v="0"/>
    <n v="0"/>
    <n v="0"/>
    <n v="0"/>
    <n v="0"/>
    <n v="0"/>
    <n v="0"/>
  </r>
  <r>
    <x v="2"/>
    <x v="44"/>
    <n v="0"/>
    <n v="0"/>
    <n v="8.3000000000000007"/>
    <n v="0"/>
    <n v="0"/>
    <n v="0"/>
    <n v="0"/>
    <n v="0"/>
    <n v="0"/>
    <n v="0"/>
    <n v="0"/>
  </r>
  <r>
    <x v="2"/>
    <x v="45"/>
    <n v="0"/>
    <n v="0"/>
    <n v="8.8000000000000007"/>
    <n v="0"/>
    <n v="0"/>
    <n v="0"/>
    <n v="0"/>
    <n v="0"/>
    <n v="0"/>
    <n v="0"/>
    <n v="0"/>
  </r>
  <r>
    <x v="2"/>
    <x v="46"/>
    <n v="0"/>
    <n v="0"/>
    <n v="8.6999999999999993"/>
    <n v="0"/>
    <n v="0"/>
    <n v="0"/>
    <n v="0"/>
    <n v="0"/>
    <n v="0"/>
    <n v="0"/>
    <n v="0"/>
  </r>
  <r>
    <x v="2"/>
    <x v="47"/>
    <n v="0"/>
    <n v="0"/>
    <n v="8.1"/>
    <n v="0"/>
    <n v="0"/>
    <n v="0"/>
    <n v="0"/>
    <n v="0"/>
    <n v="0"/>
    <n v="0"/>
    <n v="0"/>
  </r>
  <r>
    <x v="2"/>
    <x v="48"/>
    <n v="0"/>
    <n v="0"/>
    <n v="8.1999999999999993"/>
    <n v="0"/>
    <n v="0"/>
    <n v="0"/>
    <n v="0"/>
    <n v="0"/>
    <n v="0"/>
    <n v="0"/>
    <n v="0"/>
  </r>
  <r>
    <x v="2"/>
    <x v="49"/>
    <n v="0"/>
    <n v="0"/>
    <n v="8.1"/>
    <n v="0"/>
    <n v="0"/>
    <n v="0"/>
    <n v="0"/>
    <n v="0"/>
    <n v="0"/>
    <n v="0"/>
    <n v="0"/>
  </r>
  <r>
    <x v="2"/>
    <x v="50"/>
    <n v="0"/>
    <n v="0"/>
    <n v="8.5"/>
    <n v="0"/>
    <n v="0"/>
    <n v="0"/>
    <n v="0"/>
    <n v="0"/>
    <n v="0"/>
    <n v="0"/>
    <n v="0"/>
  </r>
  <r>
    <x v="2"/>
    <x v="51"/>
    <n v="0"/>
    <n v="0"/>
    <n v="6.7"/>
    <n v="0"/>
    <n v="0"/>
    <n v="0"/>
    <n v="0"/>
    <n v="0"/>
    <n v="0"/>
    <n v="0"/>
    <n v="0"/>
  </r>
  <r>
    <x v="2"/>
    <x v="52"/>
    <n v="0"/>
    <n v="0"/>
    <n v="5.0999999999999996"/>
    <n v="1.7"/>
    <n v="0"/>
    <n v="0"/>
    <n v="0"/>
    <n v="0"/>
    <n v="0"/>
    <n v="0"/>
    <n v="0"/>
  </r>
  <r>
    <x v="2"/>
    <x v="53"/>
    <n v="0"/>
    <n v="0"/>
    <n v="4.9000000000000004"/>
    <n v="0"/>
    <n v="0"/>
    <n v="0"/>
    <n v="0"/>
    <n v="0"/>
    <n v="0"/>
    <n v="0"/>
    <n v="0"/>
  </r>
  <r>
    <x v="2"/>
    <x v="54"/>
    <n v="0"/>
    <n v="0"/>
    <n v="4.2"/>
    <n v="0"/>
    <n v="0"/>
    <n v="0"/>
    <n v="0"/>
    <n v="0"/>
    <n v="0"/>
    <n v="0"/>
    <n v="0"/>
  </r>
  <r>
    <x v="2"/>
    <x v="55"/>
    <n v="0"/>
    <n v="0"/>
    <n v="4.5"/>
    <n v="0"/>
    <n v="0"/>
    <n v="0"/>
    <n v="0"/>
    <n v="0"/>
    <n v="0"/>
    <n v="0"/>
    <n v="0"/>
  </r>
  <r>
    <x v="2"/>
    <x v="56"/>
    <n v="0"/>
    <n v="0"/>
    <n v="4.3"/>
    <n v="0"/>
    <n v="0"/>
    <n v="0"/>
    <n v="0"/>
    <n v="0"/>
    <n v="0"/>
    <n v="0"/>
    <n v="0"/>
  </r>
  <r>
    <x v="2"/>
    <x v="57"/>
    <n v="0"/>
    <n v="0"/>
    <n v="4.0999999999999996"/>
    <n v="0"/>
    <n v="0"/>
    <n v="0"/>
    <n v="0"/>
    <n v="0"/>
    <n v="0"/>
    <n v="0"/>
    <n v="0"/>
  </r>
  <r>
    <x v="2"/>
    <x v="58"/>
    <n v="0"/>
    <n v="0"/>
    <n v="4.4000000000000004"/>
    <n v="0"/>
    <n v="0"/>
    <n v="0"/>
    <n v="0"/>
    <n v="0"/>
    <n v="0"/>
    <n v="0"/>
    <n v="0"/>
  </r>
  <r>
    <x v="2"/>
    <x v="59"/>
    <n v="0"/>
    <n v="0"/>
    <n v="5.8"/>
    <n v="0"/>
    <n v="0"/>
    <n v="0"/>
    <n v="0"/>
    <n v="0"/>
    <n v="0"/>
    <n v="0"/>
    <n v="0"/>
  </r>
  <r>
    <x v="2"/>
    <x v="60"/>
    <n v="0"/>
    <n v="0"/>
    <n v="6.1"/>
    <n v="0"/>
    <n v="0"/>
    <n v="0"/>
    <n v="0"/>
    <n v="0"/>
    <n v="0"/>
    <n v="0"/>
    <n v="0"/>
  </r>
  <r>
    <x v="2"/>
    <x v="61"/>
    <n v="0"/>
    <n v="0"/>
    <n v="6.2"/>
    <n v="0"/>
    <n v="0"/>
    <n v="0"/>
    <n v="0"/>
    <n v="0"/>
    <n v="0"/>
    <n v="0"/>
    <n v="0"/>
  </r>
  <r>
    <x v="2"/>
    <x v="62"/>
    <n v="0"/>
    <n v="0"/>
    <n v="5.2"/>
    <n v="0"/>
    <n v="0"/>
    <n v="0"/>
    <n v="0"/>
    <n v="0"/>
    <n v="0"/>
    <n v="0"/>
    <n v="0"/>
  </r>
  <r>
    <x v="2"/>
    <x v="63"/>
    <n v="0"/>
    <n v="0"/>
    <n v="5.0999999999999996"/>
    <n v="0"/>
    <n v="0"/>
    <n v="0"/>
    <n v="0"/>
    <n v="0"/>
    <n v="0"/>
    <n v="0"/>
    <n v="0"/>
  </r>
  <r>
    <x v="2"/>
    <x v="64"/>
    <n v="0"/>
    <n v="0"/>
    <n v="6.4"/>
    <n v="0"/>
    <n v="0"/>
    <n v="0"/>
    <n v="0"/>
    <n v="0"/>
    <n v="0"/>
    <n v="0"/>
    <n v="0"/>
  </r>
  <r>
    <x v="2"/>
    <x v="65"/>
    <n v="0"/>
    <n v="0"/>
    <n v="6.2"/>
    <n v="0"/>
    <n v="0"/>
    <n v="0"/>
    <n v="0"/>
    <n v="0"/>
    <n v="0"/>
    <n v="0"/>
    <n v="0"/>
  </r>
  <r>
    <x v="2"/>
    <x v="66"/>
    <n v="0"/>
    <n v="0"/>
    <n v="6"/>
    <n v="0"/>
    <n v="0"/>
    <n v="0"/>
    <n v="0"/>
    <n v="0"/>
    <n v="0"/>
    <n v="0"/>
    <n v="0"/>
  </r>
  <r>
    <x v="2"/>
    <x v="67"/>
    <n v="0"/>
    <n v="0"/>
    <n v="5.7"/>
    <n v="0"/>
    <n v="0"/>
    <n v="0"/>
    <n v="0"/>
    <n v="0"/>
    <n v="0"/>
    <n v="0"/>
    <n v="0"/>
  </r>
  <r>
    <x v="2"/>
    <x v="68"/>
    <n v="0"/>
    <n v="0"/>
    <n v="5.9"/>
    <n v="0"/>
    <n v="0"/>
    <n v="0"/>
    <n v="0"/>
    <n v="0"/>
    <n v="0"/>
    <n v="0"/>
    <n v="0"/>
  </r>
  <r>
    <x v="2"/>
    <x v="69"/>
    <n v="0"/>
    <n v="0"/>
    <n v="6.2"/>
    <n v="0"/>
    <n v="0"/>
    <n v="0"/>
    <n v="0"/>
    <n v="0"/>
    <n v="0"/>
    <n v="0"/>
    <n v="0"/>
  </r>
  <r>
    <x v="2"/>
    <x v="70"/>
    <n v="0"/>
    <n v="0"/>
    <n v="7.5"/>
    <n v="0"/>
    <n v="0"/>
    <n v="0"/>
    <n v="0"/>
    <n v="0"/>
    <n v="0"/>
    <n v="0"/>
    <n v="0"/>
  </r>
  <r>
    <x v="2"/>
    <x v="71"/>
    <n v="0"/>
    <n v="0"/>
    <n v="7.2"/>
    <n v="0"/>
    <n v="0"/>
    <n v="0"/>
    <n v="0"/>
    <n v="0"/>
    <n v="0"/>
    <n v="0"/>
    <n v="0"/>
  </r>
  <r>
    <x v="2"/>
    <x v="72"/>
    <n v="0"/>
    <n v="0"/>
    <n v="6.2"/>
    <n v="0"/>
    <n v="0"/>
    <n v="0"/>
    <n v="0"/>
    <n v="0"/>
    <n v="0"/>
    <n v="0"/>
    <n v="0"/>
  </r>
  <r>
    <x v="2"/>
    <x v="73"/>
    <n v="0"/>
    <n v="0"/>
    <n v="5.6"/>
    <n v="0"/>
    <n v="0"/>
    <n v="0"/>
    <n v="0"/>
    <n v="0"/>
    <n v="0"/>
    <n v="0"/>
    <n v="0"/>
  </r>
  <r>
    <x v="2"/>
    <x v="74"/>
    <n v="0"/>
    <n v="0"/>
    <n v="5.9"/>
    <n v="0"/>
    <n v="0"/>
    <n v="0"/>
    <n v="0"/>
    <n v="0"/>
    <n v="0"/>
    <n v="0"/>
    <n v="0"/>
  </r>
  <r>
    <x v="2"/>
    <x v="75"/>
    <n v="0"/>
    <n v="0"/>
    <n v="5.7"/>
    <n v="0"/>
    <n v="0"/>
    <n v="0"/>
    <n v="0"/>
    <n v="0"/>
    <n v="0"/>
    <n v="0"/>
    <n v="0"/>
  </r>
  <r>
    <x v="2"/>
    <x v="76"/>
    <n v="0"/>
    <n v="0"/>
    <n v="6.8"/>
    <n v="0"/>
    <n v="0"/>
    <n v="0"/>
    <n v="0"/>
    <n v="0"/>
    <n v="0"/>
    <n v="0"/>
    <n v="0"/>
  </r>
  <r>
    <x v="2"/>
    <x v="77"/>
    <n v="0"/>
    <n v="0"/>
    <n v="5.3"/>
    <n v="0"/>
    <n v="0"/>
    <n v="0"/>
    <n v="0"/>
    <n v="0"/>
    <n v="0"/>
    <n v="0"/>
    <n v="0"/>
  </r>
  <r>
    <x v="2"/>
    <x v="78"/>
    <n v="0"/>
    <n v="0"/>
    <n v="6"/>
    <n v="0"/>
    <n v="0"/>
    <n v="0"/>
    <n v="0"/>
    <n v="0"/>
    <n v="0"/>
    <n v="0"/>
    <n v="0"/>
  </r>
  <r>
    <x v="2"/>
    <x v="79"/>
    <n v="0"/>
    <n v="0"/>
    <n v="6.3"/>
    <n v="0"/>
    <n v="0"/>
    <n v="0"/>
    <n v="0"/>
    <n v="0"/>
    <n v="0"/>
    <n v="0"/>
    <n v="0"/>
  </r>
  <r>
    <x v="2"/>
    <x v="80"/>
    <n v="0"/>
    <n v="0"/>
    <n v="10.3"/>
    <n v="0"/>
    <n v="0"/>
    <n v="0"/>
    <n v="0"/>
    <n v="0"/>
    <n v="0"/>
    <n v="0"/>
    <n v="0"/>
  </r>
  <r>
    <x v="2"/>
    <x v="81"/>
    <n v="0"/>
    <n v="0"/>
    <n v="5.4"/>
    <n v="0"/>
    <n v="0"/>
    <n v="0"/>
    <n v="0"/>
    <n v="0"/>
    <n v="0"/>
    <n v="0"/>
    <n v="0"/>
  </r>
  <r>
    <x v="2"/>
    <x v="82"/>
    <n v="0"/>
    <n v="0"/>
    <n v="6.1"/>
    <n v="0"/>
    <n v="0"/>
    <n v="0"/>
    <n v="0"/>
    <n v="0"/>
    <n v="0"/>
    <n v="0"/>
    <n v="0"/>
  </r>
  <r>
    <x v="2"/>
    <x v="83"/>
    <n v="0"/>
    <n v="0"/>
    <n v="3.7"/>
    <n v="3.7"/>
    <n v="0"/>
    <n v="0"/>
    <n v="0"/>
    <n v="0"/>
    <n v="0"/>
    <n v="0"/>
    <n v="0"/>
  </r>
  <r>
    <x v="2"/>
    <x v="84"/>
    <n v="0"/>
    <n v="0"/>
    <n v="2"/>
    <n v="0"/>
    <n v="0"/>
    <n v="0"/>
    <n v="0"/>
    <n v="0"/>
    <n v="0"/>
    <n v="0"/>
    <n v="0"/>
  </r>
  <r>
    <x v="2"/>
    <x v="85"/>
    <n v="0"/>
    <n v="0"/>
    <n v="2"/>
    <n v="6.7"/>
    <n v="0"/>
    <n v="0"/>
    <n v="0"/>
    <n v="0"/>
    <n v="0"/>
    <n v="0"/>
    <n v="0"/>
  </r>
  <r>
    <x v="2"/>
    <x v="86"/>
    <n v="0"/>
    <n v="0"/>
    <n v="2.2999999999999998"/>
    <n v="0.7"/>
    <n v="0"/>
    <n v="0"/>
    <n v="0"/>
    <n v="0"/>
    <n v="0"/>
    <n v="0"/>
    <n v="0"/>
  </r>
  <r>
    <x v="2"/>
    <x v="87"/>
    <n v="0"/>
    <n v="0"/>
    <n v="3.8"/>
    <n v="0"/>
    <n v="0"/>
    <n v="0"/>
    <n v="0"/>
    <n v="0"/>
    <n v="0"/>
    <n v="0"/>
    <n v="0"/>
  </r>
  <r>
    <x v="2"/>
    <x v="88"/>
    <n v="0"/>
    <n v="0"/>
    <n v="4"/>
    <n v="0"/>
    <n v="0"/>
    <n v="0"/>
    <n v="0"/>
    <n v="0"/>
    <n v="0"/>
    <n v="0"/>
    <n v="0"/>
  </r>
  <r>
    <x v="2"/>
    <x v="89"/>
    <n v="0"/>
    <n v="0"/>
    <n v="4.7"/>
    <n v="0"/>
    <n v="0"/>
    <n v="0"/>
    <n v="0"/>
    <n v="0"/>
    <n v="0"/>
    <n v="0"/>
    <n v="0"/>
  </r>
  <r>
    <x v="2"/>
    <x v="90"/>
    <n v="0"/>
    <n v="0"/>
    <n v="4.4000000000000004"/>
    <n v="0"/>
    <n v="0"/>
    <n v="0"/>
    <n v="0"/>
    <n v="0"/>
    <n v="0"/>
    <n v="0"/>
    <n v="0"/>
  </r>
  <r>
    <x v="2"/>
    <x v="91"/>
    <n v="0"/>
    <n v="0"/>
    <n v="5.3"/>
    <n v="0"/>
    <n v="0"/>
    <n v="0"/>
    <n v="0"/>
    <n v="0"/>
    <n v="0"/>
    <n v="0"/>
    <n v="0"/>
  </r>
  <r>
    <x v="2"/>
    <x v="92"/>
    <n v="0"/>
    <n v="0"/>
    <n v="4.3"/>
    <n v="0"/>
    <n v="0"/>
    <n v="0"/>
    <n v="0"/>
    <n v="0"/>
    <n v="0"/>
    <n v="0"/>
    <n v="0"/>
  </r>
  <r>
    <x v="2"/>
    <x v="93"/>
    <n v="0"/>
    <n v="0"/>
    <n v="3.9"/>
    <n v="0"/>
    <n v="0"/>
    <n v="0"/>
    <n v="0"/>
    <n v="0"/>
    <n v="0"/>
    <n v="0"/>
    <n v="0"/>
  </r>
  <r>
    <x v="2"/>
    <x v="94"/>
    <n v="0"/>
    <n v="0"/>
    <n v="4.4000000000000004"/>
    <n v="0"/>
    <n v="0"/>
    <n v="0"/>
    <n v="0"/>
    <n v="0"/>
    <n v="0"/>
    <n v="0"/>
    <n v="0"/>
  </r>
  <r>
    <x v="2"/>
    <x v="95"/>
    <n v="0"/>
    <n v="0"/>
    <n v="3.8"/>
    <n v="0"/>
    <n v="0"/>
    <n v="0"/>
    <n v="0"/>
    <n v="0"/>
    <n v="0"/>
    <n v="0"/>
    <n v="0"/>
  </r>
  <r>
    <x v="2"/>
    <x v="96"/>
    <n v="0"/>
    <n v="0"/>
    <n v="4.5999999999999996"/>
    <n v="0"/>
    <n v="0"/>
    <n v="0"/>
    <n v="0"/>
    <n v="0"/>
    <n v="0"/>
    <n v="0"/>
    <n v="0"/>
  </r>
  <r>
    <x v="2"/>
    <x v="97"/>
    <n v="0"/>
    <n v="0"/>
    <n v="5"/>
    <n v="0"/>
    <n v="0"/>
    <n v="0"/>
    <n v="0"/>
    <n v="0"/>
    <n v="0"/>
    <n v="0"/>
    <n v="0"/>
  </r>
  <r>
    <x v="2"/>
    <x v="98"/>
    <n v="0"/>
    <n v="0"/>
    <n v="5.0999999999999996"/>
    <n v="0"/>
    <n v="0"/>
    <n v="0"/>
    <n v="0"/>
    <n v="0"/>
    <n v="0"/>
    <n v="0"/>
    <n v="0"/>
  </r>
  <r>
    <x v="2"/>
    <x v="99"/>
    <n v="0"/>
    <n v="0"/>
    <n v="5.3"/>
    <n v="0"/>
    <n v="0"/>
    <n v="0"/>
    <n v="0"/>
    <n v="0"/>
    <n v="0"/>
    <n v="0"/>
    <n v="0"/>
  </r>
  <r>
    <x v="2"/>
    <x v="100"/>
    <n v="0"/>
    <n v="0"/>
    <n v="6.1"/>
    <n v="0"/>
    <n v="0"/>
    <n v="0"/>
    <n v="0"/>
    <n v="0"/>
    <n v="0"/>
    <n v="0"/>
    <n v="0"/>
  </r>
  <r>
    <x v="2"/>
    <x v="101"/>
    <n v="0"/>
    <n v="0"/>
    <n v="5.2"/>
    <n v="0"/>
    <n v="0"/>
    <n v="0"/>
    <n v="0"/>
    <n v="0"/>
    <n v="0"/>
    <n v="0"/>
    <n v="0"/>
  </r>
  <r>
    <x v="2"/>
    <x v="102"/>
    <n v="0"/>
    <n v="0"/>
    <n v="4.9000000000000004"/>
    <n v="0"/>
    <n v="0"/>
    <n v="0"/>
    <n v="0"/>
    <n v="0"/>
    <n v="0"/>
    <n v="0"/>
    <n v="0"/>
  </r>
  <r>
    <x v="2"/>
    <x v="103"/>
    <n v="0"/>
    <n v="0"/>
    <n v="5.0999999999999996"/>
    <n v="0"/>
    <n v="0"/>
    <n v="0"/>
    <n v="0"/>
    <n v="0"/>
    <n v="0"/>
    <n v="0"/>
    <n v="0"/>
  </r>
  <r>
    <x v="2"/>
    <x v="104"/>
    <n v="0"/>
    <n v="0"/>
    <n v="4.2"/>
    <n v="0"/>
    <n v="0"/>
    <n v="0"/>
    <n v="0"/>
    <n v="0"/>
    <n v="0"/>
    <n v="0"/>
    <n v="0"/>
  </r>
  <r>
    <x v="2"/>
    <x v="105"/>
    <n v="0"/>
    <n v="0"/>
    <n v="4.5"/>
    <n v="0"/>
    <n v="0"/>
    <n v="0"/>
    <n v="0"/>
    <n v="0"/>
    <n v="0"/>
    <n v="0"/>
    <n v="0"/>
  </r>
  <r>
    <x v="2"/>
    <x v="106"/>
    <n v="0"/>
    <n v="0"/>
    <n v="4.0999999999999996"/>
    <n v="0"/>
    <n v="0"/>
    <n v="0"/>
    <n v="0"/>
    <n v="0"/>
    <n v="0"/>
    <n v="0"/>
    <n v="0"/>
  </r>
  <r>
    <x v="2"/>
    <x v="107"/>
    <n v="0"/>
    <n v="0"/>
    <n v="3.4"/>
    <n v="0"/>
    <n v="0"/>
    <n v="0"/>
    <n v="0"/>
    <n v="0"/>
    <n v="0"/>
    <n v="0"/>
    <n v="0"/>
  </r>
  <r>
    <x v="2"/>
    <x v="108"/>
    <n v="0"/>
    <n v="0"/>
    <n v="3.1"/>
    <n v="0"/>
    <n v="0"/>
    <n v="0"/>
    <n v="0"/>
    <n v="0"/>
    <n v="0"/>
    <n v="0"/>
    <n v="0"/>
  </r>
  <r>
    <x v="2"/>
    <x v="109"/>
    <n v="0"/>
    <n v="0"/>
    <n v="3"/>
    <n v="0"/>
    <n v="0"/>
    <n v="0"/>
    <n v="0"/>
    <n v="0"/>
    <n v="0"/>
    <n v="0"/>
    <n v="0"/>
  </r>
  <r>
    <x v="2"/>
    <x v="110"/>
    <n v="0"/>
    <n v="0"/>
    <n v="2.9"/>
    <n v="0"/>
    <n v="0"/>
    <n v="0"/>
    <n v="0"/>
    <n v="0"/>
    <n v="0"/>
    <n v="0"/>
    <n v="0"/>
  </r>
  <r>
    <x v="2"/>
    <x v="111"/>
    <n v="0"/>
    <n v="0"/>
    <n v="3.1"/>
    <n v="0"/>
    <n v="0"/>
    <n v="0"/>
    <n v="0"/>
    <n v="0"/>
    <n v="0"/>
    <n v="0"/>
    <n v="0"/>
  </r>
  <r>
    <x v="2"/>
    <x v="112"/>
    <n v="0"/>
    <n v="0"/>
    <n v="3.3"/>
    <n v="0"/>
    <n v="0"/>
    <n v="0"/>
    <n v="0"/>
    <n v="0"/>
    <n v="0"/>
    <n v="0"/>
    <n v="0"/>
  </r>
  <r>
    <x v="2"/>
    <x v="113"/>
    <n v="0"/>
    <n v="0"/>
    <n v="3.7"/>
    <n v="0"/>
    <n v="0"/>
    <n v="0"/>
    <n v="0"/>
    <n v="0"/>
    <n v="0"/>
    <n v="0"/>
    <n v="0"/>
  </r>
  <r>
    <x v="2"/>
    <x v="114"/>
    <n v="0"/>
    <n v="0"/>
    <n v="3.4"/>
    <n v="0"/>
    <n v="0"/>
    <n v="0"/>
    <n v="0"/>
    <n v="0"/>
    <n v="0"/>
    <n v="0"/>
    <n v="0"/>
  </r>
  <r>
    <x v="2"/>
    <x v="115"/>
    <n v="0"/>
    <n v="0"/>
    <n v="3.1"/>
    <n v="0"/>
    <n v="0"/>
    <n v="0"/>
    <n v="0"/>
    <n v="0"/>
    <n v="0"/>
    <n v="0"/>
    <n v="0"/>
  </r>
  <r>
    <x v="2"/>
    <x v="116"/>
    <n v="0"/>
    <n v="0"/>
    <n v="2.9"/>
    <n v="0"/>
    <n v="0"/>
    <n v="0"/>
    <n v="0"/>
    <n v="0"/>
    <n v="0"/>
    <n v="0"/>
    <n v="0"/>
  </r>
  <r>
    <x v="2"/>
    <x v="117"/>
    <n v="0"/>
    <n v="0"/>
    <n v="3.6"/>
    <n v="0"/>
    <n v="0"/>
    <n v="0"/>
    <n v="0"/>
    <n v="0"/>
    <n v="0"/>
    <n v="0"/>
    <n v="0"/>
  </r>
  <r>
    <x v="2"/>
    <x v="118"/>
    <n v="0"/>
    <n v="0"/>
    <n v="3.7"/>
    <n v="0"/>
    <n v="0"/>
    <n v="0"/>
    <n v="0"/>
    <n v="0"/>
    <n v="0"/>
    <n v="0"/>
    <n v="0"/>
  </r>
  <r>
    <x v="2"/>
    <x v="119"/>
    <n v="0"/>
    <n v="0"/>
    <n v="3.1"/>
    <n v="0"/>
    <n v="0"/>
    <n v="0"/>
    <n v="0"/>
    <n v="0"/>
    <n v="0"/>
    <n v="0"/>
    <n v="0"/>
  </r>
  <r>
    <x v="2"/>
    <x v="120"/>
    <n v="0"/>
    <n v="0"/>
    <n v="2.9"/>
    <n v="0"/>
    <n v="0"/>
    <n v="0"/>
    <n v="0"/>
    <n v="0"/>
    <n v="0"/>
    <n v="0"/>
    <n v="0"/>
  </r>
  <r>
    <x v="2"/>
    <x v="121"/>
    <n v="0"/>
    <n v="0"/>
    <n v="2.2999999999999998"/>
    <n v="0"/>
    <n v="0"/>
    <n v="0"/>
    <n v="0"/>
    <n v="0"/>
    <n v="0"/>
    <n v="0"/>
    <n v="0"/>
  </r>
  <r>
    <x v="2"/>
    <x v="122"/>
    <n v="0"/>
    <n v="0"/>
    <n v="1.7"/>
    <n v="2.9"/>
    <n v="0"/>
    <n v="0"/>
    <n v="0"/>
    <n v="0"/>
    <n v="0"/>
    <n v="0"/>
    <n v="0"/>
  </r>
  <r>
    <x v="2"/>
    <x v="123"/>
    <n v="0"/>
    <n v="0"/>
    <n v="2.1"/>
    <n v="0"/>
    <n v="0"/>
    <n v="0"/>
    <n v="0"/>
    <n v="0"/>
    <n v="0"/>
    <n v="0"/>
    <n v="0"/>
  </r>
  <r>
    <x v="2"/>
    <x v="124"/>
    <n v="0"/>
    <n v="0"/>
    <n v="2.2000000000000002"/>
    <n v="0"/>
    <n v="0"/>
    <n v="0"/>
    <n v="0"/>
    <n v="0"/>
    <n v="0"/>
    <n v="0"/>
    <n v="0"/>
  </r>
  <r>
    <x v="2"/>
    <x v="125"/>
    <n v="0"/>
    <n v="0"/>
    <n v="2.5"/>
    <n v="0"/>
    <n v="0"/>
    <n v="0"/>
    <n v="0"/>
    <n v="0"/>
    <n v="0"/>
    <n v="0"/>
    <n v="0"/>
  </r>
  <r>
    <x v="2"/>
    <x v="126"/>
    <n v="0"/>
    <n v="0"/>
    <n v="2.5"/>
    <n v="0"/>
    <n v="0"/>
    <n v="0"/>
    <n v="0"/>
    <n v="0"/>
    <n v="0"/>
    <n v="0"/>
    <n v="0"/>
  </r>
  <r>
    <x v="2"/>
    <x v="127"/>
    <n v="0"/>
    <n v="0"/>
    <n v="2.6"/>
    <n v="0"/>
    <n v="0"/>
    <n v="0"/>
    <n v="0"/>
    <n v="0"/>
    <n v="0"/>
    <n v="0"/>
    <n v="0"/>
  </r>
  <r>
    <x v="2"/>
    <x v="128"/>
    <n v="0"/>
    <n v="0"/>
    <n v="2.4"/>
    <n v="0"/>
    <n v="0"/>
    <n v="0"/>
    <n v="0"/>
    <n v="0"/>
    <n v="0"/>
    <n v="0"/>
    <n v="0"/>
  </r>
  <r>
    <x v="2"/>
    <x v="129"/>
    <n v="0"/>
    <n v="0"/>
    <n v="1.4"/>
    <n v="0"/>
    <n v="0"/>
    <n v="0"/>
    <n v="0"/>
    <n v="0"/>
    <n v="0"/>
    <n v="0"/>
    <n v="0"/>
  </r>
  <r>
    <x v="2"/>
    <x v="130"/>
    <n v="0"/>
    <n v="0"/>
    <n v="1.2"/>
    <n v="0"/>
    <n v="0"/>
    <n v="0"/>
    <n v="0"/>
    <n v="0"/>
    <n v="0"/>
    <n v="0"/>
    <n v="0"/>
  </r>
  <r>
    <x v="2"/>
    <x v="131"/>
    <n v="0"/>
    <n v="0"/>
    <n v="1.7"/>
    <n v="0"/>
    <n v="0"/>
    <n v="0"/>
    <n v="0"/>
    <n v="0"/>
    <n v="0"/>
    <n v="0"/>
    <n v="0"/>
  </r>
  <r>
    <x v="2"/>
    <x v="132"/>
    <n v="0"/>
    <n v="0"/>
    <n v="1.6"/>
    <n v="0"/>
    <n v="0"/>
    <n v="0"/>
    <n v="0"/>
    <n v="0"/>
    <n v="0"/>
    <n v="0"/>
    <n v="0"/>
  </r>
  <r>
    <x v="2"/>
    <x v="133"/>
    <n v="0"/>
    <n v="0"/>
    <n v="1.3"/>
    <n v="0"/>
    <n v="0"/>
    <n v="0"/>
    <n v="0"/>
    <n v="0"/>
    <n v="0"/>
    <n v="0"/>
    <n v="0"/>
  </r>
  <r>
    <x v="2"/>
    <x v="134"/>
    <n v="0"/>
    <n v="0"/>
    <n v="1.6"/>
    <n v="0"/>
    <n v="0"/>
    <n v="0"/>
    <n v="0"/>
    <n v="0"/>
    <n v="0"/>
    <n v="0"/>
    <n v="0"/>
  </r>
  <r>
    <x v="2"/>
    <x v="135"/>
    <n v="0"/>
    <n v="0"/>
    <n v="1.9"/>
    <n v="0"/>
    <n v="0"/>
    <n v="0"/>
    <n v="0"/>
    <n v="0"/>
    <n v="0"/>
    <n v="0"/>
    <n v="0"/>
  </r>
  <r>
    <x v="2"/>
    <x v="136"/>
    <n v="0"/>
    <n v="0"/>
    <n v="1.3"/>
    <n v="0"/>
    <n v="0"/>
    <n v="0"/>
    <n v="0"/>
    <n v="0"/>
    <n v="0"/>
    <n v="0"/>
    <n v="0"/>
  </r>
  <r>
    <x v="2"/>
    <x v="137"/>
    <n v="0"/>
    <n v="0"/>
    <n v="1.4"/>
    <n v="0"/>
    <n v="0"/>
    <n v="0"/>
    <n v="0"/>
    <n v="0"/>
    <n v="0"/>
    <n v="0"/>
    <n v="0"/>
  </r>
  <r>
    <x v="2"/>
    <x v="138"/>
    <n v="0"/>
    <n v="0"/>
    <n v="1.3"/>
    <n v="0"/>
    <n v="0"/>
    <n v="0"/>
    <n v="0"/>
    <n v="0"/>
    <n v="0"/>
    <n v="0"/>
    <n v="0"/>
  </r>
  <r>
    <x v="2"/>
    <x v="139"/>
    <n v="0"/>
    <n v="0"/>
    <n v="1.6"/>
    <n v="0"/>
    <n v="0"/>
    <n v="0"/>
    <n v="0"/>
    <n v="0"/>
    <n v="0"/>
    <n v="0"/>
    <n v="0"/>
  </r>
  <r>
    <x v="2"/>
    <x v="140"/>
    <n v="0"/>
    <n v="0"/>
    <n v="2.2000000000000002"/>
    <n v="0"/>
    <n v="0"/>
    <n v="0"/>
    <n v="0"/>
    <n v="0"/>
    <n v="0"/>
    <n v="0"/>
    <n v="0"/>
  </r>
  <r>
    <x v="2"/>
    <x v="141"/>
    <n v="0"/>
    <n v="0"/>
    <n v="1.4"/>
    <n v="0"/>
    <n v="0"/>
    <n v="0"/>
    <n v="0"/>
    <n v="0"/>
    <n v="0"/>
    <n v="0"/>
    <n v="0"/>
  </r>
  <r>
    <x v="2"/>
    <x v="142"/>
    <n v="0"/>
    <n v="0"/>
    <n v="1.6"/>
    <n v="0"/>
    <n v="0"/>
    <n v="0"/>
    <n v="0"/>
    <n v="0"/>
    <n v="0"/>
    <n v="0"/>
    <n v="0"/>
  </r>
  <r>
    <x v="2"/>
    <x v="143"/>
    <n v="0"/>
    <n v="0"/>
    <n v="1.1000000000000001"/>
    <n v="0"/>
    <n v="0"/>
    <n v="0"/>
    <n v="0"/>
    <n v="0"/>
    <n v="0"/>
    <n v="0"/>
    <n v="0"/>
  </r>
  <r>
    <x v="2"/>
    <x v="144"/>
    <n v="0"/>
    <n v="0"/>
    <n v="1"/>
    <n v="0"/>
    <n v="0"/>
    <n v="0"/>
    <n v="0"/>
    <n v="0"/>
    <n v="0"/>
    <n v="0"/>
    <n v="0"/>
  </r>
  <r>
    <x v="2"/>
    <x v="145"/>
    <n v="0"/>
    <n v="0"/>
    <n v="0.9"/>
    <n v="0"/>
    <n v="0"/>
    <n v="0"/>
    <n v="0"/>
    <n v="0"/>
    <n v="0"/>
    <n v="0"/>
    <n v="0"/>
  </r>
  <r>
    <x v="2"/>
    <x v="146"/>
    <n v="0"/>
    <n v="0"/>
    <n v="1.9"/>
    <n v="0"/>
    <n v="0"/>
    <n v="0"/>
    <n v="0"/>
    <n v="0"/>
    <n v="0"/>
    <n v="0"/>
    <n v="0"/>
  </r>
  <r>
    <x v="2"/>
    <x v="147"/>
    <n v="0"/>
    <n v="0"/>
    <n v="1.1000000000000001"/>
    <n v="0"/>
    <n v="0"/>
    <n v="0"/>
    <n v="0"/>
    <n v="0"/>
    <n v="0"/>
    <n v="0"/>
    <n v="0"/>
  </r>
  <r>
    <x v="2"/>
    <x v="148"/>
    <n v="0"/>
    <n v="0"/>
    <n v="1.3"/>
    <n v="0"/>
    <n v="0"/>
    <n v="0"/>
    <n v="0"/>
    <n v="0"/>
    <n v="0"/>
    <n v="0"/>
    <n v="0"/>
  </r>
  <r>
    <x v="2"/>
    <x v="149"/>
    <n v="0"/>
    <n v="0"/>
    <n v="0.9"/>
    <n v="0"/>
    <n v="0"/>
    <n v="0"/>
    <n v="0"/>
    <n v="0"/>
    <n v="0"/>
    <n v="0"/>
    <n v="0"/>
  </r>
  <r>
    <x v="2"/>
    <x v="150"/>
    <n v="0"/>
    <n v="0"/>
    <n v="1"/>
    <n v="0"/>
    <n v="0"/>
    <n v="0"/>
    <n v="0"/>
    <n v="0"/>
    <n v="0"/>
    <n v="0"/>
    <n v="0"/>
  </r>
  <r>
    <x v="2"/>
    <x v="151"/>
    <n v="0"/>
    <n v="0"/>
    <n v="0.9"/>
    <n v="0"/>
    <n v="0"/>
    <n v="0"/>
    <n v="0"/>
    <n v="0"/>
    <n v="0"/>
    <n v="0"/>
    <n v="0"/>
  </r>
  <r>
    <x v="2"/>
    <x v="152"/>
    <n v="0"/>
    <n v="0"/>
    <n v="1"/>
    <n v="0"/>
    <n v="0"/>
    <n v="0"/>
    <n v="0"/>
    <n v="0"/>
    <n v="0"/>
    <n v="0"/>
    <n v="0"/>
  </r>
  <r>
    <x v="3"/>
    <x v="6"/>
    <n v="0"/>
    <n v="0"/>
    <n v="4"/>
    <n v="0"/>
    <n v="0"/>
    <n v="0"/>
    <n v="0"/>
    <n v="0"/>
    <n v="0"/>
    <n v="0"/>
    <n v="0"/>
  </r>
  <r>
    <x v="3"/>
    <x v="7"/>
    <n v="27"/>
    <n v="9"/>
    <n v="7"/>
    <n v="0"/>
    <n v="0"/>
    <n v="0"/>
    <n v="0"/>
    <n v="0"/>
    <n v="0"/>
    <n v="0"/>
    <n v="0"/>
  </r>
  <r>
    <x v="3"/>
    <x v="8"/>
    <n v="27"/>
    <n v="8"/>
    <n v="6"/>
    <n v="0"/>
    <n v="0"/>
    <n v="0"/>
    <n v="0"/>
    <n v="0"/>
    <n v="0"/>
    <n v="0"/>
    <n v="0"/>
  </r>
  <r>
    <x v="3"/>
    <x v="9"/>
    <n v="32"/>
    <n v="11"/>
    <n v="7"/>
    <n v="0"/>
    <n v="0"/>
    <n v="0"/>
    <n v="0"/>
    <n v="0"/>
    <n v="0"/>
    <n v="0"/>
    <n v="0"/>
  </r>
  <r>
    <x v="3"/>
    <x v="10"/>
    <n v="35"/>
    <n v="11"/>
    <n v="9"/>
    <n v="0"/>
    <n v="0"/>
    <n v="0"/>
    <n v="0"/>
    <n v="0"/>
    <n v="0"/>
    <n v="0"/>
    <n v="0"/>
  </r>
  <r>
    <x v="3"/>
    <x v="13"/>
    <n v="0"/>
    <n v="0"/>
    <n v="28"/>
    <n v="0"/>
    <n v="0"/>
    <n v="0"/>
    <n v="0"/>
    <n v="0"/>
    <n v="0"/>
    <n v="0"/>
    <n v="0"/>
  </r>
  <r>
    <x v="3"/>
    <x v="14"/>
    <n v="29"/>
    <n v="9"/>
    <n v="7"/>
    <n v="0"/>
    <n v="0"/>
    <n v="0"/>
    <n v="0"/>
    <n v="0"/>
    <n v="0"/>
    <n v="0"/>
    <n v="0"/>
  </r>
  <r>
    <x v="3"/>
    <x v="15"/>
    <n v="30"/>
    <n v="10"/>
    <n v="7"/>
    <n v="0"/>
    <n v="0"/>
    <n v="0"/>
    <n v="0"/>
    <n v="0"/>
    <n v="0"/>
    <n v="0"/>
    <n v="0"/>
  </r>
  <r>
    <x v="3"/>
    <x v="16"/>
    <n v="32"/>
    <n v="12"/>
    <n v="9"/>
    <n v="0"/>
    <n v="0"/>
    <n v="0"/>
    <n v="0"/>
    <n v="0"/>
    <n v="0"/>
    <n v="0"/>
    <n v="0"/>
  </r>
  <r>
    <x v="3"/>
    <x v="17"/>
    <n v="27"/>
    <n v="9"/>
    <n v="7"/>
    <n v="0"/>
    <n v="0"/>
    <n v="0"/>
    <n v="0"/>
    <n v="0"/>
    <n v="0"/>
    <n v="0"/>
    <n v="0"/>
  </r>
  <r>
    <x v="3"/>
    <x v="20"/>
    <n v="0"/>
    <n v="0"/>
    <n v="18"/>
    <n v="0"/>
    <n v="0"/>
    <n v="0"/>
    <n v="0"/>
    <n v="0"/>
    <n v="0"/>
    <n v="0"/>
    <n v="0"/>
  </r>
  <r>
    <x v="3"/>
    <x v="21"/>
    <n v="26"/>
    <n v="9"/>
    <n v="5"/>
    <n v="0"/>
    <n v="0"/>
    <n v="0"/>
    <n v="0"/>
    <n v="0"/>
    <n v="0"/>
    <n v="0"/>
    <n v="0"/>
  </r>
  <r>
    <x v="3"/>
    <x v="22"/>
    <n v="27"/>
    <n v="12"/>
    <n v="4"/>
    <n v="0"/>
    <n v="0"/>
    <n v="0"/>
    <n v="0"/>
    <n v="0"/>
    <n v="0"/>
    <n v="0"/>
    <n v="0"/>
  </r>
  <r>
    <x v="3"/>
    <x v="23"/>
    <n v="24"/>
    <n v="13"/>
    <n v="4"/>
    <n v="0"/>
    <n v="0"/>
    <n v="0"/>
    <n v="0"/>
    <n v="0"/>
    <n v="0"/>
    <n v="0"/>
    <n v="0"/>
  </r>
  <r>
    <x v="3"/>
    <x v="24"/>
    <n v="27"/>
    <n v="9"/>
    <n v="0"/>
    <n v="0"/>
    <n v="0"/>
    <n v="0"/>
    <n v="0"/>
    <n v="0"/>
    <n v="0"/>
    <n v="0"/>
    <n v="0"/>
  </r>
  <r>
    <x v="3"/>
    <x v="27"/>
    <n v="0"/>
    <n v="0"/>
    <n v="32"/>
    <n v="0"/>
    <n v="0"/>
    <n v="0"/>
    <n v="0"/>
    <n v="0"/>
    <n v="0"/>
    <n v="0"/>
    <n v="0"/>
  </r>
  <r>
    <x v="3"/>
    <x v="28"/>
    <n v="0"/>
    <n v="0"/>
    <n v="5"/>
    <n v="0"/>
    <n v="0"/>
    <n v="0"/>
    <n v="0"/>
    <n v="0"/>
    <n v="0"/>
    <n v="0"/>
    <n v="0"/>
  </r>
  <r>
    <x v="3"/>
    <x v="29"/>
    <n v="32"/>
    <n v="11"/>
    <n v="7"/>
    <n v="0"/>
    <n v="0"/>
    <n v="0"/>
    <n v="0"/>
    <n v="0"/>
    <n v="0"/>
    <n v="0"/>
    <n v="0"/>
  </r>
  <r>
    <x v="3"/>
    <x v="30"/>
    <n v="32"/>
    <n v="10"/>
    <n v="7"/>
    <n v="0"/>
    <n v="0"/>
    <n v="0"/>
    <n v="0"/>
    <n v="0"/>
    <n v="0"/>
    <n v="0"/>
    <n v="0"/>
  </r>
  <r>
    <x v="3"/>
    <x v="31"/>
    <n v="28"/>
    <n v="11"/>
    <n v="0"/>
    <n v="0"/>
    <n v="0"/>
    <n v="0"/>
    <n v="0"/>
    <n v="0"/>
    <n v="0"/>
    <n v="0"/>
    <n v="0"/>
  </r>
  <r>
    <x v="3"/>
    <x v="33"/>
    <n v="0"/>
    <n v="0"/>
    <n v="27"/>
    <n v="0"/>
    <n v="0"/>
    <n v="0"/>
    <n v="0"/>
    <n v="0"/>
    <n v="0"/>
    <n v="0"/>
    <n v="0"/>
  </r>
  <r>
    <x v="3"/>
    <x v="34"/>
    <n v="0"/>
    <n v="0"/>
    <n v="7"/>
    <n v="0"/>
    <n v="0"/>
    <n v="0"/>
    <n v="0"/>
    <n v="0"/>
    <n v="0"/>
    <n v="0"/>
    <n v="0"/>
  </r>
  <r>
    <x v="3"/>
    <x v="35"/>
    <n v="27"/>
    <n v="10"/>
    <n v="8"/>
    <n v="0"/>
    <n v="0"/>
    <n v="0"/>
    <n v="0"/>
    <n v="0"/>
    <n v="0"/>
    <n v="0"/>
    <n v="0"/>
  </r>
  <r>
    <x v="3"/>
    <x v="36"/>
    <n v="0"/>
    <n v="0"/>
    <n v="6"/>
    <n v="0"/>
    <n v="0"/>
    <n v="0"/>
    <n v="0"/>
    <n v="0"/>
    <n v="0"/>
    <n v="0"/>
    <n v="0"/>
  </r>
  <r>
    <x v="3"/>
    <x v="37"/>
    <n v="30"/>
    <n v="9"/>
    <n v="0"/>
    <n v="0"/>
    <n v="0"/>
    <n v="0"/>
    <n v="0"/>
    <n v="0"/>
    <n v="0"/>
    <n v="0"/>
    <n v="0"/>
  </r>
  <r>
    <x v="3"/>
    <x v="40"/>
    <n v="0"/>
    <n v="0"/>
    <n v="21"/>
    <n v="0"/>
    <n v="0"/>
    <n v="0"/>
    <n v="0"/>
    <n v="0"/>
    <n v="0"/>
    <n v="0"/>
    <n v="0"/>
  </r>
  <r>
    <x v="3"/>
    <x v="41"/>
    <n v="0"/>
    <n v="0"/>
    <n v="6"/>
    <n v="0"/>
    <n v="0"/>
    <n v="0"/>
    <n v="0"/>
    <n v="0"/>
    <n v="0"/>
    <n v="0"/>
    <n v="0"/>
  </r>
  <r>
    <x v="3"/>
    <x v="42"/>
    <n v="30"/>
    <n v="10"/>
    <n v="7"/>
    <n v="0"/>
    <n v="0"/>
    <n v="0"/>
    <n v="0"/>
    <n v="0"/>
    <n v="0"/>
    <n v="0"/>
    <n v="0"/>
  </r>
  <r>
    <x v="3"/>
    <x v="43"/>
    <n v="32"/>
    <n v="11"/>
    <n v="8"/>
    <n v="0"/>
    <n v="0"/>
    <n v="0"/>
    <n v="0"/>
    <n v="0"/>
    <n v="0"/>
    <n v="0"/>
    <n v="0"/>
  </r>
  <r>
    <x v="3"/>
    <x v="44"/>
    <n v="32"/>
    <n v="11"/>
    <n v="9"/>
    <n v="0"/>
    <n v="0"/>
    <n v="0"/>
    <n v="0"/>
    <n v="0"/>
    <n v="0"/>
    <n v="0"/>
    <n v="0"/>
  </r>
  <r>
    <x v="3"/>
    <x v="45"/>
    <n v="38"/>
    <n v="11"/>
    <n v="0"/>
    <n v="0"/>
    <n v="0"/>
    <n v="0"/>
    <n v="0"/>
    <n v="0"/>
    <n v="0"/>
    <n v="0"/>
    <n v="0"/>
  </r>
  <r>
    <x v="3"/>
    <x v="54"/>
    <n v="0"/>
    <n v="0"/>
    <n v="64"/>
    <n v="0"/>
    <n v="0"/>
    <n v="0"/>
    <n v="0"/>
    <n v="0"/>
    <n v="0"/>
    <n v="0"/>
    <n v="0"/>
  </r>
  <r>
    <x v="3"/>
    <x v="55"/>
    <n v="0"/>
    <n v="0"/>
    <n v="5"/>
    <n v="0"/>
    <n v="0"/>
    <n v="0"/>
    <n v="0"/>
    <n v="0"/>
    <n v="0"/>
    <n v="0"/>
    <n v="0"/>
  </r>
  <r>
    <x v="3"/>
    <x v="56"/>
    <n v="26"/>
    <n v="13"/>
    <n v="2"/>
    <n v="0"/>
    <n v="0"/>
    <n v="0"/>
    <n v="0"/>
    <n v="0"/>
    <n v="0"/>
    <n v="0"/>
    <n v="0"/>
  </r>
  <r>
    <x v="3"/>
    <x v="57"/>
    <n v="20"/>
    <n v="12"/>
    <n v="5"/>
    <n v="0"/>
    <n v="0"/>
    <n v="0"/>
    <n v="0"/>
    <n v="0"/>
    <n v="0"/>
    <n v="0"/>
    <n v="0"/>
  </r>
  <r>
    <x v="3"/>
    <x v="58"/>
    <n v="24"/>
    <n v="12"/>
    <n v="5"/>
    <n v="0"/>
    <n v="0"/>
    <n v="0"/>
    <n v="0"/>
    <n v="0"/>
    <n v="0"/>
    <n v="0"/>
    <n v="0"/>
  </r>
  <r>
    <x v="3"/>
    <x v="59"/>
    <n v="25"/>
    <n v="10"/>
    <n v="0"/>
    <n v="0"/>
    <n v="0"/>
    <n v="0"/>
    <n v="0"/>
    <n v="0"/>
    <n v="0"/>
    <n v="0"/>
    <n v="0"/>
  </r>
  <r>
    <x v="3"/>
    <x v="61"/>
    <n v="0"/>
    <n v="0"/>
    <n v="20"/>
    <n v="0"/>
    <n v="0"/>
    <n v="0"/>
    <n v="0"/>
    <n v="0"/>
    <n v="0"/>
    <n v="0"/>
    <n v="0"/>
  </r>
  <r>
    <x v="3"/>
    <x v="62"/>
    <n v="0"/>
    <n v="0"/>
    <n v="6"/>
    <n v="0"/>
    <n v="0"/>
    <n v="0"/>
    <n v="0"/>
    <n v="0"/>
    <n v="0"/>
    <n v="0"/>
    <n v="0"/>
  </r>
  <r>
    <x v="3"/>
    <x v="63"/>
    <n v="27"/>
    <n v="10"/>
    <n v="6"/>
    <n v="0"/>
    <n v="0"/>
    <n v="0"/>
    <n v="0"/>
    <n v="0"/>
    <n v="0"/>
    <n v="0"/>
    <n v="0"/>
  </r>
  <r>
    <x v="3"/>
    <x v="64"/>
    <n v="0"/>
    <n v="0"/>
    <n v="6"/>
    <n v="0"/>
    <n v="0"/>
    <n v="0"/>
    <n v="0"/>
    <n v="0"/>
    <n v="0"/>
    <n v="0"/>
    <n v="0"/>
  </r>
  <r>
    <x v="3"/>
    <x v="65"/>
    <n v="31"/>
    <n v="8"/>
    <n v="6"/>
    <n v="0"/>
    <n v="0"/>
    <n v="0"/>
    <n v="0"/>
    <n v="0"/>
    <n v="0"/>
    <n v="0"/>
    <n v="0"/>
  </r>
  <r>
    <x v="3"/>
    <x v="66"/>
    <n v="31"/>
    <n v="8"/>
    <n v="0"/>
    <n v="0"/>
    <n v="0"/>
    <n v="0"/>
    <n v="0"/>
    <n v="0"/>
    <n v="0"/>
    <n v="0"/>
    <n v="0"/>
  </r>
  <r>
    <x v="3"/>
    <x v="68"/>
    <n v="0"/>
    <n v="0"/>
    <n v="21"/>
    <n v="0"/>
    <n v="0"/>
    <n v="0"/>
    <n v="0"/>
    <n v="0"/>
    <n v="0"/>
    <n v="0"/>
    <n v="0"/>
  </r>
  <r>
    <x v="3"/>
    <x v="69"/>
    <n v="0"/>
    <n v="0"/>
    <n v="6"/>
    <n v="0"/>
    <n v="0"/>
    <n v="0"/>
    <n v="0"/>
    <n v="0"/>
    <n v="0"/>
    <n v="0"/>
    <n v="0"/>
  </r>
  <r>
    <x v="3"/>
    <x v="70"/>
    <n v="32"/>
    <n v="9"/>
    <n v="6"/>
    <n v="0"/>
    <n v="0"/>
    <n v="0"/>
    <n v="0"/>
    <n v="0"/>
    <n v="0"/>
    <n v="0"/>
    <n v="0"/>
  </r>
  <r>
    <x v="3"/>
    <x v="71"/>
    <n v="34"/>
    <n v="9"/>
    <n v="5"/>
    <n v="0"/>
    <n v="0"/>
    <n v="0"/>
    <n v="0"/>
    <n v="0"/>
    <n v="0"/>
    <n v="0"/>
    <n v="0"/>
  </r>
  <r>
    <x v="3"/>
    <x v="72"/>
    <n v="31"/>
    <n v="11"/>
    <n v="5"/>
    <n v="0"/>
    <n v="0"/>
    <n v="0"/>
    <n v="0"/>
    <n v="0"/>
    <n v="0"/>
    <n v="0"/>
    <n v="0"/>
  </r>
  <r>
    <x v="3"/>
    <x v="73"/>
    <n v="31"/>
    <n v="8"/>
    <n v="0"/>
    <n v="0"/>
    <n v="0"/>
    <n v="0"/>
    <n v="0"/>
    <n v="0"/>
    <n v="0"/>
    <n v="0"/>
    <n v="0"/>
  </r>
  <r>
    <x v="3"/>
    <x v="75"/>
    <n v="0"/>
    <n v="0"/>
    <n v="21"/>
    <n v="0"/>
    <n v="0"/>
    <n v="0"/>
    <n v="0"/>
    <n v="0"/>
    <n v="0"/>
    <n v="0"/>
    <n v="0"/>
  </r>
  <r>
    <x v="3"/>
    <x v="76"/>
    <n v="0"/>
    <n v="0"/>
    <n v="5"/>
    <n v="0"/>
    <n v="0"/>
    <n v="0"/>
    <n v="0"/>
    <n v="0"/>
    <n v="0"/>
    <n v="0"/>
    <n v="0"/>
  </r>
  <r>
    <x v="3"/>
    <x v="77"/>
    <n v="28"/>
    <n v="8"/>
    <n v="5"/>
    <n v="0"/>
    <n v="0"/>
    <n v="0"/>
    <n v="0"/>
    <n v="0"/>
    <n v="0"/>
    <n v="0"/>
    <n v="0"/>
  </r>
  <r>
    <x v="3"/>
    <x v="78"/>
    <n v="31"/>
    <n v="7"/>
    <n v="5"/>
    <n v="0"/>
    <n v="0"/>
    <n v="0"/>
    <n v="0"/>
    <n v="0"/>
    <n v="0"/>
    <n v="0"/>
    <n v="0"/>
  </r>
  <r>
    <x v="3"/>
    <x v="79"/>
    <n v="30"/>
    <n v="10"/>
    <n v="5"/>
    <n v="0"/>
    <n v="0"/>
    <n v="0"/>
    <n v="0"/>
    <n v="0"/>
    <n v="0"/>
    <n v="0"/>
    <n v="0"/>
  </r>
  <r>
    <x v="3"/>
    <x v="80"/>
    <n v="30"/>
    <n v="10"/>
    <n v="0"/>
    <n v="0"/>
    <n v="0"/>
    <n v="0"/>
    <n v="0"/>
    <n v="0"/>
    <n v="0"/>
    <n v="0"/>
    <n v="0"/>
  </r>
  <r>
    <x v="3"/>
    <x v="82"/>
    <n v="0"/>
    <n v="0"/>
    <n v="18"/>
    <n v="0"/>
    <n v="0"/>
    <n v="0"/>
    <n v="0"/>
    <n v="0"/>
    <n v="0"/>
    <n v="0"/>
    <n v="0"/>
  </r>
  <r>
    <x v="3"/>
    <x v="83"/>
    <n v="0"/>
    <n v="0"/>
    <n v="3"/>
    <n v="0"/>
    <n v="0"/>
    <n v="0"/>
    <n v="0"/>
    <n v="0"/>
    <n v="0"/>
    <n v="0"/>
    <n v="0"/>
  </r>
  <r>
    <x v="3"/>
    <x v="84"/>
    <n v="25"/>
    <n v="15"/>
    <n v="0"/>
    <n v="8"/>
    <n v="0"/>
    <n v="0"/>
    <n v="0"/>
    <n v="0"/>
    <n v="0"/>
    <n v="0"/>
    <n v="0"/>
  </r>
  <r>
    <x v="3"/>
    <x v="85"/>
    <n v="23"/>
    <n v="14"/>
    <n v="3"/>
    <n v="0"/>
    <n v="0"/>
    <n v="0"/>
    <n v="0"/>
    <n v="0"/>
    <n v="0"/>
    <n v="0"/>
    <n v="0"/>
  </r>
  <r>
    <x v="3"/>
    <x v="86"/>
    <n v="26"/>
    <n v="15"/>
    <n v="3"/>
    <n v="0"/>
    <n v="0"/>
    <n v="0"/>
    <n v="0"/>
    <n v="0"/>
    <n v="0"/>
    <n v="0"/>
    <n v="0"/>
  </r>
  <r>
    <x v="3"/>
    <x v="87"/>
    <n v="31"/>
    <n v="10"/>
    <n v="0"/>
    <n v="0"/>
    <n v="0"/>
    <n v="0"/>
    <n v="0"/>
    <n v="0"/>
    <n v="0"/>
    <n v="0"/>
    <n v="0"/>
  </r>
  <r>
    <x v="3"/>
    <x v="89"/>
    <n v="0"/>
    <n v="0"/>
    <n v="20"/>
    <n v="0"/>
    <n v="0"/>
    <n v="0"/>
    <n v="0"/>
    <n v="0"/>
    <n v="0"/>
    <n v="0"/>
    <n v="0"/>
  </r>
  <r>
    <x v="3"/>
    <x v="90"/>
    <n v="0"/>
    <n v="0"/>
    <n v="4"/>
    <n v="0"/>
    <n v="0"/>
    <n v="0"/>
    <n v="0"/>
    <n v="0"/>
    <n v="0"/>
    <n v="0"/>
    <n v="0"/>
  </r>
  <r>
    <x v="3"/>
    <x v="91"/>
    <n v="29"/>
    <n v="7"/>
    <n v="4"/>
    <n v="0"/>
    <n v="0"/>
    <n v="0"/>
    <n v="0"/>
    <n v="0"/>
    <n v="0"/>
    <n v="0"/>
    <n v="0"/>
  </r>
  <r>
    <x v="3"/>
    <x v="92"/>
    <n v="32"/>
    <n v="6"/>
    <n v="5"/>
    <n v="0"/>
    <n v="0"/>
    <n v="0"/>
    <n v="0"/>
    <n v="0"/>
    <n v="0"/>
    <n v="0"/>
    <n v="0"/>
  </r>
  <r>
    <x v="3"/>
    <x v="93"/>
    <n v="31"/>
    <n v="5"/>
    <n v="0"/>
    <n v="0"/>
    <n v="0"/>
    <n v="0"/>
    <n v="0"/>
    <n v="0"/>
    <n v="0"/>
    <n v="0"/>
    <n v="0"/>
  </r>
  <r>
    <x v="3"/>
    <x v="96"/>
    <n v="0"/>
    <n v="0"/>
    <n v="21"/>
    <n v="0"/>
    <n v="0"/>
    <n v="0"/>
    <n v="0"/>
    <n v="0"/>
    <n v="0"/>
    <n v="0"/>
    <n v="0"/>
  </r>
  <r>
    <x v="3"/>
    <x v="97"/>
    <n v="0"/>
    <n v="0"/>
    <n v="21"/>
    <n v="0"/>
    <n v="0"/>
    <n v="0"/>
    <n v="0"/>
    <n v="0"/>
    <n v="0"/>
    <n v="0"/>
    <n v="0"/>
  </r>
  <r>
    <x v="3"/>
    <x v="98"/>
    <n v="26"/>
    <n v="13"/>
    <n v="4"/>
    <n v="0"/>
    <n v="0"/>
    <n v="0"/>
    <n v="0"/>
    <n v="0"/>
    <n v="0"/>
    <n v="0"/>
    <n v="0"/>
  </r>
  <r>
    <x v="3"/>
    <x v="99"/>
    <n v="26"/>
    <n v="13"/>
    <n v="3"/>
    <n v="0"/>
    <n v="0"/>
    <n v="0"/>
    <n v="0"/>
    <n v="0"/>
    <n v="0"/>
    <n v="0"/>
    <n v="0"/>
  </r>
  <r>
    <x v="3"/>
    <x v="100"/>
    <n v="30"/>
    <n v="7"/>
    <n v="4"/>
    <n v="0"/>
    <n v="0"/>
    <n v="0"/>
    <n v="0"/>
    <n v="0"/>
    <n v="0"/>
    <n v="0"/>
    <n v="0"/>
  </r>
  <r>
    <x v="3"/>
    <x v="101"/>
    <n v="33"/>
    <n v="9"/>
    <n v="5"/>
    <n v="0"/>
    <n v="0"/>
    <n v="0"/>
    <n v="0"/>
    <n v="0"/>
    <n v="0"/>
    <n v="0"/>
    <n v="0"/>
  </r>
  <r>
    <x v="3"/>
    <x v="104"/>
    <n v="0"/>
    <n v="0"/>
    <n v="13"/>
    <n v="0"/>
    <n v="0"/>
    <n v="0"/>
    <n v="0"/>
    <n v="0"/>
    <n v="0"/>
    <n v="0"/>
    <n v="0"/>
  </r>
  <r>
    <x v="3"/>
    <x v="105"/>
    <n v="25"/>
    <n v="13"/>
    <n v="2"/>
    <n v="0"/>
    <n v="0"/>
    <n v="0"/>
    <n v="0"/>
    <n v="0"/>
    <n v="0"/>
    <n v="0"/>
    <n v="0"/>
  </r>
  <r>
    <x v="3"/>
    <x v="106"/>
    <n v="28"/>
    <n v="6"/>
    <n v="4"/>
    <n v="0"/>
    <n v="0"/>
    <n v="0"/>
    <n v="0"/>
    <n v="0"/>
    <n v="0"/>
    <n v="0"/>
    <n v="0"/>
  </r>
  <r>
    <x v="3"/>
    <x v="107"/>
    <n v="23"/>
    <n v="7"/>
    <n v="3"/>
    <n v="0"/>
    <n v="0"/>
    <n v="0"/>
    <n v="0"/>
    <n v="0"/>
    <n v="0"/>
    <n v="0"/>
    <n v="0"/>
  </r>
  <r>
    <x v="3"/>
    <x v="108"/>
    <n v="25"/>
    <n v="3"/>
    <n v="4"/>
    <n v="0"/>
    <n v="0"/>
    <n v="0"/>
    <n v="0"/>
    <n v="0"/>
    <n v="0"/>
    <n v="0"/>
    <n v="0"/>
  </r>
  <r>
    <x v="3"/>
    <x v="111"/>
    <n v="0"/>
    <n v="0"/>
    <n v="8"/>
    <n v="0"/>
    <n v="0"/>
    <n v="0"/>
    <n v="0"/>
    <n v="0"/>
    <n v="0"/>
    <n v="0"/>
    <n v="0"/>
  </r>
  <r>
    <x v="3"/>
    <x v="112"/>
    <n v="22"/>
    <n v="4"/>
    <n v="2"/>
    <n v="0"/>
    <n v="0"/>
    <n v="0"/>
    <n v="0"/>
    <n v="0"/>
    <n v="0"/>
    <n v="0"/>
    <n v="0"/>
  </r>
  <r>
    <x v="3"/>
    <x v="113"/>
    <n v="25"/>
    <n v="4"/>
    <n v="3"/>
    <n v="0"/>
    <n v="0"/>
    <n v="0"/>
    <n v="0"/>
    <n v="0"/>
    <n v="0"/>
    <n v="0"/>
    <n v="0"/>
  </r>
  <r>
    <x v="3"/>
    <x v="114"/>
    <n v="30"/>
    <n v="3"/>
    <n v="3"/>
    <n v="0"/>
    <n v="0"/>
    <n v="0"/>
    <n v="0"/>
    <n v="0"/>
    <n v="0"/>
    <n v="0"/>
    <n v="0"/>
  </r>
  <r>
    <x v="3"/>
    <x v="115"/>
    <n v="31"/>
    <n v="4"/>
    <n v="3"/>
    <n v="0"/>
    <n v="0"/>
    <n v="0"/>
    <n v="0"/>
    <n v="0"/>
    <n v="0"/>
    <n v="0"/>
    <n v="0"/>
  </r>
  <r>
    <x v="3"/>
    <x v="118"/>
    <n v="0"/>
    <n v="0"/>
    <n v="9"/>
    <n v="0"/>
    <n v="0"/>
    <n v="0"/>
    <n v="0"/>
    <n v="0"/>
    <n v="0"/>
    <n v="0"/>
    <n v="0"/>
  </r>
  <r>
    <x v="3"/>
    <x v="119"/>
    <n v="27"/>
    <n v="7"/>
    <n v="2"/>
    <n v="0"/>
    <n v="0"/>
    <n v="0"/>
    <n v="0"/>
    <n v="0"/>
    <n v="0"/>
    <n v="0"/>
    <n v="0"/>
  </r>
  <r>
    <x v="3"/>
    <x v="120"/>
    <n v="29"/>
    <n v="6"/>
    <n v="2"/>
    <n v="0"/>
    <n v="0"/>
    <n v="0"/>
    <n v="0"/>
    <n v="0"/>
    <n v="0"/>
    <n v="0"/>
    <n v="0"/>
  </r>
  <r>
    <x v="3"/>
    <x v="121"/>
    <n v="30"/>
    <n v="6"/>
    <n v="2"/>
    <n v="0"/>
    <n v="0"/>
    <n v="0"/>
    <n v="0"/>
    <n v="0"/>
    <n v="0"/>
    <n v="0"/>
    <n v="0"/>
  </r>
  <r>
    <x v="3"/>
    <x v="122"/>
    <n v="0"/>
    <n v="0"/>
    <n v="3.3"/>
    <n v="0"/>
    <n v="0"/>
    <n v="0"/>
    <n v="0"/>
    <n v="0"/>
    <n v="0"/>
    <n v="0"/>
    <n v="0"/>
  </r>
  <r>
    <x v="3"/>
    <x v="123"/>
    <n v="0"/>
    <n v="0"/>
    <n v="3.3"/>
    <n v="0"/>
    <n v="0"/>
    <n v="0"/>
    <n v="0"/>
    <n v="0"/>
    <n v="0"/>
    <n v="0"/>
    <n v="0"/>
  </r>
  <r>
    <x v="3"/>
    <x v="124"/>
    <n v="0"/>
    <n v="0"/>
    <n v="3.4"/>
    <n v="0"/>
    <n v="0"/>
    <n v="0"/>
    <n v="0"/>
    <n v="0"/>
    <n v="0"/>
    <n v="0"/>
    <n v="0"/>
  </r>
  <r>
    <x v="3"/>
    <x v="125"/>
    <n v="0"/>
    <n v="0"/>
    <n v="2"/>
    <n v="0"/>
    <n v="0"/>
    <n v="0"/>
    <n v="0"/>
    <n v="0"/>
    <n v="0"/>
    <n v="0"/>
    <n v="0"/>
  </r>
  <r>
    <x v="3"/>
    <x v="126"/>
    <n v="0"/>
    <n v="0"/>
    <n v="3"/>
    <n v="0"/>
    <n v="0"/>
    <n v="0"/>
    <n v="0"/>
    <n v="0"/>
    <n v="0"/>
    <n v="0"/>
    <n v="0"/>
  </r>
  <r>
    <x v="3"/>
    <x v="127"/>
    <n v="0"/>
    <n v="0"/>
    <n v="3"/>
    <n v="0"/>
    <n v="0"/>
    <n v="0"/>
    <n v="0"/>
    <n v="0"/>
    <n v="0"/>
    <n v="0"/>
    <n v="0"/>
  </r>
  <r>
    <x v="3"/>
    <x v="128"/>
    <n v="0"/>
    <n v="0"/>
    <n v="2"/>
    <n v="0"/>
    <n v="0"/>
    <n v="0"/>
    <n v="0"/>
    <n v="0"/>
    <n v="0"/>
    <n v="0"/>
    <n v="0"/>
  </r>
  <r>
    <x v="3"/>
    <x v="129"/>
    <n v="0"/>
    <n v="0"/>
    <n v="2"/>
    <n v="0"/>
    <n v="0"/>
    <n v="0"/>
    <n v="0"/>
    <n v="0"/>
    <n v="0"/>
    <n v="0"/>
    <n v="0"/>
  </r>
  <r>
    <x v="3"/>
    <x v="130"/>
    <n v="0"/>
    <n v="0"/>
    <n v="2"/>
    <n v="0"/>
    <n v="0"/>
    <n v="0"/>
    <n v="0"/>
    <n v="0"/>
    <n v="0"/>
    <n v="0"/>
    <n v="0"/>
  </r>
  <r>
    <x v="3"/>
    <x v="131"/>
    <n v="0"/>
    <n v="0"/>
    <n v="2"/>
    <n v="0"/>
    <n v="0"/>
    <n v="0"/>
    <n v="0"/>
    <n v="0"/>
    <n v="0"/>
    <n v="0"/>
    <n v="0"/>
  </r>
  <r>
    <x v="3"/>
    <x v="132"/>
    <n v="0"/>
    <n v="0"/>
    <n v="2"/>
    <n v="0"/>
    <n v="0"/>
    <n v="0"/>
    <n v="0"/>
    <n v="0"/>
    <n v="0"/>
    <n v="0"/>
    <n v="0"/>
  </r>
  <r>
    <x v="3"/>
    <x v="133"/>
    <n v="0"/>
    <n v="0"/>
    <n v="1.8"/>
    <n v="0"/>
    <n v="0"/>
    <n v="0"/>
    <n v="0"/>
    <n v="0"/>
    <n v="0"/>
    <n v="0"/>
    <n v="0"/>
  </r>
  <r>
    <x v="3"/>
    <x v="134"/>
    <n v="0"/>
    <n v="0"/>
    <n v="1.8"/>
    <n v="0"/>
    <n v="0"/>
    <n v="0"/>
    <n v="0"/>
    <n v="0"/>
    <n v="0"/>
    <n v="0"/>
    <n v="0"/>
  </r>
  <r>
    <x v="3"/>
    <x v="135"/>
    <n v="0"/>
    <n v="0"/>
    <n v="1.8"/>
    <n v="0"/>
    <n v="0"/>
    <n v="0"/>
    <n v="0"/>
    <n v="0"/>
    <n v="0"/>
    <n v="0"/>
    <n v="0"/>
  </r>
  <r>
    <x v="3"/>
    <x v="136"/>
    <n v="0"/>
    <n v="0"/>
    <n v="1.8"/>
    <n v="0"/>
    <n v="0"/>
    <n v="0"/>
    <n v="0"/>
    <n v="0"/>
    <n v="0"/>
    <n v="0"/>
    <n v="0"/>
  </r>
  <r>
    <x v="3"/>
    <x v="137"/>
    <n v="0"/>
    <n v="0"/>
    <n v="1.8"/>
    <n v="0"/>
    <n v="0"/>
    <n v="0"/>
    <n v="0"/>
    <n v="0"/>
    <n v="0"/>
    <n v="0"/>
    <n v="0"/>
  </r>
  <r>
    <x v="3"/>
    <x v="138"/>
    <n v="0"/>
    <n v="0"/>
    <n v="1.8"/>
    <n v="0"/>
    <n v="0"/>
    <n v="0"/>
    <n v="0"/>
    <n v="0"/>
    <n v="0"/>
    <n v="0"/>
    <n v="0"/>
  </r>
  <r>
    <x v="3"/>
    <x v="139"/>
    <n v="0"/>
    <n v="0"/>
    <n v="2.2000000000000002"/>
    <n v="0"/>
    <n v="0"/>
    <n v="0"/>
    <n v="0"/>
    <n v="0"/>
    <n v="0"/>
    <n v="0"/>
    <n v="0"/>
  </r>
  <r>
    <x v="3"/>
    <x v="140"/>
    <n v="0"/>
    <n v="0"/>
    <n v="2"/>
    <n v="0"/>
    <n v="0"/>
    <n v="0"/>
    <n v="0"/>
    <n v="0"/>
    <n v="0"/>
    <n v="0"/>
    <n v="0"/>
  </r>
  <r>
    <x v="3"/>
    <x v="141"/>
    <n v="0"/>
    <n v="0"/>
    <n v="2"/>
    <n v="0"/>
    <n v="0"/>
    <n v="0"/>
    <n v="0"/>
    <n v="0"/>
    <n v="0"/>
    <n v="0"/>
    <n v="0"/>
  </r>
  <r>
    <x v="3"/>
    <x v="142"/>
    <n v="0"/>
    <n v="0"/>
    <n v="2"/>
    <n v="0"/>
    <n v="0"/>
    <n v="0"/>
    <n v="0"/>
    <n v="0"/>
    <n v="0"/>
    <n v="0"/>
    <n v="0"/>
  </r>
  <r>
    <x v="3"/>
    <x v="143"/>
    <n v="0"/>
    <n v="0"/>
    <n v="2"/>
    <n v="0"/>
    <n v="0"/>
    <n v="0"/>
    <n v="0"/>
    <n v="0"/>
    <n v="0"/>
    <n v="0"/>
    <n v="0"/>
  </r>
  <r>
    <x v="3"/>
    <x v="144"/>
    <n v="0"/>
    <n v="0"/>
    <n v="2"/>
    <n v="0"/>
    <n v="0"/>
    <n v="0"/>
    <n v="0"/>
    <n v="0"/>
    <n v="0"/>
    <n v="0"/>
    <n v="0"/>
  </r>
  <r>
    <x v="3"/>
    <x v="145"/>
    <n v="0"/>
    <n v="0"/>
    <n v="2"/>
    <n v="0"/>
    <n v="0"/>
    <n v="0"/>
    <n v="0"/>
    <n v="0"/>
    <n v="0"/>
    <n v="0"/>
    <n v="0"/>
  </r>
  <r>
    <x v="3"/>
    <x v="146"/>
    <n v="0"/>
    <n v="0"/>
    <n v="1"/>
    <n v="0"/>
    <n v="0"/>
    <n v="0"/>
    <n v="0"/>
    <n v="0"/>
    <n v="0"/>
    <n v="0"/>
    <n v="0"/>
  </r>
  <r>
    <x v="3"/>
    <x v="147"/>
    <n v="0"/>
    <n v="0"/>
    <n v="1"/>
    <n v="0"/>
    <n v="0"/>
    <n v="0"/>
    <n v="0"/>
    <n v="0"/>
    <n v="0"/>
    <n v="0"/>
    <n v="0"/>
  </r>
  <r>
    <x v="3"/>
    <x v="148"/>
    <n v="0"/>
    <n v="0"/>
    <n v="2"/>
    <n v="0"/>
    <n v="0"/>
    <n v="0"/>
    <n v="0"/>
    <n v="0"/>
    <n v="0"/>
    <n v="0"/>
    <n v="0"/>
  </r>
  <r>
    <x v="3"/>
    <x v="149"/>
    <n v="0"/>
    <n v="0"/>
    <n v="0"/>
    <n v="4"/>
    <n v="0"/>
    <n v="0"/>
    <n v="0"/>
    <n v="0"/>
    <n v="0"/>
    <n v="0"/>
    <n v="0"/>
  </r>
  <r>
    <x v="3"/>
    <x v="150"/>
    <n v="0"/>
    <n v="0"/>
    <n v="1"/>
    <n v="0"/>
    <n v="0"/>
    <n v="0"/>
    <n v="0"/>
    <n v="0"/>
    <n v="0"/>
    <n v="0"/>
    <n v="0"/>
  </r>
  <r>
    <x v="3"/>
    <x v="151"/>
    <n v="0"/>
    <n v="0"/>
    <n v="1.5"/>
    <n v="0"/>
    <n v="0"/>
    <n v="0"/>
    <n v="0"/>
    <n v="0"/>
    <n v="0"/>
    <n v="0"/>
    <n v="0"/>
  </r>
  <r>
    <x v="3"/>
    <x v="152"/>
    <n v="0"/>
    <n v="0"/>
    <n v="1"/>
    <n v="0"/>
    <n v="0"/>
    <n v="0"/>
    <n v="0"/>
    <n v="0"/>
    <n v="0"/>
    <n v="0"/>
    <n v="0"/>
  </r>
  <r>
    <x v="0"/>
    <x v="2"/>
    <n v="30.3"/>
    <n v="11.3"/>
    <n v="10.199999999999999"/>
    <n v="0"/>
    <n v="0"/>
    <n v="0"/>
    <n v="0"/>
    <n v="0"/>
    <n v="0"/>
    <n v="0"/>
    <n v="0"/>
  </r>
  <r>
    <x v="0"/>
    <x v="3"/>
    <n v="33.1"/>
    <n v="14"/>
    <n v="10.199999999999999"/>
    <n v="0"/>
    <n v="0"/>
    <n v="0"/>
    <n v="0"/>
    <n v="0"/>
    <n v="0"/>
    <n v="0"/>
    <n v="0"/>
  </r>
  <r>
    <x v="0"/>
    <x v="4"/>
    <n v="34.4"/>
    <n v="10.6"/>
    <n v="10.199999999999999"/>
    <n v="0"/>
    <n v="0"/>
    <n v="0"/>
    <n v="0"/>
    <n v="0"/>
    <n v="0"/>
    <n v="0"/>
    <n v="0"/>
  </r>
  <r>
    <x v="0"/>
    <x v="5"/>
    <n v="33.1"/>
    <n v="10.6"/>
    <n v="10.199999999999999"/>
    <n v="0"/>
    <n v="0"/>
    <n v="0"/>
    <n v="0"/>
    <n v="0"/>
    <n v="0"/>
    <n v="0"/>
    <n v="0"/>
  </r>
  <r>
    <x v="0"/>
    <x v="6"/>
    <n v="31.9"/>
    <n v="11.7"/>
    <n v="6.1"/>
    <n v="0"/>
    <n v="0"/>
    <n v="0"/>
    <n v="0"/>
    <n v="0"/>
    <n v="0"/>
    <n v="0"/>
    <n v="0"/>
  </r>
  <r>
    <x v="0"/>
    <x v="7"/>
    <n v="32.299999999999997"/>
    <n v="9.4"/>
    <n v="8"/>
    <n v="0"/>
    <n v="0"/>
    <n v="0"/>
    <n v="0"/>
    <n v="0"/>
    <n v="0"/>
    <n v="0"/>
    <n v="0"/>
  </r>
  <r>
    <x v="0"/>
    <x v="8"/>
    <n v="25.9"/>
    <n v="13.7"/>
    <n v="4"/>
    <n v="0"/>
    <n v="0"/>
    <n v="0"/>
    <n v="0"/>
    <n v="0"/>
    <n v="0"/>
    <n v="0"/>
    <n v="0"/>
  </r>
  <r>
    <x v="0"/>
    <x v="9"/>
    <n v="33.5"/>
    <n v="10.6"/>
    <n v="9"/>
    <n v="0"/>
    <n v="0"/>
    <n v="0"/>
    <n v="0"/>
    <n v="0"/>
    <n v="0"/>
    <n v="0"/>
    <n v="0"/>
  </r>
  <r>
    <x v="0"/>
    <x v="10"/>
    <n v="35.200000000000003"/>
    <n v="17.899999999999999"/>
    <n v="10"/>
    <n v="0"/>
    <n v="0"/>
    <n v="0"/>
    <n v="0"/>
    <n v="0"/>
    <n v="0"/>
    <n v="0"/>
    <n v="0"/>
  </r>
  <r>
    <x v="0"/>
    <x v="11"/>
    <n v="34"/>
    <n v="10.9"/>
    <n v="10"/>
    <n v="0"/>
    <n v="0"/>
    <n v="0"/>
    <n v="0"/>
    <n v="0"/>
    <n v="0"/>
    <n v="0"/>
    <n v="0"/>
  </r>
  <r>
    <x v="0"/>
    <x v="12"/>
    <n v="34.4"/>
    <n v="11.3"/>
    <n v="10"/>
    <n v="0"/>
    <n v="0"/>
    <n v="0"/>
    <n v="0"/>
    <n v="0"/>
    <n v="0"/>
    <n v="0"/>
    <n v="0"/>
  </r>
  <r>
    <x v="0"/>
    <x v="13"/>
    <n v="31.9"/>
    <n v="10.6"/>
    <n v="9.1999999999999993"/>
    <n v="0"/>
    <n v="0"/>
    <n v="0"/>
    <n v="0"/>
    <n v="0"/>
    <n v="0"/>
    <n v="0"/>
    <n v="0"/>
  </r>
  <r>
    <x v="0"/>
    <x v="14"/>
    <n v="32.700000000000003"/>
    <n v="9.8000000000000007"/>
    <n v="8.6"/>
    <n v="0"/>
    <n v="0"/>
    <n v="0"/>
    <n v="0"/>
    <n v="0"/>
    <n v="0"/>
    <n v="0"/>
    <n v="0"/>
  </r>
  <r>
    <x v="0"/>
    <x v="15"/>
    <n v="34"/>
    <n v="10.199999999999999"/>
    <n v="9"/>
    <n v="0"/>
    <n v="0"/>
    <n v="0"/>
    <n v="0"/>
    <n v="0"/>
    <n v="0"/>
    <n v="0"/>
    <n v="0"/>
  </r>
  <r>
    <x v="0"/>
    <x v="16"/>
    <n v="31.5"/>
    <n v="11.3"/>
    <n v="8.1999999999999993"/>
    <n v="0"/>
    <n v="0"/>
    <n v="0"/>
    <n v="0"/>
    <n v="0"/>
    <n v="0"/>
    <n v="0"/>
    <n v="0"/>
  </r>
  <r>
    <x v="0"/>
    <x v="17"/>
    <n v="32.299999999999997"/>
    <n v="10.6"/>
    <n v="6"/>
    <n v="0"/>
    <n v="0"/>
    <n v="0"/>
    <n v="0"/>
    <n v="0"/>
    <n v="0"/>
    <n v="0"/>
    <n v="0"/>
  </r>
  <r>
    <x v="0"/>
    <x v="18"/>
    <n v="28.3"/>
    <n v="11.3"/>
    <n v="6"/>
    <n v="0"/>
    <n v="0"/>
    <n v="0"/>
    <n v="0"/>
    <n v="0"/>
    <n v="0"/>
    <n v="0"/>
    <n v="0"/>
  </r>
  <r>
    <x v="0"/>
    <x v="19"/>
    <n v="22.4"/>
    <n v="12.9"/>
    <n v="6"/>
    <n v="0"/>
    <n v="0"/>
    <n v="0"/>
    <n v="0"/>
    <n v="0"/>
    <n v="0"/>
    <n v="0"/>
    <n v="0"/>
  </r>
  <r>
    <x v="0"/>
    <x v="20"/>
    <n v="27.9"/>
    <n v="12.1"/>
    <n v="5"/>
    <n v="0"/>
    <n v="0"/>
    <n v="0"/>
    <n v="0"/>
    <n v="0"/>
    <n v="0"/>
    <n v="0"/>
    <n v="0"/>
  </r>
  <r>
    <x v="0"/>
    <x v="21"/>
    <n v="23.6"/>
    <n v="12.1"/>
    <n v="2"/>
    <n v="0"/>
    <n v="0"/>
    <n v="0"/>
    <n v="0"/>
    <n v="0"/>
    <n v="0"/>
    <n v="0"/>
    <n v="0"/>
  </r>
  <r>
    <x v="0"/>
    <x v="22"/>
    <n v="25.9"/>
    <n v="10.9"/>
    <n v="6"/>
    <n v="0"/>
    <n v="0"/>
    <n v="0"/>
    <n v="0"/>
    <n v="0"/>
    <n v="0"/>
    <n v="0"/>
    <n v="0"/>
  </r>
  <r>
    <x v="0"/>
    <x v="23"/>
    <n v="31.5"/>
    <n v="9.8000000000000007"/>
    <n v="7"/>
    <n v="0"/>
    <n v="0"/>
    <n v="0"/>
    <n v="0"/>
    <n v="0"/>
    <n v="0"/>
    <n v="0"/>
    <n v="0"/>
  </r>
  <r>
    <x v="0"/>
    <x v="24"/>
    <n v="33.5"/>
    <n v="14.8"/>
    <n v="9.6"/>
    <n v="0"/>
    <n v="0"/>
    <n v="0"/>
    <n v="0"/>
    <n v="0"/>
    <n v="0"/>
    <n v="0"/>
    <n v="0"/>
  </r>
  <r>
    <x v="0"/>
    <x v="25"/>
    <n v="33.5"/>
    <n v="12.1"/>
    <n v="9.6"/>
    <n v="0"/>
    <n v="0"/>
    <n v="0"/>
    <n v="0"/>
    <n v="0"/>
    <n v="0"/>
    <n v="0"/>
    <n v="0"/>
  </r>
  <r>
    <x v="0"/>
    <x v="26"/>
    <n v="33.5"/>
    <n v="11.3"/>
    <n v="9.6"/>
    <n v="0"/>
    <n v="0"/>
    <n v="0"/>
    <n v="0"/>
    <n v="0"/>
    <n v="0"/>
    <n v="0"/>
    <n v="0"/>
  </r>
  <r>
    <x v="0"/>
    <x v="27"/>
    <n v="34"/>
    <n v="11.3"/>
    <n v="9"/>
    <n v="0"/>
    <n v="0"/>
    <n v="0"/>
    <n v="0"/>
    <n v="0"/>
    <n v="0"/>
    <n v="0"/>
    <n v="0"/>
  </r>
  <r>
    <x v="0"/>
    <x v="28"/>
    <n v="32.299999999999997"/>
    <n v="13.7"/>
    <n v="9"/>
    <n v="0"/>
    <n v="0"/>
    <n v="0"/>
    <n v="0"/>
    <n v="0"/>
    <n v="0"/>
    <n v="0"/>
    <n v="0"/>
  </r>
  <r>
    <x v="0"/>
    <x v="29"/>
    <n v="33.5"/>
    <n v="10.6"/>
    <n v="9"/>
    <n v="0"/>
    <n v="0"/>
    <n v="0"/>
    <n v="0"/>
    <n v="0"/>
    <n v="0"/>
    <n v="0"/>
    <n v="0"/>
  </r>
  <r>
    <x v="0"/>
    <x v="30"/>
    <n v="33.1"/>
    <n v="9.8000000000000007"/>
    <n v="9"/>
    <n v="0"/>
    <n v="0"/>
    <n v="0"/>
    <n v="0"/>
    <n v="0"/>
    <n v="0"/>
    <n v="0"/>
    <n v="0"/>
  </r>
  <r>
    <x v="0"/>
    <x v="31"/>
    <n v="31.9"/>
    <n v="10.199999999999999"/>
    <n v="9.6"/>
    <n v="0"/>
    <n v="0"/>
    <n v="0"/>
    <n v="0"/>
    <n v="0"/>
    <n v="0"/>
    <n v="0"/>
    <n v="0"/>
  </r>
  <r>
    <x v="0"/>
    <x v="32"/>
    <n v="34.4"/>
    <n v="9.8000000000000007"/>
    <n v="9.6"/>
    <n v="0"/>
    <n v="0"/>
    <n v="0"/>
    <n v="0"/>
    <n v="0"/>
    <n v="0"/>
    <n v="0"/>
    <n v="0"/>
  </r>
  <r>
    <x v="0"/>
    <x v="33"/>
    <n v="34.4"/>
    <n v="9.8000000000000007"/>
    <n v="9.6"/>
    <n v="0"/>
    <n v="0"/>
    <n v="0"/>
    <n v="0"/>
    <n v="0"/>
    <n v="0"/>
    <n v="0"/>
    <n v="0"/>
  </r>
  <r>
    <x v="0"/>
    <x v="34"/>
    <n v="34.4"/>
    <n v="12.1"/>
    <n v="9"/>
    <n v="0"/>
    <n v="0"/>
    <n v="0"/>
    <n v="0"/>
    <n v="0"/>
    <n v="0"/>
    <n v="0"/>
    <n v="0"/>
  </r>
  <r>
    <x v="0"/>
    <x v="35"/>
    <n v="31.9"/>
    <n v="9.8000000000000007"/>
    <n v="8.1999999999999993"/>
    <n v="0"/>
    <n v="0"/>
    <n v="0"/>
    <n v="0"/>
    <n v="0"/>
    <n v="0"/>
    <n v="0"/>
    <n v="0"/>
  </r>
  <r>
    <x v="0"/>
    <x v="36"/>
    <n v="33.5"/>
    <n v="9.4"/>
    <n v="8"/>
    <n v="0"/>
    <n v="0"/>
    <n v="0"/>
    <n v="0"/>
    <n v="0"/>
    <n v="0"/>
    <n v="0"/>
    <n v="0"/>
  </r>
  <r>
    <x v="0"/>
    <x v="37"/>
    <n v="31.1"/>
    <n v="10.199999999999999"/>
    <n v="9.1999999999999993"/>
    <n v="0"/>
    <n v="0"/>
    <n v="0"/>
    <n v="0"/>
    <n v="0"/>
    <n v="0"/>
    <n v="0"/>
    <n v="0"/>
  </r>
  <r>
    <x v="0"/>
    <x v="38"/>
    <n v="33.5"/>
    <n v="8.6"/>
    <n v="8.1"/>
    <n v="0"/>
    <n v="0"/>
    <n v="0"/>
    <n v="0"/>
    <n v="0"/>
    <n v="0"/>
    <n v="0"/>
    <n v="0"/>
  </r>
  <r>
    <x v="0"/>
    <x v="39"/>
    <n v="30.7"/>
    <n v="12.1"/>
    <n v="8.1"/>
    <n v="0"/>
    <n v="0"/>
    <n v="0"/>
    <n v="0"/>
    <n v="0"/>
    <n v="0"/>
    <n v="0"/>
    <n v="0"/>
  </r>
  <r>
    <x v="0"/>
    <x v="40"/>
    <n v="30.3"/>
    <n v="13.3"/>
    <n v="8.1"/>
    <n v="0"/>
    <n v="0"/>
    <n v="0"/>
    <n v="0"/>
    <n v="0"/>
    <n v="0"/>
    <n v="0"/>
    <n v="0"/>
  </r>
  <r>
    <x v="0"/>
    <x v="41"/>
    <n v="28.7"/>
    <n v="12.1"/>
    <n v="5"/>
    <n v="0"/>
    <n v="0"/>
    <n v="0"/>
    <n v="0"/>
    <n v="0"/>
    <n v="0"/>
    <n v="0"/>
    <n v="0"/>
  </r>
  <r>
    <x v="0"/>
    <x v="42"/>
    <n v="32.700000000000003"/>
    <n v="13.3"/>
    <n v="8.6"/>
    <n v="0"/>
    <n v="0"/>
    <n v="0"/>
    <n v="0"/>
    <n v="0"/>
    <n v="0"/>
    <n v="0"/>
    <n v="0"/>
  </r>
  <r>
    <x v="0"/>
    <x v="43"/>
    <n v="34.799999999999997"/>
    <n v="13.3"/>
    <n v="9.1999999999999993"/>
    <n v="0"/>
    <n v="0"/>
    <n v="0"/>
    <n v="0"/>
    <n v="0"/>
    <n v="0"/>
    <n v="0"/>
    <n v="0"/>
  </r>
  <r>
    <x v="0"/>
    <x v="44"/>
    <n v="35.200000000000003"/>
    <n v="12.9"/>
    <n v="8.8000000000000007"/>
    <n v="0"/>
    <n v="0"/>
    <n v="0"/>
    <n v="0"/>
    <n v="0"/>
    <n v="0"/>
    <n v="0"/>
    <n v="0"/>
  </r>
  <r>
    <x v="0"/>
    <x v="45"/>
    <n v="37"/>
    <n v="16.3"/>
    <n v="8.1999999999999993"/>
    <n v="0"/>
    <n v="0"/>
    <n v="0"/>
    <n v="0"/>
    <n v="0"/>
    <n v="0"/>
    <n v="0"/>
    <n v="0"/>
  </r>
  <r>
    <x v="0"/>
    <x v="46"/>
    <n v="28.3"/>
    <n v="10.6"/>
    <n v="8.1999999999999993"/>
    <n v="0"/>
    <n v="0"/>
    <n v="0"/>
    <n v="0"/>
    <n v="0"/>
    <n v="0"/>
    <n v="0"/>
    <n v="0"/>
  </r>
  <r>
    <x v="0"/>
    <x v="47"/>
    <n v="31.9"/>
    <n v="10.6"/>
    <n v="8.1999999999999993"/>
    <n v="0"/>
    <n v="0"/>
    <n v="0"/>
    <n v="0"/>
    <n v="0"/>
    <n v="0"/>
    <n v="0"/>
    <n v="0"/>
  </r>
  <r>
    <x v="0"/>
    <x v="48"/>
    <n v="31.9"/>
    <n v="9.4"/>
    <n v="7.9"/>
    <n v="0"/>
    <n v="0"/>
    <n v="0"/>
    <n v="0"/>
    <n v="0"/>
    <n v="0"/>
    <n v="0"/>
    <n v="0"/>
  </r>
  <r>
    <x v="0"/>
    <x v="49"/>
    <n v="32.700000000000003"/>
    <n v="9"/>
    <n v="8.5"/>
    <n v="0"/>
    <n v="0"/>
    <n v="0"/>
    <n v="0"/>
    <n v="0"/>
    <n v="0"/>
    <n v="0"/>
    <n v="0"/>
  </r>
  <r>
    <x v="0"/>
    <x v="50"/>
    <n v="27.5"/>
    <n v="9"/>
    <n v="7.4"/>
    <n v="0"/>
    <n v="0"/>
    <n v="0"/>
    <n v="0"/>
    <n v="0"/>
    <n v="0"/>
    <n v="0"/>
    <n v="0"/>
  </r>
  <r>
    <x v="0"/>
    <x v="51"/>
    <n v="27.1"/>
    <n v="10.9"/>
    <n v="7.4"/>
    <n v="0"/>
    <n v="0"/>
    <n v="0"/>
    <n v="0"/>
    <n v="0"/>
    <n v="0"/>
    <n v="0"/>
    <n v="0"/>
  </r>
  <r>
    <x v="0"/>
    <x v="52"/>
    <n v="26.7"/>
    <n v="11.3"/>
    <n v="5.6"/>
    <n v="0"/>
    <n v="0"/>
    <n v="0"/>
    <n v="0"/>
    <n v="0"/>
    <n v="0"/>
    <n v="0"/>
    <n v="0"/>
  </r>
  <r>
    <x v="0"/>
    <x v="53"/>
    <n v="27.5"/>
    <n v="9.8000000000000007"/>
    <n v="5.7"/>
    <n v="0"/>
    <n v="0"/>
    <n v="0"/>
    <n v="0"/>
    <n v="0"/>
    <n v="0"/>
    <n v="0"/>
    <n v="0"/>
  </r>
  <r>
    <x v="0"/>
    <x v="54"/>
    <n v="31.1"/>
    <n v="9.4"/>
    <n v="5.7"/>
    <n v="0"/>
    <n v="0"/>
    <n v="0"/>
    <n v="0"/>
    <n v="0"/>
    <n v="0"/>
    <n v="0"/>
    <n v="0"/>
  </r>
  <r>
    <x v="0"/>
    <x v="55"/>
    <n v="30.7"/>
    <n v="10.199999999999999"/>
    <n v="7.2"/>
    <n v="0"/>
    <n v="0"/>
    <n v="0"/>
    <n v="0"/>
    <n v="0"/>
    <n v="0"/>
    <n v="0"/>
    <n v="0"/>
  </r>
  <r>
    <x v="0"/>
    <x v="56"/>
    <n v="18.600000000000001"/>
    <n v="13.3"/>
    <n v="3"/>
    <n v="0"/>
    <n v="0"/>
    <n v="0"/>
    <n v="0"/>
    <n v="0"/>
    <n v="0"/>
    <n v="0"/>
    <n v="0"/>
  </r>
  <r>
    <x v="0"/>
    <x v="57"/>
    <n v="28.3"/>
    <n v="15.2"/>
    <n v="5"/>
    <n v="0"/>
    <n v="0"/>
    <n v="0"/>
    <n v="0"/>
    <n v="0"/>
    <n v="0"/>
    <n v="0"/>
    <n v="0"/>
  </r>
  <r>
    <x v="0"/>
    <x v="58"/>
    <n v="23.2"/>
    <n v="14.4"/>
    <n v="3.1"/>
    <n v="0"/>
    <n v="0"/>
    <n v="0"/>
    <n v="0"/>
    <n v="0"/>
    <n v="0"/>
    <n v="0"/>
    <n v="0"/>
  </r>
  <r>
    <x v="0"/>
    <x v="59"/>
    <n v="28.7"/>
    <n v="13.7"/>
    <n v="5.3"/>
    <n v="0"/>
    <n v="0"/>
    <n v="0"/>
    <n v="0"/>
    <n v="0"/>
    <n v="0"/>
    <n v="0"/>
    <n v="0"/>
  </r>
  <r>
    <x v="0"/>
    <x v="60"/>
    <n v="25.9"/>
    <n v="12.1"/>
    <n v="5.3"/>
    <n v="0"/>
    <n v="0"/>
    <n v="0"/>
    <n v="0"/>
    <n v="0"/>
    <n v="0"/>
    <n v="0"/>
    <n v="0"/>
  </r>
  <r>
    <x v="0"/>
    <x v="61"/>
    <n v="30.3"/>
    <n v="11.3"/>
    <n v="5.4"/>
    <n v="0"/>
    <n v="0"/>
    <n v="0"/>
    <n v="0"/>
    <n v="0"/>
    <n v="0"/>
    <n v="0"/>
    <n v="0"/>
  </r>
  <r>
    <x v="0"/>
    <x v="62"/>
    <n v="29.1"/>
    <n v="9.8000000000000007"/>
    <n v="7.1"/>
    <n v="0"/>
    <n v="0"/>
    <n v="0"/>
    <n v="0"/>
    <n v="0"/>
    <n v="0"/>
    <n v="0"/>
    <n v="0"/>
  </r>
  <r>
    <x v="0"/>
    <x v="63"/>
    <n v="30.7"/>
    <n v="9.8000000000000007"/>
    <n v="7"/>
    <n v="0"/>
    <n v="0"/>
    <n v="0"/>
    <n v="0"/>
    <n v="0"/>
    <n v="0"/>
    <n v="0"/>
    <n v="0"/>
  </r>
  <r>
    <x v="0"/>
    <x v="64"/>
    <n v="31.1"/>
    <n v="9.8000000000000007"/>
    <n v="6"/>
    <n v="0"/>
    <n v="0"/>
    <n v="0"/>
    <n v="0"/>
    <n v="0"/>
    <n v="0"/>
    <n v="0"/>
    <n v="0"/>
  </r>
  <r>
    <x v="0"/>
    <x v="65"/>
    <n v="31.9"/>
    <n v="9.8000000000000007"/>
    <n v="6.7"/>
    <n v="0"/>
    <n v="0"/>
    <n v="0"/>
    <n v="0"/>
    <n v="0"/>
    <n v="0"/>
    <n v="0"/>
    <n v="0"/>
  </r>
  <r>
    <x v="0"/>
    <x v="66"/>
    <n v="29.9"/>
    <n v="7.8"/>
    <n v="6.4"/>
    <n v="0"/>
    <n v="0"/>
    <n v="0"/>
    <n v="0"/>
    <n v="0"/>
    <n v="0"/>
    <n v="0"/>
    <n v="0"/>
  </r>
  <r>
    <x v="0"/>
    <x v="67"/>
    <n v="29.9"/>
    <n v="9"/>
    <n v="6.4"/>
    <n v="0"/>
    <n v="0"/>
    <n v="0"/>
    <n v="0"/>
    <n v="0"/>
    <n v="0"/>
    <n v="0"/>
    <n v="0"/>
  </r>
  <r>
    <x v="0"/>
    <x v="68"/>
    <n v="31.1"/>
    <n v="15.2"/>
    <n v="6.4"/>
    <n v="0"/>
    <n v="0"/>
    <n v="0"/>
    <n v="0"/>
    <n v="0"/>
    <n v="0"/>
    <n v="0"/>
    <n v="0"/>
  </r>
  <r>
    <x v="0"/>
    <x v="69"/>
    <n v="35.200000000000003"/>
    <n v="16"/>
    <n v="7.5"/>
    <n v="0"/>
    <n v="0"/>
    <n v="0"/>
    <n v="0"/>
    <n v="0"/>
    <n v="0"/>
    <n v="0"/>
    <n v="0"/>
  </r>
  <r>
    <x v="0"/>
    <x v="70"/>
    <n v="35.200000000000003"/>
    <n v="12.5"/>
    <n v="7.7"/>
    <n v="0"/>
    <n v="0"/>
    <n v="0"/>
    <n v="0"/>
    <n v="0"/>
    <n v="0"/>
    <n v="0"/>
    <n v="0"/>
  </r>
  <r>
    <x v="0"/>
    <x v="71"/>
    <n v="35.700000000000003"/>
    <n v="17.100000000000001"/>
    <n v="7.3"/>
    <n v="0"/>
    <n v="0"/>
    <n v="0"/>
    <n v="0"/>
    <n v="0"/>
    <n v="0"/>
    <n v="0"/>
    <n v="0"/>
  </r>
  <r>
    <x v="0"/>
    <x v="72"/>
    <n v="32.799999999999997"/>
    <n v="10.199999999999999"/>
    <n v="7.3"/>
    <n v="0"/>
    <n v="0"/>
    <n v="0"/>
    <n v="0"/>
    <n v="0"/>
    <n v="0"/>
    <n v="0"/>
    <n v="0"/>
  </r>
  <r>
    <x v="0"/>
    <x v="73"/>
    <n v="29.9"/>
    <n v="14.8"/>
    <n v="9.5"/>
    <n v="0"/>
    <n v="0"/>
    <n v="0"/>
    <n v="0"/>
    <n v="0"/>
    <n v="0"/>
    <n v="0"/>
    <n v="0"/>
  </r>
  <r>
    <x v="0"/>
    <x v="74"/>
    <n v="30.3"/>
    <n v="12.1"/>
    <n v="9.5"/>
    <n v="0"/>
    <n v="0"/>
    <n v="0"/>
    <n v="0"/>
    <n v="0"/>
    <n v="0"/>
    <n v="0"/>
    <n v="0"/>
  </r>
  <r>
    <x v="0"/>
    <x v="75"/>
    <n v="32.700000000000003"/>
    <n v="14"/>
    <n v="9.5"/>
    <n v="0"/>
    <n v="0"/>
    <n v="0"/>
    <n v="0"/>
    <n v="0"/>
    <n v="0"/>
    <n v="0"/>
    <n v="0"/>
  </r>
  <r>
    <x v="0"/>
    <x v="76"/>
    <n v="33.5"/>
    <n v="7"/>
    <n v="7"/>
    <n v="0"/>
    <n v="0"/>
    <n v="0"/>
    <n v="0"/>
    <n v="0"/>
    <n v="0"/>
    <n v="0"/>
    <n v="0"/>
  </r>
  <r>
    <x v="0"/>
    <x v="77"/>
    <n v="31.9"/>
    <n v="12.9"/>
    <n v="6.9"/>
    <n v="0"/>
    <n v="0"/>
    <n v="0"/>
    <n v="0"/>
    <n v="0"/>
    <n v="0"/>
    <n v="0"/>
    <n v="0"/>
  </r>
  <r>
    <x v="0"/>
    <x v="78"/>
    <n v="33.5"/>
    <n v="9.8000000000000007"/>
    <n v="6.2"/>
    <n v="0"/>
    <n v="0"/>
    <n v="0"/>
    <n v="0"/>
    <n v="0"/>
    <n v="0"/>
    <n v="0"/>
    <n v="0"/>
  </r>
  <r>
    <x v="0"/>
    <x v="79"/>
    <n v="32.700000000000003"/>
    <n v="10.199999999999999"/>
    <n v="6.5"/>
    <n v="0"/>
    <n v="0"/>
    <n v="0"/>
    <n v="0"/>
    <n v="0"/>
    <n v="0"/>
    <n v="0"/>
    <n v="0"/>
  </r>
  <r>
    <x v="0"/>
    <x v="80"/>
    <n v="34.4"/>
    <n v="15.6"/>
    <n v="7.7"/>
    <n v="0"/>
    <n v="0"/>
    <n v="0"/>
    <n v="0"/>
    <n v="0"/>
    <n v="0"/>
    <n v="0"/>
    <n v="0"/>
  </r>
  <r>
    <x v="0"/>
    <x v="81"/>
    <n v="27.5"/>
    <n v="17.100000000000001"/>
    <n v="7.7"/>
    <n v="0"/>
    <n v="0"/>
    <n v="0"/>
    <n v="0"/>
    <n v="0"/>
    <n v="0"/>
    <n v="0"/>
    <n v="0"/>
  </r>
  <r>
    <x v="0"/>
    <x v="82"/>
    <n v="27.5"/>
    <n v="15.6"/>
    <n v="7.8"/>
    <n v="0"/>
    <n v="0"/>
    <n v="0"/>
    <n v="0"/>
    <n v="0"/>
    <n v="0"/>
    <n v="0"/>
    <n v="0"/>
  </r>
  <r>
    <x v="0"/>
    <x v="83"/>
    <n v="22.4"/>
    <n v="12.5"/>
    <n v="2.1"/>
    <n v="0"/>
    <n v="0"/>
    <n v="0"/>
    <n v="0"/>
    <n v="0"/>
    <n v="0"/>
    <n v="0"/>
    <n v="0"/>
  </r>
  <r>
    <x v="0"/>
    <x v="84"/>
    <n v="24.7"/>
    <n v="17.100000000000001"/>
    <n v="3.1"/>
    <n v="0"/>
    <n v="0"/>
    <n v="0"/>
    <n v="0"/>
    <n v="0"/>
    <n v="0"/>
    <n v="0"/>
    <n v="0"/>
  </r>
  <r>
    <x v="0"/>
    <x v="85"/>
    <n v="27.9"/>
    <n v="14.8"/>
    <n v="3"/>
    <n v="0"/>
    <n v="0"/>
    <n v="0"/>
    <n v="0"/>
    <n v="0"/>
    <n v="0"/>
    <n v="0"/>
    <n v="0"/>
  </r>
  <r>
    <x v="0"/>
    <x v="86"/>
    <n v="29.1"/>
    <n v="17.100000000000001"/>
    <n v="5.0999999999999996"/>
    <n v="0"/>
    <n v="0"/>
    <n v="0"/>
    <n v="0"/>
    <n v="0"/>
    <n v="0"/>
    <n v="0"/>
    <n v="0"/>
  </r>
  <r>
    <x v="0"/>
    <x v="87"/>
    <n v="31.1"/>
    <n v="14.8"/>
    <n v="5.8"/>
    <n v="0"/>
    <n v="0"/>
    <n v="0"/>
    <n v="0"/>
    <n v="0"/>
    <n v="0"/>
    <n v="0"/>
    <n v="0"/>
  </r>
  <r>
    <x v="0"/>
    <x v="88"/>
    <n v="31.5"/>
    <n v="11.7"/>
    <n v="5.9"/>
    <n v="0"/>
    <n v="0"/>
    <n v="0"/>
    <n v="0"/>
    <n v="0"/>
    <n v="0"/>
    <n v="0"/>
    <n v="0"/>
  </r>
  <r>
    <x v="0"/>
    <x v="89"/>
    <n v="28.7"/>
    <n v="9.6999999999999993"/>
    <n v="5.9"/>
    <n v="0"/>
    <n v="0"/>
    <n v="0"/>
    <n v="0"/>
    <n v="0"/>
    <n v="0"/>
    <n v="0"/>
    <n v="0"/>
  </r>
  <r>
    <x v="0"/>
    <x v="90"/>
    <n v="25.5"/>
    <n v="12.9"/>
    <n v="5.4"/>
    <n v="0"/>
    <n v="0"/>
    <n v="0"/>
    <n v="0"/>
    <n v="0"/>
    <n v="0"/>
    <n v="0"/>
    <n v="0"/>
  </r>
  <r>
    <x v="0"/>
    <x v="91"/>
    <n v="26.7"/>
    <n v="11.3"/>
    <n v="7.8"/>
    <n v="0"/>
    <n v="0"/>
    <n v="0"/>
    <n v="0"/>
    <n v="0"/>
    <n v="0"/>
    <n v="0"/>
    <n v="0"/>
  </r>
  <r>
    <x v="0"/>
    <x v="92"/>
    <n v="29.5"/>
    <n v="12.5"/>
    <n v="7.4"/>
    <n v="0"/>
    <n v="0"/>
    <n v="0"/>
    <n v="0"/>
    <n v="0"/>
    <n v="0"/>
    <n v="0"/>
    <n v="0"/>
  </r>
  <r>
    <x v="0"/>
    <x v="93"/>
    <n v="29.1"/>
    <n v="12.9"/>
    <n v="4.8"/>
    <n v="0"/>
    <n v="0"/>
    <n v="0"/>
    <n v="0"/>
    <n v="0"/>
    <n v="0"/>
    <n v="0"/>
    <n v="0"/>
  </r>
  <r>
    <x v="0"/>
    <x v="94"/>
    <n v="27.9"/>
    <n v="14"/>
    <n v="4.8"/>
    <n v="0"/>
    <n v="0"/>
    <n v="0"/>
    <n v="0"/>
    <n v="0"/>
    <n v="0"/>
    <n v="0"/>
    <n v="0"/>
  </r>
  <r>
    <x v="0"/>
    <x v="95"/>
    <n v="28.3"/>
    <n v="8.6"/>
    <n v="4.8"/>
    <n v="0"/>
    <n v="0"/>
    <n v="0"/>
    <n v="0"/>
    <n v="0"/>
    <n v="0"/>
    <n v="0"/>
    <n v="0"/>
  </r>
  <r>
    <x v="0"/>
    <x v="96"/>
    <n v="31.5"/>
    <n v="10.199999999999999"/>
    <n v="4.8"/>
    <n v="0"/>
    <n v="0"/>
    <n v="0"/>
    <n v="0"/>
    <n v="0"/>
    <n v="0"/>
    <n v="0"/>
    <n v="0"/>
  </r>
  <r>
    <x v="0"/>
    <x v="97"/>
    <n v="26.3"/>
    <n v="10.199999999999999"/>
    <n v="2.2999999999999998"/>
    <n v="0"/>
    <n v="0"/>
    <n v="0"/>
    <n v="0"/>
    <n v="0"/>
    <n v="0"/>
    <n v="0"/>
    <n v="0"/>
  </r>
  <r>
    <x v="0"/>
    <x v="98"/>
    <n v="22.8"/>
    <n v="14.8"/>
    <n v="2.2999999999999998"/>
    <n v="0"/>
    <n v="0"/>
    <n v="0"/>
    <n v="0"/>
    <n v="0"/>
    <n v="0"/>
    <n v="0"/>
    <n v="0"/>
  </r>
  <r>
    <x v="0"/>
    <x v="99"/>
    <n v="26.7"/>
    <n v="12.9"/>
    <n v="6"/>
    <n v="0"/>
    <n v="0"/>
    <n v="0"/>
    <n v="0"/>
    <n v="0"/>
    <n v="0"/>
    <n v="0"/>
    <n v="0"/>
  </r>
  <r>
    <x v="0"/>
    <x v="100"/>
    <n v="27.5"/>
    <n v="12.9"/>
    <n v="5.5"/>
    <n v="0"/>
    <n v="0"/>
    <n v="0"/>
    <n v="0"/>
    <n v="0"/>
    <n v="0"/>
    <n v="0"/>
    <n v="0"/>
  </r>
  <r>
    <x v="0"/>
    <x v="101"/>
    <n v="28.3"/>
    <n v="13.3"/>
    <n v="5.2"/>
    <n v="0"/>
    <n v="0"/>
    <n v="0"/>
    <n v="0"/>
    <n v="0"/>
    <n v="0"/>
    <n v="0"/>
    <n v="0"/>
  </r>
  <r>
    <x v="0"/>
    <x v="102"/>
    <n v="28.3"/>
    <n v="13.3"/>
    <n v="5.2"/>
    <n v="0"/>
    <n v="0"/>
    <n v="0"/>
    <n v="0"/>
    <n v="0"/>
    <n v="0"/>
    <n v="0"/>
    <n v="0"/>
  </r>
  <r>
    <x v="0"/>
    <x v="103"/>
    <n v="27.9"/>
    <n v="7.8"/>
    <n v="5.2"/>
    <n v="0"/>
    <n v="0"/>
    <n v="0"/>
    <n v="0"/>
    <n v="0"/>
    <n v="0"/>
    <n v="0"/>
    <n v="0"/>
  </r>
  <r>
    <x v="0"/>
    <x v="104"/>
    <n v="25.3"/>
    <n v="7.4"/>
    <n v="3"/>
    <n v="0"/>
    <n v="0"/>
    <n v="0"/>
    <n v="0"/>
    <n v="0"/>
    <n v="0"/>
    <n v="0"/>
    <n v="0"/>
  </r>
  <r>
    <x v="0"/>
    <x v="105"/>
    <n v="26.3"/>
    <n v="8.6"/>
    <n v="3.4"/>
    <n v="0"/>
    <n v="0"/>
    <n v="0"/>
    <n v="0"/>
    <n v="0"/>
    <n v="0"/>
    <n v="0"/>
    <n v="0"/>
  </r>
  <r>
    <x v="0"/>
    <x v="106"/>
    <n v="20.9"/>
    <n v="5.8"/>
    <n v="2.1"/>
    <n v="0"/>
    <n v="0"/>
    <n v="0"/>
    <n v="0"/>
    <n v="0"/>
    <n v="0"/>
    <n v="0"/>
    <n v="0"/>
  </r>
  <r>
    <x v="0"/>
    <x v="107"/>
    <n v="21.3"/>
    <n v="7"/>
    <n v="2.8"/>
    <n v="0"/>
    <n v="0"/>
    <n v="0"/>
    <n v="0"/>
    <n v="0"/>
    <n v="0"/>
    <n v="0"/>
    <n v="0"/>
  </r>
  <r>
    <x v="0"/>
    <x v="108"/>
    <n v="23.2"/>
    <n v="9"/>
    <n v="2.8"/>
    <n v="0"/>
    <n v="0"/>
    <n v="0"/>
    <n v="0"/>
    <n v="0"/>
    <n v="0"/>
    <n v="0"/>
    <n v="0"/>
  </r>
  <r>
    <x v="0"/>
    <x v="109"/>
    <n v="26.7"/>
    <n v="4.0999999999999996"/>
    <n v="2.8"/>
    <n v="0"/>
    <n v="0"/>
    <n v="0"/>
    <n v="0"/>
    <n v="0"/>
    <n v="0"/>
    <n v="0"/>
    <n v="0"/>
  </r>
  <r>
    <x v="0"/>
    <x v="110"/>
    <n v="17.100000000000001"/>
    <n v="11.7"/>
    <n v="2.8"/>
    <n v="6"/>
    <n v="0"/>
    <n v="0"/>
    <n v="0"/>
    <n v="0"/>
    <n v="0"/>
    <n v="0"/>
    <n v="0"/>
  </r>
  <r>
    <x v="0"/>
    <x v="111"/>
    <n v="20.100000000000001"/>
    <n v="13.3"/>
    <n v="3"/>
    <n v="0"/>
    <n v="0"/>
    <n v="0"/>
    <n v="0"/>
    <n v="0"/>
    <n v="0"/>
    <n v="0"/>
    <n v="0"/>
  </r>
  <r>
    <x v="0"/>
    <x v="112"/>
    <n v="23.6"/>
    <n v="9.8000000000000007"/>
    <n v="3.7"/>
    <n v="0"/>
    <n v="0"/>
    <n v="0"/>
    <n v="0"/>
    <n v="0"/>
    <n v="0"/>
    <n v="0"/>
    <n v="0"/>
  </r>
  <r>
    <x v="0"/>
    <x v="113"/>
    <n v="25.5"/>
    <n v="9.8000000000000007"/>
    <n v="3.5"/>
    <n v="0"/>
    <n v="0"/>
    <n v="0"/>
    <n v="0"/>
    <n v="0"/>
    <n v="0"/>
    <n v="0"/>
    <n v="0"/>
  </r>
  <r>
    <x v="0"/>
    <x v="114"/>
    <n v="27.5"/>
    <n v="10.6"/>
    <n v="4.2"/>
    <n v="0"/>
    <n v="0"/>
    <n v="0"/>
    <n v="0"/>
    <n v="0"/>
    <n v="0"/>
    <n v="0"/>
    <n v="0"/>
  </r>
  <r>
    <x v="0"/>
    <x v="115"/>
    <n v="26.7"/>
    <n v="11.3"/>
    <n v="2.2999999999999998"/>
    <n v="0"/>
    <n v="0"/>
    <n v="0"/>
    <n v="0"/>
    <n v="0"/>
    <n v="0"/>
    <n v="0"/>
    <n v="0"/>
  </r>
  <r>
    <x v="0"/>
    <x v="116"/>
    <n v="20.9"/>
    <n v="3.7"/>
    <n v="2.2999999999999998"/>
    <n v="0"/>
    <n v="0"/>
    <n v="0"/>
    <n v="0"/>
    <n v="0"/>
    <n v="0"/>
    <n v="0"/>
    <n v="0"/>
  </r>
  <r>
    <x v="0"/>
    <x v="117"/>
    <n v="20.5"/>
    <n v="10.9"/>
    <n v="2.4"/>
    <n v="0"/>
    <n v="0"/>
    <n v="0"/>
    <n v="0"/>
    <n v="0"/>
    <n v="0"/>
    <n v="0"/>
    <n v="0"/>
  </r>
  <r>
    <x v="0"/>
    <x v="118"/>
    <n v="22.4"/>
    <n v="10.6"/>
    <n v="2.2999999999999998"/>
    <n v="0"/>
    <n v="0"/>
    <n v="0"/>
    <n v="0"/>
    <n v="0"/>
    <n v="0"/>
    <n v="0"/>
    <n v="0"/>
  </r>
  <r>
    <x v="0"/>
    <x v="119"/>
    <n v="24.4"/>
    <n v="10.6"/>
    <n v="3.5"/>
    <n v="0"/>
    <n v="0"/>
    <n v="0"/>
    <n v="0"/>
    <n v="0"/>
    <n v="0"/>
    <n v="0"/>
    <n v="0"/>
  </r>
  <r>
    <x v="0"/>
    <x v="120"/>
    <n v="26.7"/>
    <n v="11.3"/>
    <n v="3.6"/>
    <n v="0"/>
    <n v="0"/>
    <n v="0"/>
    <n v="0"/>
    <n v="0"/>
    <n v="0"/>
    <n v="0"/>
    <n v="0"/>
  </r>
  <r>
    <x v="0"/>
    <x v="121"/>
    <n v="22.4"/>
    <n v="11.3"/>
    <n v="3.2"/>
    <n v="0"/>
    <n v="0"/>
    <n v="0"/>
    <n v="0"/>
    <n v="0"/>
    <n v="0"/>
    <n v="0"/>
    <n v="0"/>
  </r>
  <r>
    <x v="0"/>
    <x v="122"/>
    <n v="17.100000000000001"/>
    <n v="10.9"/>
    <n v="3.2"/>
    <n v="5.2"/>
    <n v="0"/>
    <n v="0"/>
    <n v="0"/>
    <n v="0"/>
    <n v="0"/>
    <n v="0"/>
    <n v="0"/>
  </r>
  <r>
    <x v="0"/>
    <x v="123"/>
    <n v="17.100000000000001"/>
    <n v="10.199999999999999"/>
    <n v="3.3"/>
    <n v="0"/>
    <n v="0"/>
    <n v="0"/>
    <n v="0"/>
    <n v="0"/>
    <n v="0"/>
    <n v="0"/>
    <n v="0"/>
  </r>
  <r>
    <x v="0"/>
    <x v="124"/>
    <n v="17.899999999999999"/>
    <n v="5.4"/>
    <n v="3.3"/>
    <n v="0"/>
    <n v="0"/>
    <n v="0"/>
    <n v="0"/>
    <n v="0"/>
    <n v="0"/>
    <n v="0"/>
    <n v="0"/>
  </r>
  <r>
    <x v="0"/>
    <x v="125"/>
    <n v="20.9"/>
    <n v="7.8"/>
    <n v="3.3"/>
    <n v="0"/>
    <n v="0"/>
    <n v="0"/>
    <n v="0"/>
    <n v="0"/>
    <n v="0"/>
    <n v="0"/>
    <n v="0"/>
  </r>
  <r>
    <x v="0"/>
    <x v="126"/>
    <n v="20.5"/>
    <n v="8.1999999999999993"/>
    <n v="4.3"/>
    <n v="0"/>
    <n v="0"/>
    <n v="0"/>
    <n v="0"/>
    <n v="0"/>
    <n v="0"/>
    <n v="0"/>
    <n v="0"/>
  </r>
  <r>
    <x v="0"/>
    <x v="127"/>
    <n v="24.7"/>
    <n v="7.8"/>
    <n v="4"/>
    <n v="0"/>
    <n v="0"/>
    <n v="0"/>
    <n v="0"/>
    <n v="0"/>
    <n v="0"/>
    <n v="0"/>
    <n v="0"/>
  </r>
  <r>
    <x v="0"/>
    <x v="128"/>
    <n v="19.8"/>
    <n v="10.199999999999999"/>
    <n v="2"/>
    <n v="0"/>
    <n v="0"/>
    <n v="0"/>
    <n v="0"/>
    <n v="0"/>
    <n v="0"/>
    <n v="0"/>
    <n v="0"/>
  </r>
  <r>
    <x v="0"/>
    <x v="129"/>
    <n v="17.5"/>
    <n v="7.4"/>
    <n v="2.8"/>
    <n v="0"/>
    <n v="0"/>
    <n v="0"/>
    <n v="0"/>
    <n v="0"/>
    <n v="0"/>
    <n v="0"/>
    <n v="0"/>
  </r>
  <r>
    <x v="0"/>
    <x v="130"/>
    <n v="22.8"/>
    <n v="12.1"/>
    <n v="2.8"/>
    <n v="0"/>
    <n v="0"/>
    <n v="0"/>
    <n v="0"/>
    <n v="0"/>
    <n v="0"/>
    <n v="0"/>
    <n v="0"/>
  </r>
  <r>
    <x v="0"/>
    <x v="131"/>
    <n v="22.4"/>
    <n v="10.199999999999999"/>
    <n v="2.9"/>
    <n v="0"/>
    <n v="0"/>
    <n v="0"/>
    <n v="0"/>
    <n v="0"/>
    <n v="0"/>
    <n v="0"/>
    <n v="0"/>
  </r>
  <r>
    <x v="0"/>
    <x v="132"/>
    <n v="24.4"/>
    <n v="11.7"/>
    <n v="3.2"/>
    <n v="0"/>
    <n v="0"/>
    <n v="0"/>
    <n v="0"/>
    <n v="0"/>
    <n v="0"/>
    <n v="0"/>
    <n v="0"/>
  </r>
  <r>
    <x v="0"/>
    <x v="133"/>
    <n v="21.7"/>
    <n v="6.6"/>
    <n v="2"/>
    <n v="0"/>
    <n v="0"/>
    <n v="0"/>
    <n v="0"/>
    <n v="0"/>
    <n v="0"/>
    <n v="0"/>
    <n v="0"/>
  </r>
  <r>
    <x v="0"/>
    <x v="134"/>
    <n v="20.100000000000001"/>
    <n v="11.7"/>
    <n v="3.3"/>
    <n v="0"/>
    <n v="0"/>
    <n v="0"/>
    <n v="0"/>
    <n v="0"/>
    <n v="0"/>
    <n v="0"/>
    <n v="0"/>
  </r>
  <r>
    <x v="0"/>
    <x v="135"/>
    <n v="21.3"/>
    <n v="8.6"/>
    <n v="3"/>
    <n v="0"/>
    <n v="0"/>
    <n v="0"/>
    <n v="0"/>
    <n v="0"/>
    <n v="0"/>
    <n v="0"/>
    <n v="0"/>
  </r>
  <r>
    <x v="0"/>
    <x v="136"/>
    <n v="22.8"/>
    <n v="10.6"/>
    <n v="2.4"/>
    <n v="0"/>
    <n v="0"/>
    <n v="0"/>
    <n v="0"/>
    <n v="0"/>
    <n v="0"/>
    <n v="0"/>
    <n v="0"/>
  </r>
  <r>
    <x v="0"/>
    <x v="137"/>
    <n v="25.1"/>
    <n v="6.2"/>
    <n v="2.4"/>
    <n v="0"/>
    <n v="0"/>
    <n v="0"/>
    <n v="0"/>
    <n v="0"/>
    <n v="0"/>
    <n v="0"/>
    <n v="0"/>
  </r>
  <r>
    <x v="0"/>
    <x v="138"/>
    <n v="22.4"/>
    <n v="3.3"/>
    <n v="2.4"/>
    <n v="0"/>
    <n v="0"/>
    <n v="0"/>
    <n v="0"/>
    <n v="0"/>
    <n v="0"/>
    <n v="0"/>
    <n v="0"/>
  </r>
  <r>
    <x v="0"/>
    <x v="139"/>
    <n v="6.2"/>
    <n v="26.6"/>
    <n v="2"/>
    <n v="0"/>
    <n v="0"/>
    <n v="0"/>
    <n v="0"/>
    <n v="0"/>
    <n v="0"/>
    <n v="0"/>
    <n v="0"/>
  </r>
  <r>
    <x v="0"/>
    <x v="140"/>
    <n v="24.7"/>
    <n v="9.8000000000000007"/>
    <n v="2.1"/>
    <n v="0"/>
    <n v="0"/>
    <n v="0"/>
    <n v="0"/>
    <n v="0"/>
    <n v="0"/>
    <n v="0"/>
    <n v="0"/>
  </r>
  <r>
    <x v="0"/>
    <x v="141"/>
    <n v="19"/>
    <n v="11.3"/>
    <n v="2"/>
    <n v="0"/>
    <n v="0"/>
    <n v="0"/>
    <n v="0"/>
    <n v="0"/>
    <n v="0"/>
    <n v="0"/>
    <n v="0"/>
  </r>
  <r>
    <x v="0"/>
    <x v="142"/>
    <n v="18.2"/>
    <n v="8.6"/>
    <n v="2"/>
    <n v="0"/>
    <n v="0"/>
    <n v="0"/>
    <n v="0"/>
    <n v="0"/>
    <n v="0"/>
    <n v="0"/>
    <n v="0"/>
  </r>
  <r>
    <x v="0"/>
    <x v="143"/>
    <n v="16.7"/>
    <n v="10.9"/>
    <n v="1.8"/>
    <n v="0"/>
    <n v="0"/>
    <n v="0"/>
    <n v="0"/>
    <n v="0"/>
    <n v="0"/>
    <n v="0"/>
    <n v="0"/>
  </r>
  <r>
    <x v="0"/>
    <x v="144"/>
    <n v="18.2"/>
    <n v="7.4"/>
    <n v="1.9"/>
    <n v="0"/>
    <n v="0"/>
    <n v="0"/>
    <n v="0"/>
    <n v="0"/>
    <n v="0"/>
    <n v="0"/>
    <n v="0"/>
  </r>
  <r>
    <x v="0"/>
    <x v="145"/>
    <n v="15.2"/>
    <n v="7.8"/>
    <n v="1.9"/>
    <n v="0"/>
    <n v="0"/>
    <n v="0"/>
    <n v="0"/>
    <n v="0"/>
    <n v="0"/>
    <n v="0"/>
    <n v="0"/>
  </r>
  <r>
    <x v="0"/>
    <x v="146"/>
    <n v="14"/>
    <n v="2.8"/>
    <n v="2"/>
    <n v="0"/>
    <n v="0"/>
    <n v="0"/>
    <n v="0"/>
    <n v="0"/>
    <n v="0"/>
    <n v="0"/>
    <n v="0"/>
  </r>
  <r>
    <x v="0"/>
    <x v="147"/>
    <n v="17.100000000000001"/>
    <n v="-0.6"/>
    <n v="1.4"/>
    <n v="0"/>
    <n v="0"/>
    <n v="0"/>
    <n v="0"/>
    <n v="0"/>
    <n v="0"/>
    <n v="0"/>
    <n v="0"/>
  </r>
  <r>
    <x v="0"/>
    <x v="148"/>
    <n v="19.8"/>
    <n v="4.5"/>
    <n v="2"/>
    <n v="0"/>
    <n v="0"/>
    <n v="0"/>
    <n v="0"/>
    <n v="0"/>
    <n v="0"/>
    <n v="0"/>
    <n v="0"/>
  </r>
  <r>
    <x v="0"/>
    <x v="149"/>
    <n v="14"/>
    <n v="3.3"/>
    <n v="0.5"/>
    <n v="6.1"/>
    <n v="0"/>
    <n v="0"/>
    <n v="0"/>
    <n v="0"/>
    <n v="0"/>
    <n v="0"/>
    <n v="0"/>
  </r>
  <r>
    <x v="0"/>
    <x v="150"/>
    <n v="19.8"/>
    <n v="7.4"/>
    <n v="1"/>
    <n v="0"/>
    <n v="0"/>
    <n v="0"/>
    <n v="0"/>
    <n v="0"/>
    <n v="0"/>
    <n v="0"/>
    <n v="0"/>
  </r>
  <r>
    <x v="0"/>
    <x v="151"/>
    <n v="17.5"/>
    <n v="5.4"/>
    <n v="1"/>
    <n v="0"/>
    <n v="0"/>
    <n v="0"/>
    <n v="0"/>
    <n v="0"/>
    <n v="0"/>
    <n v="0"/>
    <n v="0"/>
  </r>
  <r>
    <x v="0"/>
    <x v="152"/>
    <n v="17.100000000000001"/>
    <n v="5.8"/>
    <n v="1"/>
    <n v="0"/>
    <n v="0"/>
    <n v="0"/>
    <n v="0"/>
    <n v="0"/>
    <n v="0"/>
    <n v="0"/>
    <n v="0"/>
  </r>
  <r>
    <x v="0"/>
    <x v="153"/>
    <n v="0"/>
    <n v="7"/>
    <n v="0"/>
    <n v="0"/>
    <n v="0"/>
    <n v="0"/>
    <n v="0"/>
    <n v="0"/>
    <n v="0"/>
    <n v="0"/>
    <n v="0"/>
  </r>
  <r>
    <x v="0"/>
    <x v="154"/>
    <n v="0"/>
    <n v="0"/>
    <n v="0"/>
    <n v="0"/>
    <n v="0"/>
    <n v="0"/>
    <n v="0"/>
    <n v="0"/>
    <n v="0"/>
    <n v="0"/>
    <n v="0"/>
  </r>
  <r>
    <x v="0"/>
    <x v="155"/>
    <n v="0"/>
    <n v="0"/>
    <n v="0"/>
    <n v="0"/>
    <n v="0"/>
    <n v="0"/>
    <n v="0"/>
    <n v="0"/>
    <n v="0"/>
    <n v="0"/>
    <n v="0"/>
  </r>
  <r>
    <x v="0"/>
    <x v="156"/>
    <n v="0"/>
    <n v="0"/>
    <n v="0"/>
    <n v="0"/>
    <n v="0"/>
    <n v="0"/>
    <n v="0"/>
    <n v="0"/>
    <n v="0"/>
    <n v="0"/>
    <n v="0"/>
  </r>
  <r>
    <x v="4"/>
    <x v="2"/>
    <n v="0"/>
    <n v="0"/>
    <n v="8"/>
    <n v="0"/>
    <n v="0"/>
    <n v="0"/>
    <n v="0"/>
    <n v="0"/>
    <n v="0"/>
    <n v="0"/>
    <n v="0"/>
  </r>
  <r>
    <x v="4"/>
    <x v="3"/>
    <n v="0"/>
    <n v="0"/>
    <n v="6"/>
    <n v="0"/>
    <n v="0"/>
    <n v="0"/>
    <n v="0"/>
    <n v="0"/>
    <n v="0"/>
    <n v="0"/>
    <n v="0"/>
  </r>
  <r>
    <x v="4"/>
    <x v="4"/>
    <n v="0"/>
    <n v="0"/>
    <n v="8"/>
    <n v="0"/>
    <n v="0"/>
    <n v="0"/>
    <n v="0"/>
    <n v="0"/>
    <n v="0"/>
    <n v="0"/>
    <n v="0"/>
  </r>
  <r>
    <x v="4"/>
    <x v="5"/>
    <n v="0"/>
    <n v="0"/>
    <n v="8"/>
    <n v="0"/>
    <n v="0"/>
    <n v="0"/>
    <n v="0"/>
    <n v="0"/>
    <n v="0"/>
    <n v="0"/>
    <n v="0"/>
  </r>
  <r>
    <x v="4"/>
    <x v="6"/>
    <n v="0"/>
    <n v="0"/>
    <n v="5"/>
    <n v="0"/>
    <n v="0"/>
    <n v="0"/>
    <n v="0"/>
    <n v="0"/>
    <n v="0"/>
    <n v="0"/>
    <n v="0"/>
  </r>
  <r>
    <x v="4"/>
    <x v="7"/>
    <n v="0"/>
    <n v="0"/>
    <n v="6"/>
    <n v="0"/>
    <n v="0"/>
    <n v="0"/>
    <n v="0"/>
    <n v="0"/>
    <n v="0"/>
    <n v="0"/>
    <n v="0"/>
  </r>
  <r>
    <x v="4"/>
    <x v="8"/>
    <n v="0"/>
    <n v="0"/>
    <n v="4"/>
    <n v="0"/>
    <n v="0"/>
    <n v="0"/>
    <n v="0"/>
    <n v="0"/>
    <n v="0"/>
    <n v="0"/>
    <n v="0"/>
  </r>
  <r>
    <x v="4"/>
    <x v="9"/>
    <n v="0"/>
    <n v="0"/>
    <n v="7"/>
    <n v="0"/>
    <n v="0"/>
    <n v="0"/>
    <n v="0"/>
    <n v="0"/>
    <n v="0"/>
    <n v="0"/>
    <n v="0"/>
  </r>
  <r>
    <x v="4"/>
    <x v="10"/>
    <n v="0"/>
    <n v="0"/>
    <n v="6"/>
    <n v="0"/>
    <n v="0"/>
    <n v="0"/>
    <n v="0"/>
    <n v="0"/>
    <n v="0"/>
    <n v="0"/>
    <n v="0"/>
  </r>
  <r>
    <x v="4"/>
    <x v="11"/>
    <n v="0"/>
    <n v="0"/>
    <n v="7"/>
    <n v="0"/>
    <n v="0"/>
    <n v="0"/>
    <n v="0"/>
    <n v="0"/>
    <n v="0"/>
    <n v="0"/>
    <n v="0"/>
  </r>
  <r>
    <x v="4"/>
    <x v="12"/>
    <n v="0"/>
    <n v="0"/>
    <n v="7"/>
    <n v="0"/>
    <n v="0"/>
    <n v="0"/>
    <n v="0"/>
    <n v="0"/>
    <n v="0"/>
    <n v="0"/>
    <n v="0"/>
  </r>
  <r>
    <x v="4"/>
    <x v="13"/>
    <n v="0"/>
    <n v="0"/>
    <n v="6"/>
    <n v="0"/>
    <n v="0"/>
    <n v="0"/>
    <n v="0"/>
    <n v="0"/>
    <n v="0"/>
    <n v="0"/>
    <n v="0"/>
  </r>
  <r>
    <x v="4"/>
    <x v="14"/>
    <n v="0"/>
    <n v="0"/>
    <n v="7"/>
    <n v="0"/>
    <n v="0"/>
    <n v="0"/>
    <n v="0"/>
    <n v="0"/>
    <n v="0"/>
    <n v="0"/>
    <n v="0"/>
  </r>
  <r>
    <x v="4"/>
    <x v="15"/>
    <n v="0"/>
    <n v="0"/>
    <n v="6"/>
    <n v="0"/>
    <n v="0"/>
    <n v="0"/>
    <n v="0"/>
    <n v="0"/>
    <n v="0"/>
    <n v="0"/>
    <n v="0"/>
  </r>
  <r>
    <x v="4"/>
    <x v="16"/>
    <n v="0"/>
    <n v="0"/>
    <n v="7"/>
    <n v="0"/>
    <n v="0"/>
    <n v="0"/>
    <n v="0"/>
    <n v="0"/>
    <n v="0"/>
    <n v="0"/>
    <n v="0"/>
  </r>
  <r>
    <x v="4"/>
    <x v="17"/>
    <n v="0"/>
    <n v="0"/>
    <n v="6"/>
    <n v="0"/>
    <n v="0"/>
    <n v="0"/>
    <n v="0"/>
    <n v="0"/>
    <n v="0"/>
    <n v="0"/>
    <n v="0"/>
  </r>
  <r>
    <x v="4"/>
    <x v="18"/>
    <n v="0"/>
    <n v="0"/>
    <n v="3"/>
    <n v="0"/>
    <n v="0"/>
    <n v="0"/>
    <n v="0"/>
    <n v="0"/>
    <n v="0"/>
    <n v="0"/>
    <n v="0"/>
  </r>
  <r>
    <x v="4"/>
    <x v="19"/>
    <n v="0"/>
    <n v="0"/>
    <n v="3"/>
    <n v="0"/>
    <n v="0"/>
    <n v="0"/>
    <n v="0"/>
    <n v="0"/>
    <n v="0"/>
    <n v="0"/>
    <n v="0"/>
  </r>
  <r>
    <x v="4"/>
    <x v="20"/>
    <n v="0"/>
    <n v="0"/>
    <n v="3"/>
    <n v="0"/>
    <n v="0"/>
    <n v="0"/>
    <n v="0"/>
    <n v="0"/>
    <n v="0"/>
    <n v="0"/>
    <n v="0"/>
  </r>
  <r>
    <x v="4"/>
    <x v="21"/>
    <n v="0"/>
    <n v="0"/>
    <n v="4"/>
    <n v="0"/>
    <n v="0"/>
    <n v="0"/>
    <n v="0"/>
    <n v="0"/>
    <n v="0"/>
    <n v="0"/>
    <n v="0"/>
  </r>
  <r>
    <x v="4"/>
    <x v="22"/>
    <n v="0"/>
    <n v="0"/>
    <n v="3"/>
    <n v="0"/>
    <n v="0"/>
    <n v="0"/>
    <n v="0"/>
    <n v="0"/>
    <n v="0"/>
    <n v="0"/>
    <n v="0"/>
  </r>
  <r>
    <x v="4"/>
    <x v="23"/>
    <n v="0"/>
    <n v="0"/>
    <n v="6"/>
    <n v="0"/>
    <n v="0"/>
    <n v="0"/>
    <n v="0"/>
    <n v="0"/>
    <n v="0"/>
    <n v="0"/>
    <n v="0"/>
  </r>
  <r>
    <x v="4"/>
    <x v="24"/>
    <n v="0"/>
    <n v="0"/>
    <n v="6"/>
    <n v="0"/>
    <n v="0"/>
    <n v="0"/>
    <n v="0"/>
    <n v="0"/>
    <n v="0"/>
    <n v="0"/>
    <n v="0"/>
  </r>
  <r>
    <x v="4"/>
    <x v="25"/>
    <n v="0"/>
    <n v="0"/>
    <n v="6"/>
    <n v="0"/>
    <n v="0"/>
    <n v="0"/>
    <n v="0"/>
    <n v="0"/>
    <n v="0"/>
    <n v="0"/>
    <n v="0"/>
  </r>
  <r>
    <x v="4"/>
    <x v="26"/>
    <n v="0"/>
    <n v="0"/>
    <n v="6"/>
    <n v="0"/>
    <n v="0"/>
    <n v="0"/>
    <n v="0"/>
    <n v="0"/>
    <n v="0"/>
    <n v="0"/>
    <n v="0"/>
  </r>
  <r>
    <x v="4"/>
    <x v="27"/>
    <n v="0"/>
    <n v="0"/>
    <n v="6"/>
    <n v="0"/>
    <n v="0"/>
    <n v="0"/>
    <n v="0"/>
    <n v="0"/>
    <n v="0"/>
    <n v="0"/>
    <n v="0"/>
  </r>
  <r>
    <x v="4"/>
    <x v="28"/>
    <n v="0"/>
    <n v="0"/>
    <n v="8"/>
    <n v="0"/>
    <n v="0"/>
    <n v="0"/>
    <n v="0"/>
    <n v="0"/>
    <n v="0"/>
    <n v="0"/>
    <n v="0"/>
  </r>
  <r>
    <x v="4"/>
    <x v="29"/>
    <n v="0"/>
    <n v="0"/>
    <n v="6"/>
    <n v="0"/>
    <n v="0"/>
    <n v="0"/>
    <n v="0"/>
    <n v="0"/>
    <n v="0"/>
    <n v="0"/>
    <n v="0"/>
  </r>
  <r>
    <x v="4"/>
    <x v="30"/>
    <n v="0"/>
    <n v="0"/>
    <n v="6"/>
    <n v="0"/>
    <n v="0"/>
    <n v="0"/>
    <n v="0"/>
    <n v="0"/>
    <n v="0"/>
    <n v="0"/>
    <n v="0"/>
  </r>
  <r>
    <x v="4"/>
    <x v="31"/>
    <n v="0"/>
    <n v="0"/>
    <n v="7"/>
    <n v="0"/>
    <n v="0"/>
    <n v="0"/>
    <n v="0"/>
    <n v="0"/>
    <n v="0"/>
    <n v="0"/>
    <n v="0"/>
  </r>
  <r>
    <x v="4"/>
    <x v="32"/>
    <n v="0"/>
    <n v="0"/>
    <n v="7"/>
    <n v="0"/>
    <n v="0"/>
    <n v="0"/>
    <n v="0"/>
    <n v="0"/>
    <n v="0"/>
    <n v="0"/>
    <n v="0"/>
  </r>
  <r>
    <x v="4"/>
    <x v="33"/>
    <n v="0"/>
    <n v="0"/>
    <n v="6"/>
    <n v="0"/>
    <n v="0"/>
    <n v="0"/>
    <n v="0"/>
    <n v="0"/>
    <n v="0"/>
    <n v="0"/>
    <n v="0"/>
  </r>
  <r>
    <x v="4"/>
    <x v="34"/>
    <n v="0"/>
    <n v="0"/>
    <n v="7"/>
    <n v="0"/>
    <n v="0"/>
    <n v="0"/>
    <n v="0"/>
    <n v="0"/>
    <n v="0"/>
    <n v="0"/>
    <n v="0"/>
  </r>
  <r>
    <x v="4"/>
    <x v="35"/>
    <n v="0"/>
    <n v="0"/>
    <n v="6"/>
    <n v="0"/>
    <n v="0"/>
    <n v="0"/>
    <n v="0"/>
    <n v="0"/>
    <n v="0"/>
    <n v="0"/>
    <n v="0"/>
  </r>
  <r>
    <x v="4"/>
    <x v="36"/>
    <n v="0"/>
    <n v="0"/>
    <n v="6"/>
    <n v="0"/>
    <n v="0"/>
    <n v="0"/>
    <n v="0"/>
    <n v="0"/>
    <n v="0"/>
    <n v="0"/>
    <n v="0"/>
  </r>
  <r>
    <x v="4"/>
    <x v="37"/>
    <n v="0"/>
    <n v="0"/>
    <n v="6"/>
    <n v="0"/>
    <n v="0"/>
    <n v="0"/>
    <n v="0"/>
    <n v="0"/>
    <n v="0"/>
    <n v="0"/>
    <n v="0"/>
  </r>
  <r>
    <x v="4"/>
    <x v="38"/>
    <n v="0"/>
    <n v="0"/>
    <n v="6"/>
    <n v="0"/>
    <n v="0"/>
    <n v="0"/>
    <n v="0"/>
    <n v="0"/>
    <n v="0"/>
    <n v="0"/>
    <n v="0"/>
  </r>
  <r>
    <x v="4"/>
    <x v="39"/>
    <n v="0"/>
    <n v="0"/>
    <n v="6"/>
    <n v="0"/>
    <n v="0"/>
    <n v="0"/>
    <n v="0"/>
    <n v="0"/>
    <n v="0"/>
    <n v="0"/>
    <n v="0"/>
  </r>
  <r>
    <x v="4"/>
    <x v="40"/>
    <n v="0"/>
    <n v="0"/>
    <n v="5"/>
    <n v="0"/>
    <n v="0"/>
    <n v="0"/>
    <n v="0"/>
    <n v="0"/>
    <n v="0"/>
    <n v="0"/>
    <n v="0"/>
  </r>
  <r>
    <x v="4"/>
    <x v="41"/>
    <n v="0"/>
    <n v="0"/>
    <n v="5"/>
    <n v="0"/>
    <n v="0"/>
    <n v="0"/>
    <n v="0"/>
    <n v="0"/>
    <n v="0"/>
    <n v="0"/>
    <n v="0"/>
  </r>
  <r>
    <x v="4"/>
    <x v="42"/>
    <n v="0"/>
    <n v="0"/>
    <n v="7"/>
    <n v="0"/>
    <n v="0"/>
    <n v="0"/>
    <n v="0"/>
    <n v="0"/>
    <n v="0"/>
    <n v="0"/>
    <n v="0"/>
  </r>
  <r>
    <x v="4"/>
    <x v="43"/>
    <n v="0"/>
    <n v="0"/>
    <n v="7"/>
    <n v="0"/>
    <n v="0"/>
    <n v="0"/>
    <n v="0"/>
    <n v="0"/>
    <n v="0"/>
    <n v="0"/>
    <n v="0"/>
  </r>
  <r>
    <x v="4"/>
    <x v="44"/>
    <n v="0"/>
    <n v="0"/>
    <n v="7"/>
    <n v="0"/>
    <n v="0"/>
    <n v="0"/>
    <n v="0"/>
    <n v="0"/>
    <n v="0"/>
    <n v="0"/>
    <n v="0"/>
  </r>
  <r>
    <x v="4"/>
    <x v="45"/>
    <n v="0"/>
    <n v="0"/>
    <n v="6"/>
    <n v="0"/>
    <n v="0"/>
    <n v="0"/>
    <n v="0"/>
    <n v="0"/>
    <n v="0"/>
    <n v="0"/>
    <n v="0"/>
  </r>
  <r>
    <x v="4"/>
    <x v="46"/>
    <n v="0"/>
    <n v="0"/>
    <n v="6"/>
    <n v="0"/>
    <n v="0"/>
    <n v="0"/>
    <n v="0"/>
    <n v="0"/>
    <n v="0"/>
    <n v="0"/>
    <n v="0"/>
  </r>
  <r>
    <x v="4"/>
    <x v="47"/>
    <n v="0"/>
    <n v="0"/>
    <n v="6"/>
    <n v="0"/>
    <n v="0"/>
    <n v="0"/>
    <n v="0"/>
    <n v="0"/>
    <n v="0"/>
    <n v="0"/>
    <n v="0"/>
  </r>
  <r>
    <x v="4"/>
    <x v="48"/>
    <n v="0"/>
    <n v="0"/>
    <n v="5"/>
    <n v="0"/>
    <n v="0"/>
    <n v="0"/>
    <n v="0"/>
    <n v="0"/>
    <n v="0"/>
    <n v="0"/>
    <n v="0"/>
  </r>
  <r>
    <x v="4"/>
    <x v="49"/>
    <n v="0"/>
    <n v="0"/>
    <n v="6"/>
    <n v="0"/>
    <n v="0"/>
    <n v="0"/>
    <n v="0"/>
    <n v="0"/>
    <n v="0"/>
    <n v="0"/>
    <n v="0"/>
  </r>
  <r>
    <x v="4"/>
    <x v="50"/>
    <n v="0"/>
    <n v="0"/>
    <n v="6"/>
    <n v="0"/>
    <n v="0"/>
    <n v="0"/>
    <n v="0"/>
    <n v="0"/>
    <n v="0"/>
    <n v="0"/>
    <n v="0"/>
  </r>
  <r>
    <x v="4"/>
    <x v="51"/>
    <n v="0"/>
    <n v="0"/>
    <n v="5"/>
    <n v="0"/>
    <n v="0"/>
    <n v="0"/>
    <n v="0"/>
    <n v="0"/>
    <n v="0"/>
    <n v="0"/>
    <n v="0"/>
  </r>
  <r>
    <x v="4"/>
    <x v="52"/>
    <n v="0"/>
    <n v="0"/>
    <n v="5"/>
    <n v="0"/>
    <n v="0"/>
    <n v="0"/>
    <n v="0"/>
    <n v="0"/>
    <n v="0"/>
    <n v="0"/>
    <n v="0"/>
  </r>
  <r>
    <x v="4"/>
    <x v="53"/>
    <n v="0"/>
    <n v="0"/>
    <n v="4"/>
    <n v="0"/>
    <n v="0"/>
    <n v="0"/>
    <n v="0"/>
    <n v="0"/>
    <n v="0"/>
    <n v="0"/>
    <n v="0"/>
  </r>
  <r>
    <x v="4"/>
    <x v="54"/>
    <n v="0"/>
    <n v="0"/>
    <n v="6"/>
    <n v="0"/>
    <n v="0"/>
    <n v="0"/>
    <n v="0"/>
    <n v="0"/>
    <n v="0"/>
    <n v="0"/>
    <n v="0"/>
  </r>
  <r>
    <x v="4"/>
    <x v="55"/>
    <n v="0"/>
    <n v="0"/>
    <n v="5"/>
    <n v="0"/>
    <n v="0"/>
    <n v="0"/>
    <n v="0"/>
    <n v="0"/>
    <n v="0"/>
    <n v="0"/>
    <n v="0"/>
  </r>
  <r>
    <x v="4"/>
    <x v="56"/>
    <n v="0"/>
    <n v="0"/>
    <n v="1"/>
    <n v="0"/>
    <n v="0"/>
    <n v="0"/>
    <n v="0"/>
    <n v="0"/>
    <n v="0"/>
    <n v="0"/>
    <n v="0"/>
  </r>
  <r>
    <x v="4"/>
    <x v="57"/>
    <n v="0"/>
    <n v="0"/>
    <n v="5"/>
    <n v="0"/>
    <n v="0"/>
    <n v="0"/>
    <n v="0"/>
    <n v="0"/>
    <n v="0"/>
    <n v="0"/>
    <n v="0"/>
  </r>
  <r>
    <x v="4"/>
    <x v="58"/>
    <n v="0"/>
    <n v="0"/>
    <n v="5"/>
    <n v="0"/>
    <n v="0"/>
    <n v="0"/>
    <n v="0"/>
    <n v="0"/>
    <n v="0"/>
    <n v="0"/>
    <n v="0"/>
  </r>
  <r>
    <x v="4"/>
    <x v="59"/>
    <n v="0"/>
    <n v="0"/>
    <n v="5"/>
    <n v="0"/>
    <n v="0"/>
    <n v="0"/>
    <n v="0"/>
    <n v="0"/>
    <n v="0"/>
    <n v="0"/>
    <n v="0"/>
  </r>
  <r>
    <x v="4"/>
    <x v="60"/>
    <n v="0"/>
    <n v="0"/>
    <n v="5"/>
    <n v="0"/>
    <n v="0"/>
    <n v="0"/>
    <n v="0"/>
    <n v="0"/>
    <n v="0"/>
    <n v="0"/>
    <n v="0"/>
  </r>
  <r>
    <x v="4"/>
    <x v="61"/>
    <n v="0"/>
    <n v="0"/>
    <n v="5"/>
    <n v="0"/>
    <n v="0"/>
    <n v="0"/>
    <n v="0"/>
    <n v="0"/>
    <n v="0"/>
    <n v="0"/>
    <n v="0"/>
  </r>
  <r>
    <x v="4"/>
    <x v="62"/>
    <n v="0"/>
    <n v="0"/>
    <n v="5"/>
    <n v="0"/>
    <n v="0"/>
    <n v="0"/>
    <n v="0"/>
    <n v="0"/>
    <n v="0"/>
    <n v="0"/>
    <n v="0"/>
  </r>
  <r>
    <x v="4"/>
    <x v="63"/>
    <n v="0"/>
    <n v="0"/>
    <n v="6"/>
    <n v="0"/>
    <n v="0"/>
    <n v="0"/>
    <n v="0"/>
    <n v="0"/>
    <n v="0"/>
    <n v="0"/>
    <n v="0"/>
  </r>
  <r>
    <x v="4"/>
    <x v="64"/>
    <n v="0"/>
    <n v="0"/>
    <n v="6"/>
    <n v="0"/>
    <n v="0"/>
    <n v="0"/>
    <n v="0"/>
    <n v="0"/>
    <n v="0"/>
    <n v="0"/>
    <n v="0"/>
  </r>
  <r>
    <x v="4"/>
    <x v="65"/>
    <n v="0"/>
    <n v="0"/>
    <n v="6"/>
    <n v="0"/>
    <n v="0"/>
    <n v="0"/>
    <n v="0"/>
    <n v="0"/>
    <n v="0"/>
    <n v="0"/>
    <n v="0"/>
  </r>
  <r>
    <x v="4"/>
    <x v="66"/>
    <n v="0"/>
    <n v="0"/>
    <n v="5"/>
    <n v="0"/>
    <n v="0"/>
    <n v="0"/>
    <n v="0"/>
    <n v="0"/>
    <n v="0"/>
    <n v="0"/>
    <n v="0"/>
  </r>
  <r>
    <x v="4"/>
    <x v="67"/>
    <n v="0"/>
    <n v="0"/>
    <n v="5"/>
    <n v="0"/>
    <n v="0"/>
    <n v="0"/>
    <n v="0"/>
    <n v="0"/>
    <n v="0"/>
    <n v="0"/>
    <n v="0"/>
  </r>
  <r>
    <x v="4"/>
    <x v="68"/>
    <n v="0"/>
    <n v="0"/>
    <n v="5"/>
    <n v="0"/>
    <n v="0"/>
    <n v="0"/>
    <n v="0"/>
    <n v="0"/>
    <n v="0"/>
    <n v="0"/>
    <n v="0"/>
  </r>
  <r>
    <x v="4"/>
    <x v="69"/>
    <n v="0"/>
    <n v="0"/>
    <n v="5"/>
    <n v="0"/>
    <n v="0"/>
    <n v="0"/>
    <n v="0"/>
    <n v="0"/>
    <n v="0"/>
    <n v="0"/>
    <n v="0"/>
  </r>
  <r>
    <x v="4"/>
    <x v="70"/>
    <n v="0"/>
    <n v="0"/>
    <n v="5"/>
    <n v="0"/>
    <n v="0"/>
    <n v="0"/>
    <n v="0"/>
    <n v="0"/>
    <n v="0"/>
    <n v="0"/>
    <n v="0"/>
  </r>
  <r>
    <x v="4"/>
    <x v="71"/>
    <n v="0"/>
    <n v="0"/>
    <n v="4"/>
    <n v="0"/>
    <n v="0"/>
    <n v="0"/>
    <n v="0"/>
    <n v="0"/>
    <n v="0"/>
    <n v="0"/>
    <n v="0"/>
  </r>
  <r>
    <x v="4"/>
    <x v="72"/>
    <n v="0"/>
    <n v="0"/>
    <n v="5"/>
    <n v="0"/>
    <n v="0"/>
    <n v="0"/>
    <n v="0"/>
    <n v="0"/>
    <n v="0"/>
    <n v="0"/>
    <n v="0"/>
  </r>
  <r>
    <x v="4"/>
    <x v="73"/>
    <n v="0"/>
    <n v="0"/>
    <n v="6"/>
    <n v="0"/>
    <n v="0"/>
    <n v="0"/>
    <n v="0"/>
    <n v="0"/>
    <n v="0"/>
    <n v="0"/>
    <n v="0"/>
  </r>
  <r>
    <x v="4"/>
    <x v="74"/>
    <n v="0"/>
    <n v="0"/>
    <n v="5"/>
    <n v="0"/>
    <n v="0"/>
    <n v="0"/>
    <n v="0"/>
    <n v="0"/>
    <n v="0"/>
    <n v="0"/>
    <n v="0"/>
  </r>
  <r>
    <x v="4"/>
    <x v="75"/>
    <n v="0"/>
    <n v="0"/>
    <n v="5"/>
    <n v="0"/>
    <n v="0"/>
    <n v="0"/>
    <n v="0"/>
    <n v="0"/>
    <n v="0"/>
    <n v="0"/>
    <n v="0"/>
  </r>
  <r>
    <x v="4"/>
    <x v="76"/>
    <n v="0"/>
    <n v="0"/>
    <n v="4"/>
    <n v="0"/>
    <n v="0"/>
    <n v="0"/>
    <n v="0"/>
    <n v="0"/>
    <n v="0"/>
    <n v="0"/>
    <n v="0"/>
  </r>
  <r>
    <x v="4"/>
    <x v="77"/>
    <n v="0"/>
    <n v="0"/>
    <n v="5"/>
    <n v="0"/>
    <n v="0"/>
    <n v="0"/>
    <n v="0"/>
    <n v="0"/>
    <n v="0"/>
    <n v="0"/>
    <n v="0"/>
  </r>
  <r>
    <x v="4"/>
    <x v="78"/>
    <n v="0"/>
    <n v="0"/>
    <n v="4"/>
    <n v="0"/>
    <n v="0"/>
    <n v="0"/>
    <n v="0"/>
    <n v="0"/>
    <n v="0"/>
    <n v="0"/>
    <n v="0"/>
  </r>
  <r>
    <x v="4"/>
    <x v="79"/>
    <n v="0"/>
    <n v="0"/>
    <n v="5"/>
    <n v="0"/>
    <n v="0"/>
    <n v="0"/>
    <n v="0"/>
    <n v="0"/>
    <n v="0"/>
    <n v="0"/>
    <n v="0"/>
  </r>
  <r>
    <x v="4"/>
    <x v="80"/>
    <n v="0"/>
    <n v="0"/>
    <n v="5"/>
    <n v="0"/>
    <n v="0"/>
    <n v="0"/>
    <n v="0"/>
    <n v="0"/>
    <n v="0"/>
    <n v="0"/>
    <n v="0"/>
  </r>
  <r>
    <x v="4"/>
    <x v="81"/>
    <n v="0"/>
    <n v="0"/>
    <n v="5"/>
    <n v="0"/>
    <n v="0"/>
    <n v="0"/>
    <n v="0"/>
    <n v="0"/>
    <n v="0"/>
    <n v="0"/>
    <n v="0"/>
  </r>
  <r>
    <x v="4"/>
    <x v="82"/>
    <n v="0"/>
    <n v="0"/>
    <n v="4"/>
    <n v="0"/>
    <n v="0"/>
    <n v="0"/>
    <n v="0"/>
    <n v="0"/>
    <n v="0"/>
    <n v="0"/>
    <n v="0"/>
  </r>
  <r>
    <x v="4"/>
    <x v="83"/>
    <n v="0"/>
    <n v="0"/>
    <n v="2"/>
    <n v="0"/>
    <n v="0"/>
    <n v="0"/>
    <n v="0"/>
    <n v="0"/>
    <n v="0"/>
    <n v="0"/>
    <n v="0"/>
  </r>
  <r>
    <x v="4"/>
    <x v="84"/>
    <n v="0"/>
    <n v="0"/>
    <n v="2"/>
    <n v="0"/>
    <n v="0"/>
    <n v="0"/>
    <n v="0"/>
    <n v="0"/>
    <n v="0"/>
    <n v="0"/>
    <n v="0"/>
  </r>
  <r>
    <x v="4"/>
    <x v="85"/>
    <n v="0"/>
    <n v="0"/>
    <n v="2"/>
    <n v="0"/>
    <n v="0"/>
    <n v="0"/>
    <n v="0"/>
    <n v="0"/>
    <n v="0"/>
    <n v="0"/>
    <n v="0"/>
  </r>
  <r>
    <x v="4"/>
    <x v="86"/>
    <n v="0"/>
    <n v="0"/>
    <n v="3"/>
    <n v="0"/>
    <n v="0"/>
    <n v="0"/>
    <n v="0"/>
    <n v="0"/>
    <n v="0"/>
    <n v="0"/>
    <n v="0"/>
  </r>
  <r>
    <x v="4"/>
    <x v="87"/>
    <n v="0"/>
    <n v="0"/>
    <n v="3"/>
    <n v="0"/>
    <n v="0"/>
    <n v="0"/>
    <n v="0"/>
    <n v="0"/>
    <n v="0"/>
    <n v="0"/>
    <n v="0"/>
  </r>
  <r>
    <x v="4"/>
    <x v="88"/>
    <n v="0"/>
    <n v="0"/>
    <n v="5"/>
    <n v="0"/>
    <n v="0"/>
    <n v="0"/>
    <n v="0"/>
    <n v="0"/>
    <n v="0"/>
    <n v="0"/>
    <n v="0"/>
  </r>
  <r>
    <x v="4"/>
    <x v="90"/>
    <n v="0"/>
    <n v="0"/>
    <n v="4"/>
    <n v="0"/>
    <n v="0"/>
    <n v="0"/>
    <n v="0"/>
    <n v="0"/>
    <n v="0"/>
    <n v="0"/>
    <n v="0"/>
  </r>
  <r>
    <x v="4"/>
    <x v="91"/>
    <n v="0"/>
    <n v="0"/>
    <n v="5"/>
    <n v="0"/>
    <n v="0"/>
    <n v="0"/>
    <n v="0"/>
    <n v="0"/>
    <n v="0"/>
    <n v="0"/>
    <n v="0"/>
  </r>
  <r>
    <x v="4"/>
    <x v="92"/>
    <n v="0"/>
    <n v="0"/>
    <n v="4"/>
    <n v="0"/>
    <n v="0"/>
    <n v="0"/>
    <n v="0"/>
    <n v="0"/>
    <n v="0"/>
    <n v="0"/>
    <n v="0"/>
  </r>
  <r>
    <x v="4"/>
    <x v="93"/>
    <n v="0"/>
    <n v="0"/>
    <n v="4"/>
    <n v="0"/>
    <n v="0"/>
    <n v="0"/>
    <n v="0"/>
    <n v="0"/>
    <n v="0"/>
    <n v="0"/>
    <n v="0"/>
  </r>
  <r>
    <x v="4"/>
    <x v="94"/>
    <n v="0"/>
    <n v="0"/>
    <n v="4"/>
    <n v="0"/>
    <n v="0"/>
    <n v="0"/>
    <n v="0"/>
    <n v="0"/>
    <n v="0"/>
    <n v="0"/>
    <n v="0"/>
  </r>
  <r>
    <x v="4"/>
    <x v="95"/>
    <n v="0"/>
    <n v="0"/>
    <n v="4"/>
    <n v="0"/>
    <n v="0"/>
    <n v="0"/>
    <n v="0"/>
    <n v="0"/>
    <n v="0"/>
    <n v="0"/>
    <n v="0"/>
  </r>
  <r>
    <x v="4"/>
    <x v="96"/>
    <n v="0"/>
    <n v="0"/>
    <n v="2"/>
    <n v="0"/>
    <n v="0"/>
    <n v="0"/>
    <n v="0"/>
    <n v="0"/>
    <n v="0"/>
    <n v="0"/>
    <n v="0"/>
  </r>
  <r>
    <x v="4"/>
    <x v="97"/>
    <n v="0"/>
    <n v="0"/>
    <n v="2"/>
    <n v="0"/>
    <n v="0"/>
    <n v="0"/>
    <n v="0"/>
    <n v="0"/>
    <n v="0"/>
    <n v="0"/>
    <n v="0"/>
  </r>
  <r>
    <x v="4"/>
    <x v="98"/>
    <n v="0"/>
    <n v="0"/>
    <n v="2"/>
    <n v="0"/>
    <n v="0"/>
    <n v="0"/>
    <n v="0"/>
    <n v="0"/>
    <n v="0"/>
    <n v="0"/>
    <n v="0"/>
  </r>
  <r>
    <x v="4"/>
    <x v="99"/>
    <n v="0"/>
    <n v="0"/>
    <n v="4"/>
    <n v="0"/>
    <n v="0"/>
    <n v="0"/>
    <n v="0"/>
    <n v="0"/>
    <n v="0"/>
    <n v="0"/>
    <n v="0"/>
  </r>
  <r>
    <x v="4"/>
    <x v="100"/>
    <n v="0"/>
    <n v="0"/>
    <n v="3"/>
    <n v="0"/>
    <n v="0"/>
    <n v="0"/>
    <n v="0"/>
    <n v="0"/>
    <n v="0"/>
    <n v="0"/>
    <n v="0"/>
  </r>
  <r>
    <x v="4"/>
    <x v="101"/>
    <n v="0"/>
    <n v="0"/>
    <n v="4"/>
    <n v="0"/>
    <n v="0"/>
    <n v="0"/>
    <n v="0"/>
    <n v="0"/>
    <n v="0"/>
    <n v="0"/>
    <n v="0"/>
  </r>
  <r>
    <x v="4"/>
    <x v="102"/>
    <n v="0"/>
    <n v="0"/>
    <n v="2"/>
    <n v="0"/>
    <n v="0"/>
    <n v="0"/>
    <n v="0"/>
    <n v="0"/>
    <n v="0"/>
    <n v="0"/>
    <n v="0"/>
  </r>
  <r>
    <x v="4"/>
    <x v="103"/>
    <n v="0"/>
    <n v="0"/>
    <n v="3"/>
    <n v="0"/>
    <n v="0"/>
    <n v="0"/>
    <n v="0"/>
    <n v="0"/>
    <n v="0"/>
    <n v="0"/>
    <n v="0"/>
  </r>
  <r>
    <x v="4"/>
    <x v="104"/>
    <n v="0"/>
    <n v="0"/>
    <n v="2"/>
    <n v="0"/>
    <n v="0"/>
    <n v="0"/>
    <n v="0"/>
    <n v="0"/>
    <n v="0"/>
    <n v="0"/>
    <n v="0"/>
  </r>
  <r>
    <x v="4"/>
    <x v="105"/>
    <n v="0"/>
    <n v="0"/>
    <n v="2"/>
    <n v="0"/>
    <n v="0"/>
    <n v="0"/>
    <n v="0"/>
    <n v="0"/>
    <n v="0"/>
    <n v="0"/>
    <n v="0"/>
  </r>
  <r>
    <x v="4"/>
    <x v="106"/>
    <n v="0"/>
    <n v="0"/>
    <n v="2"/>
    <n v="0"/>
    <n v="0"/>
    <n v="0"/>
    <n v="0"/>
    <n v="0"/>
    <n v="0"/>
    <n v="0"/>
    <n v="0"/>
  </r>
  <r>
    <x v="4"/>
    <x v="107"/>
    <n v="0"/>
    <n v="0"/>
    <n v="2"/>
    <n v="0"/>
    <n v="0"/>
    <n v="0"/>
    <n v="0"/>
    <n v="0"/>
    <n v="0"/>
    <n v="0"/>
    <n v="0"/>
  </r>
  <r>
    <x v="4"/>
    <x v="108"/>
    <n v="0"/>
    <n v="0"/>
    <n v="3"/>
    <n v="0"/>
    <n v="0"/>
    <n v="0"/>
    <n v="0"/>
    <n v="0"/>
    <n v="0"/>
    <n v="0"/>
    <n v="0"/>
  </r>
  <r>
    <x v="4"/>
    <x v="109"/>
    <n v="0"/>
    <n v="0"/>
    <n v="4"/>
    <n v="0"/>
    <n v="0"/>
    <n v="0"/>
    <n v="0"/>
    <n v="0"/>
    <n v="0"/>
    <n v="0"/>
    <n v="0"/>
  </r>
  <r>
    <x v="4"/>
    <x v="110"/>
    <n v="0"/>
    <n v="0"/>
    <n v="1"/>
    <n v="0"/>
    <n v="0"/>
    <n v="0"/>
    <n v="0"/>
    <n v="0"/>
    <n v="0"/>
    <n v="0"/>
    <n v="0"/>
  </r>
  <r>
    <x v="4"/>
    <x v="111"/>
    <n v="0"/>
    <n v="0"/>
    <n v="2"/>
    <n v="0"/>
    <n v="0"/>
    <n v="0"/>
    <n v="0"/>
    <n v="0"/>
    <n v="0"/>
    <n v="0"/>
    <n v="0"/>
  </r>
  <r>
    <x v="4"/>
    <x v="112"/>
    <n v="0"/>
    <n v="0"/>
    <n v="2"/>
    <n v="0"/>
    <n v="0"/>
    <n v="0"/>
    <n v="0"/>
    <n v="0"/>
    <n v="0"/>
    <n v="0"/>
    <n v="0"/>
  </r>
  <r>
    <x v="4"/>
    <x v="113"/>
    <n v="0"/>
    <n v="0"/>
    <n v="2"/>
    <n v="0"/>
    <n v="0"/>
    <n v="0"/>
    <n v="0"/>
    <n v="0"/>
    <n v="0"/>
    <n v="0"/>
    <n v="0"/>
  </r>
  <r>
    <x v="4"/>
    <x v="114"/>
    <n v="0"/>
    <n v="0"/>
    <n v="3"/>
    <n v="0"/>
    <n v="0"/>
    <n v="0"/>
    <n v="0"/>
    <n v="0"/>
    <n v="0"/>
    <n v="0"/>
    <n v="0"/>
  </r>
  <r>
    <x v="4"/>
    <x v="115"/>
    <n v="0"/>
    <n v="0"/>
    <n v="2"/>
    <n v="0"/>
    <n v="0"/>
    <n v="0"/>
    <n v="0"/>
    <n v="0"/>
    <n v="0"/>
    <n v="0"/>
    <n v="0"/>
  </r>
  <r>
    <x v="4"/>
    <x v="116"/>
    <n v="0"/>
    <n v="0"/>
    <n v="2"/>
    <n v="0"/>
    <n v="0"/>
    <n v="0"/>
    <n v="0"/>
    <n v="0"/>
    <n v="0"/>
    <n v="0"/>
    <n v="0"/>
  </r>
  <r>
    <x v="4"/>
    <x v="117"/>
    <n v="0"/>
    <n v="0"/>
    <n v="1"/>
    <n v="0"/>
    <n v="0"/>
    <n v="0"/>
    <n v="0"/>
    <n v="0"/>
    <n v="0"/>
    <n v="0"/>
    <n v="0"/>
  </r>
  <r>
    <x v="4"/>
    <x v="118"/>
    <n v="0"/>
    <n v="0"/>
    <n v="2"/>
    <n v="0"/>
    <n v="0"/>
    <n v="0"/>
    <n v="0"/>
    <n v="0"/>
    <n v="0"/>
    <n v="0"/>
    <n v="0"/>
  </r>
  <r>
    <x v="4"/>
    <x v="119"/>
    <n v="0"/>
    <n v="0"/>
    <n v="2"/>
    <n v="0"/>
    <n v="0"/>
    <n v="0"/>
    <n v="0"/>
    <n v="0"/>
    <n v="0"/>
    <n v="0"/>
    <n v="0"/>
  </r>
  <r>
    <x v="4"/>
    <x v="120"/>
    <n v="0"/>
    <n v="0"/>
    <n v="2"/>
    <n v="0"/>
    <n v="0"/>
    <n v="0"/>
    <n v="0"/>
    <n v="0"/>
    <n v="0"/>
    <n v="0"/>
    <n v="0"/>
  </r>
  <r>
    <x v="4"/>
    <x v="121"/>
    <n v="0"/>
    <n v="0"/>
    <n v="2"/>
    <n v="0"/>
    <n v="0"/>
    <n v="0"/>
    <n v="0"/>
    <n v="0"/>
    <n v="0"/>
    <n v="0"/>
    <n v="0"/>
  </r>
  <r>
    <x v="4"/>
    <x v="122"/>
    <n v="0"/>
    <n v="0"/>
    <n v="0"/>
    <n v="1"/>
    <n v="0"/>
    <n v="0"/>
    <n v="0"/>
    <n v="0"/>
    <n v="0"/>
    <n v="0"/>
    <n v="0"/>
  </r>
  <r>
    <x v="4"/>
    <x v="123"/>
    <n v="0"/>
    <n v="0"/>
    <n v="2"/>
    <n v="0"/>
    <n v="0"/>
    <n v="0"/>
    <n v="0"/>
    <n v="0"/>
    <n v="0"/>
    <n v="0"/>
    <n v="0"/>
  </r>
  <r>
    <x v="4"/>
    <x v="124"/>
    <n v="0"/>
    <n v="0"/>
    <n v="1"/>
    <n v="0"/>
    <n v="0"/>
    <n v="0"/>
    <n v="0"/>
    <n v="0"/>
    <n v="0"/>
    <n v="0"/>
    <n v="0"/>
  </r>
  <r>
    <x v="4"/>
    <x v="125"/>
    <n v="0"/>
    <n v="0"/>
    <n v="2"/>
    <n v="0"/>
    <n v="0"/>
    <n v="0"/>
    <n v="0"/>
    <n v="0"/>
    <n v="0"/>
    <n v="0"/>
    <n v="0"/>
  </r>
  <r>
    <x v="4"/>
    <x v="126"/>
    <n v="0"/>
    <n v="0"/>
    <n v="2"/>
    <n v="0"/>
    <n v="0"/>
    <n v="0"/>
    <n v="0"/>
    <n v="0"/>
    <n v="0"/>
    <n v="0"/>
    <n v="0"/>
  </r>
  <r>
    <x v="4"/>
    <x v="127"/>
    <n v="0"/>
    <n v="0"/>
    <n v="2"/>
    <n v="0"/>
    <n v="0"/>
    <n v="0"/>
    <n v="0"/>
    <n v="0"/>
    <n v="0"/>
    <n v="0"/>
    <n v="0"/>
  </r>
  <r>
    <x v="4"/>
    <x v="128"/>
    <n v="0"/>
    <n v="0"/>
    <n v="2"/>
    <n v="0"/>
    <n v="0"/>
    <n v="0"/>
    <n v="0"/>
    <n v="0"/>
    <n v="0"/>
    <n v="0"/>
    <n v="0"/>
  </r>
  <r>
    <x v="4"/>
    <x v="129"/>
    <n v="0"/>
    <n v="0"/>
    <n v="2"/>
    <n v="0"/>
    <n v="0"/>
    <n v="0"/>
    <n v="0"/>
    <n v="0"/>
    <n v="0"/>
    <n v="0"/>
    <n v="0"/>
  </r>
  <r>
    <x v="4"/>
    <x v="130"/>
    <n v="0"/>
    <n v="0"/>
    <n v="2"/>
    <n v="0"/>
    <n v="0"/>
    <n v="0"/>
    <n v="0"/>
    <n v="0"/>
    <n v="0"/>
    <n v="0"/>
    <n v="0"/>
  </r>
  <r>
    <x v="4"/>
    <x v="131"/>
    <n v="0"/>
    <n v="0"/>
    <n v="2"/>
    <n v="0"/>
    <n v="0"/>
    <n v="0"/>
    <n v="0"/>
    <n v="0"/>
    <n v="0"/>
    <n v="0"/>
    <n v="0"/>
  </r>
  <r>
    <x v="4"/>
    <x v="132"/>
    <n v="0"/>
    <n v="0"/>
    <n v="1.5"/>
    <n v="0"/>
    <n v="0"/>
    <n v="0"/>
    <n v="0"/>
    <n v="0"/>
    <n v="0"/>
    <n v="0"/>
    <n v="0"/>
  </r>
  <r>
    <x v="4"/>
    <x v="133"/>
    <n v="0"/>
    <n v="0"/>
    <n v="1.5"/>
    <n v="0"/>
    <n v="0"/>
    <n v="0"/>
    <n v="0"/>
    <n v="0"/>
    <n v="0"/>
    <n v="0"/>
    <n v="0"/>
  </r>
  <r>
    <x v="4"/>
    <x v="134"/>
    <n v="0"/>
    <n v="0"/>
    <n v="1.5"/>
    <n v="0"/>
    <n v="0"/>
    <n v="0"/>
    <n v="0"/>
    <n v="0"/>
    <n v="0"/>
    <n v="0"/>
    <n v="0"/>
  </r>
  <r>
    <x v="4"/>
    <x v="135"/>
    <n v="0"/>
    <n v="0"/>
    <n v="2"/>
    <n v="0"/>
    <n v="0"/>
    <n v="0"/>
    <n v="0"/>
    <n v="0"/>
    <n v="0"/>
    <n v="0"/>
    <n v="0"/>
  </r>
  <r>
    <x v="4"/>
    <x v="136"/>
    <n v="0"/>
    <n v="0"/>
    <n v="2"/>
    <n v="0"/>
    <n v="0"/>
    <n v="0"/>
    <n v="0"/>
    <n v="0"/>
    <n v="0"/>
    <n v="0"/>
    <n v="0"/>
  </r>
  <r>
    <x v="4"/>
    <x v="137"/>
    <n v="0"/>
    <n v="0"/>
    <n v="1"/>
    <n v="0"/>
    <n v="0"/>
    <n v="0"/>
    <n v="0"/>
    <n v="0"/>
    <n v="0"/>
    <n v="0"/>
    <n v="0"/>
  </r>
  <r>
    <x v="4"/>
    <x v="138"/>
    <n v="0"/>
    <n v="0"/>
    <n v="0.5"/>
    <n v="0"/>
    <n v="0"/>
    <n v="0"/>
    <n v="0"/>
    <n v="0"/>
    <n v="0"/>
    <n v="0"/>
    <n v="0"/>
  </r>
  <r>
    <x v="4"/>
    <x v="139"/>
    <n v="0"/>
    <n v="0"/>
    <n v="1"/>
    <n v="0"/>
    <n v="0"/>
    <n v="0"/>
    <n v="0"/>
    <n v="0"/>
    <n v="0"/>
    <n v="0"/>
    <n v="0"/>
  </r>
  <r>
    <x v="4"/>
    <x v="140"/>
    <n v="0"/>
    <n v="0"/>
    <n v="2"/>
    <n v="0"/>
    <n v="0"/>
    <n v="0"/>
    <n v="0"/>
    <n v="0"/>
    <n v="0"/>
    <n v="0"/>
    <n v="0"/>
  </r>
  <r>
    <x v="4"/>
    <x v="141"/>
    <n v="0"/>
    <n v="0"/>
    <n v="2"/>
    <n v="0"/>
    <n v="0"/>
    <n v="0"/>
    <n v="0"/>
    <n v="0"/>
    <n v="0"/>
    <n v="0"/>
    <n v="0"/>
  </r>
  <r>
    <x v="4"/>
    <x v="142"/>
    <n v="0"/>
    <n v="0"/>
    <n v="2"/>
    <n v="0"/>
    <n v="0"/>
    <n v="0"/>
    <n v="0"/>
    <n v="0"/>
    <n v="0"/>
    <n v="0"/>
    <n v="0"/>
  </r>
  <r>
    <x v="4"/>
    <x v="143"/>
    <n v="0"/>
    <n v="0"/>
    <n v="3"/>
    <n v="0"/>
    <n v="0"/>
    <n v="0"/>
    <n v="0"/>
    <n v="0"/>
    <n v="0"/>
    <n v="0"/>
    <n v="0"/>
  </r>
  <r>
    <x v="4"/>
    <x v="144"/>
    <n v="0"/>
    <n v="0"/>
    <n v="1"/>
    <n v="0"/>
    <n v="0"/>
    <n v="0"/>
    <n v="0"/>
    <n v="0"/>
    <n v="0"/>
    <n v="0"/>
    <n v="0"/>
  </r>
  <r>
    <x v="4"/>
    <x v="145"/>
    <n v="0"/>
    <n v="0"/>
    <n v="1"/>
    <n v="0"/>
    <n v="0"/>
    <n v="0"/>
    <n v="0"/>
    <n v="0"/>
    <n v="0"/>
    <n v="0"/>
    <n v="0"/>
  </r>
  <r>
    <x v="4"/>
    <x v="146"/>
    <n v="0"/>
    <n v="0"/>
    <n v="0.5"/>
    <n v="0"/>
    <n v="0"/>
    <n v="0"/>
    <n v="0"/>
    <n v="0"/>
    <n v="0"/>
    <n v="0"/>
    <n v="0"/>
  </r>
  <r>
    <x v="4"/>
    <x v="147"/>
    <n v="0"/>
    <n v="0"/>
    <n v="1.4"/>
    <n v="0"/>
    <n v="0"/>
    <n v="0"/>
    <n v="0"/>
    <n v="0"/>
    <n v="0"/>
    <n v="0"/>
    <n v="0"/>
  </r>
  <r>
    <x v="4"/>
    <x v="148"/>
    <n v="0"/>
    <n v="0"/>
    <n v="1"/>
    <n v="0"/>
    <n v="0"/>
    <n v="0"/>
    <n v="0"/>
    <n v="0"/>
    <n v="0"/>
    <n v="0"/>
    <n v="0"/>
  </r>
  <r>
    <x v="4"/>
    <x v="149"/>
    <n v="0"/>
    <n v="0"/>
    <n v="0"/>
    <n v="4"/>
    <n v="0"/>
    <n v="0"/>
    <n v="0"/>
    <n v="0"/>
    <n v="0"/>
    <n v="0"/>
    <n v="0"/>
  </r>
  <r>
    <x v="4"/>
    <x v="150"/>
    <n v="0"/>
    <n v="0"/>
    <n v="1"/>
    <n v="0"/>
    <n v="0"/>
    <n v="0"/>
    <n v="0"/>
    <n v="0"/>
    <n v="0"/>
    <n v="0"/>
    <n v="0"/>
  </r>
  <r>
    <x v="4"/>
    <x v="151"/>
    <n v="0"/>
    <n v="0"/>
    <n v="1"/>
    <n v="0"/>
    <n v="0"/>
    <n v="0"/>
    <n v="0"/>
    <n v="0"/>
    <n v="0"/>
    <n v="0"/>
    <n v="0"/>
  </r>
  <r>
    <x v="4"/>
    <x v="152"/>
    <n v="0"/>
    <n v="0"/>
    <n v="1.2"/>
    <n v="0"/>
    <n v="0"/>
    <n v="0"/>
    <n v="0"/>
    <n v="0"/>
    <n v="0"/>
    <n v="0"/>
    <n v="0"/>
  </r>
  <r>
    <x v="5"/>
    <x v="2"/>
    <n v="0"/>
    <n v="0"/>
    <n v="8"/>
    <n v="0"/>
    <n v="0"/>
    <n v="0"/>
    <n v="0"/>
    <n v="0"/>
    <n v="0"/>
    <n v="0"/>
    <n v="0"/>
  </r>
  <r>
    <x v="5"/>
    <x v="3"/>
    <n v="0"/>
    <n v="0"/>
    <n v="9"/>
    <n v="0"/>
    <n v="0"/>
    <n v="0"/>
    <n v="0"/>
    <n v="0"/>
    <n v="0"/>
    <n v="0"/>
    <n v="0"/>
  </r>
  <r>
    <x v="5"/>
    <x v="4"/>
    <n v="0"/>
    <n v="0"/>
    <n v="9"/>
    <n v="0"/>
    <n v="0"/>
    <n v="0"/>
    <n v="0"/>
    <n v="0"/>
    <n v="0"/>
    <n v="0"/>
    <n v="0"/>
  </r>
  <r>
    <x v="5"/>
    <x v="5"/>
    <n v="0"/>
    <n v="0"/>
    <n v="9"/>
    <n v="0"/>
    <n v="0"/>
    <n v="0"/>
    <n v="0"/>
    <n v="0"/>
    <n v="0"/>
    <n v="0"/>
    <n v="0"/>
  </r>
  <r>
    <x v="5"/>
    <x v="6"/>
    <n v="0"/>
    <n v="0"/>
    <n v="9"/>
    <n v="0"/>
    <n v="0"/>
    <n v="0"/>
    <n v="0"/>
    <n v="0"/>
    <n v="0"/>
    <n v="0"/>
    <n v="0"/>
  </r>
  <r>
    <x v="5"/>
    <x v="7"/>
    <n v="0"/>
    <n v="0"/>
    <n v="8"/>
    <n v="0"/>
    <n v="0"/>
    <n v="0"/>
    <n v="0"/>
    <n v="0"/>
    <n v="0"/>
    <n v="0"/>
    <n v="0"/>
  </r>
  <r>
    <x v="5"/>
    <x v="8"/>
    <n v="0"/>
    <n v="0"/>
    <n v="9"/>
    <n v="0"/>
    <n v="0"/>
    <n v="0"/>
    <n v="0"/>
    <n v="0"/>
    <n v="0"/>
    <n v="0"/>
    <n v="0"/>
  </r>
  <r>
    <x v="5"/>
    <x v="9"/>
    <n v="0"/>
    <n v="0"/>
    <n v="9"/>
    <n v="0"/>
    <n v="0"/>
    <n v="0"/>
    <n v="0"/>
    <n v="0"/>
    <n v="0"/>
    <n v="0"/>
    <n v="0"/>
  </r>
  <r>
    <x v="5"/>
    <x v="10"/>
    <n v="0"/>
    <n v="0"/>
    <n v="8"/>
    <n v="0"/>
    <n v="0"/>
    <n v="0"/>
    <n v="0"/>
    <n v="0"/>
    <n v="0"/>
    <n v="0"/>
    <n v="0"/>
  </r>
  <r>
    <x v="5"/>
    <x v="11"/>
    <n v="0"/>
    <n v="0"/>
    <n v="8.5"/>
    <n v="0"/>
    <n v="0"/>
    <n v="0"/>
    <n v="0"/>
    <n v="0"/>
    <n v="0"/>
    <n v="0"/>
    <n v="0"/>
  </r>
  <r>
    <x v="5"/>
    <x v="12"/>
    <n v="0"/>
    <n v="0"/>
    <n v="9"/>
    <n v="0"/>
    <n v="0"/>
    <n v="0"/>
    <n v="0"/>
    <n v="0"/>
    <n v="0"/>
    <n v="0"/>
    <n v="0"/>
  </r>
  <r>
    <x v="5"/>
    <x v="13"/>
    <n v="0"/>
    <n v="0"/>
    <n v="9"/>
    <n v="0"/>
    <n v="0"/>
    <n v="0"/>
    <n v="0"/>
    <n v="0"/>
    <n v="0"/>
    <n v="0"/>
    <n v="0"/>
  </r>
  <r>
    <x v="5"/>
    <x v="14"/>
    <n v="0"/>
    <n v="0"/>
    <n v="8"/>
    <n v="0"/>
    <n v="0"/>
    <n v="0"/>
    <n v="0"/>
    <n v="0"/>
    <n v="0"/>
    <n v="0"/>
    <n v="0"/>
  </r>
  <r>
    <x v="5"/>
    <x v="15"/>
    <n v="0"/>
    <n v="0"/>
    <n v="8.5"/>
    <n v="0"/>
    <n v="0"/>
    <n v="0"/>
    <n v="0"/>
    <n v="0"/>
    <n v="0"/>
    <n v="0"/>
    <n v="0"/>
  </r>
  <r>
    <x v="5"/>
    <x v="16"/>
    <n v="0"/>
    <n v="0"/>
    <n v="8.5"/>
    <n v="0"/>
    <n v="0"/>
    <n v="0"/>
    <n v="0"/>
    <n v="0"/>
    <n v="0"/>
    <n v="0"/>
    <n v="0"/>
  </r>
  <r>
    <x v="5"/>
    <x v="17"/>
    <n v="0"/>
    <n v="0"/>
    <n v="9"/>
    <n v="0"/>
    <n v="0"/>
    <n v="0"/>
    <n v="0"/>
    <n v="0"/>
    <n v="0"/>
    <n v="0"/>
    <n v="0"/>
  </r>
  <r>
    <x v="5"/>
    <x v="18"/>
    <n v="0"/>
    <n v="0"/>
    <n v="7.5"/>
    <n v="0"/>
    <n v="0"/>
    <n v="0"/>
    <n v="0"/>
    <n v="0"/>
    <n v="0"/>
    <n v="0"/>
    <n v="0"/>
  </r>
  <r>
    <x v="5"/>
    <x v="19"/>
    <n v="0"/>
    <n v="0"/>
    <n v="6"/>
    <n v="0"/>
    <n v="0"/>
    <n v="0"/>
    <n v="0"/>
    <n v="0"/>
    <n v="0"/>
    <n v="0"/>
    <n v="0"/>
  </r>
  <r>
    <x v="5"/>
    <x v="20"/>
    <n v="0"/>
    <n v="0"/>
    <n v="6"/>
    <n v="0"/>
    <n v="0"/>
    <n v="0"/>
    <n v="0"/>
    <n v="0"/>
    <n v="0"/>
    <n v="0"/>
    <n v="0"/>
  </r>
  <r>
    <x v="5"/>
    <x v="21"/>
    <n v="0"/>
    <n v="0"/>
    <n v="7"/>
    <n v="0"/>
    <n v="0"/>
    <n v="0"/>
    <n v="0"/>
    <n v="0"/>
    <n v="0"/>
    <n v="0"/>
    <n v="0"/>
  </r>
  <r>
    <x v="5"/>
    <x v="22"/>
    <n v="0"/>
    <n v="0"/>
    <n v="7"/>
    <n v="0"/>
    <n v="0"/>
    <n v="0"/>
    <n v="0"/>
    <n v="0"/>
    <n v="0"/>
    <n v="0"/>
    <n v="0"/>
  </r>
  <r>
    <x v="5"/>
    <x v="23"/>
    <n v="0"/>
    <n v="0"/>
    <n v="8"/>
    <n v="0"/>
    <n v="0"/>
    <n v="0"/>
    <n v="0"/>
    <n v="0"/>
    <n v="0"/>
    <n v="0"/>
    <n v="0"/>
  </r>
  <r>
    <x v="5"/>
    <x v="24"/>
    <n v="0"/>
    <n v="0"/>
    <n v="8"/>
    <n v="0"/>
    <n v="0"/>
    <n v="0"/>
    <n v="0"/>
    <n v="0"/>
    <n v="0"/>
    <n v="0"/>
    <n v="0"/>
  </r>
  <r>
    <x v="5"/>
    <x v="25"/>
    <n v="0"/>
    <n v="0"/>
    <n v="9.5"/>
    <n v="0"/>
    <n v="0"/>
    <n v="0"/>
    <n v="0"/>
    <n v="0"/>
    <n v="0"/>
    <n v="0"/>
    <n v="0"/>
  </r>
  <r>
    <x v="5"/>
    <x v="26"/>
    <n v="0"/>
    <n v="0"/>
    <n v="8.5"/>
    <n v="0"/>
    <n v="0"/>
    <n v="0"/>
    <n v="0"/>
    <n v="0"/>
    <n v="0"/>
    <n v="0"/>
    <n v="0"/>
  </r>
  <r>
    <x v="5"/>
    <x v="27"/>
    <n v="0"/>
    <n v="0"/>
    <n v="9.5"/>
    <n v="0"/>
    <n v="0"/>
    <n v="0"/>
    <n v="0"/>
    <n v="0"/>
    <n v="0"/>
    <n v="0"/>
    <n v="0"/>
  </r>
  <r>
    <x v="5"/>
    <x v="28"/>
    <n v="0"/>
    <n v="0"/>
    <n v="8.5"/>
    <n v="0"/>
    <n v="0"/>
    <n v="0"/>
    <n v="0"/>
    <n v="0"/>
    <n v="0"/>
    <n v="0"/>
    <n v="0"/>
  </r>
  <r>
    <x v="5"/>
    <x v="29"/>
    <n v="0"/>
    <n v="0"/>
    <n v="9"/>
    <n v="0"/>
    <n v="0"/>
    <n v="0"/>
    <n v="0"/>
    <n v="0"/>
    <n v="0"/>
    <n v="0"/>
    <n v="0"/>
  </r>
  <r>
    <x v="5"/>
    <x v="30"/>
    <n v="0"/>
    <n v="0"/>
    <n v="8.5"/>
    <n v="0"/>
    <n v="0"/>
    <n v="0"/>
    <n v="0"/>
    <n v="0"/>
    <n v="0"/>
    <n v="0"/>
    <n v="0"/>
  </r>
  <r>
    <x v="5"/>
    <x v="31"/>
    <n v="0"/>
    <n v="0"/>
    <n v="8.5"/>
    <n v="0"/>
    <n v="0"/>
    <n v="0"/>
    <n v="0"/>
    <n v="0"/>
    <n v="0"/>
    <n v="0"/>
    <n v="0"/>
  </r>
  <r>
    <x v="5"/>
    <x v="32"/>
    <n v="0"/>
    <n v="0"/>
    <n v="9"/>
    <n v="0"/>
    <n v="0"/>
    <n v="0"/>
    <n v="0"/>
    <n v="0"/>
    <n v="0"/>
    <n v="0"/>
    <n v="0"/>
  </r>
  <r>
    <x v="5"/>
    <x v="33"/>
    <n v="0"/>
    <n v="0"/>
    <n v="9"/>
    <n v="0"/>
    <n v="0"/>
    <n v="0"/>
    <n v="0"/>
    <n v="0"/>
    <n v="0"/>
    <n v="0"/>
    <n v="0"/>
  </r>
  <r>
    <x v="5"/>
    <x v="34"/>
    <n v="0"/>
    <n v="0"/>
    <n v="8.5"/>
    <n v="0"/>
    <n v="0"/>
    <n v="0"/>
    <n v="0"/>
    <n v="0"/>
    <n v="0"/>
    <n v="0"/>
    <n v="0"/>
  </r>
  <r>
    <x v="5"/>
    <x v="35"/>
    <n v="0"/>
    <n v="0"/>
    <n v="9"/>
    <n v="0"/>
    <n v="0"/>
    <n v="0"/>
    <n v="0"/>
    <n v="0"/>
    <n v="0"/>
    <n v="0"/>
    <n v="0"/>
  </r>
  <r>
    <x v="5"/>
    <x v="36"/>
    <n v="0"/>
    <n v="0"/>
    <n v="9"/>
    <n v="0"/>
    <n v="0"/>
    <n v="0"/>
    <n v="0"/>
    <n v="0"/>
    <n v="0"/>
    <n v="0"/>
    <n v="0"/>
  </r>
  <r>
    <x v="5"/>
    <x v="37"/>
    <n v="0"/>
    <n v="0"/>
    <n v="7.5"/>
    <n v="0"/>
    <n v="0"/>
    <n v="0"/>
    <n v="0"/>
    <n v="0"/>
    <n v="0"/>
    <n v="0"/>
    <n v="0"/>
  </r>
  <r>
    <x v="5"/>
    <x v="38"/>
    <n v="0"/>
    <n v="0"/>
    <n v="8"/>
    <n v="0"/>
    <n v="0"/>
    <n v="0"/>
    <n v="0"/>
    <n v="0"/>
    <n v="0"/>
    <n v="0"/>
    <n v="0"/>
  </r>
  <r>
    <x v="5"/>
    <x v="39"/>
    <n v="0"/>
    <n v="0"/>
    <n v="8"/>
    <n v="0"/>
    <n v="0"/>
    <n v="0"/>
    <n v="0"/>
    <n v="0"/>
    <n v="0"/>
    <n v="0"/>
    <n v="0"/>
  </r>
  <r>
    <x v="5"/>
    <x v="40"/>
    <n v="0"/>
    <n v="0"/>
    <n v="7.5"/>
    <n v="0"/>
    <n v="0"/>
    <n v="0"/>
    <n v="0"/>
    <n v="0"/>
    <n v="0"/>
    <n v="0"/>
    <n v="0"/>
  </r>
  <r>
    <x v="5"/>
    <x v="41"/>
    <n v="0"/>
    <n v="0"/>
    <n v="6"/>
    <n v="0"/>
    <n v="0"/>
    <n v="0"/>
    <n v="0"/>
    <n v="0"/>
    <n v="0"/>
    <n v="0"/>
    <n v="0"/>
  </r>
  <r>
    <x v="5"/>
    <x v="42"/>
    <n v="0"/>
    <n v="0"/>
    <n v="8.5"/>
    <n v="0"/>
    <n v="0"/>
    <n v="0"/>
    <n v="0"/>
    <n v="0"/>
    <n v="0"/>
    <n v="0"/>
    <n v="0"/>
  </r>
  <r>
    <x v="5"/>
    <x v="43"/>
    <n v="0"/>
    <n v="0"/>
    <n v="7.9"/>
    <n v="0"/>
    <n v="0"/>
    <n v="0"/>
    <n v="0"/>
    <n v="0"/>
    <n v="0"/>
    <n v="0"/>
    <n v="0"/>
  </r>
  <r>
    <x v="5"/>
    <x v="44"/>
    <n v="0"/>
    <n v="0"/>
    <n v="8.1999999999999993"/>
    <n v="0"/>
    <n v="0"/>
    <n v="0"/>
    <n v="0"/>
    <n v="0"/>
    <n v="0"/>
    <n v="0"/>
    <n v="0"/>
  </r>
  <r>
    <x v="5"/>
    <x v="45"/>
    <n v="0"/>
    <n v="0"/>
    <n v="8.1"/>
    <n v="0"/>
    <n v="0"/>
    <n v="0"/>
    <n v="0"/>
    <n v="0"/>
    <n v="0"/>
    <n v="0"/>
    <n v="0"/>
  </r>
  <r>
    <x v="5"/>
    <x v="46"/>
    <n v="0"/>
    <n v="0"/>
    <n v="8"/>
    <n v="0"/>
    <n v="0"/>
    <n v="0"/>
    <n v="0"/>
    <n v="0"/>
    <n v="0"/>
    <n v="0"/>
    <n v="0"/>
  </r>
  <r>
    <x v="5"/>
    <x v="47"/>
    <n v="0"/>
    <n v="0"/>
    <n v="7.8"/>
    <n v="0"/>
    <n v="0"/>
    <n v="0"/>
    <n v="0"/>
    <n v="0"/>
    <n v="0"/>
    <n v="0"/>
    <n v="0"/>
  </r>
  <r>
    <x v="5"/>
    <x v="48"/>
    <n v="0"/>
    <n v="0"/>
    <n v="7.5"/>
    <n v="0"/>
    <n v="0"/>
    <n v="0"/>
    <n v="0"/>
    <n v="0"/>
    <n v="0"/>
    <n v="0"/>
    <n v="0"/>
  </r>
  <r>
    <x v="5"/>
    <x v="49"/>
    <n v="0"/>
    <n v="0"/>
    <n v="8"/>
    <n v="0"/>
    <n v="0"/>
    <n v="0"/>
    <n v="0"/>
    <n v="0"/>
    <n v="0"/>
    <n v="0"/>
    <n v="0"/>
  </r>
  <r>
    <x v="5"/>
    <x v="50"/>
    <n v="0"/>
    <n v="0"/>
    <n v="7.7"/>
    <n v="0"/>
    <n v="0"/>
    <n v="0"/>
    <n v="0"/>
    <n v="0"/>
    <n v="0"/>
    <n v="0"/>
    <n v="0"/>
  </r>
  <r>
    <x v="5"/>
    <x v="51"/>
    <n v="0"/>
    <n v="0"/>
    <n v="8.5"/>
    <n v="0"/>
    <n v="0"/>
    <n v="0"/>
    <n v="0"/>
    <n v="0"/>
    <n v="0"/>
    <n v="0"/>
    <n v="0"/>
  </r>
  <r>
    <x v="5"/>
    <x v="52"/>
    <n v="0"/>
    <n v="0"/>
    <n v="6.2"/>
    <n v="1"/>
    <n v="0"/>
    <n v="0"/>
    <n v="0"/>
    <n v="0"/>
    <n v="0"/>
    <n v="0"/>
    <n v="0"/>
  </r>
  <r>
    <x v="5"/>
    <x v="53"/>
    <n v="0"/>
    <n v="0"/>
    <n v="7.5"/>
    <n v="0"/>
    <n v="0"/>
    <n v="0"/>
    <n v="0"/>
    <n v="0"/>
    <n v="0"/>
    <n v="0"/>
    <n v="0"/>
  </r>
  <r>
    <x v="5"/>
    <x v="54"/>
    <n v="0"/>
    <n v="0"/>
    <n v="7.4"/>
    <n v="0"/>
    <n v="0"/>
    <n v="0"/>
    <n v="0"/>
    <n v="0"/>
    <n v="0"/>
    <n v="0"/>
    <n v="0"/>
  </r>
  <r>
    <x v="5"/>
    <x v="55"/>
    <n v="0"/>
    <n v="0"/>
    <n v="6.5"/>
    <n v="0"/>
    <n v="0"/>
    <n v="0"/>
    <n v="0"/>
    <n v="0"/>
    <n v="0"/>
    <n v="0"/>
    <n v="0"/>
  </r>
  <r>
    <x v="5"/>
    <x v="56"/>
    <n v="0"/>
    <n v="0"/>
    <n v="6"/>
    <n v="0"/>
    <n v="0"/>
    <n v="0"/>
    <n v="0"/>
    <n v="0"/>
    <n v="0"/>
    <n v="0"/>
    <n v="0"/>
  </r>
  <r>
    <x v="5"/>
    <x v="57"/>
    <n v="0"/>
    <n v="0"/>
    <n v="5"/>
    <n v="0"/>
    <n v="0"/>
    <n v="0"/>
    <n v="0"/>
    <n v="0"/>
    <n v="0"/>
    <n v="0"/>
    <n v="0"/>
  </r>
  <r>
    <x v="5"/>
    <x v="58"/>
    <n v="0"/>
    <n v="0"/>
    <n v="5.5"/>
    <n v="0"/>
    <n v="0"/>
    <n v="0"/>
    <n v="0"/>
    <n v="0"/>
    <n v="0"/>
    <n v="0"/>
    <n v="0"/>
  </r>
  <r>
    <x v="5"/>
    <x v="59"/>
    <n v="0"/>
    <n v="0"/>
    <n v="3.5"/>
    <n v="0"/>
    <n v="0"/>
    <n v="0"/>
    <n v="0"/>
    <n v="0"/>
    <n v="0"/>
    <n v="0"/>
    <n v="0"/>
  </r>
  <r>
    <x v="5"/>
    <x v="60"/>
    <n v="0"/>
    <n v="0"/>
    <n v="3"/>
    <n v="0"/>
    <n v="0"/>
    <n v="0"/>
    <n v="0"/>
    <n v="0"/>
    <n v="0"/>
    <n v="0"/>
    <n v="0"/>
  </r>
  <r>
    <x v="5"/>
    <x v="61"/>
    <n v="0"/>
    <n v="0"/>
    <n v="6.5"/>
    <n v="0"/>
    <n v="0"/>
    <n v="0"/>
    <n v="0"/>
    <n v="0"/>
    <n v="0"/>
    <n v="0"/>
    <n v="0"/>
  </r>
  <r>
    <x v="5"/>
    <x v="62"/>
    <n v="0"/>
    <n v="0"/>
    <n v="6.2"/>
    <n v="0"/>
    <n v="0"/>
    <n v="0"/>
    <n v="0"/>
    <n v="0"/>
    <n v="0"/>
    <n v="0"/>
    <n v="0"/>
  </r>
  <r>
    <x v="5"/>
    <x v="63"/>
    <n v="0"/>
    <n v="0"/>
    <n v="6.5"/>
    <n v="0"/>
    <n v="0"/>
    <n v="0"/>
    <n v="0"/>
    <n v="0"/>
    <n v="0"/>
    <n v="0"/>
    <n v="0"/>
  </r>
  <r>
    <x v="5"/>
    <x v="64"/>
    <n v="0"/>
    <n v="0"/>
    <n v="7"/>
    <n v="0"/>
    <n v="0"/>
    <n v="0"/>
    <n v="0"/>
    <n v="0"/>
    <n v="0"/>
    <n v="0"/>
    <n v="0"/>
  </r>
  <r>
    <x v="5"/>
    <x v="65"/>
    <n v="0"/>
    <n v="0"/>
    <n v="7"/>
    <n v="0"/>
    <n v="0"/>
    <n v="0"/>
    <n v="0"/>
    <n v="0"/>
    <n v="0"/>
    <n v="0"/>
    <n v="0"/>
  </r>
  <r>
    <x v="5"/>
    <x v="66"/>
    <n v="0"/>
    <n v="0"/>
    <n v="6.5"/>
    <n v="0"/>
    <n v="0"/>
    <n v="0"/>
    <n v="0"/>
    <n v="0"/>
    <n v="0"/>
    <n v="0"/>
    <n v="0"/>
  </r>
  <r>
    <x v="5"/>
    <x v="67"/>
    <n v="0"/>
    <n v="0"/>
    <n v="6.8"/>
    <n v="0"/>
    <n v="0"/>
    <n v="0"/>
    <n v="0"/>
    <n v="0"/>
    <n v="0"/>
    <n v="0"/>
    <n v="0"/>
  </r>
  <r>
    <x v="5"/>
    <x v="68"/>
    <n v="0"/>
    <n v="0"/>
    <n v="7"/>
    <n v="0"/>
    <n v="0"/>
    <n v="0"/>
    <n v="0"/>
    <n v="0"/>
    <n v="0"/>
    <n v="0"/>
    <n v="0"/>
  </r>
  <r>
    <x v="5"/>
    <x v="69"/>
    <n v="0"/>
    <n v="0"/>
    <n v="7"/>
    <n v="0"/>
    <n v="0"/>
    <n v="0"/>
    <n v="0"/>
    <n v="0"/>
    <n v="0"/>
    <n v="0"/>
    <n v="0"/>
  </r>
  <r>
    <x v="5"/>
    <x v="70"/>
    <n v="0"/>
    <n v="0"/>
    <n v="9"/>
    <n v="0"/>
    <n v="0"/>
    <n v="0"/>
    <n v="0"/>
    <n v="0"/>
    <n v="0"/>
    <n v="0"/>
    <n v="0"/>
  </r>
  <r>
    <x v="5"/>
    <x v="71"/>
    <n v="0"/>
    <n v="0"/>
    <n v="8.5"/>
    <n v="0"/>
    <n v="0"/>
    <n v="0"/>
    <n v="0"/>
    <n v="0"/>
    <n v="0"/>
    <n v="0"/>
    <n v="0"/>
  </r>
  <r>
    <x v="5"/>
    <x v="72"/>
    <n v="0"/>
    <n v="0"/>
    <n v="7"/>
    <n v="0"/>
    <n v="0"/>
    <n v="0"/>
    <n v="0"/>
    <n v="0"/>
    <n v="0"/>
    <n v="0"/>
    <n v="0"/>
  </r>
  <r>
    <x v="5"/>
    <x v="73"/>
    <n v="0"/>
    <n v="0"/>
    <n v="7"/>
    <n v="0"/>
    <n v="0"/>
    <n v="0"/>
    <n v="0"/>
    <n v="0"/>
    <n v="0"/>
    <n v="0"/>
    <n v="0"/>
  </r>
  <r>
    <x v="5"/>
    <x v="74"/>
    <n v="0"/>
    <n v="0"/>
    <n v="7"/>
    <n v="0"/>
    <n v="0"/>
    <n v="0"/>
    <n v="0"/>
    <n v="0"/>
    <n v="0"/>
    <n v="0"/>
    <n v="0"/>
  </r>
  <r>
    <x v="5"/>
    <x v="75"/>
    <n v="0"/>
    <n v="0"/>
    <n v="8"/>
    <n v="0"/>
    <n v="0"/>
    <n v="0"/>
    <n v="0"/>
    <n v="0"/>
    <n v="0"/>
    <n v="0"/>
    <n v="0"/>
  </r>
  <r>
    <x v="5"/>
    <x v="76"/>
    <n v="0"/>
    <n v="0"/>
    <n v="8"/>
    <n v="0"/>
    <n v="0"/>
    <n v="0"/>
    <n v="0"/>
    <n v="0"/>
    <n v="0"/>
    <n v="0"/>
    <n v="0"/>
  </r>
  <r>
    <x v="5"/>
    <x v="77"/>
    <n v="0"/>
    <n v="0"/>
    <n v="8"/>
    <n v="0"/>
    <n v="0"/>
    <n v="0"/>
    <n v="0"/>
    <n v="0"/>
    <n v="0"/>
    <n v="0"/>
    <n v="0"/>
  </r>
  <r>
    <x v="5"/>
    <x v="78"/>
    <n v="0"/>
    <n v="0"/>
    <n v="8"/>
    <n v="0"/>
    <n v="0"/>
    <n v="0"/>
    <n v="0"/>
    <n v="0"/>
    <n v="0"/>
    <n v="0"/>
    <n v="0"/>
  </r>
  <r>
    <x v="5"/>
    <x v="79"/>
    <n v="0"/>
    <n v="0"/>
    <n v="7.5"/>
    <n v="0"/>
    <n v="0"/>
    <n v="0"/>
    <n v="0"/>
    <n v="0"/>
    <n v="0"/>
    <n v="0"/>
    <n v="0"/>
  </r>
  <r>
    <x v="5"/>
    <x v="80"/>
    <n v="0"/>
    <n v="0"/>
    <n v="9"/>
    <n v="0"/>
    <n v="0"/>
    <n v="0"/>
    <n v="0"/>
    <n v="0"/>
    <n v="0"/>
    <n v="0"/>
    <n v="0"/>
  </r>
  <r>
    <x v="5"/>
    <x v="81"/>
    <n v="0"/>
    <n v="0"/>
    <n v="7"/>
    <n v="0"/>
    <n v="0"/>
    <n v="0"/>
    <n v="0"/>
    <n v="0"/>
    <n v="0"/>
    <n v="0"/>
    <n v="0"/>
  </r>
  <r>
    <x v="5"/>
    <x v="82"/>
    <n v="0"/>
    <n v="0"/>
    <n v="6"/>
    <n v="0"/>
    <n v="0"/>
    <n v="0"/>
    <n v="0"/>
    <n v="0"/>
    <n v="0"/>
    <n v="0"/>
    <n v="0"/>
  </r>
  <r>
    <x v="5"/>
    <x v="83"/>
    <n v="0"/>
    <n v="0"/>
    <n v="4"/>
    <n v="0"/>
    <n v="0"/>
    <n v="0"/>
    <n v="0"/>
    <n v="0"/>
    <n v="0"/>
    <n v="0"/>
    <n v="0"/>
  </r>
  <r>
    <x v="5"/>
    <x v="84"/>
    <n v="0"/>
    <n v="0"/>
    <n v="0"/>
    <n v="17"/>
    <n v="0"/>
    <n v="0"/>
    <n v="0"/>
    <n v="0"/>
    <n v="0"/>
    <n v="0"/>
    <n v="0"/>
  </r>
  <r>
    <x v="5"/>
    <x v="85"/>
    <n v="0"/>
    <n v="0"/>
    <n v="1"/>
    <n v="0"/>
    <n v="0"/>
    <n v="0"/>
    <n v="0"/>
    <n v="0"/>
    <n v="0"/>
    <n v="0"/>
    <n v="0"/>
  </r>
  <r>
    <x v="5"/>
    <x v="86"/>
    <n v="0"/>
    <n v="0"/>
    <n v="0"/>
    <n v="13"/>
    <n v="0"/>
    <n v="0"/>
    <n v="0"/>
    <n v="0"/>
    <n v="0"/>
    <n v="0"/>
    <n v="0"/>
  </r>
  <r>
    <x v="5"/>
    <x v="87"/>
    <n v="0"/>
    <n v="0"/>
    <n v="5.5"/>
    <n v="0"/>
    <n v="0"/>
    <n v="0"/>
    <n v="0"/>
    <n v="0"/>
    <n v="0"/>
    <n v="0"/>
    <n v="0"/>
  </r>
  <r>
    <x v="5"/>
    <x v="88"/>
    <n v="0"/>
    <n v="0"/>
    <n v="6"/>
    <n v="0"/>
    <n v="0"/>
    <n v="0"/>
    <n v="0"/>
    <n v="0"/>
    <n v="0"/>
    <n v="0"/>
    <n v="0"/>
  </r>
  <r>
    <x v="5"/>
    <x v="89"/>
    <n v="0"/>
    <n v="0"/>
    <n v="5"/>
    <n v="0"/>
    <n v="0"/>
    <n v="0"/>
    <n v="0"/>
    <n v="0"/>
    <n v="0"/>
    <n v="0"/>
    <n v="0"/>
  </r>
  <r>
    <x v="5"/>
    <x v="90"/>
    <n v="0"/>
    <n v="0"/>
    <n v="4"/>
    <n v="0"/>
    <n v="0"/>
    <n v="0"/>
    <n v="0"/>
    <n v="0"/>
    <n v="0"/>
    <n v="0"/>
    <n v="0"/>
  </r>
  <r>
    <x v="5"/>
    <x v="91"/>
    <n v="0"/>
    <n v="0"/>
    <n v="6"/>
    <n v="0"/>
    <n v="0"/>
    <n v="0"/>
    <n v="0"/>
    <n v="0"/>
    <n v="0"/>
    <n v="0"/>
    <n v="0"/>
  </r>
  <r>
    <x v="5"/>
    <x v="92"/>
    <n v="0"/>
    <n v="0"/>
    <n v="6"/>
    <n v="0"/>
    <n v="0"/>
    <n v="0"/>
    <n v="0"/>
    <n v="0"/>
    <n v="0"/>
    <n v="0"/>
    <n v="0"/>
  </r>
  <r>
    <x v="5"/>
    <x v="93"/>
    <n v="0"/>
    <n v="0"/>
    <n v="5.5"/>
    <n v="0"/>
    <n v="0"/>
    <n v="0"/>
    <n v="0"/>
    <n v="0"/>
    <n v="0"/>
    <n v="0"/>
    <n v="0"/>
  </r>
  <r>
    <x v="5"/>
    <x v="94"/>
    <n v="0"/>
    <n v="0"/>
    <n v="5"/>
    <n v="0"/>
    <n v="0"/>
    <n v="0"/>
    <n v="0"/>
    <n v="0"/>
    <n v="0"/>
    <n v="0"/>
    <n v="0"/>
  </r>
  <r>
    <x v="5"/>
    <x v="95"/>
    <n v="0"/>
    <n v="0"/>
    <n v="5"/>
    <n v="0"/>
    <n v="0"/>
    <n v="0"/>
    <n v="0"/>
    <n v="0"/>
    <n v="0"/>
    <n v="0"/>
    <n v="0"/>
  </r>
  <r>
    <x v="5"/>
    <x v="96"/>
    <n v="0"/>
    <n v="0"/>
    <n v="7"/>
    <n v="0"/>
    <n v="0"/>
    <n v="0"/>
    <n v="0"/>
    <n v="0"/>
    <n v="0"/>
    <n v="0"/>
    <n v="0"/>
  </r>
  <r>
    <x v="5"/>
    <x v="97"/>
    <n v="0"/>
    <n v="0"/>
    <n v="5"/>
    <n v="0"/>
    <n v="0"/>
    <n v="0"/>
    <n v="0"/>
    <n v="0"/>
    <n v="0"/>
    <n v="0"/>
    <n v="0"/>
  </r>
  <r>
    <x v="5"/>
    <x v="98"/>
    <n v="0"/>
    <n v="0"/>
    <n v="3"/>
    <n v="0"/>
    <n v="0"/>
    <n v="0"/>
    <n v="0"/>
    <n v="0"/>
    <n v="0"/>
    <n v="0"/>
    <n v="0"/>
  </r>
  <r>
    <x v="5"/>
    <x v="99"/>
    <n v="0"/>
    <n v="0"/>
    <n v="3"/>
    <n v="0"/>
    <n v="0"/>
    <n v="0"/>
    <n v="0"/>
    <n v="0"/>
    <n v="0"/>
    <n v="0"/>
    <n v="0"/>
  </r>
  <r>
    <x v="5"/>
    <x v="100"/>
    <n v="0"/>
    <n v="0"/>
    <n v="4"/>
    <n v="0"/>
    <n v="0"/>
    <n v="0"/>
    <n v="0"/>
    <n v="0"/>
    <n v="0"/>
    <n v="0"/>
    <n v="0"/>
  </r>
  <r>
    <x v="5"/>
    <x v="101"/>
    <n v="0"/>
    <n v="0"/>
    <n v="5"/>
    <n v="0"/>
    <n v="0"/>
    <n v="0"/>
    <n v="0"/>
    <n v="0"/>
    <n v="0"/>
    <n v="0"/>
    <n v="0"/>
  </r>
  <r>
    <x v="5"/>
    <x v="102"/>
    <n v="0"/>
    <n v="0"/>
    <n v="5"/>
    <n v="0"/>
    <n v="0"/>
    <n v="0"/>
    <n v="0"/>
    <n v="0"/>
    <n v="0"/>
    <n v="0"/>
    <n v="0"/>
  </r>
  <r>
    <x v="5"/>
    <x v="103"/>
    <n v="0"/>
    <n v="0"/>
    <n v="4.5"/>
    <n v="0"/>
    <n v="0"/>
    <n v="0"/>
    <n v="0"/>
    <n v="0"/>
    <n v="0"/>
    <n v="0"/>
    <n v="0"/>
  </r>
  <r>
    <x v="5"/>
    <x v="104"/>
    <n v="0"/>
    <n v="0"/>
    <n v="3"/>
    <n v="0"/>
    <n v="0"/>
    <n v="0"/>
    <n v="0"/>
    <n v="0"/>
    <n v="0"/>
    <n v="0"/>
    <n v="0"/>
  </r>
  <r>
    <x v="5"/>
    <x v="105"/>
    <n v="0"/>
    <n v="0"/>
    <n v="5"/>
    <n v="0"/>
    <n v="0"/>
    <n v="0"/>
    <n v="0"/>
    <n v="0"/>
    <n v="0"/>
    <n v="0"/>
    <n v="0"/>
  </r>
  <r>
    <x v="5"/>
    <x v="106"/>
    <n v="0"/>
    <n v="0"/>
    <n v="4"/>
    <n v="0"/>
    <n v="0"/>
    <n v="0"/>
    <n v="0"/>
    <n v="0"/>
    <n v="0"/>
    <n v="0"/>
    <n v="0"/>
  </r>
  <r>
    <x v="5"/>
    <x v="107"/>
    <n v="0"/>
    <n v="0"/>
    <n v="4"/>
    <n v="0"/>
    <n v="0"/>
    <n v="0"/>
    <n v="0"/>
    <n v="0"/>
    <n v="0"/>
    <n v="0"/>
    <n v="0"/>
  </r>
  <r>
    <x v="5"/>
    <x v="108"/>
    <n v="0"/>
    <n v="0"/>
    <n v="3"/>
    <n v="0"/>
    <n v="0"/>
    <n v="0"/>
    <n v="0"/>
    <n v="0"/>
    <n v="0"/>
    <n v="0"/>
    <n v="0"/>
  </r>
  <r>
    <x v="5"/>
    <x v="109"/>
    <n v="0"/>
    <n v="0"/>
    <n v="3.5"/>
    <n v="0"/>
    <n v="0"/>
    <n v="0"/>
    <n v="0"/>
    <n v="0"/>
    <n v="0"/>
    <n v="0"/>
    <n v="0"/>
  </r>
  <r>
    <x v="5"/>
    <x v="110"/>
    <n v="0"/>
    <n v="0"/>
    <n v="5"/>
    <n v="0"/>
    <n v="0"/>
    <n v="0"/>
    <n v="0"/>
    <n v="0"/>
    <n v="0"/>
    <n v="0"/>
    <n v="0"/>
  </r>
  <r>
    <x v="5"/>
    <x v="111"/>
    <n v="0"/>
    <n v="0"/>
    <n v="4.5"/>
    <n v="0"/>
    <n v="0"/>
    <n v="0"/>
    <n v="0"/>
    <n v="0"/>
    <n v="0"/>
    <n v="0"/>
    <n v="0"/>
  </r>
  <r>
    <x v="5"/>
    <x v="112"/>
    <n v="0"/>
    <n v="0"/>
    <n v="4.5"/>
    <n v="0"/>
    <n v="0"/>
    <n v="0"/>
    <n v="0"/>
    <n v="0"/>
    <n v="0"/>
    <n v="0"/>
    <n v="0"/>
  </r>
  <r>
    <x v="5"/>
    <x v="113"/>
    <n v="0"/>
    <n v="0"/>
    <n v="4"/>
    <n v="0"/>
    <n v="0"/>
    <n v="0"/>
    <n v="0"/>
    <n v="0"/>
    <n v="0"/>
    <n v="0"/>
    <n v="0"/>
  </r>
  <r>
    <x v="5"/>
    <x v="114"/>
    <n v="0"/>
    <n v="0"/>
    <n v="4.5"/>
    <n v="0"/>
    <n v="0"/>
    <n v="0"/>
    <n v="0"/>
    <n v="0"/>
    <n v="0"/>
    <n v="0"/>
    <n v="0"/>
  </r>
  <r>
    <x v="5"/>
    <x v="115"/>
    <n v="0"/>
    <n v="0"/>
    <n v="3"/>
    <n v="0"/>
    <n v="0"/>
    <n v="0"/>
    <n v="0"/>
    <n v="0"/>
    <n v="0"/>
    <n v="0"/>
    <n v="0"/>
  </r>
  <r>
    <x v="5"/>
    <x v="116"/>
    <n v="0"/>
    <n v="0"/>
    <n v="5"/>
    <n v="0"/>
    <n v="0"/>
    <n v="0"/>
    <n v="0"/>
    <n v="0"/>
    <n v="0"/>
    <n v="0"/>
    <n v="0"/>
  </r>
  <r>
    <x v="5"/>
    <x v="117"/>
    <n v="0"/>
    <n v="0"/>
    <n v="5"/>
    <n v="0"/>
    <n v="0"/>
    <n v="0"/>
    <n v="0"/>
    <n v="0"/>
    <n v="0"/>
    <n v="0"/>
    <n v="0"/>
  </r>
  <r>
    <x v="5"/>
    <x v="118"/>
    <n v="0"/>
    <n v="0"/>
    <n v="4"/>
    <n v="0"/>
    <n v="0"/>
    <n v="0"/>
    <n v="0"/>
    <n v="0"/>
    <n v="0"/>
    <n v="0"/>
    <n v="0"/>
  </r>
  <r>
    <x v="5"/>
    <x v="119"/>
    <n v="0"/>
    <n v="0"/>
    <n v="4.5"/>
    <n v="0"/>
    <n v="0"/>
    <n v="0"/>
    <n v="0"/>
    <n v="0"/>
    <n v="0"/>
    <n v="0"/>
    <n v="0"/>
  </r>
  <r>
    <x v="5"/>
    <x v="120"/>
    <n v="0"/>
    <n v="0"/>
    <n v="3"/>
    <n v="0"/>
    <n v="0"/>
    <n v="0"/>
    <n v="0"/>
    <n v="0"/>
    <n v="0"/>
    <n v="0"/>
    <n v="0"/>
  </r>
  <r>
    <x v="5"/>
    <x v="121"/>
    <n v="0"/>
    <n v="0"/>
    <n v="3"/>
    <n v="0"/>
    <n v="0"/>
    <n v="0"/>
    <n v="0"/>
    <n v="0"/>
    <n v="0"/>
    <n v="0"/>
    <n v="0"/>
  </r>
  <r>
    <x v="5"/>
    <x v="122"/>
    <n v="0"/>
    <n v="0"/>
    <n v="0.5"/>
    <n v="0"/>
    <n v="0"/>
    <n v="0"/>
    <n v="0"/>
    <n v="0"/>
    <n v="0"/>
    <n v="0"/>
    <n v="0"/>
  </r>
  <r>
    <x v="5"/>
    <x v="123"/>
    <n v="0"/>
    <n v="0"/>
    <n v="0"/>
    <n v="10"/>
    <n v="0"/>
    <n v="0"/>
    <n v="0"/>
    <n v="0"/>
    <n v="0"/>
    <n v="0"/>
    <n v="0"/>
  </r>
  <r>
    <x v="5"/>
    <x v="124"/>
    <n v="0"/>
    <n v="0"/>
    <n v="1.5"/>
    <n v="0"/>
    <n v="0"/>
    <n v="0"/>
    <n v="0"/>
    <n v="0"/>
    <n v="0"/>
    <n v="0"/>
    <n v="0"/>
  </r>
  <r>
    <x v="5"/>
    <x v="125"/>
    <n v="0"/>
    <n v="0"/>
    <n v="2"/>
    <n v="0"/>
    <n v="0"/>
    <n v="0"/>
    <n v="0"/>
    <n v="0"/>
    <n v="0"/>
    <n v="0"/>
    <n v="0"/>
  </r>
  <r>
    <x v="5"/>
    <x v="126"/>
    <n v="0"/>
    <n v="0"/>
    <n v="2"/>
    <n v="0"/>
    <n v="0"/>
    <n v="0"/>
    <n v="0"/>
    <n v="0"/>
    <n v="0"/>
    <n v="0"/>
    <n v="0"/>
  </r>
  <r>
    <x v="5"/>
    <x v="127"/>
    <n v="0"/>
    <n v="0"/>
    <n v="1.5"/>
    <n v="0"/>
    <n v="0"/>
    <n v="0"/>
    <n v="0"/>
    <n v="0"/>
    <n v="0"/>
    <n v="0"/>
    <n v="0"/>
  </r>
  <r>
    <x v="5"/>
    <x v="128"/>
    <n v="0"/>
    <n v="0"/>
    <n v="2"/>
    <n v="0"/>
    <n v="0"/>
    <n v="0"/>
    <n v="0"/>
    <n v="0"/>
    <n v="0"/>
    <n v="0"/>
    <n v="0"/>
  </r>
  <r>
    <x v="5"/>
    <x v="129"/>
    <n v="0"/>
    <n v="0"/>
    <n v="2"/>
    <n v="0"/>
    <n v="0"/>
    <n v="0"/>
    <n v="0"/>
    <n v="0"/>
    <n v="0"/>
    <n v="0"/>
    <n v="0"/>
  </r>
  <r>
    <x v="5"/>
    <x v="130"/>
    <n v="0"/>
    <n v="0"/>
    <n v="2"/>
    <n v="0"/>
    <n v="0"/>
    <n v="0"/>
    <n v="0"/>
    <n v="0"/>
    <n v="0"/>
    <n v="0"/>
    <n v="0"/>
  </r>
  <r>
    <x v="5"/>
    <x v="131"/>
    <n v="0"/>
    <n v="0"/>
    <n v="2.5"/>
    <n v="0"/>
    <n v="0"/>
    <n v="0"/>
    <n v="0"/>
    <n v="0"/>
    <n v="0"/>
    <n v="0"/>
    <n v="0"/>
  </r>
  <r>
    <x v="5"/>
    <x v="132"/>
    <n v="0"/>
    <n v="0"/>
    <n v="2.5"/>
    <n v="0"/>
    <n v="0"/>
    <n v="0"/>
    <n v="0"/>
    <n v="0"/>
    <n v="0"/>
    <n v="0"/>
    <n v="0"/>
  </r>
  <r>
    <x v="5"/>
    <x v="133"/>
    <n v="0"/>
    <n v="0"/>
    <n v="3"/>
    <n v="0"/>
    <n v="0"/>
    <n v="0"/>
    <n v="0"/>
    <n v="0"/>
    <n v="0"/>
    <n v="0"/>
    <n v="0"/>
  </r>
  <r>
    <x v="5"/>
    <x v="134"/>
    <n v="0"/>
    <n v="0"/>
    <n v="2.5"/>
    <n v="0"/>
    <n v="0"/>
    <n v="0"/>
    <n v="0"/>
    <n v="0"/>
    <n v="0"/>
    <n v="0"/>
    <n v="0"/>
  </r>
  <r>
    <x v="5"/>
    <x v="135"/>
    <n v="0"/>
    <n v="0"/>
    <n v="2"/>
    <n v="0"/>
    <n v="0"/>
    <n v="0"/>
    <n v="0"/>
    <n v="0"/>
    <n v="0"/>
    <n v="0"/>
    <n v="0"/>
  </r>
  <r>
    <x v="5"/>
    <x v="136"/>
    <n v="0"/>
    <n v="0"/>
    <n v="2"/>
    <n v="0"/>
    <n v="0"/>
    <n v="0"/>
    <n v="0"/>
    <n v="0"/>
    <n v="0"/>
    <n v="0"/>
    <n v="0"/>
  </r>
  <r>
    <x v="5"/>
    <x v="137"/>
    <n v="0"/>
    <n v="0"/>
    <n v="2"/>
    <n v="0"/>
    <n v="0"/>
    <n v="0"/>
    <n v="0"/>
    <n v="0"/>
    <n v="0"/>
    <n v="0"/>
    <n v="0"/>
  </r>
  <r>
    <x v="5"/>
    <x v="138"/>
    <n v="0"/>
    <n v="0"/>
    <n v="3"/>
    <n v="0"/>
    <n v="0"/>
    <n v="0"/>
    <n v="0"/>
    <n v="0"/>
    <n v="0"/>
    <n v="0"/>
    <n v="0"/>
  </r>
  <r>
    <x v="5"/>
    <x v="139"/>
    <n v="0"/>
    <n v="0"/>
    <n v="3"/>
    <n v="0"/>
    <n v="0"/>
    <n v="0"/>
    <n v="0"/>
    <n v="0"/>
    <n v="0"/>
    <n v="0"/>
    <n v="0"/>
  </r>
  <r>
    <x v="5"/>
    <x v="140"/>
    <n v="0"/>
    <n v="0"/>
    <n v="7"/>
    <n v="0"/>
    <n v="0"/>
    <n v="0"/>
    <n v="0"/>
    <n v="0"/>
    <n v="0"/>
    <n v="0"/>
    <n v="0"/>
  </r>
  <r>
    <x v="5"/>
    <x v="141"/>
    <n v="0"/>
    <n v="0"/>
    <n v="2.5"/>
    <n v="0"/>
    <n v="0"/>
    <n v="0"/>
    <n v="0"/>
    <n v="0"/>
    <n v="0"/>
    <n v="0"/>
    <n v="0"/>
  </r>
  <r>
    <x v="5"/>
    <x v="142"/>
    <n v="0"/>
    <n v="0"/>
    <n v="2.5"/>
    <n v="0"/>
    <n v="0"/>
    <n v="0"/>
    <n v="0"/>
    <n v="0"/>
    <n v="0"/>
    <n v="0"/>
    <n v="0"/>
  </r>
  <r>
    <x v="5"/>
    <x v="143"/>
    <n v="0"/>
    <n v="0"/>
    <n v="2"/>
    <n v="0"/>
    <n v="0"/>
    <n v="0"/>
    <n v="0"/>
    <n v="0"/>
    <n v="0"/>
    <n v="0"/>
    <n v="0"/>
  </r>
  <r>
    <x v="5"/>
    <x v="144"/>
    <n v="0"/>
    <n v="0"/>
    <n v="2"/>
    <n v="0"/>
    <n v="0"/>
    <n v="0"/>
    <n v="0"/>
    <n v="0"/>
    <n v="0"/>
    <n v="0"/>
    <n v="0"/>
  </r>
  <r>
    <x v="5"/>
    <x v="145"/>
    <n v="0"/>
    <n v="0"/>
    <n v="2"/>
    <n v="0"/>
    <n v="0"/>
    <n v="0"/>
    <n v="0"/>
    <n v="0"/>
    <n v="0"/>
    <n v="0"/>
    <n v="0"/>
  </r>
  <r>
    <x v="5"/>
    <x v="146"/>
    <n v="0"/>
    <n v="0"/>
    <n v="2"/>
    <n v="0"/>
    <n v="0"/>
    <n v="0"/>
    <n v="0"/>
    <n v="0"/>
    <n v="0"/>
    <n v="0"/>
    <n v="0"/>
  </r>
  <r>
    <x v="5"/>
    <x v="147"/>
    <n v="0"/>
    <n v="0"/>
    <n v="2.5"/>
    <n v="0"/>
    <n v="0"/>
    <n v="0"/>
    <n v="0"/>
    <n v="0"/>
    <n v="0"/>
    <n v="0"/>
    <n v="0"/>
  </r>
  <r>
    <x v="5"/>
    <x v="148"/>
    <n v="0"/>
    <n v="0"/>
    <n v="4"/>
    <n v="0"/>
    <n v="0"/>
    <n v="0"/>
    <n v="0"/>
    <n v="0"/>
    <n v="0"/>
    <n v="0"/>
    <n v="0"/>
  </r>
  <r>
    <x v="5"/>
    <x v="149"/>
    <n v="0"/>
    <n v="0"/>
    <n v="2"/>
    <n v="0"/>
    <n v="0"/>
    <n v="0"/>
    <n v="0"/>
    <n v="0"/>
    <n v="0"/>
    <n v="0"/>
    <n v="0"/>
  </r>
  <r>
    <x v="5"/>
    <x v="150"/>
    <n v="0"/>
    <n v="0"/>
    <n v="3.5"/>
    <n v="0"/>
    <n v="0"/>
    <n v="0"/>
    <n v="0"/>
    <n v="0"/>
    <n v="0"/>
    <n v="0"/>
    <n v="0"/>
  </r>
  <r>
    <x v="5"/>
    <x v="151"/>
    <n v="0"/>
    <n v="0"/>
    <n v="2"/>
    <n v="0"/>
    <n v="0"/>
    <n v="0"/>
    <n v="0"/>
    <n v="0"/>
    <n v="0"/>
    <n v="0"/>
    <n v="0"/>
  </r>
  <r>
    <x v="5"/>
    <x v="152"/>
    <n v="0"/>
    <n v="0"/>
    <n v="2"/>
    <n v="0"/>
    <n v="0"/>
    <n v="0"/>
    <n v="0"/>
    <n v="0"/>
    <n v="0"/>
    <n v="0"/>
    <n v="0"/>
  </r>
  <r>
    <x v="6"/>
    <x v="2"/>
    <n v="0"/>
    <n v="0"/>
    <n v="6.8"/>
    <n v="0"/>
    <n v="0"/>
    <n v="0"/>
    <n v="0"/>
    <n v="0"/>
    <n v="0"/>
    <n v="0"/>
    <n v="0"/>
  </r>
  <r>
    <x v="6"/>
    <x v="3"/>
    <n v="0"/>
    <n v="0"/>
    <n v="6.8"/>
    <n v="0"/>
    <n v="0"/>
    <n v="0"/>
    <n v="0"/>
    <n v="0"/>
    <n v="0"/>
    <n v="0"/>
    <n v="0"/>
  </r>
  <r>
    <x v="6"/>
    <x v="4"/>
    <n v="0"/>
    <n v="0"/>
    <n v="6.8"/>
    <n v="0"/>
    <n v="0"/>
    <n v="0"/>
    <n v="0"/>
    <n v="0"/>
    <n v="0"/>
    <n v="0"/>
    <n v="0"/>
  </r>
  <r>
    <x v="6"/>
    <x v="5"/>
    <n v="0"/>
    <n v="0"/>
    <n v="6.8"/>
    <n v="0"/>
    <n v="0"/>
    <n v="0"/>
    <n v="0"/>
    <n v="0"/>
    <n v="0"/>
    <n v="0"/>
    <n v="0"/>
  </r>
  <r>
    <x v="6"/>
    <x v="6"/>
    <n v="0"/>
    <n v="0"/>
    <n v="5.6"/>
    <n v="0"/>
    <n v="0"/>
    <n v="0"/>
    <n v="0"/>
    <n v="0"/>
    <n v="0"/>
    <n v="0"/>
    <n v="0"/>
  </r>
  <r>
    <x v="6"/>
    <x v="7"/>
    <n v="0"/>
    <n v="0"/>
    <n v="5.2"/>
    <n v="0"/>
    <n v="0"/>
    <n v="0"/>
    <n v="0"/>
    <n v="0"/>
    <n v="0"/>
    <n v="0"/>
    <n v="0"/>
  </r>
  <r>
    <x v="6"/>
    <x v="8"/>
    <n v="0"/>
    <n v="0"/>
    <n v="4.8"/>
    <n v="0"/>
    <n v="0"/>
    <n v="0"/>
    <n v="0"/>
    <n v="0"/>
    <n v="0"/>
    <n v="0"/>
    <n v="0"/>
  </r>
  <r>
    <x v="6"/>
    <x v="9"/>
    <n v="0"/>
    <n v="0"/>
    <n v="6.3"/>
    <n v="0"/>
    <n v="0"/>
    <n v="0"/>
    <n v="0"/>
    <n v="0"/>
    <n v="0"/>
    <n v="0"/>
    <n v="0"/>
  </r>
  <r>
    <x v="6"/>
    <x v="10"/>
    <n v="0"/>
    <n v="0"/>
    <n v="6.6"/>
    <n v="0"/>
    <n v="0"/>
    <n v="0"/>
    <n v="0"/>
    <n v="0"/>
    <n v="0"/>
    <n v="0"/>
    <n v="0"/>
  </r>
  <r>
    <x v="6"/>
    <x v="11"/>
    <n v="0"/>
    <n v="0"/>
    <n v="6.6"/>
    <n v="0"/>
    <n v="0"/>
    <n v="0"/>
    <n v="0"/>
    <n v="0"/>
    <n v="0"/>
    <n v="0"/>
    <n v="0"/>
  </r>
  <r>
    <x v="6"/>
    <x v="12"/>
    <n v="0"/>
    <n v="0"/>
    <n v="6.8"/>
    <n v="0"/>
    <n v="0"/>
    <n v="0"/>
    <n v="0"/>
    <n v="0"/>
    <n v="0"/>
    <n v="0"/>
    <n v="0"/>
  </r>
  <r>
    <x v="6"/>
    <x v="13"/>
    <n v="0"/>
    <n v="0"/>
    <n v="6.5"/>
    <n v="0"/>
    <n v="0"/>
    <n v="0"/>
    <n v="0"/>
    <n v="0"/>
    <n v="0"/>
    <n v="0"/>
    <n v="0"/>
  </r>
  <r>
    <x v="6"/>
    <x v="14"/>
    <n v="0"/>
    <n v="0"/>
    <n v="6"/>
    <n v="0"/>
    <n v="0"/>
    <n v="0"/>
    <n v="0"/>
    <n v="0"/>
    <n v="0"/>
    <n v="0"/>
    <n v="0"/>
  </r>
  <r>
    <x v="6"/>
    <x v="15"/>
    <n v="0"/>
    <n v="0"/>
    <n v="6.7"/>
    <n v="0"/>
    <n v="0"/>
    <n v="0"/>
    <n v="0"/>
    <n v="0"/>
    <n v="0"/>
    <n v="0"/>
    <n v="0"/>
  </r>
  <r>
    <x v="6"/>
    <x v="16"/>
    <n v="0"/>
    <n v="0"/>
    <n v="6.6"/>
    <n v="0"/>
    <n v="0"/>
    <n v="0"/>
    <n v="0"/>
    <n v="0"/>
    <n v="0"/>
    <n v="0"/>
    <n v="0"/>
  </r>
  <r>
    <x v="6"/>
    <x v="17"/>
    <n v="0"/>
    <n v="0"/>
    <n v="5.3"/>
    <n v="0"/>
    <n v="0"/>
    <n v="0"/>
    <n v="0"/>
    <n v="0"/>
    <n v="0"/>
    <n v="0"/>
    <n v="0"/>
  </r>
  <r>
    <x v="6"/>
    <x v="18"/>
    <n v="0"/>
    <n v="0"/>
    <n v="5.3"/>
    <n v="0"/>
    <n v="0"/>
    <n v="0"/>
    <n v="0"/>
    <n v="0"/>
    <n v="0"/>
    <n v="0"/>
    <n v="0"/>
  </r>
  <r>
    <x v="6"/>
    <x v="19"/>
    <n v="0"/>
    <n v="0"/>
    <n v="5.4"/>
    <n v="0"/>
    <n v="0"/>
    <n v="0"/>
    <n v="0"/>
    <n v="0"/>
    <n v="0"/>
    <n v="0"/>
    <n v="0"/>
  </r>
  <r>
    <x v="6"/>
    <x v="20"/>
    <n v="0"/>
    <n v="0"/>
    <n v="5.7"/>
    <n v="0"/>
    <n v="0"/>
    <n v="0"/>
    <n v="0"/>
    <n v="0"/>
    <n v="0"/>
    <n v="0"/>
    <n v="0"/>
  </r>
  <r>
    <x v="6"/>
    <x v="21"/>
    <n v="0"/>
    <n v="0"/>
    <n v="4.8"/>
    <n v="0"/>
    <n v="0"/>
    <n v="0"/>
    <n v="0"/>
    <n v="0"/>
    <n v="0"/>
    <n v="0"/>
    <n v="0"/>
  </r>
  <r>
    <x v="6"/>
    <x v="22"/>
    <n v="0"/>
    <n v="0"/>
    <n v="4.5999999999999996"/>
    <n v="0"/>
    <n v="0"/>
    <n v="0"/>
    <n v="0"/>
    <n v="0"/>
    <n v="0"/>
    <n v="0"/>
    <n v="0"/>
  </r>
  <r>
    <x v="6"/>
    <x v="23"/>
    <n v="0"/>
    <n v="0"/>
    <n v="5"/>
    <n v="0"/>
    <n v="0"/>
    <n v="0"/>
    <n v="0"/>
    <n v="0"/>
    <n v="0"/>
    <n v="0"/>
    <n v="0"/>
  </r>
  <r>
    <x v="6"/>
    <x v="24"/>
    <n v="33.299999999999997"/>
    <n v="0"/>
    <n v="6.5"/>
    <n v="0"/>
    <n v="0"/>
    <n v="0"/>
    <n v="0"/>
    <n v="0"/>
    <n v="0"/>
    <n v="0"/>
    <n v="0"/>
  </r>
  <r>
    <x v="6"/>
    <x v="25"/>
    <n v="33.700000000000003"/>
    <n v="14.5"/>
    <n v="6.5"/>
    <n v="0"/>
    <n v="0"/>
    <n v="0"/>
    <n v="0"/>
    <n v="0"/>
    <n v="0"/>
    <n v="0"/>
    <n v="0"/>
  </r>
  <r>
    <x v="6"/>
    <x v="26"/>
    <n v="32.4"/>
    <n v="13.6"/>
    <n v="6.6"/>
    <n v="0"/>
    <n v="0"/>
    <n v="0"/>
    <n v="0"/>
    <n v="0"/>
    <n v="0"/>
    <n v="0"/>
    <n v="0"/>
  </r>
  <r>
    <x v="6"/>
    <x v="27"/>
    <n v="33.799999999999997"/>
    <n v="12.6"/>
    <n v="6.7"/>
    <n v="0"/>
    <n v="0"/>
    <n v="0"/>
    <n v="0"/>
    <n v="0"/>
    <n v="0"/>
    <n v="0"/>
    <n v="0"/>
  </r>
  <r>
    <x v="6"/>
    <x v="28"/>
    <n v="33.200000000000003"/>
    <n v="15.1"/>
    <n v="7.3"/>
    <n v="0"/>
    <n v="0"/>
    <n v="0"/>
    <n v="0"/>
    <n v="0"/>
    <n v="0"/>
    <n v="0"/>
    <n v="0"/>
  </r>
  <r>
    <x v="6"/>
    <x v="29"/>
    <n v="33.9"/>
    <n v="12.7"/>
    <n v="6.5"/>
    <n v="0"/>
    <n v="0"/>
    <n v="0"/>
    <n v="0"/>
    <n v="0"/>
    <n v="0"/>
    <n v="0"/>
    <n v="0"/>
  </r>
  <r>
    <x v="6"/>
    <x v="30"/>
    <n v="33.5"/>
    <n v="12.6"/>
    <n v="6.7"/>
    <n v="0"/>
    <n v="0"/>
    <n v="0"/>
    <n v="0"/>
    <n v="0"/>
    <n v="0"/>
    <n v="0"/>
    <n v="0"/>
  </r>
  <r>
    <x v="6"/>
    <x v="31"/>
    <n v="31.6"/>
    <n v="11.7"/>
    <n v="6.7"/>
    <n v="0"/>
    <n v="0"/>
    <n v="0"/>
    <n v="0"/>
    <n v="0"/>
    <n v="0"/>
    <n v="0"/>
    <n v="0"/>
  </r>
  <r>
    <x v="6"/>
    <x v="32"/>
    <n v="33.6"/>
    <n v="11.1"/>
    <n v="6.7"/>
    <n v="0"/>
    <n v="0"/>
    <n v="0"/>
    <n v="0"/>
    <n v="0"/>
    <n v="0"/>
    <n v="0"/>
    <n v="0"/>
  </r>
  <r>
    <x v="6"/>
    <x v="33"/>
    <n v="33.6"/>
    <n v="13"/>
    <n v="6.9"/>
    <n v="0"/>
    <n v="0"/>
    <n v="0"/>
    <n v="0"/>
    <n v="0"/>
    <n v="0"/>
    <n v="0"/>
    <n v="0"/>
  </r>
  <r>
    <x v="6"/>
    <x v="34"/>
    <n v="39.700000000000003"/>
    <n v="14.9"/>
    <n v="6.1"/>
    <n v="0"/>
    <n v="0"/>
    <n v="0"/>
    <n v="0"/>
    <n v="0"/>
    <n v="0"/>
    <n v="0"/>
    <n v="0"/>
  </r>
  <r>
    <x v="6"/>
    <x v="35"/>
    <n v="31.7"/>
    <n v="12.2"/>
    <n v="6.9"/>
    <n v="0"/>
    <n v="0"/>
    <n v="0"/>
    <n v="0"/>
    <n v="0"/>
    <n v="0"/>
    <n v="0"/>
    <n v="0"/>
  </r>
  <r>
    <x v="6"/>
    <x v="36"/>
    <n v="33.4"/>
    <n v="11.9"/>
    <n v="7.2"/>
    <n v="0"/>
    <n v="0"/>
    <n v="0"/>
    <n v="0"/>
    <n v="0"/>
    <n v="0"/>
    <n v="0"/>
    <n v="0"/>
  </r>
  <r>
    <x v="6"/>
    <x v="37"/>
    <n v="31.1"/>
    <n v="12.7"/>
    <n v="7"/>
    <n v="0"/>
    <n v="0"/>
    <n v="0"/>
    <n v="0"/>
    <n v="0"/>
    <n v="0"/>
    <n v="0"/>
    <n v="0"/>
  </r>
  <r>
    <x v="6"/>
    <x v="38"/>
    <n v="33"/>
    <n v="11.2"/>
    <n v="6.2"/>
    <n v="0"/>
    <n v="0"/>
    <n v="0"/>
    <n v="0"/>
    <n v="0"/>
    <n v="0"/>
    <n v="0"/>
    <n v="0"/>
  </r>
  <r>
    <x v="6"/>
    <x v="39"/>
    <n v="30.2"/>
    <n v="13.9"/>
    <n v="6.2"/>
    <n v="0"/>
    <n v="0"/>
    <n v="0"/>
    <n v="0"/>
    <n v="0"/>
    <n v="0"/>
    <n v="0"/>
    <n v="0"/>
  </r>
  <r>
    <x v="6"/>
    <x v="40"/>
    <n v="30.3"/>
    <n v="13.9"/>
    <n v="6.3"/>
    <n v="0"/>
    <n v="0"/>
    <n v="0"/>
    <n v="0"/>
    <n v="0"/>
    <n v="0"/>
    <n v="0"/>
    <n v="0"/>
  </r>
  <r>
    <x v="6"/>
    <x v="41"/>
    <n v="27.3"/>
    <n v="13"/>
    <n v="6.3"/>
    <n v="0"/>
    <n v="0"/>
    <n v="0"/>
    <n v="0"/>
    <n v="0"/>
    <n v="0"/>
    <n v="0"/>
    <n v="0"/>
  </r>
  <r>
    <x v="6"/>
    <x v="42"/>
    <n v="33.200000000000003"/>
    <n v="12.2"/>
    <n v="6.1"/>
    <n v="0"/>
    <n v="0"/>
    <n v="0"/>
    <n v="0"/>
    <n v="0"/>
    <n v="0"/>
    <n v="0"/>
    <n v="0"/>
  </r>
  <r>
    <x v="6"/>
    <x v="43"/>
    <n v="35.4"/>
    <n v="14.8"/>
    <n v="6.1"/>
    <n v="0"/>
    <n v="0"/>
    <n v="0"/>
    <n v="0"/>
    <n v="0"/>
    <n v="0"/>
    <n v="0"/>
    <n v="0"/>
  </r>
  <r>
    <x v="6"/>
    <x v="44"/>
    <n v="35.5"/>
    <n v="15.1"/>
    <n v="6.3"/>
    <n v="0"/>
    <n v="0"/>
    <n v="0"/>
    <n v="0"/>
    <n v="0"/>
    <n v="0"/>
    <n v="0"/>
    <n v="0"/>
  </r>
  <r>
    <x v="6"/>
    <x v="45"/>
    <n v="37.1"/>
    <n v="15.7"/>
    <n v="6.2"/>
    <n v="0"/>
    <n v="0"/>
    <n v="0"/>
    <n v="0"/>
    <n v="0"/>
    <n v="0"/>
    <n v="0"/>
    <n v="0"/>
  </r>
  <r>
    <x v="6"/>
    <x v="46"/>
    <n v="29.6"/>
    <n v="13.4"/>
    <n v="6.1"/>
    <n v="0"/>
    <n v="0"/>
    <n v="0"/>
    <n v="0"/>
    <n v="0"/>
    <n v="0"/>
    <n v="0"/>
    <n v="0"/>
  </r>
  <r>
    <x v="6"/>
    <x v="47"/>
    <n v="31.4"/>
    <n v="12.2"/>
    <n v="6"/>
    <n v="0"/>
    <n v="0"/>
    <n v="0"/>
    <n v="0"/>
    <n v="0"/>
    <n v="0"/>
    <n v="0"/>
    <n v="0"/>
  </r>
  <r>
    <x v="6"/>
    <x v="48"/>
    <n v="32.200000000000003"/>
    <n v="10.5"/>
    <n v="5.9"/>
    <n v="0"/>
    <n v="0"/>
    <n v="0"/>
    <n v="0"/>
    <n v="0"/>
    <n v="0"/>
    <n v="0"/>
    <n v="0"/>
  </r>
  <r>
    <x v="6"/>
    <x v="49"/>
    <n v="27.8"/>
    <n v="11.4"/>
    <n v="6.1"/>
    <n v="0"/>
    <n v="0"/>
    <n v="0"/>
    <n v="0"/>
    <n v="0"/>
    <n v="0"/>
    <n v="0"/>
    <n v="0"/>
  </r>
  <r>
    <x v="6"/>
    <x v="50"/>
    <n v="28.1"/>
    <n v="21.1"/>
    <n v="6.2"/>
    <n v="0"/>
    <n v="0"/>
    <n v="0"/>
    <n v="0"/>
    <n v="0"/>
    <n v="0"/>
    <n v="0"/>
    <n v="0"/>
  </r>
  <r>
    <x v="6"/>
    <x v="51"/>
    <n v="27.8"/>
    <n v="9.9"/>
    <n v="6.1"/>
    <n v="0"/>
    <n v="0"/>
    <n v="0"/>
    <n v="0"/>
    <n v="0"/>
    <n v="0"/>
    <n v="0"/>
    <n v="0"/>
  </r>
  <r>
    <x v="6"/>
    <x v="52"/>
    <n v="25.6"/>
    <n v="11.8"/>
    <n v="4"/>
    <n v="0"/>
    <n v="0"/>
    <n v="0"/>
    <n v="0"/>
    <n v="0"/>
    <n v="0"/>
    <n v="0"/>
    <n v="0"/>
  </r>
  <r>
    <x v="6"/>
    <x v="53"/>
    <n v="27.8"/>
    <n v="11.6"/>
    <n v="4"/>
    <n v="0"/>
    <n v="0"/>
    <n v="0"/>
    <n v="0"/>
    <n v="0"/>
    <n v="0"/>
    <n v="0"/>
    <n v="0"/>
  </r>
  <r>
    <x v="6"/>
    <x v="54"/>
    <n v="30.5"/>
    <n v="11.3"/>
    <n v="4"/>
    <n v="0"/>
    <n v="0"/>
    <n v="0"/>
    <n v="0"/>
    <n v="0"/>
    <n v="0"/>
    <n v="0"/>
    <n v="0"/>
  </r>
  <r>
    <x v="6"/>
    <x v="55"/>
    <n v="30.5"/>
    <n v="12"/>
    <n v="4.5"/>
    <n v="0"/>
    <n v="0"/>
    <n v="0"/>
    <n v="0"/>
    <n v="0"/>
    <n v="0"/>
    <n v="0"/>
    <n v="0"/>
  </r>
  <r>
    <x v="6"/>
    <x v="56"/>
    <n v="18.600000000000001"/>
    <n v="13.2"/>
    <n v="4"/>
    <n v="0"/>
    <n v="0"/>
    <n v="0"/>
    <n v="0"/>
    <n v="0"/>
    <n v="0"/>
    <n v="0"/>
    <n v="0"/>
  </r>
  <r>
    <x v="6"/>
    <x v="57"/>
    <n v="28.1"/>
    <n v="15.8"/>
    <n v="3.7"/>
    <n v="0"/>
    <n v="0"/>
    <n v="0"/>
    <n v="0"/>
    <n v="0"/>
    <n v="0"/>
    <n v="0"/>
    <n v="0"/>
  </r>
  <r>
    <x v="6"/>
    <x v="58"/>
    <n v="23.1"/>
    <n v="13.7"/>
    <n v="2.9"/>
    <n v="0"/>
    <n v="0"/>
    <n v="0"/>
    <n v="0"/>
    <n v="0"/>
    <n v="0"/>
    <n v="0"/>
    <n v="0"/>
  </r>
  <r>
    <x v="6"/>
    <x v="59"/>
    <n v="28.1"/>
    <n v="14"/>
    <n v="2.2999999999999998"/>
    <n v="0"/>
    <n v="0"/>
    <n v="0"/>
    <n v="0"/>
    <n v="0"/>
    <n v="0"/>
    <n v="0"/>
    <n v="0"/>
  </r>
  <r>
    <x v="6"/>
    <x v="60"/>
    <n v="0"/>
    <n v="0"/>
    <n v="2.7"/>
    <n v="0"/>
    <n v="0"/>
    <n v="0"/>
    <n v="0"/>
    <n v="0"/>
    <n v="0"/>
    <n v="0"/>
    <n v="0"/>
  </r>
  <r>
    <x v="6"/>
    <x v="61"/>
    <n v="0"/>
    <n v="0"/>
    <n v="3.6"/>
    <n v="0"/>
    <n v="0"/>
    <n v="0"/>
    <n v="0"/>
    <n v="0"/>
    <n v="0"/>
    <n v="0"/>
    <n v="0"/>
  </r>
  <r>
    <x v="6"/>
    <x v="62"/>
    <n v="0"/>
    <n v="0"/>
    <n v="2.9"/>
    <n v="0"/>
    <n v="0"/>
    <n v="0"/>
    <n v="0"/>
    <n v="0"/>
    <n v="0"/>
    <n v="0"/>
    <n v="0"/>
  </r>
  <r>
    <x v="6"/>
    <x v="63"/>
    <n v="0"/>
    <n v="0"/>
    <n v="3.7"/>
    <n v="0"/>
    <n v="0"/>
    <n v="0"/>
    <n v="0"/>
    <n v="0"/>
    <n v="0"/>
    <n v="0"/>
    <n v="0"/>
  </r>
  <r>
    <x v="6"/>
    <x v="64"/>
    <n v="0"/>
    <n v="0"/>
    <n v="4"/>
    <n v="0"/>
    <n v="0"/>
    <n v="0"/>
    <n v="0"/>
    <n v="0"/>
    <n v="0"/>
    <n v="0"/>
    <n v="0"/>
  </r>
  <r>
    <x v="6"/>
    <x v="65"/>
    <n v="0"/>
    <n v="0"/>
    <n v="5.3"/>
    <n v="0"/>
    <n v="0"/>
    <n v="0"/>
    <n v="0"/>
    <n v="0"/>
    <n v="0"/>
    <n v="0"/>
    <n v="0"/>
  </r>
  <r>
    <x v="6"/>
    <x v="66"/>
    <n v="0"/>
    <n v="0"/>
    <n v="4.7"/>
    <n v="0"/>
    <n v="0"/>
    <n v="0"/>
    <n v="0"/>
    <n v="0"/>
    <n v="0"/>
    <n v="0"/>
    <n v="0"/>
  </r>
  <r>
    <x v="6"/>
    <x v="67"/>
    <n v="0"/>
    <n v="0"/>
    <n v="4.4000000000000004"/>
    <n v="0"/>
    <n v="0"/>
    <n v="0"/>
    <n v="0"/>
    <n v="0"/>
    <n v="0"/>
    <n v="0"/>
    <n v="0"/>
  </r>
  <r>
    <x v="6"/>
    <x v="68"/>
    <n v="0"/>
    <n v="0"/>
    <n v="5.6"/>
    <n v="0"/>
    <n v="0"/>
    <n v="0"/>
    <n v="0"/>
    <n v="0"/>
    <n v="0"/>
    <n v="0"/>
    <n v="0"/>
  </r>
  <r>
    <x v="6"/>
    <x v="69"/>
    <n v="0"/>
    <n v="0"/>
    <n v="4.0999999999999996"/>
    <n v="0"/>
    <n v="0"/>
    <n v="0"/>
    <n v="0"/>
    <n v="0"/>
    <n v="0"/>
    <n v="0"/>
    <n v="0"/>
  </r>
  <r>
    <x v="6"/>
    <x v="70"/>
    <n v="0"/>
    <n v="0"/>
    <n v="5.0999999999999996"/>
    <n v="0"/>
    <n v="0"/>
    <n v="0"/>
    <n v="0"/>
    <n v="0"/>
    <n v="0"/>
    <n v="0"/>
    <n v="0"/>
  </r>
  <r>
    <x v="6"/>
    <x v="71"/>
    <n v="0"/>
    <n v="0"/>
    <n v="4.7"/>
    <n v="0"/>
    <n v="0"/>
    <n v="0"/>
    <n v="0"/>
    <n v="0"/>
    <n v="0"/>
    <n v="0"/>
    <n v="0"/>
  </r>
  <r>
    <x v="6"/>
    <x v="72"/>
    <n v="0"/>
    <n v="0"/>
    <n v="5.7"/>
    <n v="0"/>
    <n v="0"/>
    <n v="0"/>
    <n v="0"/>
    <n v="0"/>
    <n v="0"/>
    <n v="0"/>
    <n v="0"/>
  </r>
  <r>
    <x v="6"/>
    <x v="73"/>
    <n v="0"/>
    <n v="0"/>
    <n v="5.2"/>
    <n v="0"/>
    <n v="0"/>
    <n v="0"/>
    <n v="0"/>
    <n v="0"/>
    <n v="0"/>
    <n v="0"/>
    <n v="0"/>
  </r>
  <r>
    <x v="6"/>
    <x v="74"/>
    <n v="0"/>
    <n v="0"/>
    <n v="4.3"/>
    <n v="0"/>
    <n v="0"/>
    <n v="0"/>
    <n v="0"/>
    <n v="0"/>
    <n v="0"/>
    <n v="0"/>
    <n v="0"/>
  </r>
  <r>
    <x v="6"/>
    <x v="75"/>
    <n v="0"/>
    <n v="0"/>
    <n v="5.8"/>
    <n v="0"/>
    <n v="0"/>
    <n v="0"/>
    <n v="0"/>
    <n v="0"/>
    <n v="0"/>
    <n v="0"/>
    <n v="0"/>
  </r>
  <r>
    <x v="6"/>
    <x v="76"/>
    <n v="0"/>
    <n v="0"/>
    <n v="5.3"/>
    <n v="0"/>
    <n v="0"/>
    <n v="0"/>
    <n v="0"/>
    <n v="0"/>
    <n v="0"/>
    <n v="0"/>
    <n v="0"/>
  </r>
  <r>
    <x v="6"/>
    <x v="77"/>
    <n v="0"/>
    <n v="0"/>
    <n v="4.0999999999999996"/>
    <n v="0"/>
    <n v="0"/>
    <n v="0"/>
    <n v="0"/>
    <n v="0"/>
    <n v="0"/>
    <n v="0"/>
    <n v="0"/>
  </r>
  <r>
    <x v="6"/>
    <x v="78"/>
    <n v="0"/>
    <n v="0"/>
    <n v="5"/>
    <n v="0"/>
    <n v="0"/>
    <n v="0"/>
    <n v="0"/>
    <n v="0"/>
    <n v="0"/>
    <n v="0"/>
    <n v="0"/>
  </r>
  <r>
    <x v="6"/>
    <x v="79"/>
    <n v="0"/>
    <n v="0"/>
    <n v="5.3"/>
    <n v="0"/>
    <n v="0"/>
    <n v="0"/>
    <n v="0"/>
    <n v="0"/>
    <n v="0"/>
    <n v="0"/>
    <n v="0"/>
  </r>
  <r>
    <x v="6"/>
    <x v="80"/>
    <n v="0"/>
    <n v="0"/>
    <n v="5.0999999999999996"/>
    <n v="0"/>
    <n v="0"/>
    <n v="0"/>
    <n v="0"/>
    <n v="0"/>
    <n v="0"/>
    <n v="0"/>
    <n v="0"/>
  </r>
  <r>
    <x v="6"/>
    <x v="81"/>
    <n v="0"/>
    <n v="0"/>
    <n v="4.7"/>
    <n v="0"/>
    <n v="0"/>
    <n v="0"/>
    <n v="0"/>
    <n v="0"/>
    <n v="0"/>
    <n v="0"/>
    <n v="0"/>
  </r>
  <r>
    <x v="6"/>
    <x v="82"/>
    <n v="0"/>
    <n v="0"/>
    <n v="5"/>
    <n v="0"/>
    <n v="0"/>
    <n v="0"/>
    <n v="0"/>
    <n v="0"/>
    <n v="0"/>
    <n v="0"/>
    <n v="0"/>
  </r>
  <r>
    <x v="6"/>
    <x v="83"/>
    <n v="0"/>
    <n v="0"/>
    <n v="2.2999999999999998"/>
    <n v="0"/>
    <n v="0"/>
    <n v="0"/>
    <n v="0"/>
    <n v="0"/>
    <n v="0"/>
    <n v="0"/>
    <n v="0"/>
  </r>
  <r>
    <x v="6"/>
    <x v="84"/>
    <n v="0"/>
    <n v="0"/>
    <n v="0.5"/>
    <n v="0"/>
    <n v="0"/>
    <n v="0"/>
    <n v="0"/>
    <n v="0"/>
    <n v="0"/>
    <n v="0"/>
    <n v="0"/>
  </r>
  <r>
    <x v="6"/>
    <x v="85"/>
    <n v="0"/>
    <n v="0"/>
    <n v="0"/>
    <n v="2"/>
    <n v="0"/>
    <n v="0"/>
    <n v="0"/>
    <n v="0"/>
    <n v="0"/>
    <n v="0"/>
    <n v="0"/>
  </r>
  <r>
    <x v="6"/>
    <x v="86"/>
    <n v="0"/>
    <n v="0"/>
    <n v="2.2999999999999998"/>
    <n v="0"/>
    <n v="0"/>
    <n v="0"/>
    <n v="0"/>
    <n v="0"/>
    <n v="0"/>
    <n v="0"/>
    <n v="0"/>
  </r>
  <r>
    <x v="6"/>
    <x v="87"/>
    <n v="0"/>
    <n v="0"/>
    <n v="4.8"/>
    <n v="0"/>
    <n v="0"/>
    <n v="0"/>
    <n v="0"/>
    <n v="0"/>
    <n v="0"/>
    <n v="0"/>
    <n v="0"/>
  </r>
  <r>
    <x v="6"/>
    <x v="88"/>
    <n v="0"/>
    <n v="0"/>
    <n v="4.9000000000000004"/>
    <n v="0"/>
    <n v="0"/>
    <n v="0"/>
    <n v="0"/>
    <n v="0"/>
    <n v="0"/>
    <n v="0"/>
    <n v="0"/>
  </r>
  <r>
    <x v="6"/>
    <x v="89"/>
    <n v="0"/>
    <n v="0"/>
    <n v="4.8"/>
    <n v="0"/>
    <n v="0"/>
    <n v="0"/>
    <n v="0"/>
    <n v="0"/>
    <n v="0"/>
    <n v="0"/>
    <n v="0"/>
  </r>
  <r>
    <x v="6"/>
    <x v="90"/>
    <n v="0"/>
    <n v="0"/>
    <n v="2"/>
    <n v="0"/>
    <n v="0"/>
    <n v="0"/>
    <n v="0"/>
    <n v="0"/>
    <n v="0"/>
    <n v="0"/>
    <n v="0"/>
  </r>
  <r>
    <x v="6"/>
    <x v="91"/>
    <n v="0"/>
    <n v="0"/>
    <n v="3.5"/>
    <n v="0"/>
    <n v="0"/>
    <n v="0"/>
    <n v="0"/>
    <n v="0"/>
    <n v="0"/>
    <n v="0"/>
    <n v="0"/>
  </r>
  <r>
    <x v="6"/>
    <x v="92"/>
    <n v="0"/>
    <n v="0"/>
    <n v="5"/>
    <n v="0"/>
    <n v="0"/>
    <n v="0"/>
    <n v="0"/>
    <n v="0"/>
    <n v="0"/>
    <n v="0"/>
    <n v="0"/>
  </r>
  <r>
    <x v="6"/>
    <x v="93"/>
    <n v="0"/>
    <n v="0"/>
    <n v="5.2"/>
    <n v="0"/>
    <n v="0"/>
    <n v="0"/>
    <n v="0"/>
    <n v="0"/>
    <n v="0"/>
    <n v="0"/>
    <n v="0"/>
  </r>
  <r>
    <x v="6"/>
    <x v="94"/>
    <n v="0"/>
    <n v="0"/>
    <n v="5.3"/>
    <n v="0"/>
    <n v="0"/>
    <n v="0"/>
    <n v="0"/>
    <n v="0"/>
    <n v="0"/>
    <n v="0"/>
    <n v="0"/>
  </r>
  <r>
    <x v="6"/>
    <x v="95"/>
    <n v="0"/>
    <n v="0"/>
    <n v="5.3"/>
    <n v="0"/>
    <n v="0"/>
    <n v="0"/>
    <n v="0"/>
    <n v="0"/>
    <n v="0"/>
    <n v="0"/>
    <n v="0"/>
  </r>
  <r>
    <x v="6"/>
    <x v="96"/>
    <n v="0"/>
    <n v="0"/>
    <n v="5.3"/>
    <n v="0"/>
    <n v="0"/>
    <n v="0"/>
    <n v="0"/>
    <n v="0"/>
    <n v="0"/>
    <n v="0"/>
    <n v="0"/>
  </r>
  <r>
    <x v="6"/>
    <x v="97"/>
    <n v="0"/>
    <n v="0"/>
    <n v="3.6"/>
    <n v="0"/>
    <n v="0"/>
    <n v="0"/>
    <n v="0"/>
    <n v="0"/>
    <n v="0"/>
    <n v="0"/>
    <n v="0"/>
  </r>
  <r>
    <x v="6"/>
    <x v="98"/>
    <n v="0"/>
    <n v="0"/>
    <n v="3"/>
    <n v="0"/>
    <n v="0"/>
    <n v="0"/>
    <n v="0"/>
    <n v="0"/>
    <n v="0"/>
    <n v="0"/>
    <n v="0"/>
  </r>
  <r>
    <x v="6"/>
    <x v="99"/>
    <n v="0"/>
    <n v="0"/>
    <n v="4.3"/>
    <n v="0"/>
    <n v="0"/>
    <n v="0"/>
    <n v="0"/>
    <n v="0"/>
    <n v="0"/>
    <n v="0"/>
    <n v="0"/>
  </r>
  <r>
    <x v="6"/>
    <x v="100"/>
    <n v="0"/>
    <n v="0"/>
    <n v="2.5"/>
    <n v="0"/>
    <n v="0"/>
    <n v="0"/>
    <n v="0"/>
    <n v="0"/>
    <n v="0"/>
    <n v="0"/>
    <n v="0"/>
  </r>
  <r>
    <x v="6"/>
    <x v="101"/>
    <n v="0"/>
    <n v="0"/>
    <n v="4.3"/>
    <n v="0"/>
    <n v="0"/>
    <n v="0"/>
    <n v="0"/>
    <n v="0"/>
    <n v="0"/>
    <n v="0"/>
    <n v="0"/>
  </r>
  <r>
    <x v="6"/>
    <x v="102"/>
    <n v="0"/>
    <n v="0"/>
    <n v="4.4000000000000004"/>
    <n v="0"/>
    <n v="0"/>
    <n v="0"/>
    <n v="0"/>
    <n v="0"/>
    <n v="0"/>
    <n v="0"/>
    <n v="0"/>
  </r>
  <r>
    <x v="6"/>
    <x v="103"/>
    <n v="0"/>
    <n v="0"/>
    <n v="4.3"/>
    <n v="0"/>
    <n v="0"/>
    <n v="0"/>
    <n v="0"/>
    <n v="0"/>
    <n v="0"/>
    <n v="0"/>
    <n v="0"/>
  </r>
  <r>
    <x v="6"/>
    <x v="104"/>
    <n v="0"/>
    <n v="0"/>
    <n v="3"/>
    <n v="0"/>
    <n v="0"/>
    <n v="0"/>
    <n v="0"/>
    <n v="0"/>
    <n v="0"/>
    <n v="0"/>
    <n v="0"/>
  </r>
  <r>
    <x v="6"/>
    <x v="105"/>
    <n v="0"/>
    <n v="0"/>
    <n v="4"/>
    <n v="0"/>
    <n v="0"/>
    <n v="0"/>
    <n v="0"/>
    <n v="0"/>
    <n v="0"/>
    <n v="0"/>
    <n v="0"/>
  </r>
  <r>
    <x v="6"/>
    <x v="106"/>
    <n v="0"/>
    <n v="0"/>
    <n v="1.2"/>
    <n v="0"/>
    <n v="0"/>
    <n v="0"/>
    <n v="0"/>
    <n v="0"/>
    <n v="0"/>
    <n v="0"/>
    <n v="0"/>
  </r>
  <r>
    <x v="6"/>
    <x v="107"/>
    <n v="0"/>
    <n v="0"/>
    <n v="2"/>
    <n v="0"/>
    <n v="0"/>
    <n v="0"/>
    <n v="0"/>
    <n v="0"/>
    <n v="0"/>
    <n v="0"/>
    <n v="0"/>
  </r>
  <r>
    <x v="6"/>
    <x v="108"/>
    <n v="0"/>
    <n v="0"/>
    <n v="1.5"/>
    <n v="0"/>
    <n v="0"/>
    <n v="0"/>
    <n v="0"/>
    <n v="0"/>
    <n v="0"/>
    <n v="0"/>
    <n v="0"/>
  </r>
  <r>
    <x v="6"/>
    <x v="109"/>
    <n v="0"/>
    <n v="0"/>
    <n v="1.5"/>
    <n v="0"/>
    <n v="0"/>
    <n v="0"/>
    <n v="0"/>
    <n v="0"/>
    <n v="0"/>
    <n v="0"/>
    <n v="0"/>
  </r>
  <r>
    <x v="6"/>
    <x v="110"/>
    <n v="0"/>
    <n v="0"/>
    <n v="1.5"/>
    <n v="0"/>
    <n v="0"/>
    <n v="0"/>
    <n v="0"/>
    <n v="0"/>
    <n v="0"/>
    <n v="0"/>
    <n v="0"/>
  </r>
  <r>
    <x v="6"/>
    <x v="111"/>
    <n v="0"/>
    <n v="0"/>
    <n v="1.7"/>
    <n v="0"/>
    <n v="0"/>
    <n v="0"/>
    <n v="0"/>
    <n v="0"/>
    <n v="0"/>
    <n v="0"/>
    <n v="0"/>
  </r>
  <r>
    <x v="6"/>
    <x v="112"/>
    <n v="0"/>
    <n v="0"/>
    <n v="2.2000000000000002"/>
    <n v="0"/>
    <n v="0"/>
    <n v="0"/>
    <n v="0"/>
    <n v="0"/>
    <n v="0"/>
    <n v="0"/>
    <n v="0"/>
  </r>
  <r>
    <x v="6"/>
    <x v="113"/>
    <n v="0"/>
    <n v="0"/>
    <n v="1"/>
    <n v="0"/>
    <n v="0"/>
    <n v="0"/>
    <n v="0"/>
    <n v="0"/>
    <n v="0"/>
    <n v="0"/>
    <n v="0"/>
  </r>
  <r>
    <x v="6"/>
    <x v="114"/>
    <n v="0"/>
    <n v="0"/>
    <n v="1.5"/>
    <n v="0"/>
    <n v="0"/>
    <n v="0"/>
    <n v="0"/>
    <n v="0"/>
    <n v="0"/>
    <n v="0"/>
    <n v="0"/>
  </r>
  <r>
    <x v="6"/>
    <x v="115"/>
    <n v="0"/>
    <n v="0"/>
    <n v="2"/>
    <n v="0"/>
    <n v="0"/>
    <n v="0"/>
    <n v="0"/>
    <n v="0"/>
    <n v="0"/>
    <n v="0"/>
    <n v="0"/>
  </r>
  <r>
    <x v="6"/>
    <x v="116"/>
    <n v="0"/>
    <n v="0"/>
    <n v="2"/>
    <n v="0"/>
    <n v="0"/>
    <n v="0"/>
    <n v="0"/>
    <n v="0"/>
    <n v="0"/>
    <n v="0"/>
    <n v="0"/>
  </r>
  <r>
    <x v="6"/>
    <x v="117"/>
    <n v="0"/>
    <n v="0"/>
    <n v="2"/>
    <n v="0"/>
    <n v="0"/>
    <n v="0"/>
    <n v="0"/>
    <n v="0"/>
    <n v="0"/>
    <n v="0"/>
    <n v="0"/>
  </r>
  <r>
    <x v="6"/>
    <x v="118"/>
    <n v="0"/>
    <n v="0"/>
    <n v="1.1000000000000001"/>
    <n v="0"/>
    <n v="0"/>
    <n v="0"/>
    <n v="0"/>
    <n v="0"/>
    <n v="0"/>
    <n v="0"/>
    <n v="0"/>
  </r>
  <r>
    <x v="6"/>
    <x v="119"/>
    <n v="0"/>
    <n v="0"/>
    <n v="1.7"/>
    <n v="0"/>
    <n v="0"/>
    <n v="0"/>
    <n v="0"/>
    <n v="0"/>
    <n v="0"/>
    <n v="0"/>
    <n v="0"/>
  </r>
  <r>
    <x v="6"/>
    <x v="120"/>
    <n v="0"/>
    <n v="0"/>
    <n v="2"/>
    <n v="0"/>
    <n v="0"/>
    <n v="0"/>
    <n v="0"/>
    <n v="0"/>
    <n v="0"/>
    <n v="0"/>
    <n v="0"/>
  </r>
  <r>
    <x v="6"/>
    <x v="121"/>
    <n v="0"/>
    <n v="0"/>
    <n v="1"/>
    <n v="0"/>
    <n v="0"/>
    <n v="0"/>
    <n v="0"/>
    <n v="0"/>
    <n v="0"/>
    <n v="0"/>
    <n v="0"/>
  </r>
  <r>
    <x v="6"/>
    <x v="122"/>
    <n v="0"/>
    <n v="0"/>
    <n v="1"/>
    <n v="0"/>
    <n v="0"/>
    <n v="0"/>
    <n v="0"/>
    <n v="0"/>
    <n v="0"/>
    <n v="0"/>
    <n v="0"/>
  </r>
  <r>
    <x v="6"/>
    <x v="123"/>
    <n v="0"/>
    <n v="0"/>
    <n v="0"/>
    <n v="6"/>
    <n v="0"/>
    <n v="0"/>
    <n v="0"/>
    <n v="0"/>
    <n v="0"/>
    <n v="0"/>
    <n v="0"/>
  </r>
  <r>
    <x v="6"/>
    <x v="124"/>
    <n v="0"/>
    <n v="0"/>
    <n v="1"/>
    <n v="0"/>
    <n v="0"/>
    <n v="0"/>
    <n v="0"/>
    <n v="0"/>
    <n v="0"/>
    <n v="0"/>
    <n v="0"/>
  </r>
  <r>
    <x v="6"/>
    <x v="125"/>
    <n v="0"/>
    <n v="0"/>
    <n v="1.7"/>
    <n v="0"/>
    <n v="0"/>
    <n v="0"/>
    <n v="0"/>
    <n v="0"/>
    <n v="0"/>
    <n v="0"/>
    <n v="0"/>
  </r>
  <r>
    <x v="6"/>
    <x v="126"/>
    <n v="0"/>
    <n v="0"/>
    <n v="2.2999999999999998"/>
    <n v="0"/>
    <n v="0"/>
    <n v="0"/>
    <n v="0"/>
    <n v="0"/>
    <n v="0"/>
    <n v="0"/>
    <n v="0"/>
  </r>
  <r>
    <x v="6"/>
    <x v="127"/>
    <n v="0"/>
    <n v="0"/>
    <n v="1.2"/>
    <n v="0"/>
    <n v="0"/>
    <n v="0"/>
    <n v="0"/>
    <n v="0"/>
    <n v="0"/>
    <n v="0"/>
    <n v="0"/>
  </r>
  <r>
    <x v="6"/>
    <x v="128"/>
    <n v="0"/>
    <n v="0"/>
    <n v="2"/>
    <n v="0"/>
    <n v="0"/>
    <n v="0"/>
    <n v="0"/>
    <n v="0"/>
    <n v="0"/>
    <n v="0"/>
    <n v="0"/>
  </r>
  <r>
    <x v="6"/>
    <x v="129"/>
    <n v="0"/>
    <n v="0"/>
    <n v="2.5"/>
    <n v="0"/>
    <n v="0"/>
    <n v="0"/>
    <n v="0"/>
    <n v="0"/>
    <n v="0"/>
    <n v="0"/>
    <n v="0"/>
  </r>
  <r>
    <x v="6"/>
    <x v="130"/>
    <n v="0"/>
    <n v="0"/>
    <n v="2.5"/>
    <n v="0"/>
    <n v="0"/>
    <n v="0"/>
    <n v="0"/>
    <n v="0"/>
    <n v="0"/>
    <n v="0"/>
    <n v="0"/>
  </r>
  <r>
    <x v="6"/>
    <x v="131"/>
    <n v="0"/>
    <n v="0"/>
    <n v="2.5"/>
    <n v="0"/>
    <n v="0"/>
    <n v="0"/>
    <n v="0"/>
    <n v="0"/>
    <n v="0"/>
    <n v="0"/>
    <n v="0"/>
  </r>
  <r>
    <x v="6"/>
    <x v="132"/>
    <n v="0"/>
    <n v="0"/>
    <n v="3.2"/>
    <n v="0"/>
    <n v="0"/>
    <n v="0"/>
    <n v="0"/>
    <n v="0"/>
    <n v="0"/>
    <n v="0"/>
    <n v="0"/>
  </r>
  <r>
    <x v="6"/>
    <x v="133"/>
    <n v="0"/>
    <n v="0"/>
    <n v="2.7"/>
    <n v="0"/>
    <n v="0"/>
    <n v="0"/>
    <n v="0"/>
    <n v="0"/>
    <n v="0"/>
    <n v="0"/>
    <n v="0"/>
  </r>
  <r>
    <x v="6"/>
    <x v="134"/>
    <n v="0"/>
    <n v="0"/>
    <n v="2"/>
    <n v="0"/>
    <n v="0"/>
    <n v="0"/>
    <n v="0"/>
    <n v="0"/>
    <n v="0"/>
    <n v="0"/>
    <n v="0"/>
  </r>
  <r>
    <x v="6"/>
    <x v="147"/>
    <n v="0"/>
    <n v="0"/>
    <n v="1.3"/>
    <n v="0"/>
    <n v="0"/>
    <n v="0"/>
    <n v="0"/>
    <n v="0"/>
    <n v="0"/>
    <n v="0"/>
    <n v="0"/>
  </r>
  <r>
    <x v="6"/>
    <x v="148"/>
    <n v="0"/>
    <n v="0"/>
    <n v="1.7"/>
    <n v="0"/>
    <n v="0"/>
    <n v="0"/>
    <n v="0"/>
    <n v="0"/>
    <n v="0"/>
    <n v="0"/>
    <n v="0"/>
  </r>
  <r>
    <x v="6"/>
    <x v="149"/>
    <n v="0"/>
    <n v="0"/>
    <n v="0"/>
    <n v="6.5"/>
    <n v="0"/>
    <n v="0"/>
    <n v="0"/>
    <n v="0"/>
    <n v="0"/>
    <n v="0"/>
    <n v="0"/>
  </r>
  <r>
    <x v="6"/>
    <x v="150"/>
    <n v="0"/>
    <n v="0"/>
    <n v="4.5"/>
    <n v="0"/>
    <n v="0"/>
    <n v="0"/>
    <n v="0"/>
    <n v="0"/>
    <n v="0"/>
    <n v="0"/>
    <n v="0"/>
  </r>
  <r>
    <x v="6"/>
    <x v="151"/>
    <n v="0"/>
    <n v="0"/>
    <n v="4.5"/>
    <n v="0"/>
    <n v="0"/>
    <n v="0"/>
    <n v="0"/>
    <n v="0"/>
    <n v="0"/>
    <n v="0"/>
    <n v="0"/>
  </r>
  <r>
    <x v="6"/>
    <x v="152"/>
    <n v="0"/>
    <n v="0"/>
    <n v="4.5"/>
    <n v="0"/>
    <n v="0"/>
    <n v="0"/>
    <n v="0"/>
    <n v="0"/>
    <n v="0"/>
    <n v="0"/>
    <n v="0"/>
  </r>
  <r>
    <x v="7"/>
    <x v="2"/>
    <n v="0"/>
    <n v="0"/>
    <n v="10.8"/>
    <n v="0"/>
    <n v="0"/>
    <n v="0"/>
    <n v="0"/>
    <n v="0"/>
    <n v="0"/>
    <n v="0"/>
    <n v="0"/>
  </r>
  <r>
    <x v="7"/>
    <x v="3"/>
    <n v="0"/>
    <n v="0"/>
    <n v="11.5"/>
    <n v="0"/>
    <n v="0"/>
    <n v="0"/>
    <n v="0"/>
    <n v="0"/>
    <n v="0"/>
    <n v="0"/>
    <n v="0"/>
  </r>
  <r>
    <x v="7"/>
    <x v="4"/>
    <n v="0"/>
    <n v="0"/>
    <n v="12.5"/>
    <n v="0"/>
    <n v="0"/>
    <n v="0"/>
    <n v="0"/>
    <n v="0"/>
    <n v="0"/>
    <n v="0"/>
    <n v="0"/>
  </r>
  <r>
    <x v="7"/>
    <x v="5"/>
    <n v="0"/>
    <n v="0"/>
    <n v="13"/>
    <n v="0"/>
    <n v="0"/>
    <n v="0"/>
    <n v="0"/>
    <n v="0"/>
    <n v="0"/>
    <n v="0"/>
    <n v="0"/>
  </r>
  <r>
    <x v="7"/>
    <x v="6"/>
    <n v="0"/>
    <n v="0"/>
    <n v="10"/>
    <n v="0"/>
    <n v="0"/>
    <n v="0"/>
    <n v="0"/>
    <n v="0"/>
    <n v="0"/>
    <n v="0"/>
    <n v="0"/>
  </r>
  <r>
    <x v="7"/>
    <x v="7"/>
    <n v="0"/>
    <n v="0"/>
    <n v="10.199999999999999"/>
    <n v="0"/>
    <n v="0"/>
    <n v="0"/>
    <n v="0"/>
    <n v="0"/>
    <n v="0"/>
    <n v="0"/>
    <n v="0"/>
  </r>
  <r>
    <x v="7"/>
    <x v="8"/>
    <n v="0"/>
    <n v="0"/>
    <n v="10.9"/>
    <n v="0"/>
    <n v="0"/>
    <n v="0"/>
    <n v="0"/>
    <n v="0"/>
    <n v="0"/>
    <n v="0"/>
    <n v="0"/>
  </r>
  <r>
    <x v="7"/>
    <x v="9"/>
    <n v="0"/>
    <n v="0"/>
    <n v="11"/>
    <n v="0"/>
    <n v="0"/>
    <n v="0"/>
    <n v="0"/>
    <n v="0"/>
    <n v="0"/>
    <n v="0"/>
    <n v="0"/>
  </r>
  <r>
    <x v="7"/>
    <x v="10"/>
    <n v="0"/>
    <n v="0"/>
    <n v="10.5"/>
    <n v="0"/>
    <n v="0"/>
    <n v="0"/>
    <n v="0"/>
    <n v="0"/>
    <n v="0"/>
    <n v="0"/>
    <n v="0"/>
  </r>
  <r>
    <x v="7"/>
    <x v="11"/>
    <n v="0"/>
    <n v="0"/>
    <n v="10.9"/>
    <n v="0"/>
    <n v="0"/>
    <n v="0"/>
    <n v="0"/>
    <n v="0"/>
    <n v="0"/>
    <n v="0"/>
    <n v="0"/>
  </r>
  <r>
    <x v="7"/>
    <x v="12"/>
    <n v="0"/>
    <n v="0"/>
    <n v="11"/>
    <n v="0"/>
    <n v="0"/>
    <n v="0"/>
    <n v="0"/>
    <n v="0"/>
    <n v="0"/>
    <n v="0"/>
    <n v="0"/>
  </r>
  <r>
    <x v="7"/>
    <x v="13"/>
    <n v="0"/>
    <n v="0"/>
    <n v="11.2"/>
    <n v="0"/>
    <n v="0"/>
    <n v="0"/>
    <n v="0"/>
    <n v="0"/>
    <n v="0"/>
    <n v="0"/>
    <n v="0"/>
  </r>
  <r>
    <x v="7"/>
    <x v="14"/>
    <n v="0"/>
    <n v="0"/>
    <n v="11.5"/>
    <n v="0"/>
    <n v="0"/>
    <n v="0"/>
    <n v="0"/>
    <n v="0"/>
    <n v="0"/>
    <n v="0"/>
    <n v="0"/>
  </r>
  <r>
    <x v="7"/>
    <x v="15"/>
    <n v="0"/>
    <n v="0"/>
    <n v="11"/>
    <n v="0"/>
    <n v="0"/>
    <n v="0"/>
    <n v="0"/>
    <n v="0"/>
    <n v="0"/>
    <n v="0"/>
    <n v="0"/>
  </r>
  <r>
    <x v="7"/>
    <x v="16"/>
    <n v="0"/>
    <n v="0"/>
    <n v="11.1"/>
    <n v="0"/>
    <n v="0"/>
    <n v="0"/>
    <n v="0"/>
    <n v="0"/>
    <n v="0"/>
    <n v="0"/>
    <n v="0"/>
  </r>
  <r>
    <x v="7"/>
    <x v="17"/>
    <n v="0"/>
    <n v="0"/>
    <n v="11.3"/>
    <n v="0"/>
    <n v="0"/>
    <n v="0"/>
    <n v="0"/>
    <n v="0"/>
    <n v="0"/>
    <n v="0"/>
    <n v="0"/>
  </r>
  <r>
    <x v="7"/>
    <x v="18"/>
    <n v="0"/>
    <n v="0"/>
    <n v="11.5"/>
    <n v="0"/>
    <n v="0"/>
    <n v="0"/>
    <n v="0"/>
    <n v="0"/>
    <n v="0"/>
    <n v="0"/>
    <n v="0"/>
  </r>
  <r>
    <x v="7"/>
    <x v="19"/>
    <n v="0"/>
    <n v="0"/>
    <n v="11.3"/>
    <n v="0"/>
    <n v="0"/>
    <n v="0"/>
    <n v="0"/>
    <n v="0"/>
    <n v="0"/>
    <n v="0"/>
    <n v="0"/>
  </r>
  <r>
    <x v="7"/>
    <x v="20"/>
    <n v="0"/>
    <n v="0"/>
    <n v="8"/>
    <n v="0"/>
    <n v="0"/>
    <n v="0"/>
    <n v="0"/>
    <n v="0"/>
    <n v="0"/>
    <n v="0"/>
    <n v="0"/>
  </r>
  <r>
    <x v="7"/>
    <x v="21"/>
    <n v="0"/>
    <n v="0"/>
    <n v="8.1999999999999993"/>
    <n v="0"/>
    <n v="0"/>
    <n v="0"/>
    <n v="0"/>
    <n v="0"/>
    <n v="0"/>
    <n v="0"/>
    <n v="0"/>
  </r>
  <r>
    <x v="7"/>
    <x v="22"/>
    <n v="0"/>
    <n v="0"/>
    <n v="8.9"/>
    <n v="0"/>
    <n v="0"/>
    <n v="0"/>
    <n v="0"/>
    <n v="0"/>
    <n v="0"/>
    <n v="0"/>
    <n v="0"/>
  </r>
  <r>
    <x v="7"/>
    <x v="23"/>
    <n v="0"/>
    <n v="0"/>
    <n v="9.5"/>
    <n v="0"/>
    <n v="0"/>
    <n v="0"/>
    <n v="0"/>
    <n v="0"/>
    <n v="0"/>
    <n v="0"/>
    <n v="0"/>
  </r>
  <r>
    <x v="7"/>
    <x v="24"/>
    <n v="0"/>
    <n v="0"/>
    <n v="9.9"/>
    <n v="0"/>
    <n v="0"/>
    <n v="0"/>
    <n v="0"/>
    <n v="0"/>
    <n v="0"/>
    <n v="0"/>
    <n v="0"/>
  </r>
  <r>
    <x v="7"/>
    <x v="25"/>
    <n v="0"/>
    <n v="0"/>
    <n v="10.5"/>
    <n v="0"/>
    <n v="0"/>
    <n v="0"/>
    <n v="0"/>
    <n v="0"/>
    <n v="0"/>
    <n v="0"/>
    <n v="0"/>
  </r>
  <r>
    <x v="7"/>
    <x v="26"/>
    <n v="0"/>
    <n v="0"/>
    <n v="10.8"/>
    <n v="0"/>
    <n v="0"/>
    <n v="0"/>
    <n v="0"/>
    <n v="0"/>
    <n v="0"/>
    <n v="0"/>
    <n v="0"/>
  </r>
  <r>
    <x v="7"/>
    <x v="27"/>
    <n v="0"/>
    <n v="0"/>
    <n v="11.2"/>
    <n v="0"/>
    <n v="0"/>
    <n v="0"/>
    <n v="0"/>
    <n v="0"/>
    <n v="0"/>
    <n v="0"/>
    <n v="0"/>
  </r>
  <r>
    <x v="7"/>
    <x v="28"/>
    <n v="0"/>
    <n v="0"/>
    <n v="11.1"/>
    <n v="0"/>
    <n v="0"/>
    <n v="0"/>
    <n v="0"/>
    <n v="0"/>
    <n v="0"/>
    <n v="0"/>
    <n v="0"/>
  </r>
  <r>
    <x v="7"/>
    <x v="29"/>
    <n v="0"/>
    <n v="0"/>
    <n v="11.2"/>
    <n v="0"/>
    <n v="0"/>
    <n v="0"/>
    <n v="0"/>
    <n v="0"/>
    <n v="0"/>
    <n v="0"/>
    <n v="0"/>
  </r>
  <r>
    <x v="7"/>
    <x v="30"/>
    <n v="0"/>
    <n v="0"/>
    <n v="11.2"/>
    <n v="0"/>
    <n v="0"/>
    <n v="0"/>
    <n v="0"/>
    <n v="0"/>
    <n v="0"/>
    <n v="0"/>
    <n v="0"/>
  </r>
  <r>
    <x v="7"/>
    <x v="31"/>
    <n v="0"/>
    <n v="0"/>
    <n v="11.2"/>
    <n v="0"/>
    <n v="0"/>
    <n v="0"/>
    <n v="0"/>
    <n v="0"/>
    <n v="0"/>
    <n v="0"/>
    <n v="0"/>
  </r>
  <r>
    <x v="7"/>
    <x v="32"/>
    <n v="0"/>
    <n v="0"/>
    <n v="11"/>
    <n v="0"/>
    <n v="0"/>
    <n v="0"/>
    <n v="0"/>
    <n v="0"/>
    <n v="0"/>
    <n v="0"/>
    <n v="0"/>
  </r>
  <r>
    <x v="7"/>
    <x v="33"/>
    <n v="0"/>
    <n v="0"/>
    <n v="11.3"/>
    <n v="0"/>
    <n v="0"/>
    <n v="0"/>
    <n v="0"/>
    <n v="0"/>
    <n v="0"/>
    <n v="0"/>
    <n v="0"/>
  </r>
  <r>
    <x v="7"/>
    <x v="34"/>
    <n v="0"/>
    <n v="0"/>
    <n v="10.3"/>
    <n v="0"/>
    <n v="0"/>
    <n v="0"/>
    <n v="0"/>
    <n v="0"/>
    <n v="0"/>
    <n v="0"/>
    <n v="0"/>
  </r>
  <r>
    <x v="7"/>
    <x v="35"/>
    <n v="0"/>
    <n v="0"/>
    <n v="10.5"/>
    <n v="0"/>
    <n v="0"/>
    <n v="0"/>
    <n v="0"/>
    <n v="0"/>
    <n v="0"/>
    <n v="0"/>
    <n v="0"/>
  </r>
  <r>
    <x v="7"/>
    <x v="36"/>
    <n v="0"/>
    <n v="0"/>
    <n v="11"/>
    <n v="0"/>
    <n v="0"/>
    <n v="0"/>
    <n v="0"/>
    <n v="0"/>
    <n v="0"/>
    <n v="0"/>
    <n v="0"/>
  </r>
  <r>
    <x v="7"/>
    <x v="37"/>
    <n v="0"/>
    <n v="0"/>
    <n v="10.5"/>
    <n v="0"/>
    <n v="0"/>
    <n v="0"/>
    <n v="0"/>
    <n v="0"/>
    <n v="0"/>
    <n v="0"/>
    <n v="0"/>
  </r>
  <r>
    <x v="7"/>
    <x v="38"/>
    <n v="0"/>
    <n v="0"/>
    <n v="10.4"/>
    <n v="0"/>
    <n v="0"/>
    <n v="0"/>
    <n v="0"/>
    <n v="0"/>
    <n v="0"/>
    <n v="0"/>
    <n v="0"/>
  </r>
  <r>
    <x v="7"/>
    <x v="39"/>
    <n v="0"/>
    <n v="0"/>
    <n v="10.199999999999999"/>
    <n v="0"/>
    <n v="0"/>
    <n v="0"/>
    <n v="0"/>
    <n v="0"/>
    <n v="0"/>
    <n v="0"/>
    <n v="0"/>
  </r>
  <r>
    <x v="7"/>
    <x v="40"/>
    <n v="0"/>
    <n v="0"/>
    <n v="10.3"/>
    <n v="0"/>
    <n v="0"/>
    <n v="0"/>
    <n v="0"/>
    <n v="0"/>
    <n v="0"/>
    <n v="0"/>
    <n v="0"/>
  </r>
  <r>
    <x v="7"/>
    <x v="41"/>
    <n v="0"/>
    <n v="0"/>
    <n v="10.4"/>
    <n v="0"/>
    <n v="0"/>
    <n v="0"/>
    <n v="0"/>
    <n v="0"/>
    <n v="0"/>
    <n v="0"/>
    <n v="0"/>
  </r>
  <r>
    <x v="7"/>
    <x v="42"/>
    <n v="0"/>
    <n v="0"/>
    <n v="10.7"/>
    <n v="0"/>
    <n v="0"/>
    <n v="0"/>
    <n v="0"/>
    <n v="0"/>
    <n v="0"/>
    <n v="0"/>
    <n v="0"/>
  </r>
  <r>
    <x v="7"/>
    <x v="43"/>
    <n v="0"/>
    <n v="0"/>
    <n v="10.6"/>
    <n v="0"/>
    <n v="0"/>
    <n v="0"/>
    <n v="0"/>
    <n v="0"/>
    <n v="0"/>
    <n v="0"/>
    <n v="0"/>
  </r>
  <r>
    <x v="7"/>
    <x v="44"/>
    <n v="0"/>
    <n v="0"/>
    <n v="10.6"/>
    <n v="0"/>
    <n v="0"/>
    <n v="0"/>
    <n v="0"/>
    <n v="0"/>
    <n v="0"/>
    <n v="0"/>
    <n v="0"/>
  </r>
  <r>
    <x v="7"/>
    <x v="45"/>
    <n v="0"/>
    <n v="0"/>
    <n v="11.5"/>
    <n v="0"/>
    <n v="0"/>
    <n v="0"/>
    <n v="0"/>
    <n v="0"/>
    <n v="0"/>
    <n v="0"/>
    <n v="0"/>
  </r>
  <r>
    <x v="7"/>
    <x v="46"/>
    <n v="0"/>
    <n v="0"/>
    <n v="11.4"/>
    <n v="0"/>
    <n v="0"/>
    <n v="0"/>
    <n v="0"/>
    <n v="0"/>
    <n v="0"/>
    <n v="0"/>
    <n v="0"/>
  </r>
  <r>
    <x v="7"/>
    <x v="47"/>
    <n v="0"/>
    <n v="0"/>
    <n v="11.5"/>
    <n v="0"/>
    <n v="0"/>
    <n v="0"/>
    <n v="0"/>
    <n v="0"/>
    <n v="0"/>
    <n v="0"/>
    <n v="0"/>
  </r>
  <r>
    <x v="7"/>
    <x v="48"/>
    <n v="0"/>
    <n v="0"/>
    <n v="11.5"/>
    <n v="0"/>
    <n v="0"/>
    <n v="0"/>
    <n v="0"/>
    <n v="0"/>
    <n v="0"/>
    <n v="0"/>
    <n v="0"/>
  </r>
  <r>
    <x v="7"/>
    <x v="49"/>
    <n v="0"/>
    <n v="0"/>
    <n v="12"/>
    <n v="0"/>
    <n v="0"/>
    <n v="0"/>
    <n v="0"/>
    <n v="0"/>
    <n v="0"/>
    <n v="0"/>
    <n v="0"/>
  </r>
  <r>
    <x v="7"/>
    <x v="50"/>
    <n v="0"/>
    <n v="0"/>
    <n v="12"/>
    <n v="0"/>
    <n v="0"/>
    <n v="0"/>
    <n v="0"/>
    <n v="0"/>
    <n v="0"/>
    <n v="0"/>
    <n v="0"/>
  </r>
  <r>
    <x v="7"/>
    <x v="51"/>
    <n v="0"/>
    <n v="0"/>
    <n v="6"/>
    <n v="0"/>
    <n v="0"/>
    <n v="0"/>
    <n v="0"/>
    <n v="0"/>
    <n v="0"/>
    <n v="0"/>
    <n v="0"/>
  </r>
  <r>
    <x v="7"/>
    <x v="52"/>
    <n v="0"/>
    <n v="0"/>
    <n v="7"/>
    <n v="0"/>
    <n v="0"/>
    <n v="0"/>
    <n v="0"/>
    <n v="0"/>
    <n v="0"/>
    <n v="0"/>
    <n v="0"/>
  </r>
  <r>
    <x v="7"/>
    <x v="53"/>
    <n v="0"/>
    <n v="0"/>
    <n v="7"/>
    <n v="0"/>
    <n v="0"/>
    <n v="0"/>
    <n v="0"/>
    <n v="0"/>
    <n v="0"/>
    <n v="0"/>
    <n v="0"/>
  </r>
  <r>
    <x v="7"/>
    <x v="54"/>
    <n v="0"/>
    <n v="0"/>
    <n v="7"/>
    <n v="0"/>
    <n v="0"/>
    <n v="0"/>
    <n v="0"/>
    <n v="0"/>
    <n v="0"/>
    <n v="0"/>
    <n v="0"/>
  </r>
  <r>
    <x v="7"/>
    <x v="55"/>
    <n v="0"/>
    <n v="0"/>
    <n v="8"/>
    <n v="0"/>
    <n v="0"/>
    <n v="0"/>
    <n v="0"/>
    <n v="0"/>
    <n v="0"/>
    <n v="0"/>
    <n v="0"/>
  </r>
  <r>
    <x v="7"/>
    <x v="56"/>
    <n v="0"/>
    <n v="0"/>
    <n v="5"/>
    <n v="0"/>
    <n v="0"/>
    <n v="0"/>
    <n v="0"/>
    <n v="0"/>
    <n v="0"/>
    <n v="0"/>
    <n v="0"/>
  </r>
  <r>
    <x v="7"/>
    <x v="57"/>
    <n v="0"/>
    <n v="0"/>
    <n v="8"/>
    <n v="0"/>
    <n v="0"/>
    <n v="0"/>
    <n v="0"/>
    <n v="0"/>
    <n v="0"/>
    <n v="0"/>
    <n v="0"/>
  </r>
  <r>
    <x v="7"/>
    <x v="58"/>
    <n v="0"/>
    <n v="0"/>
    <n v="4.5"/>
    <n v="0"/>
    <n v="0"/>
    <n v="0"/>
    <n v="0"/>
    <n v="0"/>
    <n v="0"/>
    <n v="0"/>
    <n v="0"/>
  </r>
  <r>
    <x v="7"/>
    <x v="59"/>
    <n v="0"/>
    <n v="0"/>
    <n v="8"/>
    <n v="0"/>
    <n v="0"/>
    <n v="0"/>
    <n v="0"/>
    <n v="0"/>
    <n v="0"/>
    <n v="0"/>
    <n v="0"/>
  </r>
  <r>
    <x v="7"/>
    <x v="60"/>
    <n v="0"/>
    <n v="0"/>
    <n v="8"/>
    <n v="0"/>
    <n v="0"/>
    <n v="0"/>
    <n v="0"/>
    <n v="0"/>
    <n v="0"/>
    <n v="0"/>
    <n v="0"/>
  </r>
  <r>
    <x v="7"/>
    <x v="61"/>
    <n v="0"/>
    <n v="0"/>
    <n v="8"/>
    <n v="0"/>
    <n v="0"/>
    <n v="0"/>
    <n v="0"/>
    <n v="0"/>
    <n v="0"/>
    <n v="0"/>
    <n v="0"/>
  </r>
  <r>
    <x v="7"/>
    <x v="62"/>
    <n v="0"/>
    <n v="0"/>
    <n v="7.5"/>
    <n v="0"/>
    <n v="0"/>
    <n v="0"/>
    <n v="0"/>
    <n v="0"/>
    <n v="0"/>
    <n v="0"/>
    <n v="0"/>
  </r>
  <r>
    <x v="7"/>
    <x v="63"/>
    <n v="0"/>
    <n v="0"/>
    <n v="7.8"/>
    <n v="0"/>
    <n v="0"/>
    <n v="0"/>
    <n v="0"/>
    <n v="0"/>
    <n v="0"/>
    <n v="0"/>
    <n v="0"/>
  </r>
  <r>
    <x v="7"/>
    <x v="64"/>
    <n v="0"/>
    <n v="0"/>
    <n v="7.8"/>
    <n v="0"/>
    <n v="0"/>
    <n v="0"/>
    <n v="0"/>
    <n v="0"/>
    <n v="0"/>
    <n v="0"/>
    <n v="0"/>
  </r>
  <r>
    <x v="7"/>
    <x v="65"/>
    <n v="0"/>
    <n v="0"/>
    <n v="7.5"/>
    <n v="0"/>
    <n v="0"/>
    <n v="0"/>
    <n v="0"/>
    <n v="0"/>
    <n v="0"/>
    <n v="0"/>
    <n v="0"/>
  </r>
  <r>
    <x v="7"/>
    <x v="66"/>
    <n v="0"/>
    <n v="0"/>
    <n v="7.9"/>
    <n v="0"/>
    <n v="0"/>
    <n v="0"/>
    <n v="0"/>
    <n v="0"/>
    <n v="0"/>
    <n v="0"/>
    <n v="0"/>
  </r>
  <r>
    <x v="7"/>
    <x v="67"/>
    <n v="0"/>
    <n v="0"/>
    <n v="8"/>
    <n v="0"/>
    <n v="0"/>
    <n v="0"/>
    <n v="0"/>
    <n v="0"/>
    <n v="0"/>
    <n v="0"/>
    <n v="0"/>
  </r>
  <r>
    <x v="7"/>
    <x v="68"/>
    <n v="0"/>
    <n v="0"/>
    <n v="9.5"/>
    <n v="0"/>
    <n v="0"/>
    <n v="0"/>
    <n v="0"/>
    <n v="0"/>
    <n v="0"/>
    <n v="0"/>
    <n v="0"/>
  </r>
  <r>
    <x v="7"/>
    <x v="69"/>
    <n v="0"/>
    <n v="0"/>
    <n v="9.8000000000000007"/>
    <n v="0"/>
    <n v="0"/>
    <n v="0"/>
    <n v="0"/>
    <n v="0"/>
    <n v="0"/>
    <n v="0"/>
    <n v="0"/>
  </r>
  <r>
    <x v="7"/>
    <x v="70"/>
    <n v="0"/>
    <n v="0"/>
    <n v="12"/>
    <n v="0"/>
    <n v="0"/>
    <n v="0"/>
    <n v="0"/>
    <n v="0"/>
    <n v="0"/>
    <n v="0"/>
    <n v="0"/>
  </r>
  <r>
    <x v="7"/>
    <x v="71"/>
    <n v="0"/>
    <n v="0"/>
    <n v="9.5"/>
    <n v="0"/>
    <n v="0"/>
    <n v="0"/>
    <n v="0"/>
    <n v="0"/>
    <n v="0"/>
    <n v="0"/>
    <n v="0"/>
  </r>
  <r>
    <x v="7"/>
    <x v="72"/>
    <n v="0"/>
    <n v="0"/>
    <n v="12"/>
    <n v="0"/>
    <n v="0"/>
    <n v="0"/>
    <n v="0"/>
    <n v="0"/>
    <n v="0"/>
    <n v="0"/>
    <n v="0"/>
  </r>
  <r>
    <x v="7"/>
    <x v="73"/>
    <n v="0"/>
    <n v="0"/>
    <n v="11.2"/>
    <n v="0"/>
    <n v="0"/>
    <n v="0"/>
    <n v="0"/>
    <n v="0"/>
    <n v="0"/>
    <n v="0"/>
    <n v="0"/>
  </r>
  <r>
    <x v="7"/>
    <x v="74"/>
    <n v="0"/>
    <n v="0"/>
    <n v="11.5"/>
    <n v="0"/>
    <n v="0"/>
    <n v="0"/>
    <n v="0"/>
    <n v="0"/>
    <n v="0"/>
    <n v="0"/>
    <n v="0"/>
  </r>
  <r>
    <x v="7"/>
    <x v="75"/>
    <n v="0"/>
    <n v="0"/>
    <n v="11.1"/>
    <n v="0"/>
    <n v="0"/>
    <n v="0"/>
    <n v="0"/>
    <n v="0"/>
    <n v="0"/>
    <n v="0"/>
    <n v="0"/>
  </r>
  <r>
    <x v="7"/>
    <x v="76"/>
    <n v="0"/>
    <n v="0"/>
    <n v="8.1"/>
    <n v="0"/>
    <n v="0"/>
    <n v="0"/>
    <n v="0"/>
    <n v="0"/>
    <n v="0"/>
    <n v="0"/>
    <n v="0"/>
  </r>
  <r>
    <x v="7"/>
    <x v="77"/>
    <n v="0"/>
    <n v="0"/>
    <n v="7.6"/>
    <n v="0"/>
    <n v="0"/>
    <n v="0"/>
    <n v="0"/>
    <n v="0"/>
    <n v="0"/>
    <n v="0"/>
    <n v="0"/>
  </r>
  <r>
    <x v="7"/>
    <x v="78"/>
    <n v="0"/>
    <n v="0"/>
    <n v="6.6"/>
    <n v="0"/>
    <n v="0"/>
    <n v="0"/>
    <n v="0"/>
    <n v="0"/>
    <n v="0"/>
    <n v="0"/>
    <n v="0"/>
  </r>
  <r>
    <x v="7"/>
    <x v="79"/>
    <n v="0"/>
    <n v="0"/>
    <n v="6.7"/>
    <n v="0"/>
    <n v="0"/>
    <n v="0"/>
    <n v="0"/>
    <n v="0"/>
    <n v="0"/>
    <n v="0"/>
    <n v="0"/>
  </r>
  <r>
    <x v="7"/>
    <x v="80"/>
    <n v="0"/>
    <n v="0"/>
    <n v="8.9"/>
    <n v="0"/>
    <n v="0"/>
    <n v="0"/>
    <n v="0"/>
    <n v="0"/>
    <n v="0"/>
    <n v="0"/>
    <n v="0"/>
  </r>
  <r>
    <x v="7"/>
    <x v="81"/>
    <n v="0"/>
    <n v="0"/>
    <n v="9.1"/>
    <n v="0"/>
    <n v="0"/>
    <n v="0"/>
    <n v="0"/>
    <n v="0"/>
    <n v="0"/>
    <n v="0"/>
    <n v="0"/>
  </r>
  <r>
    <x v="7"/>
    <x v="82"/>
    <n v="0"/>
    <n v="0"/>
    <n v="9.3000000000000007"/>
    <n v="0"/>
    <n v="0"/>
    <n v="0"/>
    <n v="0"/>
    <n v="0"/>
    <n v="0"/>
    <n v="0"/>
    <n v="0"/>
  </r>
  <r>
    <x v="7"/>
    <x v="83"/>
    <n v="0"/>
    <n v="0"/>
    <n v="3"/>
    <n v="0"/>
    <n v="0"/>
    <n v="0"/>
    <n v="0"/>
    <n v="0"/>
    <n v="0"/>
    <n v="0"/>
    <n v="0"/>
  </r>
  <r>
    <x v="7"/>
    <x v="84"/>
    <n v="0"/>
    <n v="0"/>
    <n v="0"/>
    <n v="4.5"/>
    <n v="0"/>
    <n v="0"/>
    <n v="0"/>
    <n v="0"/>
    <n v="0"/>
    <n v="0"/>
    <n v="0"/>
  </r>
  <r>
    <x v="7"/>
    <x v="85"/>
    <n v="0"/>
    <n v="0"/>
    <n v="5.0999999999999996"/>
    <n v="0"/>
    <n v="0"/>
    <n v="0"/>
    <n v="0"/>
    <n v="0"/>
    <n v="0"/>
    <n v="0"/>
    <n v="0"/>
  </r>
  <r>
    <x v="7"/>
    <x v="86"/>
    <n v="0"/>
    <n v="0"/>
    <n v="5.0999999999999996"/>
    <n v="0"/>
    <n v="0"/>
    <n v="0"/>
    <n v="0"/>
    <n v="0"/>
    <n v="0"/>
    <n v="0"/>
    <n v="0"/>
  </r>
  <r>
    <x v="7"/>
    <x v="87"/>
    <n v="0"/>
    <n v="0"/>
    <n v="5.5"/>
    <n v="0"/>
    <n v="0"/>
    <n v="0"/>
    <n v="0"/>
    <n v="0"/>
    <n v="0"/>
    <n v="0"/>
    <n v="0"/>
  </r>
  <r>
    <x v="7"/>
    <x v="88"/>
    <n v="0"/>
    <n v="0"/>
    <n v="5.7"/>
    <n v="0"/>
    <n v="0"/>
    <n v="0"/>
    <n v="0"/>
    <n v="0"/>
    <n v="0"/>
    <n v="0"/>
    <n v="0"/>
  </r>
  <r>
    <x v="7"/>
    <x v="89"/>
    <n v="0"/>
    <n v="0"/>
    <n v="5.9"/>
    <n v="0"/>
    <n v="0"/>
    <n v="0"/>
    <n v="0"/>
    <n v="0"/>
    <n v="0"/>
    <n v="0"/>
    <n v="0"/>
  </r>
  <r>
    <x v="7"/>
    <x v="90"/>
    <n v="0"/>
    <n v="0"/>
    <n v="5.2"/>
    <n v="0"/>
    <n v="0"/>
    <n v="0"/>
    <n v="0"/>
    <n v="0"/>
    <n v="0"/>
    <n v="0"/>
    <n v="0"/>
  </r>
  <r>
    <x v="7"/>
    <x v="91"/>
    <n v="0"/>
    <n v="0"/>
    <n v="5.0999999999999996"/>
    <n v="0"/>
    <n v="0"/>
    <n v="0"/>
    <n v="0"/>
    <n v="0"/>
    <n v="0"/>
    <n v="0"/>
    <n v="0"/>
  </r>
  <r>
    <x v="7"/>
    <x v="92"/>
    <n v="0"/>
    <n v="0"/>
    <n v="5.9"/>
    <n v="0"/>
    <n v="0"/>
    <n v="0"/>
    <n v="0"/>
    <n v="0"/>
    <n v="0"/>
    <n v="0"/>
    <n v="0"/>
  </r>
  <r>
    <x v="7"/>
    <x v="93"/>
    <n v="0"/>
    <n v="0"/>
    <n v="3.7"/>
    <n v="0"/>
    <n v="0"/>
    <n v="0"/>
    <n v="0"/>
    <n v="0"/>
    <n v="0"/>
    <n v="0"/>
    <n v="0"/>
  </r>
  <r>
    <x v="7"/>
    <x v="94"/>
    <n v="0"/>
    <n v="0"/>
    <n v="3.5"/>
    <n v="0"/>
    <n v="0"/>
    <n v="0"/>
    <n v="0"/>
    <n v="0"/>
    <n v="0"/>
    <n v="0"/>
    <n v="0"/>
  </r>
  <r>
    <x v="7"/>
    <x v="95"/>
    <n v="0"/>
    <n v="0"/>
    <n v="3.5"/>
    <n v="0"/>
    <n v="0"/>
    <n v="0"/>
    <n v="0"/>
    <n v="0"/>
    <n v="0"/>
    <n v="0"/>
    <n v="0"/>
  </r>
  <r>
    <x v="7"/>
    <x v="96"/>
    <n v="0"/>
    <n v="0"/>
    <n v="3.6"/>
    <n v="0"/>
    <n v="0"/>
    <n v="0"/>
    <n v="0"/>
    <n v="0"/>
    <n v="0"/>
    <n v="0"/>
    <n v="0"/>
  </r>
  <r>
    <x v="7"/>
    <x v="97"/>
    <n v="0"/>
    <n v="0"/>
    <n v="3.4"/>
    <n v="0"/>
    <n v="0"/>
    <n v="0"/>
    <n v="0"/>
    <n v="0"/>
    <n v="0"/>
    <n v="0"/>
    <n v="0"/>
  </r>
  <r>
    <x v="7"/>
    <x v="98"/>
    <n v="0"/>
    <n v="0"/>
    <n v="3.4"/>
    <n v="0"/>
    <n v="0"/>
    <n v="0"/>
    <n v="0"/>
    <n v="0"/>
    <n v="0"/>
    <n v="0"/>
    <n v="0"/>
  </r>
  <r>
    <x v="7"/>
    <x v="99"/>
    <n v="0"/>
    <n v="0"/>
    <n v="3.5"/>
    <n v="0"/>
    <n v="0"/>
    <n v="0"/>
    <n v="0"/>
    <n v="0"/>
    <n v="0"/>
    <n v="0"/>
    <n v="0"/>
  </r>
  <r>
    <x v="7"/>
    <x v="100"/>
    <n v="0"/>
    <n v="0"/>
    <n v="3.7"/>
    <n v="0"/>
    <n v="0"/>
    <n v="0"/>
    <n v="0"/>
    <n v="0"/>
    <n v="0"/>
    <n v="0"/>
    <n v="0"/>
  </r>
  <r>
    <x v="7"/>
    <x v="101"/>
    <n v="0"/>
    <n v="0"/>
    <n v="5.0999999999999996"/>
    <n v="0"/>
    <n v="0"/>
    <n v="0"/>
    <n v="0"/>
    <n v="0"/>
    <n v="0"/>
    <n v="0"/>
    <n v="0"/>
  </r>
  <r>
    <x v="7"/>
    <x v="102"/>
    <n v="0"/>
    <n v="0"/>
    <n v="6.2"/>
    <n v="0"/>
    <n v="0"/>
    <n v="0"/>
    <n v="0"/>
    <n v="0"/>
    <n v="0"/>
    <n v="0"/>
    <n v="0"/>
  </r>
  <r>
    <x v="7"/>
    <x v="103"/>
    <n v="0"/>
    <n v="0"/>
    <n v="6.9"/>
    <n v="0"/>
    <n v="0"/>
    <n v="0"/>
    <n v="0"/>
    <n v="0"/>
    <n v="0"/>
    <n v="0"/>
    <n v="0"/>
  </r>
  <r>
    <x v="7"/>
    <x v="104"/>
    <n v="0"/>
    <n v="0"/>
    <n v="6.1"/>
    <n v="0"/>
    <n v="0"/>
    <n v="0"/>
    <n v="0"/>
    <n v="0"/>
    <n v="0"/>
    <n v="0"/>
    <n v="0"/>
  </r>
  <r>
    <x v="7"/>
    <x v="105"/>
    <n v="0"/>
    <n v="0"/>
    <n v="5.9"/>
    <n v="0"/>
    <n v="0"/>
    <n v="0"/>
    <n v="0"/>
    <n v="0"/>
    <n v="0"/>
    <n v="0"/>
    <n v="0"/>
  </r>
  <r>
    <x v="7"/>
    <x v="106"/>
    <n v="0"/>
    <n v="0"/>
    <n v="5.5"/>
    <n v="0"/>
    <n v="0"/>
    <n v="0"/>
    <n v="0"/>
    <n v="0"/>
    <n v="0"/>
    <n v="0"/>
    <n v="0"/>
  </r>
  <r>
    <x v="7"/>
    <x v="107"/>
    <n v="0"/>
    <n v="0"/>
    <n v="4.9000000000000004"/>
    <n v="0"/>
    <n v="0"/>
    <n v="0"/>
    <n v="0"/>
    <n v="0"/>
    <n v="0"/>
    <n v="0"/>
    <n v="0"/>
  </r>
  <r>
    <x v="7"/>
    <x v="108"/>
    <n v="0"/>
    <n v="0"/>
    <n v="5"/>
    <n v="0"/>
    <n v="0"/>
    <n v="0"/>
    <n v="0"/>
    <n v="0"/>
    <n v="0"/>
    <n v="0"/>
    <n v="0"/>
  </r>
  <r>
    <x v="7"/>
    <x v="109"/>
    <n v="0"/>
    <n v="0"/>
    <n v="0"/>
    <n v="15"/>
    <n v="0"/>
    <n v="0"/>
    <n v="0"/>
    <n v="0"/>
    <n v="0"/>
    <n v="0"/>
    <n v="0"/>
  </r>
  <r>
    <x v="7"/>
    <x v="110"/>
    <n v="0"/>
    <n v="0"/>
    <n v="0"/>
    <n v="6"/>
    <n v="0"/>
    <n v="0"/>
    <n v="0"/>
    <n v="0"/>
    <n v="0"/>
    <n v="0"/>
    <n v="0"/>
  </r>
  <r>
    <x v="7"/>
    <x v="111"/>
    <n v="0"/>
    <n v="0"/>
    <n v="5"/>
    <n v="0"/>
    <n v="0"/>
    <n v="0"/>
    <n v="0"/>
    <n v="0"/>
    <n v="0"/>
    <n v="0"/>
    <n v="0"/>
  </r>
  <r>
    <x v="7"/>
    <x v="112"/>
    <n v="0"/>
    <n v="0"/>
    <n v="5.3"/>
    <n v="0"/>
    <n v="0"/>
    <n v="0"/>
    <n v="0"/>
    <n v="0"/>
    <n v="0"/>
    <n v="0"/>
    <n v="0"/>
  </r>
  <r>
    <x v="7"/>
    <x v="113"/>
    <n v="0"/>
    <n v="0"/>
    <n v="5.4"/>
    <n v="0"/>
    <n v="0"/>
    <n v="0"/>
    <n v="0"/>
    <n v="0"/>
    <n v="0"/>
    <n v="0"/>
    <n v="0"/>
  </r>
  <r>
    <x v="7"/>
    <x v="114"/>
    <n v="0"/>
    <n v="0"/>
    <n v="5.0999999999999996"/>
    <n v="0"/>
    <n v="0"/>
    <n v="0"/>
    <n v="0"/>
    <n v="0"/>
    <n v="0"/>
    <n v="0"/>
    <n v="0"/>
  </r>
  <r>
    <x v="7"/>
    <x v="115"/>
    <n v="0"/>
    <n v="0"/>
    <n v="4.5"/>
    <n v="0"/>
    <n v="0"/>
    <n v="0"/>
    <n v="0"/>
    <n v="0"/>
    <n v="0"/>
    <n v="0"/>
    <n v="0"/>
  </r>
  <r>
    <x v="7"/>
    <x v="116"/>
    <n v="0"/>
    <n v="0"/>
    <n v="4.5999999999999996"/>
    <n v="0"/>
    <n v="0"/>
    <n v="0"/>
    <n v="0"/>
    <n v="0"/>
    <n v="0"/>
    <n v="0"/>
    <n v="0"/>
  </r>
  <r>
    <x v="7"/>
    <x v="117"/>
    <n v="0"/>
    <n v="0"/>
    <n v="4.3"/>
    <n v="0"/>
    <n v="0"/>
    <n v="0"/>
    <n v="0"/>
    <n v="0"/>
    <n v="0"/>
    <n v="0"/>
    <n v="0"/>
  </r>
  <r>
    <x v="7"/>
    <x v="118"/>
    <n v="0"/>
    <n v="0"/>
    <n v="4"/>
    <n v="0"/>
    <n v="0"/>
    <n v="0"/>
    <n v="0"/>
    <n v="0"/>
    <n v="0"/>
    <n v="0"/>
    <n v="0"/>
  </r>
  <r>
    <x v="7"/>
    <x v="119"/>
    <n v="0"/>
    <n v="0"/>
    <n v="4.0999999999999996"/>
    <n v="0"/>
    <n v="0"/>
    <n v="0"/>
    <n v="0"/>
    <n v="0"/>
    <n v="0"/>
    <n v="0"/>
    <n v="0"/>
  </r>
  <r>
    <x v="7"/>
    <x v="120"/>
    <n v="0"/>
    <n v="0"/>
    <n v="3.9"/>
    <n v="0"/>
    <n v="0"/>
    <n v="0"/>
    <n v="0"/>
    <n v="0"/>
    <n v="0"/>
    <n v="0"/>
    <n v="0"/>
  </r>
  <r>
    <x v="7"/>
    <x v="121"/>
    <n v="0"/>
    <n v="0"/>
    <n v="4"/>
    <n v="0"/>
    <n v="0"/>
    <n v="0"/>
    <n v="0"/>
    <n v="0"/>
    <n v="0"/>
    <n v="0"/>
    <n v="0"/>
  </r>
  <r>
    <x v="7"/>
    <x v="122"/>
    <n v="0"/>
    <n v="0"/>
    <n v="0"/>
    <n v="11"/>
    <n v="0"/>
    <n v="0"/>
    <n v="0"/>
    <n v="0"/>
    <n v="0"/>
    <n v="0"/>
    <n v="0"/>
  </r>
  <r>
    <x v="7"/>
    <x v="123"/>
    <n v="0"/>
    <n v="0"/>
    <n v="3"/>
    <n v="0"/>
    <n v="0"/>
    <n v="0"/>
    <n v="0"/>
    <n v="0"/>
    <n v="0"/>
    <n v="0"/>
    <n v="0"/>
  </r>
  <r>
    <x v="7"/>
    <x v="124"/>
    <n v="0"/>
    <n v="0"/>
    <n v="4"/>
    <n v="0"/>
    <n v="0"/>
    <n v="0"/>
    <n v="0"/>
    <n v="0"/>
    <n v="0"/>
    <n v="0"/>
    <n v="0"/>
  </r>
  <r>
    <x v="7"/>
    <x v="125"/>
    <n v="0"/>
    <n v="0"/>
    <n v="3.5"/>
    <n v="0"/>
    <n v="0"/>
    <n v="0"/>
    <n v="0"/>
    <n v="0"/>
    <n v="0"/>
    <n v="0"/>
    <n v="0"/>
  </r>
  <r>
    <x v="7"/>
    <x v="126"/>
    <n v="0"/>
    <n v="0"/>
    <n v="2.8"/>
    <n v="0"/>
    <n v="0"/>
    <n v="0"/>
    <n v="0"/>
    <n v="0"/>
    <n v="0"/>
    <n v="0"/>
    <n v="0"/>
  </r>
  <r>
    <x v="7"/>
    <x v="127"/>
    <n v="0"/>
    <n v="0"/>
    <n v="1.9"/>
    <n v="0"/>
    <n v="0"/>
    <n v="0"/>
    <n v="0"/>
    <n v="0"/>
    <n v="0"/>
    <n v="0"/>
    <n v="0"/>
  </r>
  <r>
    <x v="7"/>
    <x v="128"/>
    <n v="0"/>
    <n v="0"/>
    <n v="1.7"/>
    <n v="0"/>
    <n v="0"/>
    <n v="0"/>
    <n v="0"/>
    <n v="0"/>
    <n v="0"/>
    <n v="0"/>
    <n v="0"/>
  </r>
  <r>
    <x v="7"/>
    <x v="129"/>
    <n v="0"/>
    <n v="0"/>
    <n v="1.3"/>
    <n v="0"/>
    <n v="0"/>
    <n v="0"/>
    <n v="0"/>
    <n v="0"/>
    <n v="0"/>
    <n v="0"/>
    <n v="0"/>
  </r>
  <r>
    <x v="7"/>
    <x v="130"/>
    <n v="0"/>
    <n v="0"/>
    <n v="1.2"/>
    <n v="0"/>
    <n v="0"/>
    <n v="0"/>
    <n v="0"/>
    <n v="0"/>
    <n v="0"/>
    <n v="0"/>
    <n v="0"/>
  </r>
  <r>
    <x v="7"/>
    <x v="131"/>
    <n v="0"/>
    <n v="0"/>
    <n v="1.1000000000000001"/>
    <n v="0"/>
    <n v="0"/>
    <n v="0"/>
    <n v="0"/>
    <n v="0"/>
    <n v="0"/>
    <n v="0"/>
    <n v="0"/>
  </r>
  <r>
    <x v="7"/>
    <x v="132"/>
    <n v="0"/>
    <n v="0"/>
    <n v="1.2"/>
    <n v="0"/>
    <n v="0"/>
    <n v="0"/>
    <n v="0"/>
    <n v="0"/>
    <n v="0"/>
    <n v="0"/>
    <n v="0"/>
  </r>
  <r>
    <x v="7"/>
    <x v="133"/>
    <n v="0"/>
    <n v="0"/>
    <n v="1.1000000000000001"/>
    <n v="0"/>
    <n v="0"/>
    <n v="0"/>
    <n v="0"/>
    <n v="0"/>
    <n v="0"/>
    <n v="0"/>
    <n v="0"/>
  </r>
  <r>
    <x v="7"/>
    <x v="134"/>
    <n v="0"/>
    <n v="0"/>
    <n v="1.3"/>
    <n v="0"/>
    <n v="0"/>
    <n v="0"/>
    <n v="0"/>
    <n v="0"/>
    <n v="0"/>
    <n v="0"/>
    <n v="0"/>
  </r>
  <r>
    <x v="7"/>
    <x v="135"/>
    <n v="0"/>
    <n v="0"/>
    <n v="1.2"/>
    <n v="0"/>
    <n v="0"/>
    <n v="0"/>
    <n v="0"/>
    <n v="0"/>
    <n v="0"/>
    <n v="0"/>
    <n v="0"/>
  </r>
  <r>
    <x v="7"/>
    <x v="136"/>
    <n v="0"/>
    <n v="0"/>
    <n v="1.5"/>
    <n v="0"/>
    <n v="0"/>
    <n v="0"/>
    <n v="0"/>
    <n v="0"/>
    <n v="0"/>
    <n v="0"/>
    <n v="0"/>
  </r>
  <r>
    <x v="7"/>
    <x v="137"/>
    <n v="0"/>
    <n v="0"/>
    <n v="1.4"/>
    <n v="0"/>
    <n v="0"/>
    <n v="0"/>
    <n v="0"/>
    <n v="0"/>
    <n v="0"/>
    <n v="0"/>
    <n v="0"/>
  </r>
  <r>
    <x v="7"/>
    <x v="138"/>
    <n v="0"/>
    <n v="0"/>
    <n v="1.4"/>
    <n v="0"/>
    <n v="0"/>
    <n v="0"/>
    <n v="0"/>
    <n v="0"/>
    <n v="0"/>
    <n v="0"/>
    <n v="0"/>
  </r>
  <r>
    <x v="7"/>
    <x v="139"/>
    <n v="0"/>
    <n v="0"/>
    <n v="1.3"/>
    <n v="0"/>
    <n v="0"/>
    <n v="0"/>
    <n v="0"/>
    <n v="0"/>
    <n v="0"/>
    <n v="0"/>
    <n v="0"/>
  </r>
  <r>
    <x v="7"/>
    <x v="140"/>
    <n v="0"/>
    <n v="0"/>
    <n v="1.2"/>
    <n v="0"/>
    <n v="0"/>
    <n v="0"/>
    <n v="0"/>
    <n v="0"/>
    <n v="0"/>
    <n v="0"/>
    <n v="0"/>
  </r>
  <r>
    <x v="7"/>
    <x v="141"/>
    <n v="0"/>
    <n v="0"/>
    <n v="0"/>
    <n v="4"/>
    <n v="0"/>
    <n v="0"/>
    <n v="0"/>
    <n v="0"/>
    <n v="0"/>
    <n v="0"/>
    <n v="0"/>
  </r>
  <r>
    <x v="7"/>
    <x v="142"/>
    <n v="0"/>
    <n v="0"/>
    <n v="1.1000000000000001"/>
    <n v="0"/>
    <n v="0"/>
    <n v="0"/>
    <n v="0"/>
    <n v="0"/>
    <n v="0"/>
    <n v="0"/>
    <n v="0"/>
  </r>
  <r>
    <x v="7"/>
    <x v="143"/>
    <n v="0"/>
    <n v="0"/>
    <n v="1.1000000000000001"/>
    <n v="0"/>
    <n v="0"/>
    <n v="0"/>
    <n v="0"/>
    <n v="0"/>
    <n v="0"/>
    <n v="0"/>
    <n v="0"/>
  </r>
  <r>
    <x v="7"/>
    <x v="144"/>
    <n v="0"/>
    <n v="0"/>
    <n v="0"/>
    <n v="1.5"/>
    <n v="0"/>
    <n v="0"/>
    <n v="0"/>
    <n v="0"/>
    <n v="0"/>
    <n v="0"/>
    <n v="0"/>
  </r>
  <r>
    <x v="7"/>
    <x v="145"/>
    <n v="0"/>
    <n v="0"/>
    <n v="1"/>
    <n v="0"/>
    <n v="0"/>
    <n v="0"/>
    <n v="0"/>
    <n v="0"/>
    <n v="0"/>
    <n v="0"/>
    <n v="0"/>
  </r>
  <r>
    <x v="7"/>
    <x v="146"/>
    <n v="0"/>
    <n v="0"/>
    <n v="1.1000000000000001"/>
    <n v="0"/>
    <n v="0"/>
    <n v="0"/>
    <n v="0"/>
    <n v="0"/>
    <n v="0"/>
    <n v="0"/>
    <n v="0"/>
  </r>
  <r>
    <x v="7"/>
    <x v="147"/>
    <n v="0"/>
    <n v="0"/>
    <n v="1.1000000000000001"/>
    <n v="0"/>
    <n v="0"/>
    <n v="0"/>
    <n v="0"/>
    <n v="0"/>
    <n v="0"/>
    <n v="0"/>
    <n v="0"/>
  </r>
  <r>
    <x v="7"/>
    <x v="148"/>
    <n v="0"/>
    <n v="0"/>
    <n v="1"/>
    <n v="0"/>
    <n v="0"/>
    <n v="0"/>
    <n v="0"/>
    <n v="0"/>
    <n v="0"/>
    <n v="0"/>
    <n v="0"/>
  </r>
  <r>
    <x v="7"/>
    <x v="149"/>
    <n v="0"/>
    <n v="0"/>
    <n v="0"/>
    <n v="25"/>
    <n v="0"/>
    <n v="0"/>
    <n v="0"/>
    <n v="0"/>
    <n v="0"/>
    <n v="0"/>
    <n v="0"/>
  </r>
  <r>
    <x v="7"/>
    <x v="150"/>
    <n v="0"/>
    <n v="0"/>
    <n v="0.9"/>
    <n v="0"/>
    <n v="0"/>
    <n v="0"/>
    <n v="0"/>
    <n v="0"/>
    <n v="0"/>
    <n v="0"/>
    <n v="0"/>
  </r>
  <r>
    <x v="7"/>
    <x v="151"/>
    <n v="0"/>
    <n v="0"/>
    <n v="0.9"/>
    <n v="0"/>
    <n v="0"/>
    <n v="0"/>
    <n v="0"/>
    <n v="0"/>
    <n v="0"/>
    <n v="0"/>
    <n v="0"/>
  </r>
  <r>
    <x v="7"/>
    <x v="152"/>
    <n v="0"/>
    <n v="0"/>
    <n v="1"/>
    <n v="0"/>
    <n v="0"/>
    <n v="0"/>
    <n v="0"/>
    <n v="0"/>
    <n v="0"/>
    <n v="0"/>
    <n v="0"/>
  </r>
  <r>
    <x v="2"/>
    <x v="153"/>
    <n v="0"/>
    <n v="0"/>
    <n v="1"/>
    <n v="0"/>
    <n v="0"/>
    <n v="0"/>
    <n v="0"/>
    <n v="0"/>
    <n v="0"/>
    <n v="0"/>
    <n v="0"/>
  </r>
  <r>
    <x v="2"/>
    <x v="157"/>
    <n v="0"/>
    <n v="0"/>
    <n v="1.1000000000000001"/>
    <n v="0"/>
    <n v="0"/>
    <n v="0"/>
    <n v="0"/>
    <n v="0"/>
    <n v="0"/>
    <n v="0"/>
    <n v="0"/>
  </r>
  <r>
    <x v="2"/>
    <x v="158"/>
    <n v="0"/>
    <n v="0"/>
    <n v="1.1000000000000001"/>
    <n v="0"/>
    <n v="0"/>
    <n v="0"/>
    <n v="0"/>
    <n v="0"/>
    <n v="0"/>
    <n v="0"/>
    <n v="0"/>
  </r>
  <r>
    <x v="2"/>
    <x v="159"/>
    <n v="0"/>
    <n v="0"/>
    <n v="0.9"/>
    <n v="0"/>
    <n v="0"/>
    <n v="0"/>
    <n v="0"/>
    <n v="0"/>
    <n v="0"/>
    <n v="0"/>
    <n v="0"/>
  </r>
  <r>
    <x v="2"/>
    <x v="160"/>
    <n v="0"/>
    <n v="0"/>
    <n v="0.8"/>
    <n v="0"/>
    <n v="0"/>
    <n v="0"/>
    <n v="0"/>
    <n v="0"/>
    <n v="0"/>
    <n v="0"/>
    <n v="0"/>
  </r>
  <r>
    <x v="2"/>
    <x v="161"/>
    <n v="0"/>
    <n v="0"/>
    <n v="1"/>
    <n v="0"/>
    <n v="0"/>
    <n v="0"/>
    <n v="0"/>
    <n v="0"/>
    <n v="0"/>
    <n v="0"/>
    <n v="0"/>
  </r>
  <r>
    <x v="2"/>
    <x v="162"/>
    <n v="0"/>
    <n v="0"/>
    <n v="0.9"/>
    <n v="0"/>
    <n v="0"/>
    <n v="0"/>
    <n v="0"/>
    <n v="0"/>
    <n v="0"/>
    <n v="0"/>
    <n v="0"/>
  </r>
  <r>
    <x v="2"/>
    <x v="163"/>
    <n v="0"/>
    <n v="0"/>
    <n v="1.1000000000000001"/>
    <n v="0"/>
    <n v="0"/>
    <n v="0"/>
    <n v="0"/>
    <n v="0"/>
    <n v="0"/>
    <n v="0"/>
    <n v="0"/>
  </r>
  <r>
    <x v="2"/>
    <x v="164"/>
    <n v="0"/>
    <n v="0"/>
    <n v="1"/>
    <n v="0"/>
    <n v="0"/>
    <n v="0"/>
    <n v="0"/>
    <n v="0"/>
    <n v="0"/>
    <n v="0"/>
    <n v="0"/>
  </r>
  <r>
    <x v="2"/>
    <x v="165"/>
    <n v="0"/>
    <n v="0"/>
    <n v="1.1000000000000001"/>
    <n v="0"/>
    <n v="0"/>
    <n v="0"/>
    <n v="0"/>
    <n v="0"/>
    <n v="0"/>
    <n v="0"/>
    <n v="0"/>
  </r>
  <r>
    <x v="2"/>
    <x v="166"/>
    <n v="0"/>
    <n v="0"/>
    <n v="0.9"/>
    <n v="0"/>
    <n v="0"/>
    <n v="0"/>
    <n v="0"/>
    <n v="0"/>
    <n v="0"/>
    <n v="0"/>
    <n v="0"/>
  </r>
  <r>
    <x v="2"/>
    <x v="167"/>
    <n v="0"/>
    <n v="0"/>
    <n v="1"/>
    <n v="0"/>
    <n v="0"/>
    <n v="0"/>
    <n v="0"/>
    <n v="0"/>
    <n v="0"/>
    <n v="0"/>
    <n v="0"/>
  </r>
  <r>
    <x v="2"/>
    <x v="168"/>
    <n v="0"/>
    <n v="0"/>
    <n v="0.9"/>
    <n v="0"/>
    <n v="0"/>
    <n v="0"/>
    <n v="0"/>
    <n v="0"/>
    <n v="0"/>
    <n v="0"/>
    <n v="0"/>
  </r>
  <r>
    <x v="2"/>
    <x v="169"/>
    <n v="0"/>
    <n v="0"/>
    <n v="0.8"/>
    <n v="0"/>
    <n v="0"/>
    <n v="0"/>
    <n v="0"/>
    <n v="0"/>
    <n v="0"/>
    <n v="0"/>
    <n v="0"/>
  </r>
  <r>
    <x v="2"/>
    <x v="170"/>
    <n v="0"/>
    <n v="0"/>
    <n v="0.7"/>
    <n v="0"/>
    <n v="0"/>
    <n v="0"/>
    <n v="0"/>
    <n v="0"/>
    <n v="0"/>
    <n v="0"/>
    <n v="0"/>
  </r>
  <r>
    <x v="2"/>
    <x v="171"/>
    <n v="0"/>
    <n v="0"/>
    <n v="0.8"/>
    <n v="0"/>
    <n v="0"/>
    <n v="0"/>
    <n v="0"/>
    <n v="0"/>
    <n v="0"/>
    <n v="0"/>
    <n v="0"/>
  </r>
  <r>
    <x v="2"/>
    <x v="172"/>
    <n v="0"/>
    <n v="0"/>
    <n v="0.7"/>
    <n v="0"/>
    <n v="0"/>
    <n v="0"/>
    <n v="0"/>
    <n v="0"/>
    <n v="0"/>
    <n v="0"/>
    <n v="0"/>
  </r>
  <r>
    <x v="2"/>
    <x v="173"/>
    <n v="0"/>
    <n v="0"/>
    <n v="1"/>
    <n v="0"/>
    <n v="0"/>
    <n v="0"/>
    <n v="0"/>
    <n v="0"/>
    <n v="0"/>
    <n v="0"/>
    <n v="0"/>
  </r>
  <r>
    <x v="2"/>
    <x v="174"/>
    <n v="0"/>
    <n v="0"/>
    <n v="1.1000000000000001"/>
    <n v="0"/>
    <n v="0"/>
    <n v="0"/>
    <n v="0"/>
    <n v="0"/>
    <n v="0"/>
    <n v="0"/>
    <n v="0"/>
  </r>
  <r>
    <x v="2"/>
    <x v="175"/>
    <n v="0"/>
    <n v="0"/>
    <n v="1"/>
    <n v="0"/>
    <n v="0"/>
    <n v="0"/>
    <n v="0"/>
    <n v="0"/>
    <n v="0"/>
    <n v="0"/>
    <n v="0"/>
  </r>
  <r>
    <x v="2"/>
    <x v="176"/>
    <n v="0"/>
    <n v="0"/>
    <n v="0.9"/>
    <n v="0"/>
    <n v="0"/>
    <n v="0"/>
    <n v="0"/>
    <n v="0"/>
    <n v="0"/>
    <n v="0"/>
    <n v="0"/>
  </r>
  <r>
    <x v="2"/>
    <x v="177"/>
    <n v="0"/>
    <n v="0"/>
    <n v="1.1000000000000001"/>
    <n v="0"/>
    <n v="0"/>
    <n v="0"/>
    <n v="0"/>
    <n v="0"/>
    <n v="0"/>
    <n v="0"/>
    <n v="0"/>
  </r>
  <r>
    <x v="2"/>
    <x v="178"/>
    <n v="0"/>
    <n v="0"/>
    <n v="1"/>
    <n v="0"/>
    <n v="0"/>
    <n v="0"/>
    <n v="0"/>
    <n v="0"/>
    <n v="0"/>
    <n v="0"/>
    <n v="0"/>
  </r>
  <r>
    <x v="2"/>
    <x v="179"/>
    <n v="0"/>
    <n v="0"/>
    <n v="0.9"/>
    <n v="0"/>
    <n v="0"/>
    <n v="0"/>
    <n v="0"/>
    <n v="0"/>
    <n v="0"/>
    <n v="0"/>
    <n v="0"/>
  </r>
  <r>
    <x v="2"/>
    <x v="180"/>
    <n v="0"/>
    <n v="0"/>
    <n v="1"/>
    <n v="0"/>
    <n v="0"/>
    <n v="0"/>
    <n v="0"/>
    <n v="0"/>
    <n v="0"/>
    <n v="0"/>
    <n v="0"/>
  </r>
  <r>
    <x v="2"/>
    <x v="181"/>
    <n v="0"/>
    <n v="0"/>
    <n v="0.9"/>
    <n v="0"/>
    <n v="0"/>
    <n v="0"/>
    <n v="0"/>
    <n v="0"/>
    <n v="0"/>
    <n v="0"/>
    <n v="0"/>
  </r>
  <r>
    <x v="2"/>
    <x v="182"/>
    <n v="0"/>
    <n v="0"/>
    <n v="1"/>
    <n v="0"/>
    <n v="0"/>
    <n v="0"/>
    <n v="0"/>
    <n v="0"/>
    <n v="0"/>
    <n v="0"/>
    <n v="0"/>
  </r>
  <r>
    <x v="2"/>
    <x v="183"/>
    <n v="0"/>
    <n v="0"/>
    <n v="0.9"/>
    <n v="0"/>
    <n v="0"/>
    <n v="0"/>
    <n v="0"/>
    <n v="0"/>
    <n v="0"/>
    <n v="0"/>
    <n v="0"/>
  </r>
  <r>
    <x v="2"/>
    <x v="184"/>
    <n v="0"/>
    <n v="0"/>
    <n v="0.9"/>
    <n v="0"/>
    <n v="0"/>
    <n v="0"/>
    <n v="0"/>
    <n v="0"/>
    <n v="0"/>
    <n v="0"/>
    <n v="0"/>
  </r>
  <r>
    <x v="2"/>
    <x v="185"/>
    <n v="0"/>
    <n v="0"/>
    <n v="1.1000000000000001"/>
    <n v="0"/>
    <n v="0"/>
    <n v="0"/>
    <n v="0"/>
    <n v="0"/>
    <n v="0"/>
    <n v="0"/>
    <n v="0"/>
  </r>
  <r>
    <x v="2"/>
    <x v="186"/>
    <n v="0"/>
    <n v="0"/>
    <n v="1"/>
    <n v="0"/>
    <n v="0"/>
    <n v="0"/>
    <n v="0"/>
    <n v="0"/>
    <n v="0"/>
    <n v="0"/>
    <n v="0"/>
  </r>
  <r>
    <x v="2"/>
    <x v="187"/>
    <n v="0"/>
    <n v="0"/>
    <n v="1.1000000000000001"/>
    <n v="0"/>
    <n v="0"/>
    <n v="0"/>
    <n v="0"/>
    <n v="0"/>
    <n v="0"/>
    <n v="0"/>
    <n v="0"/>
  </r>
  <r>
    <x v="2"/>
    <x v="188"/>
    <n v="0"/>
    <n v="0"/>
    <n v="0.9"/>
    <n v="0"/>
    <n v="0"/>
    <n v="0"/>
    <n v="0"/>
    <n v="0"/>
    <n v="0"/>
    <n v="0"/>
    <n v="0"/>
  </r>
  <r>
    <x v="2"/>
    <x v="189"/>
    <n v="0"/>
    <n v="0"/>
    <n v="0.9"/>
    <n v="0"/>
    <n v="0"/>
    <n v="0"/>
    <n v="0"/>
    <n v="0"/>
    <n v="0"/>
    <n v="0"/>
    <n v="0"/>
  </r>
  <r>
    <x v="2"/>
    <x v="190"/>
    <n v="0"/>
    <n v="0"/>
    <n v="0.3"/>
    <n v="4.5999999999999996"/>
    <n v="0"/>
    <n v="0"/>
    <n v="0"/>
    <n v="0"/>
    <n v="0"/>
    <n v="0"/>
    <n v="0"/>
  </r>
  <r>
    <x v="2"/>
    <x v="191"/>
    <n v="0"/>
    <n v="0"/>
    <n v="0.4"/>
    <n v="0"/>
    <n v="0"/>
    <n v="0"/>
    <n v="0"/>
    <n v="0"/>
    <n v="0"/>
    <n v="0"/>
    <n v="0"/>
  </r>
  <r>
    <x v="2"/>
    <x v="192"/>
    <n v="0"/>
    <n v="0"/>
    <n v="0.7"/>
    <n v="0"/>
    <n v="0"/>
    <n v="0"/>
    <n v="0"/>
    <n v="0"/>
    <n v="0"/>
    <n v="0"/>
    <n v="0"/>
  </r>
  <r>
    <x v="2"/>
    <x v="193"/>
    <n v="0"/>
    <n v="0"/>
    <n v="0.6"/>
    <n v="0"/>
    <n v="0"/>
    <n v="0"/>
    <n v="0"/>
    <n v="0"/>
    <n v="0"/>
    <n v="0"/>
    <n v="0"/>
  </r>
  <r>
    <x v="2"/>
    <x v="194"/>
    <n v="0"/>
    <n v="0"/>
    <n v="0.5"/>
    <n v="0"/>
    <n v="0"/>
    <n v="0"/>
    <n v="0"/>
    <n v="0"/>
    <n v="0"/>
    <n v="0"/>
    <n v="0"/>
  </r>
  <r>
    <x v="2"/>
    <x v="195"/>
    <n v="0"/>
    <n v="0"/>
    <n v="0.6"/>
    <n v="0"/>
    <n v="0"/>
    <n v="0"/>
    <n v="0"/>
    <n v="0"/>
    <n v="0"/>
    <n v="0"/>
    <n v="0"/>
  </r>
  <r>
    <x v="2"/>
    <x v="196"/>
    <n v="0"/>
    <n v="0"/>
    <n v="0"/>
    <n v="34"/>
    <n v="0"/>
    <n v="0"/>
    <n v="0"/>
    <n v="0"/>
    <n v="0"/>
    <n v="0"/>
    <n v="0"/>
  </r>
  <r>
    <x v="2"/>
    <x v="197"/>
    <n v="0"/>
    <n v="0"/>
    <n v="0"/>
    <n v="15.2"/>
    <n v="0"/>
    <n v="0"/>
    <n v="0"/>
    <n v="0"/>
    <n v="0"/>
    <n v="0"/>
    <n v="0"/>
  </r>
  <r>
    <x v="2"/>
    <x v="198"/>
    <n v="0"/>
    <n v="0"/>
    <n v="0.5"/>
    <n v="0"/>
    <n v="0"/>
    <n v="0"/>
    <n v="0"/>
    <n v="0"/>
    <n v="0"/>
    <n v="0"/>
    <n v="0"/>
  </r>
  <r>
    <x v="2"/>
    <x v="199"/>
    <n v="0"/>
    <n v="0"/>
    <n v="0.5"/>
    <n v="0"/>
    <n v="0"/>
    <n v="0"/>
    <n v="0"/>
    <n v="0"/>
    <n v="0"/>
    <n v="0"/>
    <n v="0"/>
  </r>
  <r>
    <x v="2"/>
    <x v="200"/>
    <n v="0"/>
    <n v="0"/>
    <n v="0.6"/>
    <n v="0"/>
    <n v="0"/>
    <n v="0"/>
    <n v="0"/>
    <n v="0"/>
    <n v="0"/>
    <n v="0"/>
    <n v="0"/>
  </r>
  <r>
    <x v="2"/>
    <x v="201"/>
    <n v="0"/>
    <n v="0"/>
    <n v="6"/>
    <n v="0"/>
    <n v="0"/>
    <n v="0"/>
    <n v="0"/>
    <n v="0"/>
    <n v="0"/>
    <n v="0"/>
    <n v="0"/>
  </r>
  <r>
    <x v="2"/>
    <x v="202"/>
    <n v="0"/>
    <n v="0"/>
    <n v="0.9"/>
    <n v="0"/>
    <n v="0"/>
    <n v="0"/>
    <n v="0"/>
    <n v="0"/>
    <n v="0"/>
    <n v="0"/>
    <n v="0"/>
  </r>
  <r>
    <x v="2"/>
    <x v="203"/>
    <n v="0"/>
    <n v="0"/>
    <n v="0.4"/>
    <n v="0"/>
    <n v="0"/>
    <n v="0"/>
    <n v="0"/>
    <n v="0"/>
    <n v="0"/>
    <n v="0"/>
    <n v="0"/>
  </r>
  <r>
    <x v="2"/>
    <x v="204"/>
    <n v="0"/>
    <n v="0"/>
    <n v="0.5"/>
    <n v="0"/>
    <n v="0"/>
    <n v="0"/>
    <n v="0"/>
    <n v="0"/>
    <n v="0"/>
    <n v="0"/>
    <n v="0"/>
  </r>
  <r>
    <x v="2"/>
    <x v="205"/>
    <n v="0"/>
    <n v="0"/>
    <n v="0.5"/>
    <n v="0"/>
    <n v="0"/>
    <n v="0"/>
    <n v="0"/>
    <n v="0"/>
    <n v="0"/>
    <n v="0"/>
    <n v="0"/>
  </r>
  <r>
    <x v="2"/>
    <x v="206"/>
    <n v="0"/>
    <n v="0"/>
    <n v="0.6"/>
    <n v="0"/>
    <n v="0"/>
    <n v="0"/>
    <n v="0"/>
    <n v="0"/>
    <n v="0"/>
    <n v="0"/>
    <n v="0"/>
  </r>
  <r>
    <x v="2"/>
    <x v="207"/>
    <n v="0"/>
    <n v="0"/>
    <n v="0.5"/>
    <n v="0"/>
    <n v="0"/>
    <n v="0"/>
    <n v="0"/>
    <n v="0"/>
    <n v="0"/>
    <n v="0"/>
    <n v="0"/>
  </r>
  <r>
    <x v="2"/>
    <x v="208"/>
    <n v="0"/>
    <n v="0"/>
    <n v="0.9"/>
    <n v="0"/>
    <n v="0"/>
    <n v="0"/>
    <n v="0"/>
    <n v="0"/>
    <n v="0"/>
    <n v="0"/>
    <n v="0"/>
  </r>
  <r>
    <x v="2"/>
    <x v="209"/>
    <n v="0"/>
    <n v="0"/>
    <n v="0.9"/>
    <n v="0"/>
    <n v="0"/>
    <n v="0"/>
    <n v="0"/>
    <n v="0"/>
    <n v="0"/>
    <n v="0"/>
    <n v="0"/>
  </r>
  <r>
    <x v="2"/>
    <x v="210"/>
    <n v="0"/>
    <n v="0"/>
    <n v="0.7"/>
    <n v="0"/>
    <n v="0"/>
    <n v="0"/>
    <n v="0"/>
    <n v="0"/>
    <n v="0"/>
    <n v="0"/>
    <n v="0"/>
  </r>
  <r>
    <x v="2"/>
    <x v="211"/>
    <n v="0"/>
    <n v="0"/>
    <n v="0.6"/>
    <n v="0"/>
    <n v="0"/>
    <n v="0"/>
    <n v="0"/>
    <n v="0"/>
    <n v="0"/>
    <n v="0"/>
    <n v="0"/>
  </r>
  <r>
    <x v="2"/>
    <x v="212"/>
    <n v="0"/>
    <n v="0"/>
    <n v="0.7"/>
    <n v="0"/>
    <n v="0"/>
    <n v="0"/>
    <n v="0"/>
    <n v="0"/>
    <n v="0"/>
    <n v="0"/>
    <n v="0"/>
  </r>
  <r>
    <x v="2"/>
    <x v="213"/>
    <n v="0"/>
    <n v="0"/>
    <n v="0.6"/>
    <n v="0"/>
    <n v="0"/>
    <n v="0"/>
    <n v="0"/>
    <n v="0"/>
    <n v="0"/>
    <n v="0"/>
    <n v="0"/>
  </r>
  <r>
    <x v="2"/>
    <x v="214"/>
    <n v="0"/>
    <n v="0"/>
    <n v="0.6"/>
    <n v="0"/>
    <n v="0"/>
    <n v="0"/>
    <n v="0"/>
    <n v="0"/>
    <n v="0"/>
    <n v="0"/>
    <n v="0"/>
  </r>
  <r>
    <x v="2"/>
    <x v="215"/>
    <n v="0"/>
    <n v="0"/>
    <n v="0.4"/>
    <n v="8.1999999999999993"/>
    <n v="0"/>
    <n v="0"/>
    <n v="0"/>
    <n v="0"/>
    <n v="0"/>
    <n v="0"/>
    <n v="0"/>
  </r>
  <r>
    <x v="2"/>
    <x v="216"/>
    <n v="0"/>
    <n v="0"/>
    <n v="0.5"/>
    <n v="0"/>
    <n v="0"/>
    <n v="0"/>
    <n v="0"/>
    <n v="0"/>
    <n v="0"/>
    <n v="0"/>
    <n v="0"/>
  </r>
  <r>
    <x v="2"/>
    <x v="217"/>
    <n v="0"/>
    <n v="0"/>
    <n v="0.4"/>
    <n v="3.3"/>
    <n v="0"/>
    <n v="0"/>
    <n v="0"/>
    <n v="0"/>
    <n v="0"/>
    <n v="0"/>
    <n v="0"/>
  </r>
  <r>
    <x v="2"/>
    <x v="218"/>
    <n v="0"/>
    <n v="0"/>
    <n v="0.3"/>
    <n v="0"/>
    <n v="0"/>
    <n v="0"/>
    <n v="0"/>
    <n v="0"/>
    <n v="0"/>
    <n v="0"/>
    <n v="0"/>
  </r>
  <r>
    <x v="2"/>
    <x v="219"/>
    <n v="0"/>
    <n v="0"/>
    <n v="0.5"/>
    <n v="0"/>
    <n v="0"/>
    <n v="0"/>
    <n v="0"/>
    <n v="0"/>
    <n v="0"/>
    <n v="0"/>
    <n v="0"/>
  </r>
  <r>
    <x v="2"/>
    <x v="220"/>
    <n v="0"/>
    <n v="0"/>
    <n v="1.8"/>
    <n v="0"/>
    <n v="0"/>
    <n v="0"/>
    <n v="0"/>
    <n v="0"/>
    <n v="0"/>
    <n v="0"/>
    <n v="0"/>
  </r>
  <r>
    <x v="2"/>
    <x v="221"/>
    <n v="0"/>
    <n v="0"/>
    <n v="0"/>
    <n v="36.6"/>
    <n v="0"/>
    <n v="0"/>
    <n v="0"/>
    <n v="0"/>
    <n v="0"/>
    <n v="0"/>
    <n v="0"/>
  </r>
  <r>
    <x v="2"/>
    <x v="222"/>
    <n v="0"/>
    <n v="0"/>
    <n v="0"/>
    <n v="38.200000000000003"/>
    <n v="0"/>
    <n v="0"/>
    <n v="0"/>
    <n v="0"/>
    <n v="0"/>
    <n v="0"/>
    <n v="0"/>
  </r>
  <r>
    <x v="2"/>
    <x v="223"/>
    <n v="0"/>
    <n v="0"/>
    <n v="0"/>
    <n v="21"/>
    <n v="0"/>
    <n v="0"/>
    <n v="0"/>
    <n v="0"/>
    <n v="0"/>
    <n v="0"/>
    <n v="0"/>
  </r>
  <r>
    <x v="2"/>
    <x v="224"/>
    <n v="0"/>
    <n v="0"/>
    <n v="0.4"/>
    <n v="1.9"/>
    <n v="0"/>
    <n v="0"/>
    <n v="0"/>
    <n v="0"/>
    <n v="0"/>
    <n v="0"/>
    <n v="0"/>
  </r>
  <r>
    <x v="2"/>
    <x v="225"/>
    <n v="0"/>
    <n v="0"/>
    <n v="0.3"/>
    <n v="8.5"/>
    <n v="0"/>
    <n v="0"/>
    <n v="0"/>
    <n v="0"/>
    <n v="0"/>
    <n v="0"/>
    <n v="0"/>
  </r>
  <r>
    <x v="2"/>
    <x v="226"/>
    <n v="0"/>
    <n v="0"/>
    <n v="0.8"/>
    <n v="0"/>
    <n v="0"/>
    <n v="0"/>
    <n v="0"/>
    <n v="0"/>
    <n v="0"/>
    <n v="0"/>
    <n v="0"/>
  </r>
  <r>
    <x v="2"/>
    <x v="227"/>
    <n v="0"/>
    <n v="0"/>
    <n v="0.7"/>
    <n v="0.2"/>
    <n v="0"/>
    <n v="0"/>
    <n v="0"/>
    <n v="0"/>
    <n v="0"/>
    <n v="0"/>
    <n v="0"/>
  </r>
  <r>
    <x v="2"/>
    <x v="228"/>
    <n v="0"/>
    <n v="0"/>
    <n v="0"/>
    <n v="5.7"/>
    <n v="0"/>
    <n v="0"/>
    <n v="0"/>
    <n v="0"/>
    <n v="0"/>
    <n v="0"/>
    <n v="0"/>
  </r>
  <r>
    <x v="2"/>
    <x v="229"/>
    <n v="0"/>
    <n v="0"/>
    <n v="1.1000000000000001"/>
    <n v="0"/>
    <n v="0"/>
    <n v="0"/>
    <n v="0"/>
    <n v="0"/>
    <n v="0"/>
    <n v="0"/>
    <n v="0"/>
  </r>
  <r>
    <x v="2"/>
    <x v="230"/>
    <n v="0"/>
    <n v="0"/>
    <n v="0.9"/>
    <n v="0"/>
    <n v="0"/>
    <n v="0"/>
    <n v="0"/>
    <n v="0"/>
    <n v="0"/>
    <n v="0"/>
    <n v="0"/>
  </r>
  <r>
    <x v="2"/>
    <x v="231"/>
    <n v="0"/>
    <n v="0"/>
    <n v="1"/>
    <n v="0"/>
    <n v="0"/>
    <n v="0"/>
    <n v="0"/>
    <n v="0"/>
    <n v="0"/>
    <n v="0"/>
    <n v="0"/>
  </r>
  <r>
    <x v="2"/>
    <x v="232"/>
    <n v="0"/>
    <n v="0"/>
    <n v="1.1000000000000001"/>
    <n v="0"/>
    <n v="0"/>
    <n v="0"/>
    <n v="0"/>
    <n v="0"/>
    <n v="0"/>
    <n v="0"/>
    <n v="0"/>
  </r>
  <r>
    <x v="2"/>
    <x v="233"/>
    <n v="0"/>
    <n v="0"/>
    <n v="1.1000000000000001"/>
    <n v="0"/>
    <n v="0"/>
    <n v="0"/>
    <n v="0"/>
    <n v="0"/>
    <n v="0"/>
    <n v="0"/>
    <n v="0"/>
  </r>
  <r>
    <x v="2"/>
    <x v="234"/>
    <n v="0"/>
    <n v="0"/>
    <n v="1.2"/>
    <n v="0"/>
    <n v="0"/>
    <n v="0"/>
    <n v="0"/>
    <n v="0"/>
    <n v="0"/>
    <n v="0"/>
    <n v="0"/>
  </r>
  <r>
    <x v="2"/>
    <x v="235"/>
    <n v="0"/>
    <n v="0"/>
    <n v="1.3"/>
    <n v="0"/>
    <n v="0"/>
    <n v="0"/>
    <n v="0"/>
    <n v="0"/>
    <n v="0"/>
    <n v="0"/>
    <n v="0"/>
  </r>
  <r>
    <x v="2"/>
    <x v="236"/>
    <n v="0"/>
    <n v="0"/>
    <n v="1.1000000000000001"/>
    <n v="0"/>
    <n v="0"/>
    <n v="0"/>
    <n v="0"/>
    <n v="0"/>
    <n v="0"/>
    <n v="0"/>
    <n v="0"/>
  </r>
  <r>
    <x v="2"/>
    <x v="237"/>
    <n v="0"/>
    <n v="0"/>
    <n v="1"/>
    <n v="3.1"/>
    <n v="0"/>
    <n v="0"/>
    <n v="0"/>
    <n v="0"/>
    <n v="0"/>
    <n v="0"/>
    <n v="0"/>
  </r>
  <r>
    <x v="2"/>
    <x v="238"/>
    <n v="0"/>
    <n v="0"/>
    <n v="0.7"/>
    <n v="0"/>
    <n v="0"/>
    <n v="0"/>
    <n v="0"/>
    <n v="0"/>
    <n v="0"/>
    <n v="0"/>
    <n v="0"/>
  </r>
  <r>
    <x v="2"/>
    <x v="239"/>
    <n v="0"/>
    <n v="0"/>
    <n v="0.9"/>
    <n v="0"/>
    <n v="0"/>
    <n v="0"/>
    <n v="0"/>
    <n v="0"/>
    <n v="0"/>
    <n v="0"/>
    <n v="0"/>
  </r>
  <r>
    <x v="2"/>
    <x v="240"/>
    <n v="0"/>
    <n v="0"/>
    <n v="1.5"/>
    <n v="0"/>
    <n v="0"/>
    <n v="0"/>
    <n v="0"/>
    <n v="0"/>
    <n v="0"/>
    <n v="0"/>
    <n v="0"/>
  </r>
  <r>
    <x v="2"/>
    <x v="241"/>
    <n v="0"/>
    <n v="0"/>
    <n v="1.4"/>
    <n v="0"/>
    <n v="0"/>
    <n v="0"/>
    <n v="0"/>
    <n v="0"/>
    <n v="0"/>
    <n v="0"/>
    <n v="0"/>
  </r>
  <r>
    <x v="2"/>
    <x v="242"/>
    <n v="0"/>
    <n v="0"/>
    <n v="1.6"/>
    <n v="0"/>
    <n v="0"/>
    <n v="0"/>
    <n v="0"/>
    <n v="0"/>
    <n v="0"/>
    <n v="0"/>
    <n v="0"/>
  </r>
  <r>
    <x v="2"/>
    <x v="243"/>
    <n v="0"/>
    <n v="0"/>
    <n v="1.5"/>
    <n v="0"/>
    <n v="0"/>
    <n v="0"/>
    <n v="0"/>
    <n v="0"/>
    <n v="0"/>
    <n v="0"/>
    <n v="0"/>
  </r>
  <r>
    <x v="2"/>
    <x v="244"/>
    <n v="0"/>
    <n v="0"/>
    <n v="1.5"/>
    <n v="0"/>
    <n v="0"/>
    <n v="0"/>
    <n v="0"/>
    <n v="0"/>
    <n v="0"/>
    <n v="0"/>
    <n v="0"/>
  </r>
  <r>
    <x v="2"/>
    <x v="245"/>
    <n v="0"/>
    <n v="0"/>
    <n v="1.9"/>
    <n v="0"/>
    <n v="0"/>
    <n v="0"/>
    <n v="0"/>
    <n v="0"/>
    <n v="0"/>
    <n v="0"/>
    <n v="0"/>
  </r>
  <r>
    <x v="2"/>
    <x v="246"/>
    <n v="0"/>
    <n v="0"/>
    <n v="2.2999999999999998"/>
    <n v="0"/>
    <n v="0"/>
    <n v="0"/>
    <n v="0"/>
    <n v="0"/>
    <n v="0"/>
    <n v="0"/>
    <n v="0"/>
  </r>
  <r>
    <x v="2"/>
    <x v="247"/>
    <n v="0"/>
    <n v="0"/>
    <n v="2.7"/>
    <n v="0"/>
    <n v="0"/>
    <n v="0"/>
    <n v="0"/>
    <n v="0"/>
    <n v="0"/>
    <n v="0"/>
    <n v="0"/>
  </r>
  <r>
    <x v="2"/>
    <x v="248"/>
    <n v="0"/>
    <n v="0"/>
    <n v="3.3"/>
    <n v="0"/>
    <n v="0"/>
    <n v="0"/>
    <n v="0"/>
    <n v="0"/>
    <n v="0"/>
    <n v="0"/>
    <n v="0"/>
  </r>
  <r>
    <x v="2"/>
    <x v="249"/>
    <n v="0"/>
    <n v="0"/>
    <n v="3.4"/>
    <n v="0"/>
    <n v="0"/>
    <n v="0"/>
    <n v="0"/>
    <n v="0"/>
    <n v="0"/>
    <n v="0"/>
    <n v="0"/>
  </r>
  <r>
    <x v="2"/>
    <x v="250"/>
    <n v="0"/>
    <n v="0"/>
    <n v="3.1"/>
    <n v="0"/>
    <n v="0"/>
    <n v="0"/>
    <n v="0"/>
    <n v="0"/>
    <n v="0"/>
    <n v="0"/>
    <n v="0"/>
  </r>
  <r>
    <x v="2"/>
    <x v="251"/>
    <n v="0"/>
    <n v="0"/>
    <n v="3"/>
    <n v="0"/>
    <n v="0"/>
    <n v="0"/>
    <n v="0"/>
    <n v="0"/>
    <n v="0"/>
    <n v="0"/>
    <n v="0"/>
  </r>
  <r>
    <x v="2"/>
    <x v="252"/>
    <n v="0"/>
    <n v="0"/>
    <n v="2.5"/>
    <n v="0"/>
    <n v="0"/>
    <n v="0"/>
    <n v="0"/>
    <n v="0"/>
    <n v="0"/>
    <n v="0"/>
    <n v="0"/>
  </r>
  <r>
    <x v="2"/>
    <x v="253"/>
    <n v="0"/>
    <n v="0"/>
    <n v="1.1000000000000001"/>
    <n v="8.6999999999999993"/>
    <n v="0"/>
    <n v="0"/>
    <n v="0"/>
    <n v="0"/>
    <n v="0"/>
    <n v="0"/>
    <n v="0"/>
  </r>
  <r>
    <x v="2"/>
    <x v="254"/>
    <n v="0"/>
    <n v="0"/>
    <n v="0"/>
    <n v="19.2"/>
    <n v="0"/>
    <n v="0"/>
    <n v="0"/>
    <n v="0"/>
    <n v="0"/>
    <n v="0"/>
    <n v="0"/>
  </r>
  <r>
    <x v="2"/>
    <x v="255"/>
    <n v="0"/>
    <n v="0"/>
    <n v="0.4"/>
    <n v="0"/>
    <n v="0"/>
    <n v="0"/>
    <n v="0"/>
    <n v="0"/>
    <n v="0"/>
    <n v="0"/>
    <n v="0"/>
  </r>
  <r>
    <x v="2"/>
    <x v="256"/>
    <n v="0"/>
    <n v="0"/>
    <n v="0.6"/>
    <n v="0"/>
    <n v="0"/>
    <n v="0"/>
    <n v="0"/>
    <n v="0"/>
    <n v="0"/>
    <n v="0"/>
    <n v="0"/>
  </r>
  <r>
    <x v="2"/>
    <x v="257"/>
    <n v="0"/>
    <n v="0"/>
    <n v="1.9"/>
    <n v="0"/>
    <n v="0"/>
    <n v="0"/>
    <n v="0"/>
    <n v="0"/>
    <n v="0"/>
    <n v="0"/>
    <n v="0"/>
  </r>
  <r>
    <x v="2"/>
    <x v="258"/>
    <n v="0"/>
    <n v="0"/>
    <n v="2.6"/>
    <n v="0"/>
    <n v="0"/>
    <n v="0"/>
    <n v="0"/>
    <n v="0"/>
    <n v="0"/>
    <n v="0"/>
    <n v="0"/>
  </r>
  <r>
    <x v="2"/>
    <x v="259"/>
    <n v="0"/>
    <n v="0"/>
    <n v="2.2999999999999998"/>
    <n v="0"/>
    <n v="0"/>
    <n v="0"/>
    <n v="0"/>
    <n v="0"/>
    <n v="0"/>
    <n v="0"/>
    <n v="0"/>
  </r>
  <r>
    <x v="2"/>
    <x v="260"/>
    <n v="0"/>
    <n v="0"/>
    <n v="2.6"/>
    <n v="0"/>
    <n v="0"/>
    <n v="0"/>
    <n v="0"/>
    <n v="0"/>
    <n v="0"/>
    <n v="0"/>
    <n v="0"/>
  </r>
  <r>
    <x v="2"/>
    <x v="261"/>
    <n v="0"/>
    <n v="0"/>
    <n v="1.8"/>
    <n v="0"/>
    <n v="0"/>
    <n v="0"/>
    <n v="0"/>
    <n v="0"/>
    <n v="0"/>
    <n v="0"/>
    <n v="0"/>
  </r>
  <r>
    <x v="2"/>
    <x v="262"/>
    <n v="0"/>
    <n v="0"/>
    <n v="1.6"/>
    <n v="0"/>
    <n v="0"/>
    <n v="0"/>
    <n v="0"/>
    <n v="0"/>
    <n v="0"/>
    <n v="0"/>
    <n v="0"/>
  </r>
  <r>
    <x v="2"/>
    <x v="263"/>
    <n v="0"/>
    <n v="0"/>
    <n v="1.9"/>
    <n v="0"/>
    <n v="0"/>
    <n v="0"/>
    <n v="0"/>
    <n v="0"/>
    <n v="0"/>
    <n v="0"/>
    <n v="0"/>
  </r>
  <r>
    <x v="2"/>
    <x v="264"/>
    <n v="0"/>
    <n v="0"/>
    <n v="2.4"/>
    <n v="0"/>
    <n v="0"/>
    <n v="0"/>
    <n v="0"/>
    <n v="0"/>
    <n v="0"/>
    <n v="0"/>
    <n v="0"/>
  </r>
  <r>
    <x v="2"/>
    <x v="265"/>
    <n v="0"/>
    <n v="0"/>
    <n v="2.9"/>
    <n v="0"/>
    <n v="0"/>
    <n v="0"/>
    <n v="0"/>
    <n v="0"/>
    <n v="0"/>
    <n v="0"/>
    <n v="0"/>
  </r>
  <r>
    <x v="2"/>
    <x v="266"/>
    <n v="0"/>
    <n v="0"/>
    <n v="2.7"/>
    <n v="0"/>
    <n v="0"/>
    <n v="0"/>
    <n v="0"/>
    <n v="0"/>
    <n v="0"/>
    <n v="0"/>
    <n v="0"/>
  </r>
  <r>
    <x v="2"/>
    <x v="267"/>
    <n v="0"/>
    <n v="0"/>
    <n v="2.5"/>
    <n v="0"/>
    <n v="0"/>
    <n v="0"/>
    <n v="0"/>
    <n v="0"/>
    <n v="0"/>
    <n v="0"/>
    <n v="0"/>
  </r>
  <r>
    <x v="2"/>
    <x v="268"/>
    <n v="0"/>
    <n v="0"/>
    <n v="2.8"/>
    <n v="0"/>
    <n v="0"/>
    <n v="0"/>
    <n v="0"/>
    <n v="0"/>
    <n v="0"/>
    <n v="0"/>
    <n v="0"/>
  </r>
  <r>
    <x v="2"/>
    <x v="269"/>
    <n v="0"/>
    <n v="0"/>
    <n v="2.9"/>
    <n v="0"/>
    <n v="0"/>
    <n v="0"/>
    <n v="0"/>
    <n v="0"/>
    <n v="0"/>
    <n v="0"/>
    <n v="0"/>
  </r>
  <r>
    <x v="2"/>
    <x v="270"/>
    <n v="0"/>
    <n v="0"/>
    <n v="2.8"/>
    <n v="0"/>
    <n v="0"/>
    <n v="0"/>
    <n v="0"/>
    <n v="0"/>
    <n v="0"/>
    <n v="0"/>
    <n v="0"/>
  </r>
  <r>
    <x v="2"/>
    <x v="271"/>
    <n v="0"/>
    <n v="0"/>
    <n v="0"/>
    <n v="10.3"/>
    <n v="0"/>
    <n v="0"/>
    <n v="0"/>
    <n v="0"/>
    <n v="0"/>
    <n v="0"/>
    <n v="0"/>
  </r>
  <r>
    <x v="2"/>
    <x v="272"/>
    <n v="0"/>
    <n v="0"/>
    <n v="1"/>
    <n v="0"/>
    <n v="0"/>
    <n v="0"/>
    <n v="0"/>
    <n v="0"/>
    <n v="0"/>
    <n v="0"/>
    <n v="0"/>
  </r>
  <r>
    <x v="2"/>
    <x v="273"/>
    <n v="0"/>
    <n v="0"/>
    <n v="1.5"/>
    <n v="0"/>
    <n v="0"/>
    <n v="0"/>
    <n v="0"/>
    <n v="0"/>
    <n v="0"/>
    <n v="0"/>
    <n v="0"/>
  </r>
  <r>
    <x v="2"/>
    <x v="274"/>
    <n v="0"/>
    <n v="0"/>
    <n v="1"/>
    <n v="0"/>
    <n v="0"/>
    <n v="0"/>
    <n v="0"/>
    <n v="0"/>
    <n v="0"/>
    <n v="0"/>
    <n v="0"/>
  </r>
  <r>
    <x v="2"/>
    <x v="275"/>
    <n v="0"/>
    <n v="0"/>
    <n v="2.7"/>
    <n v="0"/>
    <n v="0"/>
    <n v="0"/>
    <n v="0"/>
    <n v="0"/>
    <n v="0"/>
    <n v="0"/>
    <n v="0"/>
  </r>
  <r>
    <x v="2"/>
    <x v="276"/>
    <n v="0"/>
    <n v="0"/>
    <n v="2.6"/>
    <n v="0"/>
    <n v="0"/>
    <n v="0"/>
    <n v="0"/>
    <n v="0"/>
    <n v="0"/>
    <n v="0"/>
    <n v="0"/>
  </r>
  <r>
    <x v="2"/>
    <x v="277"/>
    <n v="0"/>
    <n v="0"/>
    <n v="2.1"/>
    <n v="0"/>
    <n v="0"/>
    <n v="0"/>
    <n v="0"/>
    <n v="0"/>
    <n v="0"/>
    <n v="0"/>
    <n v="0"/>
  </r>
  <r>
    <x v="2"/>
    <x v="278"/>
    <n v="0"/>
    <n v="0"/>
    <n v="0.2"/>
    <n v="11.8"/>
    <n v="0"/>
    <n v="0"/>
    <n v="0"/>
    <n v="0"/>
    <n v="0"/>
    <n v="0"/>
    <n v="0"/>
  </r>
  <r>
    <x v="2"/>
    <x v="279"/>
    <n v="0"/>
    <n v="0"/>
    <n v="1.8"/>
    <n v="0"/>
    <n v="0"/>
    <n v="0"/>
    <n v="0"/>
    <n v="0"/>
    <n v="0"/>
    <n v="0"/>
    <n v="0"/>
  </r>
  <r>
    <x v="2"/>
    <x v="280"/>
    <n v="0"/>
    <n v="0"/>
    <n v="2.2999999999999998"/>
    <n v="0"/>
    <n v="0"/>
    <n v="0"/>
    <n v="0"/>
    <n v="0"/>
    <n v="0"/>
    <n v="0"/>
    <n v="0"/>
  </r>
  <r>
    <x v="2"/>
    <x v="281"/>
    <n v="0"/>
    <n v="0"/>
    <n v="0.5"/>
    <n v="4.5999999999999996"/>
    <n v="0"/>
    <n v="0"/>
    <n v="0"/>
    <n v="0"/>
    <n v="0"/>
    <n v="0"/>
    <n v="0"/>
  </r>
  <r>
    <x v="2"/>
    <x v="282"/>
    <n v="0"/>
    <n v="0"/>
    <n v="1.1000000000000001"/>
    <n v="0"/>
    <n v="0"/>
    <n v="0"/>
    <n v="0"/>
    <n v="0"/>
    <n v="0"/>
    <n v="0"/>
    <n v="0"/>
  </r>
  <r>
    <x v="2"/>
    <x v="283"/>
    <n v="0"/>
    <n v="0"/>
    <n v="1.2"/>
    <n v="0"/>
    <n v="0"/>
    <n v="0"/>
    <n v="0"/>
    <n v="0"/>
    <n v="0"/>
    <n v="0"/>
    <n v="0"/>
  </r>
  <r>
    <x v="2"/>
    <x v="284"/>
    <n v="0"/>
    <n v="0"/>
    <n v="2.8"/>
    <n v="0"/>
    <n v="0"/>
    <n v="0"/>
    <n v="0"/>
    <n v="0"/>
    <n v="0"/>
    <n v="0"/>
    <n v="0"/>
  </r>
  <r>
    <x v="2"/>
    <x v="285"/>
    <n v="0"/>
    <n v="0"/>
    <n v="2.9"/>
    <n v="0"/>
    <n v="0"/>
    <n v="0"/>
    <n v="0"/>
    <n v="0"/>
    <n v="0"/>
    <n v="0"/>
    <n v="0"/>
  </r>
  <r>
    <x v="2"/>
    <x v="286"/>
    <n v="0"/>
    <n v="0"/>
    <n v="3"/>
    <n v="0"/>
    <n v="0"/>
    <n v="0"/>
    <n v="0"/>
    <n v="0"/>
    <n v="0"/>
    <n v="0"/>
    <n v="0"/>
  </r>
  <r>
    <x v="2"/>
    <x v="287"/>
    <n v="0"/>
    <n v="0"/>
    <n v="3.1"/>
    <n v="0"/>
    <n v="0"/>
    <n v="0"/>
    <n v="0"/>
    <n v="0"/>
    <n v="0"/>
    <n v="0"/>
    <n v="0"/>
  </r>
  <r>
    <x v="2"/>
    <x v="288"/>
    <n v="0"/>
    <n v="0"/>
    <n v="3.6"/>
    <n v="0"/>
    <n v="0"/>
    <n v="0"/>
    <n v="0"/>
    <n v="0"/>
    <n v="0"/>
    <n v="0"/>
    <n v="0"/>
  </r>
  <r>
    <x v="2"/>
    <x v="289"/>
    <n v="0"/>
    <n v="0"/>
    <n v="3.7"/>
    <n v="0"/>
    <n v="0"/>
    <n v="0"/>
    <n v="0"/>
    <n v="0"/>
    <n v="0"/>
    <n v="0"/>
    <n v="0"/>
  </r>
  <r>
    <x v="2"/>
    <x v="290"/>
    <n v="0"/>
    <n v="0"/>
    <n v="1.5"/>
    <n v="4.7"/>
    <n v="0"/>
    <n v="0"/>
    <n v="0"/>
    <n v="0"/>
    <n v="0"/>
    <n v="0"/>
    <n v="0"/>
  </r>
  <r>
    <x v="2"/>
    <x v="291"/>
    <n v="0"/>
    <n v="0"/>
    <n v="2.1"/>
    <n v="0"/>
    <n v="0"/>
    <n v="0"/>
    <n v="0"/>
    <n v="0"/>
    <n v="0"/>
    <n v="0"/>
    <n v="0"/>
  </r>
  <r>
    <x v="2"/>
    <x v="292"/>
    <n v="0"/>
    <n v="0"/>
    <n v="3.2"/>
    <n v="0"/>
    <n v="0"/>
    <n v="0"/>
    <n v="0"/>
    <n v="0"/>
    <n v="0"/>
    <n v="0"/>
    <n v="0"/>
  </r>
  <r>
    <x v="2"/>
    <x v="293"/>
    <n v="0"/>
    <n v="0"/>
    <n v="2.8"/>
    <n v="0"/>
    <n v="0"/>
    <n v="0"/>
    <n v="0"/>
    <n v="0"/>
    <n v="0"/>
    <n v="0"/>
    <n v="0"/>
  </r>
  <r>
    <x v="2"/>
    <x v="294"/>
    <n v="0"/>
    <n v="0"/>
    <n v="2.5"/>
    <n v="0"/>
    <n v="0"/>
    <n v="0"/>
    <n v="0"/>
    <n v="0"/>
    <n v="0"/>
    <n v="0"/>
    <n v="0"/>
  </r>
  <r>
    <x v="2"/>
    <x v="295"/>
    <n v="0"/>
    <n v="0"/>
    <n v="2.9"/>
    <n v="0"/>
    <n v="0"/>
    <n v="0"/>
    <n v="0"/>
    <n v="0"/>
    <n v="0"/>
    <n v="0"/>
    <n v="0"/>
  </r>
  <r>
    <x v="2"/>
    <x v="296"/>
    <n v="0"/>
    <n v="0"/>
    <n v="0.8"/>
    <n v="2.9"/>
    <n v="0"/>
    <n v="0"/>
    <n v="0"/>
    <n v="0"/>
    <n v="0"/>
    <n v="0"/>
    <n v="0"/>
  </r>
  <r>
    <x v="2"/>
    <x v="297"/>
    <n v="0"/>
    <n v="0"/>
    <n v="1.7"/>
    <n v="0"/>
    <n v="0"/>
    <n v="0"/>
    <n v="0"/>
    <n v="0"/>
    <n v="0"/>
    <n v="0"/>
    <n v="0"/>
  </r>
  <r>
    <x v="2"/>
    <x v="298"/>
    <n v="0"/>
    <n v="0"/>
    <n v="2.8"/>
    <n v="0"/>
    <n v="0"/>
    <n v="0"/>
    <n v="0"/>
    <n v="0"/>
    <n v="0"/>
    <n v="0"/>
    <n v="0"/>
  </r>
  <r>
    <x v="2"/>
    <x v="299"/>
    <n v="0"/>
    <n v="0"/>
    <n v="3.7"/>
    <n v="0"/>
    <n v="0"/>
    <n v="0"/>
    <n v="0"/>
    <n v="0"/>
    <n v="0"/>
    <n v="0"/>
    <n v="0"/>
  </r>
  <r>
    <x v="2"/>
    <x v="300"/>
    <n v="0"/>
    <n v="0"/>
    <n v="3.9"/>
    <n v="0"/>
    <n v="0"/>
    <n v="0"/>
    <n v="0"/>
    <n v="0"/>
    <n v="0"/>
    <n v="0"/>
    <n v="0"/>
  </r>
  <r>
    <x v="2"/>
    <x v="301"/>
    <n v="0"/>
    <n v="0"/>
    <n v="3.8"/>
    <n v="0"/>
    <n v="0"/>
    <n v="0"/>
    <n v="0"/>
    <n v="0"/>
    <n v="0"/>
    <n v="0"/>
    <n v="0"/>
  </r>
  <r>
    <x v="2"/>
    <x v="302"/>
    <n v="0"/>
    <n v="0"/>
    <n v="3.9"/>
    <n v="0"/>
    <n v="0"/>
    <n v="0"/>
    <n v="0"/>
    <n v="0"/>
    <n v="0"/>
    <n v="0"/>
    <n v="0"/>
  </r>
  <r>
    <x v="2"/>
    <x v="303"/>
    <n v="0"/>
    <n v="0"/>
    <n v="4.9000000000000004"/>
    <n v="0"/>
    <n v="0"/>
    <n v="0"/>
    <n v="0"/>
    <n v="0"/>
    <n v="0"/>
    <n v="0"/>
    <n v="0"/>
  </r>
  <r>
    <x v="2"/>
    <x v="304"/>
    <n v="0"/>
    <n v="0"/>
    <n v="3.9"/>
    <n v="0"/>
    <n v="0"/>
    <n v="0"/>
    <n v="0"/>
    <n v="0"/>
    <n v="0"/>
    <n v="0"/>
    <n v="0"/>
  </r>
  <r>
    <x v="2"/>
    <x v="305"/>
    <n v="0"/>
    <n v="0"/>
    <n v="3.1"/>
    <n v="0"/>
    <n v="0"/>
    <n v="0"/>
    <n v="0"/>
    <n v="0"/>
    <n v="0"/>
    <n v="0"/>
    <n v="0"/>
  </r>
  <r>
    <x v="2"/>
    <x v="306"/>
    <n v="0"/>
    <n v="0"/>
    <n v="5.2"/>
    <n v="0"/>
    <n v="0"/>
    <n v="0"/>
    <n v="0"/>
    <n v="0"/>
    <n v="0"/>
    <n v="0"/>
    <n v="0"/>
  </r>
  <r>
    <x v="2"/>
    <x v="307"/>
    <n v="0"/>
    <n v="0"/>
    <n v="5.3"/>
    <n v="0"/>
    <n v="0"/>
    <n v="0"/>
    <n v="0"/>
    <n v="0"/>
    <n v="0"/>
    <n v="0"/>
    <n v="0"/>
  </r>
  <r>
    <x v="2"/>
    <x v="308"/>
    <n v="0"/>
    <n v="0"/>
    <n v="5.4"/>
    <n v="0"/>
    <n v="0"/>
    <n v="0"/>
    <n v="0"/>
    <n v="0"/>
    <n v="0"/>
    <n v="0"/>
    <n v="0"/>
  </r>
  <r>
    <x v="2"/>
    <x v="309"/>
    <n v="0"/>
    <n v="0"/>
    <n v="4.2"/>
    <n v="0"/>
    <n v="0"/>
    <n v="0"/>
    <n v="0"/>
    <n v="0"/>
    <n v="0"/>
    <n v="0"/>
    <n v="0"/>
  </r>
  <r>
    <x v="2"/>
    <x v="310"/>
    <n v="0"/>
    <n v="0"/>
    <n v="2.1"/>
    <n v="0"/>
    <n v="0"/>
    <n v="0"/>
    <n v="0"/>
    <n v="0"/>
    <n v="0"/>
    <n v="0"/>
    <n v="0"/>
  </r>
  <r>
    <x v="2"/>
    <x v="311"/>
    <n v="0"/>
    <n v="0"/>
    <n v="3.9"/>
    <n v="0"/>
    <n v="0"/>
    <n v="0"/>
    <n v="0"/>
    <n v="0"/>
    <n v="0"/>
    <n v="0"/>
    <n v="0"/>
  </r>
  <r>
    <x v="2"/>
    <x v="312"/>
    <n v="0"/>
    <n v="0"/>
    <n v="4.3"/>
    <n v="0"/>
    <n v="0"/>
    <n v="0"/>
    <n v="0"/>
    <n v="0"/>
    <n v="0"/>
    <n v="0"/>
    <n v="0"/>
  </r>
  <r>
    <x v="2"/>
    <x v="313"/>
    <n v="0"/>
    <n v="0"/>
    <n v="5.0999999999999996"/>
    <n v="0"/>
    <n v="0"/>
    <n v="0"/>
    <n v="0"/>
    <n v="0"/>
    <n v="0"/>
    <n v="0"/>
    <n v="0"/>
  </r>
  <r>
    <x v="2"/>
    <x v="314"/>
    <n v="0"/>
    <n v="0"/>
    <n v="5.3"/>
    <n v="0"/>
    <n v="0"/>
    <n v="0"/>
    <n v="0"/>
    <n v="0"/>
    <n v="0"/>
    <n v="0"/>
    <n v="0"/>
  </r>
  <r>
    <x v="2"/>
    <x v="315"/>
    <n v="0"/>
    <n v="0"/>
    <n v="4.8"/>
    <n v="0"/>
    <n v="0"/>
    <n v="0"/>
    <n v="0"/>
    <n v="0"/>
    <n v="0"/>
    <n v="0"/>
    <n v="0"/>
  </r>
  <r>
    <x v="2"/>
    <x v="316"/>
    <n v="0"/>
    <n v="0"/>
    <n v="2.8"/>
    <n v="0"/>
    <n v="0"/>
    <n v="0"/>
    <n v="0"/>
    <n v="0"/>
    <n v="0"/>
    <n v="0"/>
    <n v="0"/>
  </r>
  <r>
    <x v="2"/>
    <x v="317"/>
    <n v="0"/>
    <n v="0"/>
    <n v="5.3"/>
    <n v="0"/>
    <n v="0"/>
    <n v="0"/>
    <n v="0"/>
    <n v="0"/>
    <n v="0"/>
    <n v="0"/>
    <n v="0"/>
  </r>
  <r>
    <x v="2"/>
    <x v="318"/>
    <n v="0"/>
    <n v="0"/>
    <n v="6.2"/>
    <n v="0"/>
    <n v="0"/>
    <n v="0"/>
    <n v="0"/>
    <n v="0"/>
    <n v="0"/>
    <n v="0"/>
    <n v="0"/>
  </r>
  <r>
    <x v="2"/>
    <x v="319"/>
    <n v="0"/>
    <n v="0"/>
    <n v="4.3"/>
    <n v="4.5999999999999996"/>
    <n v="0"/>
    <n v="0"/>
    <n v="0"/>
    <n v="0"/>
    <n v="0"/>
    <n v="0"/>
    <n v="0"/>
  </r>
  <r>
    <x v="2"/>
    <x v="320"/>
    <n v="0"/>
    <n v="0"/>
    <n v="5.4"/>
    <n v="0"/>
    <n v="0"/>
    <n v="0"/>
    <n v="0"/>
    <n v="0"/>
    <n v="0"/>
    <n v="0"/>
    <n v="0"/>
  </r>
  <r>
    <x v="2"/>
    <x v="321"/>
    <n v="0"/>
    <n v="0"/>
    <n v="5.8"/>
    <n v="0"/>
    <n v="0"/>
    <n v="0"/>
    <n v="0"/>
    <n v="0"/>
    <n v="0"/>
    <n v="0"/>
    <n v="0"/>
  </r>
  <r>
    <x v="2"/>
    <x v="322"/>
    <n v="0"/>
    <n v="0"/>
    <n v="4.3"/>
    <n v="0"/>
    <n v="0"/>
    <n v="0"/>
    <n v="0"/>
    <n v="0"/>
    <n v="0"/>
    <n v="0"/>
    <n v="0"/>
  </r>
  <r>
    <x v="2"/>
    <x v="323"/>
    <n v="0"/>
    <n v="0"/>
    <n v="5.9"/>
    <n v="0"/>
    <n v="0"/>
    <n v="0"/>
    <n v="0"/>
    <n v="0"/>
    <n v="0"/>
    <n v="0"/>
    <n v="0"/>
  </r>
  <r>
    <x v="2"/>
    <x v="324"/>
    <n v="0"/>
    <n v="0"/>
    <n v="4.7"/>
    <n v="0"/>
    <n v="0"/>
    <n v="0"/>
    <n v="0"/>
    <n v="0"/>
    <n v="0"/>
    <n v="0"/>
    <n v="0"/>
  </r>
  <r>
    <x v="2"/>
    <x v="325"/>
    <n v="0"/>
    <n v="0"/>
    <n v="5.0999999999999996"/>
    <n v="0"/>
    <n v="0"/>
    <n v="0"/>
    <n v="0"/>
    <n v="0"/>
    <n v="0"/>
    <n v="0"/>
    <n v="0"/>
  </r>
  <r>
    <x v="2"/>
    <x v="326"/>
    <n v="0"/>
    <n v="0"/>
    <n v="5.3"/>
    <n v="0"/>
    <n v="0"/>
    <n v="0"/>
    <n v="0"/>
    <n v="0"/>
    <n v="0"/>
    <n v="0"/>
    <n v="0"/>
  </r>
  <r>
    <x v="2"/>
    <x v="327"/>
    <n v="0"/>
    <n v="0"/>
    <n v="6.3"/>
    <n v="0"/>
    <n v="0"/>
    <n v="0"/>
    <n v="0"/>
    <n v="0"/>
    <n v="0"/>
    <n v="0"/>
    <n v="0"/>
  </r>
  <r>
    <x v="2"/>
    <x v="328"/>
    <n v="0"/>
    <n v="0"/>
    <n v="5.8"/>
    <n v="0"/>
    <n v="0"/>
    <n v="0"/>
    <n v="0"/>
    <n v="0"/>
    <n v="0"/>
    <n v="0"/>
    <n v="0"/>
  </r>
  <r>
    <x v="2"/>
    <x v="329"/>
    <n v="0"/>
    <n v="0"/>
    <n v="5.9"/>
    <n v="0"/>
    <n v="0"/>
    <n v="0"/>
    <n v="0"/>
    <n v="0"/>
    <n v="0"/>
    <n v="0"/>
    <n v="0"/>
  </r>
  <r>
    <x v="2"/>
    <x v="330"/>
    <n v="0"/>
    <n v="0"/>
    <n v="6.1"/>
    <n v="0"/>
    <n v="0"/>
    <n v="0"/>
    <n v="0"/>
    <n v="0"/>
    <n v="0"/>
    <n v="0"/>
    <n v="0"/>
  </r>
  <r>
    <x v="2"/>
    <x v="331"/>
    <n v="0"/>
    <n v="0"/>
    <n v="7.7"/>
    <n v="0"/>
    <n v="0"/>
    <n v="0"/>
    <n v="0"/>
    <n v="0"/>
    <n v="0"/>
    <n v="0"/>
    <n v="0"/>
  </r>
  <r>
    <x v="2"/>
    <x v="332"/>
    <n v="0"/>
    <n v="0"/>
    <n v="7.8"/>
    <n v="0"/>
    <n v="0"/>
    <n v="0"/>
    <n v="0"/>
    <n v="0"/>
    <n v="0"/>
    <n v="0"/>
    <n v="0"/>
  </r>
  <r>
    <x v="2"/>
    <x v="333"/>
    <n v="0"/>
    <n v="0"/>
    <n v="7.9"/>
    <n v="0"/>
    <n v="0"/>
    <n v="0"/>
    <n v="0"/>
    <n v="0"/>
    <n v="0"/>
    <n v="0"/>
    <n v="0"/>
  </r>
  <r>
    <x v="2"/>
    <x v="334"/>
    <n v="0"/>
    <n v="0"/>
    <n v="7.7"/>
    <n v="0"/>
    <n v="0"/>
    <n v="0"/>
    <n v="0"/>
    <n v="0"/>
    <n v="0"/>
    <n v="0"/>
    <n v="0"/>
  </r>
  <r>
    <x v="2"/>
    <x v="335"/>
    <n v="0"/>
    <n v="0"/>
    <n v="7.9"/>
    <n v="0"/>
    <n v="0"/>
    <n v="0"/>
    <n v="0"/>
    <n v="0"/>
    <n v="0"/>
    <n v="0"/>
    <n v="0"/>
  </r>
  <r>
    <x v="2"/>
    <x v="336"/>
    <n v="0"/>
    <n v="0"/>
    <n v="8.3000000000000007"/>
    <n v="0"/>
    <n v="0"/>
    <n v="0"/>
    <n v="0"/>
    <n v="0"/>
    <n v="0"/>
    <n v="0"/>
    <n v="0"/>
  </r>
  <r>
    <x v="2"/>
    <x v="337"/>
    <n v="0"/>
    <n v="0"/>
    <n v="8.5"/>
    <n v="0"/>
    <n v="0"/>
    <n v="0"/>
    <n v="0"/>
    <n v="0"/>
    <n v="0"/>
    <n v="0"/>
    <n v="0"/>
  </r>
  <r>
    <x v="2"/>
    <x v="338"/>
    <n v="0"/>
    <n v="0"/>
    <n v="6.8"/>
    <n v="0"/>
    <n v="0"/>
    <n v="0"/>
    <n v="0"/>
    <n v="0"/>
    <n v="0"/>
    <n v="0"/>
    <n v="0"/>
  </r>
  <r>
    <x v="2"/>
    <x v="339"/>
    <n v="0"/>
    <n v="0"/>
    <n v="6.6"/>
    <n v="0"/>
    <n v="0"/>
    <n v="0"/>
    <n v="0"/>
    <n v="0"/>
    <n v="0"/>
    <n v="0"/>
    <n v="0"/>
  </r>
  <r>
    <x v="2"/>
    <x v="340"/>
    <n v="0"/>
    <n v="0"/>
    <n v="6.8"/>
    <n v="0"/>
    <n v="0"/>
    <n v="0"/>
    <n v="0"/>
    <n v="0"/>
    <n v="0"/>
    <n v="0"/>
    <n v="0"/>
  </r>
  <r>
    <x v="2"/>
    <x v="341"/>
    <n v="0"/>
    <n v="0"/>
    <n v="7.1"/>
    <n v="0"/>
    <n v="0"/>
    <n v="0"/>
    <n v="0"/>
    <n v="0"/>
    <n v="0"/>
    <n v="0"/>
    <n v="0"/>
  </r>
  <r>
    <x v="2"/>
    <x v="342"/>
    <n v="0"/>
    <n v="0"/>
    <n v="7.3"/>
    <n v="0"/>
    <n v="0"/>
    <n v="0"/>
    <n v="0"/>
    <n v="0"/>
    <n v="0"/>
    <n v="0"/>
    <n v="0"/>
  </r>
  <r>
    <x v="2"/>
    <x v="343"/>
    <n v="0"/>
    <n v="0"/>
    <n v="7.8"/>
    <n v="0"/>
    <n v="0"/>
    <n v="0"/>
    <n v="0"/>
    <n v="0"/>
    <n v="0"/>
    <n v="0"/>
    <n v="0"/>
  </r>
  <r>
    <x v="2"/>
    <x v="344"/>
    <n v="0"/>
    <n v="0"/>
    <n v="7.3"/>
    <n v="0"/>
    <n v="0"/>
    <n v="0"/>
    <n v="0"/>
    <n v="0"/>
    <n v="0"/>
    <n v="0"/>
    <n v="0"/>
  </r>
  <r>
    <x v="2"/>
    <x v="345"/>
    <n v="0"/>
    <n v="0"/>
    <n v="7.9"/>
    <n v="0"/>
    <n v="0"/>
    <n v="0"/>
    <n v="0"/>
    <n v="0"/>
    <n v="0"/>
    <n v="0"/>
    <n v="0"/>
  </r>
  <r>
    <x v="2"/>
    <x v="346"/>
    <n v="0"/>
    <n v="0"/>
    <n v="7.7"/>
    <n v="0"/>
    <n v="0"/>
    <n v="0"/>
    <n v="0"/>
    <n v="0"/>
    <n v="0"/>
    <n v="0"/>
    <n v="0"/>
  </r>
  <r>
    <x v="2"/>
    <x v="347"/>
    <n v="0"/>
    <n v="0"/>
    <n v="7.8"/>
    <n v="0"/>
    <n v="0"/>
    <n v="0"/>
    <n v="0"/>
    <n v="0"/>
    <n v="0"/>
    <n v="0"/>
    <n v="0"/>
  </r>
  <r>
    <x v="2"/>
    <x v="348"/>
    <n v="0"/>
    <n v="0"/>
    <n v="7.7"/>
    <n v="0"/>
    <n v="0"/>
    <n v="0"/>
    <n v="0"/>
    <n v="0"/>
    <n v="0"/>
    <n v="0"/>
    <n v="0"/>
  </r>
  <r>
    <x v="2"/>
    <x v="349"/>
    <n v="0"/>
    <n v="0"/>
    <n v="7.9"/>
    <n v="0"/>
    <n v="0"/>
    <n v="0"/>
    <n v="0"/>
    <n v="0"/>
    <n v="0"/>
    <n v="0"/>
    <n v="0"/>
  </r>
  <r>
    <x v="2"/>
    <x v="350"/>
    <n v="0"/>
    <n v="0"/>
    <n v="7.6"/>
    <n v="0"/>
    <n v="0"/>
    <n v="0"/>
    <n v="0"/>
    <n v="0"/>
    <n v="0"/>
    <n v="0"/>
    <n v="0"/>
  </r>
  <r>
    <x v="2"/>
    <x v="351"/>
    <n v="0"/>
    <n v="0"/>
    <n v="7.5"/>
    <n v="0"/>
    <n v="0"/>
    <n v="0"/>
    <n v="0"/>
    <n v="0"/>
    <n v="0"/>
    <n v="0"/>
    <n v="0"/>
  </r>
  <r>
    <x v="2"/>
    <x v="352"/>
    <n v="0"/>
    <n v="0"/>
    <n v="7.9"/>
    <n v="0"/>
    <n v="0"/>
    <n v="0"/>
    <n v="0"/>
    <n v="0"/>
    <n v="0"/>
    <n v="0"/>
    <n v="0"/>
  </r>
  <r>
    <x v="2"/>
    <x v="353"/>
    <n v="0"/>
    <n v="0"/>
    <n v="8.3000000000000007"/>
    <n v="0"/>
    <n v="0"/>
    <n v="0"/>
    <n v="0"/>
    <n v="0"/>
    <n v="0"/>
    <n v="0"/>
    <n v="0"/>
  </r>
  <r>
    <x v="2"/>
    <x v="354"/>
    <n v="0"/>
    <n v="0"/>
    <n v="8.5"/>
    <n v="0"/>
    <n v="0"/>
    <n v="0"/>
    <n v="0"/>
    <n v="0"/>
    <n v="0"/>
    <n v="0"/>
    <n v="0"/>
  </r>
  <r>
    <x v="2"/>
    <x v="355"/>
    <n v="0"/>
    <n v="0"/>
    <n v="8.3000000000000007"/>
    <n v="0"/>
    <n v="0"/>
    <n v="0"/>
    <n v="0"/>
    <n v="0"/>
    <n v="0"/>
    <n v="0"/>
    <n v="0"/>
  </r>
  <r>
    <x v="2"/>
    <x v="356"/>
    <n v="0"/>
    <n v="0"/>
    <n v="8.1999999999999993"/>
    <n v="0"/>
    <n v="0"/>
    <n v="0"/>
    <n v="0"/>
    <n v="0"/>
    <n v="0"/>
    <n v="0"/>
    <n v="0"/>
  </r>
  <r>
    <x v="2"/>
    <x v="357"/>
    <n v="0"/>
    <n v="0"/>
    <n v="8.3000000000000007"/>
    <n v="0"/>
    <n v="0"/>
    <n v="0"/>
    <n v="0"/>
    <n v="0"/>
    <n v="0"/>
    <n v="0"/>
    <n v="0"/>
  </r>
  <r>
    <x v="2"/>
    <x v="358"/>
    <n v="0"/>
    <n v="0"/>
    <n v="8.1"/>
    <n v="0"/>
    <n v="0"/>
    <n v="0"/>
    <n v="0"/>
    <n v="0"/>
    <n v="0"/>
    <n v="0"/>
    <n v="0"/>
  </r>
  <r>
    <x v="2"/>
    <x v="359"/>
    <n v="0"/>
    <n v="0"/>
    <n v="7.3"/>
    <n v="0"/>
    <n v="0"/>
    <n v="0"/>
    <n v="0"/>
    <n v="0"/>
    <n v="0"/>
    <n v="0"/>
    <n v="0"/>
  </r>
  <r>
    <x v="2"/>
    <x v="360"/>
    <n v="0"/>
    <n v="0"/>
    <n v="7.2"/>
    <n v="0"/>
    <n v="0"/>
    <n v="0"/>
    <n v="0"/>
    <n v="0"/>
    <n v="0"/>
    <n v="0"/>
    <n v="0"/>
  </r>
  <r>
    <x v="2"/>
    <x v="361"/>
    <n v="0"/>
    <n v="0"/>
    <n v="7.7"/>
    <n v="0"/>
    <n v="0"/>
    <n v="0"/>
    <n v="0"/>
    <n v="0"/>
    <n v="0"/>
    <n v="0"/>
    <n v="0"/>
  </r>
  <r>
    <x v="2"/>
    <x v="362"/>
    <n v="0"/>
    <n v="0"/>
    <n v="7.8"/>
    <n v="0"/>
    <n v="0"/>
    <n v="0"/>
    <n v="0"/>
    <n v="0"/>
    <n v="0"/>
    <n v="0"/>
    <n v="0"/>
  </r>
  <r>
    <x v="2"/>
    <x v="363"/>
    <n v="0"/>
    <n v="0"/>
    <n v="8.6999999999999993"/>
    <n v="0"/>
    <n v="0"/>
    <n v="0"/>
    <n v="0"/>
    <n v="0"/>
    <n v="0"/>
    <n v="0"/>
    <n v="0"/>
  </r>
  <r>
    <x v="2"/>
    <x v="364"/>
    <n v="0"/>
    <n v="0"/>
    <n v="8.8000000000000007"/>
    <n v="0"/>
    <n v="0"/>
    <n v="0"/>
    <n v="0"/>
    <n v="0"/>
    <n v="0"/>
    <n v="0"/>
    <n v="0"/>
  </r>
  <r>
    <x v="2"/>
    <x v="365"/>
    <n v="0"/>
    <n v="0"/>
    <n v="9.1"/>
    <n v="0"/>
    <n v="0"/>
    <n v="0"/>
    <n v="0"/>
    <n v="0"/>
    <n v="0"/>
    <n v="0"/>
    <n v="0"/>
  </r>
  <r>
    <x v="2"/>
    <x v="366"/>
    <n v="0"/>
    <n v="0"/>
    <n v="8.3000000000000007"/>
    <n v="0"/>
    <n v="0"/>
    <n v="0"/>
    <n v="0"/>
    <n v="0"/>
    <n v="0"/>
    <n v="0"/>
    <n v="0"/>
  </r>
  <r>
    <x v="2"/>
    <x v="367"/>
    <n v="0"/>
    <n v="0"/>
    <n v="7.7"/>
    <n v="0"/>
    <n v="0"/>
    <n v="0"/>
    <n v="0"/>
    <n v="0"/>
    <n v="0"/>
    <n v="0"/>
    <n v="0"/>
  </r>
  <r>
    <x v="2"/>
    <x v="368"/>
    <n v="0"/>
    <n v="0"/>
    <n v="7.3"/>
    <n v="0"/>
    <n v="0"/>
    <n v="0"/>
    <n v="0"/>
    <n v="0"/>
    <n v="0"/>
    <n v="0"/>
    <n v="0"/>
  </r>
  <r>
    <x v="2"/>
    <x v="369"/>
    <n v="0"/>
    <n v="0"/>
    <n v="7.9"/>
    <n v="0"/>
    <n v="0"/>
    <n v="0"/>
    <n v="0"/>
    <n v="0"/>
    <n v="0"/>
    <n v="0"/>
    <n v="0"/>
  </r>
  <r>
    <x v="2"/>
    <x v="370"/>
    <n v="0"/>
    <n v="0"/>
    <n v="7.8"/>
    <n v="0"/>
    <n v="0"/>
    <n v="0"/>
    <n v="0"/>
    <n v="0"/>
    <n v="0"/>
    <n v="0"/>
    <n v="0"/>
  </r>
  <r>
    <x v="2"/>
    <x v="371"/>
    <n v="0"/>
    <n v="0"/>
    <n v="7.4"/>
    <n v="0"/>
    <n v="0"/>
    <n v="0"/>
    <n v="0"/>
    <n v="0"/>
    <n v="0"/>
    <n v="0"/>
    <n v="0"/>
  </r>
  <r>
    <x v="2"/>
    <x v="372"/>
    <n v="0"/>
    <n v="0"/>
    <n v="7.3"/>
    <n v="0"/>
    <n v="0"/>
    <n v="0"/>
    <n v="0"/>
    <n v="0"/>
    <n v="0"/>
    <n v="0"/>
    <n v="0"/>
  </r>
  <r>
    <x v="2"/>
    <x v="373"/>
    <n v="0"/>
    <n v="0"/>
    <n v="6.3"/>
    <n v="0"/>
    <n v="0"/>
    <n v="0"/>
    <n v="0"/>
    <n v="0"/>
    <n v="0"/>
    <n v="0"/>
    <n v="0"/>
  </r>
  <r>
    <x v="2"/>
    <x v="374"/>
    <n v="0"/>
    <n v="0"/>
    <n v="6.8"/>
    <n v="0"/>
    <n v="0"/>
    <n v="0"/>
    <n v="0"/>
    <n v="0"/>
    <n v="0"/>
    <n v="0"/>
    <n v="0"/>
  </r>
  <r>
    <x v="2"/>
    <x v="375"/>
    <n v="0"/>
    <n v="0"/>
    <n v="5.5"/>
    <n v="0"/>
    <n v="0"/>
    <n v="0"/>
    <n v="0"/>
    <n v="0"/>
    <n v="0"/>
    <n v="0"/>
    <n v="0"/>
  </r>
  <r>
    <x v="2"/>
    <x v="376"/>
    <n v="0"/>
    <n v="0"/>
    <n v="5.6"/>
    <n v="0"/>
    <n v="0"/>
    <n v="0"/>
    <n v="0"/>
    <n v="0"/>
    <n v="0"/>
    <n v="0"/>
    <n v="0"/>
  </r>
  <r>
    <x v="2"/>
    <x v="377"/>
    <n v="0"/>
    <n v="0"/>
    <n v="5.9"/>
    <n v="0"/>
    <n v="0"/>
    <n v="0"/>
    <n v="0"/>
    <n v="0"/>
    <n v="0"/>
    <n v="0"/>
    <n v="0"/>
  </r>
  <r>
    <x v="2"/>
    <x v="378"/>
    <n v="0"/>
    <n v="0"/>
    <n v="6.2"/>
    <n v="0"/>
    <n v="0"/>
    <n v="0"/>
    <n v="0"/>
    <n v="0"/>
    <n v="0"/>
    <n v="0"/>
    <n v="0"/>
  </r>
  <r>
    <x v="2"/>
    <x v="379"/>
    <n v="0"/>
    <n v="0"/>
    <n v="7.7"/>
    <n v="0"/>
    <n v="0"/>
    <n v="0"/>
    <n v="0"/>
    <n v="0"/>
    <n v="0"/>
    <n v="0"/>
    <n v="0"/>
  </r>
  <r>
    <x v="2"/>
    <x v="380"/>
    <n v="0"/>
    <n v="0"/>
    <n v="7.3"/>
    <n v="0"/>
    <n v="0"/>
    <n v="0"/>
    <n v="0"/>
    <n v="0"/>
    <n v="0"/>
    <n v="0"/>
    <n v="0"/>
  </r>
  <r>
    <x v="2"/>
    <x v="381"/>
    <n v="0"/>
    <n v="0"/>
    <n v="7.8"/>
    <n v="0"/>
    <n v="0"/>
    <n v="0"/>
    <n v="0"/>
    <n v="0"/>
    <n v="0"/>
    <n v="0"/>
    <n v="0"/>
  </r>
  <r>
    <x v="2"/>
    <x v="382"/>
    <n v="0"/>
    <n v="0"/>
    <n v="7.9"/>
    <n v="0"/>
    <n v="0"/>
    <n v="0"/>
    <n v="0"/>
    <n v="0"/>
    <n v="0"/>
    <n v="0"/>
    <n v="0"/>
  </r>
  <r>
    <x v="2"/>
    <x v="383"/>
    <n v="0"/>
    <n v="0"/>
    <n v="7.6"/>
    <n v="0"/>
    <n v="0"/>
    <n v="0"/>
    <n v="0"/>
    <n v="0"/>
    <n v="0"/>
    <n v="0"/>
    <n v="0"/>
  </r>
  <r>
    <x v="2"/>
    <x v="384"/>
    <n v="0"/>
    <n v="0"/>
    <n v="7.9"/>
    <n v="0"/>
    <n v="0"/>
    <n v="0"/>
    <n v="0"/>
    <n v="0"/>
    <n v="0"/>
    <n v="0"/>
    <n v="0"/>
  </r>
  <r>
    <x v="2"/>
    <x v="385"/>
    <n v="0"/>
    <n v="0"/>
    <n v="8.4"/>
    <n v="0"/>
    <n v="0"/>
    <n v="0"/>
    <n v="0"/>
    <n v="0"/>
    <n v="0"/>
    <n v="0"/>
    <n v="0"/>
  </r>
  <r>
    <x v="2"/>
    <x v="386"/>
    <n v="0"/>
    <n v="0"/>
    <n v="9.3000000000000007"/>
    <n v="0"/>
    <n v="0"/>
    <n v="0"/>
    <n v="0"/>
    <n v="0"/>
    <n v="0"/>
    <n v="0"/>
    <n v="0"/>
  </r>
  <r>
    <x v="2"/>
    <x v="387"/>
    <n v="0"/>
    <n v="0"/>
    <n v="8.6999999999999993"/>
    <n v="0"/>
    <n v="0"/>
    <n v="0"/>
    <n v="0"/>
    <n v="0"/>
    <n v="0"/>
    <n v="0"/>
    <n v="0"/>
  </r>
  <r>
    <x v="2"/>
    <x v="388"/>
    <n v="0"/>
    <n v="0"/>
    <n v="8.3000000000000007"/>
    <n v="0"/>
    <n v="0"/>
    <n v="0"/>
    <n v="0"/>
    <n v="0"/>
    <n v="0"/>
    <n v="0"/>
    <n v="0"/>
  </r>
  <r>
    <x v="2"/>
    <x v="389"/>
    <n v="0"/>
    <n v="0"/>
    <n v="8.1"/>
    <n v="0"/>
    <n v="0"/>
    <n v="0"/>
    <n v="0"/>
    <n v="0"/>
    <n v="0"/>
    <n v="0"/>
    <n v="0"/>
  </r>
  <r>
    <x v="2"/>
    <x v="390"/>
    <n v="0"/>
    <n v="0"/>
    <n v="7.9"/>
    <n v="0"/>
    <n v="0"/>
    <n v="0"/>
    <n v="0"/>
    <n v="0"/>
    <n v="0"/>
    <n v="0"/>
    <n v="0"/>
  </r>
  <r>
    <x v="2"/>
    <x v="391"/>
    <n v="0"/>
    <n v="0"/>
    <n v="8.4"/>
    <n v="0"/>
    <n v="0"/>
    <n v="0"/>
    <n v="0"/>
    <n v="0"/>
    <n v="0"/>
    <n v="0"/>
    <n v="0"/>
  </r>
  <r>
    <x v="2"/>
    <x v="392"/>
    <n v="0"/>
    <n v="0"/>
    <n v="1.5"/>
    <n v="3.5"/>
    <n v="0"/>
    <n v="0"/>
    <n v="0"/>
    <n v="0"/>
    <n v="0"/>
    <n v="0"/>
    <n v="0"/>
  </r>
  <r>
    <x v="2"/>
    <x v="393"/>
    <n v="0"/>
    <n v="0"/>
    <n v="5.7"/>
    <n v="0"/>
    <n v="0"/>
    <n v="0"/>
    <n v="0"/>
    <n v="0"/>
    <n v="0"/>
    <n v="0"/>
    <n v="0"/>
  </r>
  <r>
    <x v="2"/>
    <x v="394"/>
    <n v="0"/>
    <n v="0"/>
    <n v="3.7"/>
    <n v="0"/>
    <n v="0"/>
    <n v="0"/>
    <n v="0"/>
    <n v="0"/>
    <n v="0"/>
    <n v="0"/>
    <n v="0"/>
  </r>
  <r>
    <x v="2"/>
    <x v="395"/>
    <n v="0"/>
    <n v="0"/>
    <n v="3.9"/>
    <n v="0"/>
    <n v="0"/>
    <n v="0"/>
    <n v="0"/>
    <n v="0"/>
    <n v="0"/>
    <n v="0"/>
    <n v="0"/>
  </r>
  <r>
    <x v="2"/>
    <x v="396"/>
    <n v="0"/>
    <n v="0"/>
    <n v="4.2"/>
    <n v="0"/>
    <n v="0"/>
    <n v="0"/>
    <n v="0"/>
    <n v="0"/>
    <n v="0"/>
    <n v="0"/>
    <n v="0"/>
  </r>
  <r>
    <x v="2"/>
    <x v="397"/>
    <n v="0"/>
    <n v="0"/>
    <n v="4.7"/>
    <n v="0"/>
    <n v="0"/>
    <n v="0"/>
    <n v="0"/>
    <n v="0"/>
    <n v="0"/>
    <n v="0"/>
    <n v="0"/>
  </r>
  <r>
    <x v="2"/>
    <x v="398"/>
    <n v="0"/>
    <n v="0"/>
    <n v="4.5"/>
    <n v="0"/>
    <n v="0"/>
    <n v="0"/>
    <n v="0"/>
    <n v="0"/>
    <n v="0"/>
    <n v="0"/>
    <n v="0"/>
  </r>
  <r>
    <x v="2"/>
    <x v="399"/>
    <n v="0"/>
    <n v="0"/>
    <n v="4.9000000000000004"/>
    <n v="0"/>
    <n v="0"/>
    <n v="0"/>
    <n v="0"/>
    <n v="0"/>
    <n v="0"/>
    <n v="0"/>
    <n v="0"/>
  </r>
  <r>
    <x v="2"/>
    <x v="400"/>
    <n v="0"/>
    <n v="0"/>
    <n v="4.8"/>
    <n v="0"/>
    <n v="0"/>
    <n v="0"/>
    <n v="0"/>
    <n v="0"/>
    <n v="0"/>
    <n v="0"/>
    <n v="0"/>
  </r>
  <r>
    <x v="2"/>
    <x v="401"/>
    <n v="0"/>
    <n v="0"/>
    <n v="5.0999999999999996"/>
    <n v="0"/>
    <n v="0"/>
    <n v="0"/>
    <n v="0"/>
    <n v="0"/>
    <n v="0"/>
    <n v="0"/>
    <n v="0"/>
  </r>
  <r>
    <x v="2"/>
    <x v="402"/>
    <n v="0"/>
    <n v="0"/>
    <n v="4.7"/>
    <n v="0"/>
    <n v="0"/>
    <n v="0"/>
    <n v="0"/>
    <n v="0"/>
    <n v="0"/>
    <n v="0"/>
    <n v="0"/>
  </r>
  <r>
    <x v="2"/>
    <x v="403"/>
    <n v="0"/>
    <n v="0"/>
    <n v="6"/>
    <n v="0"/>
    <n v="0"/>
    <n v="0"/>
    <n v="0"/>
    <n v="0"/>
    <n v="0"/>
    <n v="0"/>
    <n v="0"/>
  </r>
  <r>
    <x v="2"/>
    <x v="404"/>
    <n v="0"/>
    <n v="0"/>
    <n v="5.5"/>
    <n v="0"/>
    <n v="0"/>
    <n v="0"/>
    <n v="0"/>
    <n v="0"/>
    <n v="0"/>
    <n v="0"/>
    <n v="0"/>
  </r>
  <r>
    <x v="2"/>
    <x v="405"/>
    <n v="0"/>
    <n v="0"/>
    <n v="6.7"/>
    <n v="0"/>
    <n v="0"/>
    <n v="0"/>
    <n v="0"/>
    <n v="0"/>
    <n v="0"/>
    <n v="0"/>
    <n v="0"/>
  </r>
  <r>
    <x v="2"/>
    <x v="406"/>
    <n v="0"/>
    <n v="0"/>
    <n v="6"/>
    <n v="0"/>
    <n v="0"/>
    <n v="0"/>
    <n v="0"/>
    <n v="0"/>
    <n v="0"/>
    <n v="0"/>
    <n v="0"/>
  </r>
  <r>
    <x v="2"/>
    <x v="407"/>
    <n v="0"/>
    <n v="0"/>
    <n v="7.5"/>
    <n v="0"/>
    <n v="0"/>
    <n v="0"/>
    <n v="0"/>
    <n v="0"/>
    <n v="0"/>
    <n v="0"/>
    <n v="0"/>
  </r>
  <r>
    <x v="2"/>
    <x v="408"/>
    <n v="0"/>
    <n v="0"/>
    <n v="6.9"/>
    <n v="0"/>
    <n v="0"/>
    <n v="0"/>
    <n v="0"/>
    <n v="0"/>
    <n v="0"/>
    <n v="0"/>
    <n v="0"/>
  </r>
  <r>
    <x v="2"/>
    <x v="409"/>
    <n v="0"/>
    <n v="0"/>
    <n v="7.5"/>
    <n v="0"/>
    <n v="0"/>
    <n v="0"/>
    <n v="0"/>
    <n v="0"/>
    <n v="0"/>
    <n v="0"/>
    <n v="0"/>
  </r>
  <r>
    <x v="2"/>
    <x v="410"/>
    <n v="0"/>
    <n v="0"/>
    <n v="6.8"/>
    <n v="0"/>
    <n v="0"/>
    <n v="0"/>
    <n v="0"/>
    <n v="0"/>
    <n v="0"/>
    <n v="0"/>
    <n v="0"/>
  </r>
  <r>
    <x v="2"/>
    <x v="411"/>
    <n v="0"/>
    <n v="0"/>
    <n v="7.3"/>
    <n v="0"/>
    <n v="0"/>
    <n v="0"/>
    <n v="0"/>
    <n v="0"/>
    <n v="0"/>
    <n v="0"/>
    <n v="0"/>
  </r>
  <r>
    <x v="2"/>
    <x v="412"/>
    <n v="0"/>
    <n v="0"/>
    <n v="7.4"/>
    <n v="0"/>
    <n v="0"/>
    <n v="0"/>
    <n v="0"/>
    <n v="0"/>
    <n v="0"/>
    <n v="0"/>
    <n v="0"/>
  </r>
  <r>
    <x v="2"/>
    <x v="413"/>
    <n v="0"/>
    <n v="0"/>
    <n v="7.6"/>
    <n v="0"/>
    <n v="0"/>
    <n v="0"/>
    <n v="0"/>
    <n v="0"/>
    <n v="0"/>
    <n v="0"/>
    <n v="0"/>
  </r>
  <r>
    <x v="2"/>
    <x v="414"/>
    <n v="0"/>
    <n v="0"/>
    <n v="9.1999999999999993"/>
    <n v="0"/>
    <n v="0"/>
    <n v="0"/>
    <n v="0"/>
    <n v="0"/>
    <n v="0"/>
    <n v="0"/>
    <n v="0"/>
  </r>
  <r>
    <x v="2"/>
    <x v="415"/>
    <n v="0"/>
    <n v="0"/>
    <n v="9"/>
    <n v="0"/>
    <n v="0"/>
    <n v="0"/>
    <n v="0"/>
    <n v="0"/>
    <n v="0"/>
    <n v="0"/>
    <n v="0"/>
  </r>
  <r>
    <x v="2"/>
    <x v="416"/>
    <n v="0"/>
    <n v="0"/>
    <n v="10.5"/>
    <n v="0"/>
    <n v="0"/>
    <n v="0"/>
    <n v="0"/>
    <n v="0"/>
    <n v="0"/>
    <n v="0"/>
    <n v="0"/>
  </r>
  <r>
    <x v="2"/>
    <x v="417"/>
    <n v="0"/>
    <n v="0"/>
    <n v="9.6"/>
    <n v="0"/>
    <n v="0"/>
    <n v="0"/>
    <n v="0"/>
    <n v="0"/>
    <n v="0"/>
    <n v="0"/>
    <n v="0"/>
  </r>
  <r>
    <x v="2"/>
    <x v="418"/>
    <n v="0"/>
    <n v="0"/>
    <n v="9.5"/>
    <n v="0"/>
    <n v="0"/>
    <n v="0"/>
    <n v="0"/>
    <n v="0"/>
    <n v="0"/>
    <n v="0"/>
    <n v="0"/>
  </r>
  <r>
    <x v="2"/>
    <x v="419"/>
    <n v="0"/>
    <n v="0"/>
    <n v="9.3000000000000007"/>
    <n v="0"/>
    <n v="0"/>
    <n v="0"/>
    <n v="0"/>
    <n v="0"/>
    <n v="0"/>
    <n v="0"/>
    <n v="0"/>
  </r>
  <r>
    <x v="2"/>
    <x v="420"/>
    <n v="0"/>
    <n v="0"/>
    <n v="9.1"/>
    <n v="0"/>
    <n v="0"/>
    <n v="0"/>
    <n v="0"/>
    <n v="0"/>
    <n v="0"/>
    <n v="0"/>
    <n v="0"/>
  </r>
  <r>
    <x v="2"/>
    <x v="421"/>
    <n v="0"/>
    <n v="0"/>
    <n v="8.3000000000000007"/>
    <n v="0"/>
    <n v="0"/>
    <n v="0"/>
    <n v="0"/>
    <n v="0"/>
    <n v="0"/>
    <n v="0"/>
    <n v="0"/>
  </r>
  <r>
    <x v="2"/>
    <x v="422"/>
    <n v="0"/>
    <n v="0"/>
    <n v="8.8000000000000007"/>
    <n v="0"/>
    <n v="0"/>
    <n v="0"/>
    <n v="0"/>
    <n v="0"/>
    <n v="0"/>
    <n v="0"/>
    <n v="0"/>
  </r>
  <r>
    <x v="2"/>
    <x v="423"/>
    <n v="0"/>
    <n v="0"/>
    <n v="7.9"/>
    <n v="0"/>
    <n v="0"/>
    <n v="0"/>
    <n v="0"/>
    <n v="0"/>
    <n v="0"/>
    <n v="0"/>
    <n v="0"/>
  </r>
  <r>
    <x v="2"/>
    <x v="424"/>
    <n v="0"/>
    <n v="0"/>
    <n v="8.9"/>
    <n v="0"/>
    <n v="0"/>
    <n v="0"/>
    <n v="0"/>
    <n v="0"/>
    <n v="0"/>
    <n v="0"/>
    <n v="0"/>
  </r>
  <r>
    <x v="2"/>
    <x v="425"/>
    <n v="0"/>
    <n v="0"/>
    <n v="8.8000000000000007"/>
    <n v="0"/>
    <n v="0"/>
    <n v="0"/>
    <n v="0"/>
    <n v="0"/>
    <n v="0"/>
    <n v="0"/>
    <n v="0"/>
  </r>
  <r>
    <x v="2"/>
    <x v="426"/>
    <n v="0"/>
    <n v="0"/>
    <n v="9.1999999999999993"/>
    <n v="0"/>
    <n v="0"/>
    <n v="0"/>
    <n v="0"/>
    <n v="0"/>
    <n v="0"/>
    <n v="0"/>
    <n v="0"/>
  </r>
  <r>
    <x v="2"/>
    <x v="427"/>
    <n v="0"/>
    <n v="0"/>
    <n v="8.9"/>
    <n v="0"/>
    <n v="0"/>
    <n v="0"/>
    <n v="0"/>
    <n v="0"/>
    <n v="0"/>
    <n v="0"/>
    <n v="0"/>
  </r>
  <r>
    <x v="2"/>
    <x v="428"/>
    <n v="0"/>
    <n v="0"/>
    <n v="8.9"/>
    <n v="0"/>
    <n v="0"/>
    <n v="0"/>
    <n v="0"/>
    <n v="0"/>
    <n v="0"/>
    <n v="0"/>
    <n v="0"/>
  </r>
  <r>
    <x v="2"/>
    <x v="429"/>
    <n v="0"/>
    <n v="0"/>
    <n v="7.7"/>
    <n v="0"/>
    <n v="0"/>
    <n v="0"/>
    <n v="0"/>
    <n v="0"/>
    <n v="0"/>
    <n v="0"/>
    <n v="0"/>
  </r>
  <r>
    <x v="2"/>
    <x v="430"/>
    <n v="0"/>
    <n v="0"/>
    <n v="7.5"/>
    <n v="0"/>
    <n v="0"/>
    <n v="0"/>
    <n v="0"/>
    <n v="0"/>
    <n v="0"/>
    <n v="0"/>
    <n v="0"/>
  </r>
  <r>
    <x v="2"/>
    <x v="431"/>
    <n v="0"/>
    <n v="0"/>
    <n v="7.3"/>
    <n v="0"/>
    <n v="0"/>
    <n v="0"/>
    <n v="0"/>
    <n v="0"/>
    <n v="0"/>
    <n v="0"/>
    <n v="0"/>
  </r>
  <r>
    <x v="2"/>
    <x v="432"/>
    <n v="0"/>
    <n v="0"/>
    <n v="7.1"/>
    <n v="0"/>
    <n v="0"/>
    <n v="0"/>
    <n v="0"/>
    <n v="0"/>
    <n v="0"/>
    <n v="0"/>
    <n v="0"/>
  </r>
  <r>
    <x v="2"/>
    <x v="433"/>
    <n v="0"/>
    <n v="0"/>
    <n v="5.3"/>
    <n v="0"/>
    <n v="0"/>
    <n v="0"/>
    <n v="0"/>
    <n v="0"/>
    <n v="0"/>
    <n v="0"/>
    <n v="0"/>
  </r>
  <r>
    <x v="2"/>
    <x v="434"/>
    <n v="0"/>
    <n v="0"/>
    <n v="4.3"/>
    <n v="0"/>
    <n v="0"/>
    <n v="0"/>
    <n v="0"/>
    <n v="0"/>
    <n v="0"/>
    <n v="0"/>
    <n v="0"/>
  </r>
  <r>
    <x v="2"/>
    <x v="435"/>
    <n v="0"/>
    <n v="0"/>
    <n v="4.2"/>
    <n v="0"/>
    <n v="0"/>
    <n v="0"/>
    <n v="0"/>
    <n v="0"/>
    <n v="0"/>
    <n v="0"/>
    <n v="0"/>
  </r>
  <r>
    <x v="2"/>
    <x v="436"/>
    <n v="0"/>
    <n v="0"/>
    <n v="2.1"/>
    <n v="0"/>
    <n v="0"/>
    <n v="0"/>
    <n v="0"/>
    <n v="0"/>
    <n v="0"/>
    <n v="0"/>
    <n v="0"/>
  </r>
  <r>
    <x v="2"/>
    <x v="437"/>
    <n v="0"/>
    <n v="0"/>
    <n v="3.9"/>
    <n v="0"/>
    <n v="0"/>
    <n v="0"/>
    <n v="0"/>
    <n v="0"/>
    <n v="0"/>
    <n v="0"/>
    <n v="0"/>
  </r>
  <r>
    <x v="2"/>
    <x v="438"/>
    <n v="0"/>
    <n v="0"/>
    <n v="3.7"/>
    <n v="0"/>
    <n v="0"/>
    <n v="0"/>
    <n v="0"/>
    <n v="0"/>
    <n v="0"/>
    <n v="0"/>
    <n v="0"/>
  </r>
  <r>
    <x v="2"/>
    <x v="439"/>
    <n v="0"/>
    <n v="0"/>
    <n v="4.0999999999999996"/>
    <n v="0"/>
    <n v="0"/>
    <n v="0"/>
    <n v="0"/>
    <n v="0"/>
    <n v="0"/>
    <n v="0"/>
    <n v="0"/>
  </r>
  <r>
    <x v="2"/>
    <x v="440"/>
    <n v="0"/>
    <n v="0"/>
    <n v="3.8"/>
    <n v="0"/>
    <n v="0"/>
    <n v="0"/>
    <n v="0"/>
    <n v="0"/>
    <n v="0"/>
    <n v="0"/>
    <n v="0"/>
  </r>
  <r>
    <x v="2"/>
    <x v="441"/>
    <n v="0"/>
    <n v="0"/>
    <n v="4.5999999999999996"/>
    <n v="0"/>
    <n v="0"/>
    <n v="0"/>
    <n v="0"/>
    <n v="0"/>
    <n v="0"/>
    <n v="0"/>
    <n v="0"/>
  </r>
  <r>
    <x v="2"/>
    <x v="442"/>
    <n v="0"/>
    <n v="0"/>
    <n v="4.0999999999999996"/>
    <n v="0"/>
    <n v="0"/>
    <n v="0"/>
    <n v="0"/>
    <n v="0"/>
    <n v="0"/>
    <n v="0"/>
    <n v="0"/>
  </r>
  <r>
    <x v="2"/>
    <x v="443"/>
    <n v="0"/>
    <n v="0"/>
    <n v="3.9"/>
    <n v="0"/>
    <n v="0"/>
    <n v="0"/>
    <n v="0"/>
    <n v="0"/>
    <n v="0"/>
    <n v="0"/>
    <n v="0"/>
  </r>
  <r>
    <x v="2"/>
    <x v="444"/>
    <n v="0"/>
    <n v="0"/>
    <n v="4.3"/>
    <n v="0"/>
    <n v="0"/>
    <n v="0"/>
    <n v="0"/>
    <n v="0"/>
    <n v="0"/>
    <n v="0"/>
    <n v="0"/>
  </r>
  <r>
    <x v="2"/>
    <x v="445"/>
    <n v="0"/>
    <n v="0"/>
    <n v="3.9"/>
    <n v="0"/>
    <n v="0"/>
    <n v="0"/>
    <n v="0"/>
    <n v="0"/>
    <n v="0"/>
    <n v="0"/>
    <n v="0"/>
  </r>
  <r>
    <x v="2"/>
    <x v="446"/>
    <n v="0"/>
    <n v="0"/>
    <n v="4.0999999999999996"/>
    <n v="0"/>
    <n v="0"/>
    <n v="0"/>
    <n v="0"/>
    <n v="0"/>
    <n v="0"/>
    <n v="0"/>
    <n v="0"/>
  </r>
  <r>
    <x v="2"/>
    <x v="447"/>
    <n v="0"/>
    <n v="0"/>
    <n v="4.3"/>
    <n v="0"/>
    <n v="0"/>
    <n v="0"/>
    <n v="0"/>
    <n v="0"/>
    <n v="0"/>
    <n v="0"/>
    <n v="0"/>
  </r>
  <r>
    <x v="2"/>
    <x v="448"/>
    <n v="0"/>
    <n v="0"/>
    <n v="3.9"/>
    <n v="0"/>
    <n v="0"/>
    <n v="0"/>
    <n v="0"/>
    <n v="0"/>
    <n v="0"/>
    <n v="0"/>
    <n v="0"/>
  </r>
  <r>
    <x v="2"/>
    <x v="449"/>
    <n v="0"/>
    <n v="0"/>
    <n v="4.4000000000000004"/>
    <n v="0"/>
    <n v="0"/>
    <n v="0"/>
    <n v="0"/>
    <n v="0"/>
    <n v="0"/>
    <n v="0"/>
    <n v="0"/>
  </r>
  <r>
    <x v="2"/>
    <x v="450"/>
    <n v="0"/>
    <n v="0"/>
    <n v="4.5999999999999996"/>
    <n v="0"/>
    <n v="0"/>
    <n v="0"/>
    <n v="0"/>
    <n v="0"/>
    <n v="0"/>
    <n v="0"/>
    <n v="0"/>
  </r>
  <r>
    <x v="2"/>
    <x v="451"/>
    <n v="0"/>
    <n v="0"/>
    <n v="4.0999999999999996"/>
    <n v="0"/>
    <n v="0"/>
    <n v="0"/>
    <n v="0"/>
    <n v="0"/>
    <n v="0"/>
    <n v="0"/>
    <n v="0"/>
  </r>
  <r>
    <x v="2"/>
    <x v="452"/>
    <n v="0"/>
    <n v="0"/>
    <n v="4.2"/>
    <n v="0"/>
    <n v="0"/>
    <n v="0"/>
    <n v="0"/>
    <n v="0"/>
    <n v="0"/>
    <n v="0"/>
    <n v="0"/>
  </r>
  <r>
    <x v="2"/>
    <x v="453"/>
    <n v="0"/>
    <n v="0"/>
    <n v="3.6"/>
    <n v="0"/>
    <n v="0"/>
    <n v="0"/>
    <n v="0"/>
    <n v="0"/>
    <n v="0"/>
    <n v="0"/>
    <n v="0"/>
  </r>
  <r>
    <x v="2"/>
    <x v="454"/>
    <n v="0"/>
    <n v="0"/>
    <n v="3.6"/>
    <n v="0"/>
    <n v="0"/>
    <n v="0"/>
    <n v="0"/>
    <n v="0"/>
    <n v="0"/>
    <n v="0"/>
    <n v="0"/>
  </r>
  <r>
    <x v="2"/>
    <x v="455"/>
    <n v="0"/>
    <n v="0"/>
    <n v="3.2"/>
    <n v="0"/>
    <n v="0"/>
    <n v="0"/>
    <n v="0"/>
    <n v="0"/>
    <n v="0"/>
    <n v="0"/>
    <n v="0"/>
  </r>
  <r>
    <x v="2"/>
    <x v="456"/>
    <n v="0"/>
    <n v="0"/>
    <n v="3.1"/>
    <n v="0"/>
    <n v="0"/>
    <n v="0"/>
    <n v="0"/>
    <n v="0"/>
    <n v="0"/>
    <n v="0"/>
    <n v="0"/>
  </r>
  <r>
    <x v="2"/>
    <x v="457"/>
    <n v="0"/>
    <n v="0"/>
    <n v="2.4"/>
    <n v="0"/>
    <n v="0"/>
    <n v="0"/>
    <n v="0"/>
    <n v="0"/>
    <n v="0"/>
    <n v="0"/>
    <n v="0"/>
  </r>
  <r>
    <x v="2"/>
    <x v="458"/>
    <n v="0"/>
    <n v="0"/>
    <n v="1.9"/>
    <n v="0"/>
    <n v="0"/>
    <n v="0"/>
    <n v="0"/>
    <n v="0"/>
    <n v="0"/>
    <n v="0"/>
    <n v="0"/>
  </r>
  <r>
    <x v="2"/>
    <x v="459"/>
    <n v="0"/>
    <n v="0"/>
    <n v="1.8"/>
    <n v="0"/>
    <n v="0"/>
    <n v="0"/>
    <n v="0"/>
    <n v="0"/>
    <n v="0"/>
    <n v="0"/>
    <n v="0"/>
  </r>
  <r>
    <x v="2"/>
    <x v="460"/>
    <n v="0"/>
    <n v="0"/>
    <n v="2.1"/>
    <n v="0"/>
    <n v="0"/>
    <n v="0"/>
    <n v="0"/>
    <n v="0"/>
    <n v="0"/>
    <n v="0"/>
    <n v="0"/>
  </r>
  <r>
    <x v="2"/>
    <x v="461"/>
    <n v="0"/>
    <n v="0"/>
    <n v="1.9"/>
    <n v="0"/>
    <n v="0"/>
    <n v="0"/>
    <n v="0"/>
    <n v="0"/>
    <n v="0"/>
    <n v="0"/>
    <n v="0"/>
  </r>
  <r>
    <x v="2"/>
    <x v="462"/>
    <n v="0"/>
    <n v="0"/>
    <n v="2"/>
    <n v="0"/>
    <n v="0"/>
    <n v="0"/>
    <n v="0"/>
    <n v="0"/>
    <n v="0"/>
    <n v="0"/>
    <n v="0"/>
  </r>
  <r>
    <x v="2"/>
    <x v="463"/>
    <n v="0"/>
    <n v="0"/>
    <n v="2.1"/>
    <n v="0"/>
    <n v="0"/>
    <n v="0"/>
    <n v="0"/>
    <n v="0"/>
    <n v="0"/>
    <n v="0"/>
    <n v="0"/>
  </r>
  <r>
    <x v="2"/>
    <x v="464"/>
    <n v="0"/>
    <n v="0"/>
    <n v="2.8"/>
    <n v="0"/>
    <n v="0"/>
    <n v="0"/>
    <n v="0"/>
    <n v="0"/>
    <n v="0"/>
    <n v="0"/>
    <n v="0"/>
  </r>
  <r>
    <x v="2"/>
    <x v="465"/>
    <n v="0"/>
    <n v="0"/>
    <n v="1.1000000000000001"/>
    <n v="0.5"/>
    <n v="0"/>
    <n v="0"/>
    <n v="0"/>
    <n v="0"/>
    <n v="0"/>
    <n v="0"/>
    <n v="0"/>
  </r>
  <r>
    <x v="2"/>
    <x v="466"/>
    <n v="0"/>
    <n v="0"/>
    <n v="1.4"/>
    <n v="0"/>
    <n v="0"/>
    <n v="0"/>
    <n v="0"/>
    <n v="0"/>
    <n v="0"/>
    <n v="0"/>
    <n v="0"/>
  </r>
  <r>
    <x v="2"/>
    <x v="467"/>
    <n v="0"/>
    <n v="0"/>
    <n v="1.1000000000000001"/>
    <n v="0"/>
    <n v="0"/>
    <n v="0"/>
    <n v="0"/>
    <n v="0"/>
    <n v="0"/>
    <n v="0"/>
    <n v="0"/>
  </r>
  <r>
    <x v="2"/>
    <x v="468"/>
    <n v="0"/>
    <n v="0"/>
    <n v="1.4"/>
    <n v="0"/>
    <n v="0"/>
    <n v="0"/>
    <n v="0"/>
    <n v="0"/>
    <n v="0"/>
    <n v="0"/>
    <n v="0"/>
  </r>
  <r>
    <x v="2"/>
    <x v="469"/>
    <n v="0"/>
    <n v="0"/>
    <n v="1.6"/>
    <n v="0"/>
    <n v="0"/>
    <n v="0"/>
    <n v="0"/>
    <n v="0"/>
    <n v="0"/>
    <n v="0"/>
    <n v="0"/>
  </r>
  <r>
    <x v="2"/>
    <x v="470"/>
    <n v="0"/>
    <n v="0"/>
    <n v="1.5"/>
    <n v="0"/>
    <n v="0"/>
    <n v="0"/>
    <n v="0"/>
    <n v="0"/>
    <n v="0"/>
    <n v="0"/>
    <n v="0"/>
  </r>
  <r>
    <x v="2"/>
    <x v="471"/>
    <n v="0"/>
    <n v="0"/>
    <n v="1.8"/>
    <n v="0"/>
    <n v="0"/>
    <n v="0"/>
    <n v="0"/>
    <n v="0"/>
    <n v="0"/>
    <n v="0"/>
    <n v="0"/>
  </r>
  <r>
    <x v="2"/>
    <x v="472"/>
    <n v="0"/>
    <n v="0"/>
    <n v="1.7"/>
    <n v="0"/>
    <n v="0"/>
    <n v="0"/>
    <n v="0"/>
    <n v="0"/>
    <n v="0"/>
    <n v="0"/>
    <n v="0"/>
  </r>
  <r>
    <x v="2"/>
    <x v="154"/>
    <n v="0"/>
    <n v="0"/>
    <n v="1.5"/>
    <n v="0"/>
    <n v="0"/>
    <n v="0"/>
    <n v="0"/>
    <n v="0"/>
    <n v="0"/>
    <n v="0"/>
    <n v="0"/>
  </r>
  <r>
    <x v="2"/>
    <x v="155"/>
    <n v="0"/>
    <n v="0"/>
    <n v="1"/>
    <n v="8.8000000000000007"/>
    <n v="0"/>
    <n v="0"/>
    <n v="0"/>
    <n v="0"/>
    <n v="0"/>
    <n v="0"/>
    <n v="0"/>
  </r>
  <r>
    <x v="2"/>
    <x v="156"/>
    <n v="0"/>
    <n v="0"/>
    <n v="0"/>
    <n v="21.2"/>
    <n v="0"/>
    <n v="0"/>
    <n v="0"/>
    <n v="0"/>
    <n v="0"/>
    <n v="0"/>
    <n v="0"/>
  </r>
  <r>
    <x v="2"/>
    <x v="473"/>
    <n v="0"/>
    <n v="0"/>
    <n v="0"/>
    <n v="44.5"/>
    <n v="0"/>
    <n v="0"/>
    <n v="0"/>
    <n v="0"/>
    <n v="0"/>
    <n v="0"/>
    <n v="0"/>
  </r>
  <r>
    <x v="2"/>
    <x v="474"/>
    <n v="0"/>
    <n v="0"/>
    <n v="0"/>
    <n v="66.099999999999994"/>
    <n v="0"/>
    <n v="0"/>
    <n v="0"/>
    <n v="0"/>
    <n v="0"/>
    <n v="0"/>
    <n v="0"/>
  </r>
  <r>
    <x v="2"/>
    <x v="475"/>
    <n v="0"/>
    <n v="0"/>
    <n v="1"/>
    <n v="0"/>
    <n v="0"/>
    <n v="0"/>
    <n v="0"/>
    <n v="0"/>
    <n v="0"/>
    <n v="0"/>
    <n v="0"/>
  </r>
  <r>
    <x v="2"/>
    <x v="476"/>
    <n v="0"/>
    <n v="0"/>
    <n v="1.7"/>
    <n v="0"/>
    <n v="0"/>
    <n v="0"/>
    <n v="0"/>
    <n v="0"/>
    <n v="0"/>
    <n v="0"/>
    <n v="0"/>
  </r>
  <r>
    <x v="2"/>
    <x v="477"/>
    <n v="0"/>
    <n v="0"/>
    <n v="1.3"/>
    <n v="0"/>
    <n v="0"/>
    <n v="0"/>
    <n v="0"/>
    <n v="0"/>
    <n v="0"/>
    <n v="0"/>
    <n v="0"/>
  </r>
  <r>
    <x v="2"/>
    <x v="478"/>
    <n v="0"/>
    <n v="0"/>
    <n v="1.7"/>
    <n v="0"/>
    <n v="0"/>
    <n v="0"/>
    <n v="0"/>
    <n v="0"/>
    <n v="0"/>
    <n v="0"/>
    <n v="0"/>
  </r>
  <r>
    <x v="2"/>
    <x v="479"/>
    <n v="0"/>
    <n v="0"/>
    <n v="1.3"/>
    <n v="0"/>
    <n v="0"/>
    <n v="0"/>
    <n v="0"/>
    <n v="0"/>
    <n v="0"/>
    <n v="0"/>
    <n v="0"/>
  </r>
  <r>
    <x v="2"/>
    <x v="480"/>
    <n v="0"/>
    <n v="0"/>
    <n v="0.7"/>
    <n v="9"/>
    <n v="0"/>
    <n v="0"/>
    <n v="0"/>
    <n v="0"/>
    <n v="0"/>
    <n v="0"/>
    <n v="0"/>
  </r>
  <r>
    <x v="2"/>
    <x v="481"/>
    <n v="0"/>
    <n v="0"/>
    <n v="0.6"/>
    <n v="0.3"/>
    <n v="0"/>
    <n v="0"/>
    <n v="0"/>
    <n v="0"/>
    <n v="0"/>
    <n v="0"/>
    <n v="0"/>
  </r>
  <r>
    <x v="2"/>
    <x v="482"/>
    <n v="0"/>
    <n v="0"/>
    <n v="1"/>
    <n v="0"/>
    <n v="0"/>
    <n v="0"/>
    <n v="0"/>
    <n v="0"/>
    <n v="0"/>
    <n v="0"/>
    <n v="0"/>
  </r>
  <r>
    <x v="2"/>
    <x v="483"/>
    <n v="0"/>
    <n v="0"/>
    <n v="1.2"/>
    <n v="0"/>
    <n v="0"/>
    <n v="0"/>
    <n v="0"/>
    <n v="0"/>
    <n v="0"/>
    <n v="0"/>
    <n v="0"/>
  </r>
  <r>
    <x v="2"/>
    <x v="484"/>
    <n v="0"/>
    <n v="0"/>
    <n v="1.1000000000000001"/>
    <n v="0"/>
    <n v="0"/>
    <n v="0"/>
    <n v="0"/>
    <n v="0"/>
    <n v="0"/>
    <n v="0"/>
    <n v="0"/>
  </r>
  <r>
    <x v="2"/>
    <x v="485"/>
    <n v="0"/>
    <n v="0"/>
    <n v="1"/>
    <n v="0"/>
    <n v="0"/>
    <n v="0"/>
    <n v="0"/>
    <n v="0"/>
    <n v="0"/>
    <n v="0"/>
    <n v="0"/>
  </r>
  <r>
    <x v="2"/>
    <x v="486"/>
    <n v="0"/>
    <n v="0"/>
    <n v="0.7"/>
    <n v="0"/>
    <n v="0"/>
    <n v="0"/>
    <n v="0"/>
    <n v="0"/>
    <n v="0"/>
    <n v="0"/>
    <n v="0"/>
  </r>
  <r>
    <x v="2"/>
    <x v="487"/>
    <n v="0"/>
    <n v="0"/>
    <n v="0"/>
    <n v="1"/>
    <n v="0"/>
    <n v="0"/>
    <n v="0"/>
    <n v="0"/>
    <n v="0"/>
    <n v="0"/>
    <n v="0"/>
  </r>
  <r>
    <x v="2"/>
    <x v="488"/>
    <n v="0"/>
    <n v="0"/>
    <n v="1.1000000000000001"/>
    <n v="0"/>
    <n v="0"/>
    <n v="0"/>
    <n v="0"/>
    <n v="0"/>
    <n v="0"/>
    <n v="0"/>
    <n v="0"/>
  </r>
  <r>
    <x v="2"/>
    <x v="489"/>
    <n v="0"/>
    <n v="0"/>
    <n v="0.9"/>
    <n v="0"/>
    <n v="0"/>
    <n v="0"/>
    <n v="0"/>
    <n v="0"/>
    <n v="0"/>
    <n v="0"/>
    <n v="0"/>
  </r>
  <r>
    <x v="2"/>
    <x v="490"/>
    <n v="0"/>
    <n v="0"/>
    <n v="1.5"/>
    <n v="0"/>
    <n v="0"/>
    <n v="0"/>
    <n v="0"/>
    <n v="0"/>
    <n v="0"/>
    <n v="0"/>
    <n v="0"/>
  </r>
  <r>
    <x v="2"/>
    <x v="491"/>
    <n v="0"/>
    <n v="0"/>
    <n v="2"/>
    <n v="0"/>
    <n v="0"/>
    <n v="0"/>
    <n v="0"/>
    <n v="0"/>
    <n v="0"/>
    <n v="0"/>
    <n v="0"/>
  </r>
  <r>
    <x v="2"/>
    <x v="492"/>
    <n v="0"/>
    <n v="0"/>
    <n v="0.7"/>
    <n v="0"/>
    <n v="0"/>
    <n v="0"/>
    <n v="0"/>
    <n v="0"/>
    <n v="0"/>
    <n v="0"/>
    <n v="0"/>
  </r>
  <r>
    <x v="2"/>
    <x v="493"/>
    <n v="0"/>
    <n v="0"/>
    <n v="0.8"/>
    <n v="0"/>
    <n v="0"/>
    <n v="0"/>
    <n v="0"/>
    <n v="0"/>
    <n v="0"/>
    <n v="0"/>
    <n v="0"/>
  </r>
  <r>
    <x v="2"/>
    <x v="494"/>
    <n v="0"/>
    <n v="0"/>
    <n v="0.7"/>
    <n v="0"/>
    <n v="0"/>
    <n v="0"/>
    <n v="0"/>
    <n v="0"/>
    <n v="0"/>
    <n v="0"/>
    <n v="0"/>
  </r>
  <r>
    <x v="2"/>
    <x v="495"/>
    <n v="0"/>
    <n v="0"/>
    <n v="0.9"/>
    <n v="0"/>
    <n v="0"/>
    <n v="0"/>
    <n v="0"/>
    <n v="0"/>
    <n v="0"/>
    <n v="0"/>
    <n v="0"/>
  </r>
  <r>
    <x v="2"/>
    <x v="496"/>
    <n v="0"/>
    <n v="0"/>
    <n v="1.2"/>
    <n v="0"/>
    <n v="0"/>
    <n v="0"/>
    <n v="0"/>
    <n v="0"/>
    <n v="0"/>
    <n v="0"/>
    <n v="0"/>
  </r>
  <r>
    <x v="2"/>
    <x v="497"/>
    <n v="0"/>
    <n v="0"/>
    <n v="1.2"/>
    <n v="0"/>
    <n v="0"/>
    <n v="0"/>
    <n v="0"/>
    <n v="0"/>
    <n v="0"/>
    <n v="0"/>
    <n v="0"/>
  </r>
  <r>
    <x v="2"/>
    <x v="498"/>
    <n v="0"/>
    <n v="0"/>
    <n v="1"/>
    <n v="0"/>
    <n v="0"/>
    <n v="0"/>
    <n v="0"/>
    <n v="0"/>
    <n v="0"/>
    <n v="0"/>
    <n v="0"/>
  </r>
  <r>
    <x v="2"/>
    <x v="499"/>
    <n v="0"/>
    <n v="0"/>
    <n v="0.7"/>
    <n v="0"/>
    <n v="0"/>
    <n v="0"/>
    <n v="0"/>
    <n v="0"/>
    <n v="0"/>
    <n v="0"/>
    <n v="0"/>
  </r>
  <r>
    <x v="2"/>
    <x v="500"/>
    <n v="0"/>
    <n v="0"/>
    <n v="0.8"/>
    <n v="0"/>
    <n v="0"/>
    <n v="0"/>
    <n v="0"/>
    <n v="0"/>
    <n v="0"/>
    <n v="0"/>
    <n v="0"/>
  </r>
  <r>
    <x v="2"/>
    <x v="501"/>
    <n v="0"/>
    <n v="0"/>
    <n v="1"/>
    <n v="0"/>
    <n v="0"/>
    <n v="0"/>
    <n v="0"/>
    <n v="0"/>
    <n v="0"/>
    <n v="0"/>
    <n v="0"/>
  </r>
  <r>
    <x v="2"/>
    <x v="502"/>
    <n v="0"/>
    <n v="0"/>
    <n v="1"/>
    <n v="0"/>
    <n v="0"/>
    <n v="0"/>
    <n v="0"/>
    <n v="0"/>
    <n v="0"/>
    <n v="0"/>
    <n v="0"/>
  </r>
  <r>
    <x v="2"/>
    <x v="503"/>
    <n v="0"/>
    <n v="0"/>
    <n v="0.9"/>
    <n v="0"/>
    <n v="0"/>
    <n v="0"/>
    <n v="0"/>
    <n v="0"/>
    <n v="0"/>
    <n v="0"/>
    <n v="0"/>
  </r>
  <r>
    <x v="2"/>
    <x v="504"/>
    <n v="0"/>
    <n v="0"/>
    <n v="0"/>
    <n v="0.2"/>
    <n v="0"/>
    <n v="0"/>
    <n v="0"/>
    <n v="0"/>
    <n v="0"/>
    <n v="0"/>
    <n v="0"/>
  </r>
  <r>
    <x v="2"/>
    <x v="505"/>
    <n v="0"/>
    <n v="0"/>
    <n v="0"/>
    <n v="2.2000000000000002"/>
    <n v="0"/>
    <n v="0"/>
    <n v="0"/>
    <n v="0"/>
    <n v="0"/>
    <n v="0"/>
    <n v="0"/>
  </r>
  <r>
    <x v="2"/>
    <x v="506"/>
    <n v="0"/>
    <n v="0"/>
    <n v="0"/>
    <n v="5.6"/>
    <n v="0"/>
    <n v="0"/>
    <n v="0"/>
    <n v="0"/>
    <n v="0"/>
    <n v="0"/>
    <n v="0"/>
  </r>
  <r>
    <x v="2"/>
    <x v="507"/>
    <n v="0"/>
    <n v="0"/>
    <n v="0.4"/>
    <n v="0"/>
    <n v="0"/>
    <n v="0"/>
    <n v="0"/>
    <n v="0"/>
    <n v="0"/>
    <n v="0"/>
    <n v="0"/>
  </r>
  <r>
    <x v="2"/>
    <x v="508"/>
    <n v="0"/>
    <n v="0"/>
    <n v="0.7"/>
    <n v="0"/>
    <n v="0"/>
    <n v="0"/>
    <n v="0"/>
    <n v="0"/>
    <n v="0"/>
    <n v="0"/>
    <n v="0"/>
  </r>
  <r>
    <x v="2"/>
    <x v="509"/>
    <n v="0"/>
    <n v="0"/>
    <n v="0.7"/>
    <n v="0"/>
    <n v="0"/>
    <n v="0"/>
    <n v="0"/>
    <n v="0"/>
    <n v="0"/>
    <n v="0"/>
    <n v="0"/>
  </r>
  <r>
    <x v="2"/>
    <x v="510"/>
    <n v="0"/>
    <n v="0"/>
    <n v="0.5"/>
    <n v="0"/>
    <n v="0"/>
    <n v="0"/>
    <n v="0"/>
    <n v="0"/>
    <n v="0"/>
    <n v="0"/>
    <n v="0"/>
  </r>
  <r>
    <x v="2"/>
    <x v="511"/>
    <n v="0"/>
    <n v="0"/>
    <n v="0.9"/>
    <n v="0"/>
    <n v="0"/>
    <n v="0"/>
    <n v="0"/>
    <n v="0"/>
    <n v="0"/>
    <n v="0"/>
    <n v="0"/>
  </r>
  <r>
    <x v="2"/>
    <x v="512"/>
    <n v="0"/>
    <n v="0"/>
    <n v="0.8"/>
    <n v="0"/>
    <n v="0"/>
    <n v="0"/>
    <n v="0"/>
    <n v="0"/>
    <n v="0"/>
    <n v="0"/>
    <n v="0"/>
  </r>
  <r>
    <x v="2"/>
    <x v="513"/>
    <n v="0"/>
    <n v="0"/>
    <n v="0.9"/>
    <n v="0"/>
    <n v="0"/>
    <n v="0"/>
    <n v="0"/>
    <n v="0"/>
    <n v="0"/>
    <n v="0"/>
    <n v="0"/>
  </r>
  <r>
    <x v="2"/>
    <x v="514"/>
    <n v="0"/>
    <n v="0"/>
    <n v="1"/>
    <n v="0"/>
    <n v="0"/>
    <n v="0"/>
    <n v="0"/>
    <n v="0"/>
    <n v="0"/>
    <n v="0"/>
    <n v="0"/>
  </r>
  <r>
    <x v="2"/>
    <x v="515"/>
    <n v="0"/>
    <n v="0"/>
    <n v="0"/>
    <n v="1"/>
    <n v="0"/>
    <n v="0"/>
    <n v="0"/>
    <n v="0"/>
    <n v="0"/>
    <n v="0"/>
    <n v="0"/>
  </r>
  <r>
    <x v="2"/>
    <x v="516"/>
    <n v="0"/>
    <n v="0"/>
    <n v="0"/>
    <n v="10"/>
    <n v="0"/>
    <n v="0"/>
    <n v="0"/>
    <n v="0"/>
    <n v="0"/>
    <n v="0"/>
    <n v="0"/>
  </r>
  <r>
    <x v="2"/>
    <x v="517"/>
    <n v="0"/>
    <n v="0"/>
    <n v="0.7"/>
    <n v="0"/>
    <n v="0"/>
    <n v="0"/>
    <n v="0"/>
    <n v="0"/>
    <n v="0"/>
    <n v="0"/>
    <n v="0"/>
  </r>
  <r>
    <x v="2"/>
    <x v="518"/>
    <n v="0"/>
    <n v="0"/>
    <n v="0.7"/>
    <n v="0"/>
    <n v="0"/>
    <n v="0"/>
    <n v="0"/>
    <n v="0"/>
    <n v="0"/>
    <n v="0"/>
    <n v="0"/>
  </r>
  <r>
    <x v="3"/>
    <x v="153"/>
    <n v="0"/>
    <n v="0"/>
    <n v="0.5"/>
    <n v="0"/>
    <n v="0"/>
    <n v="0"/>
    <n v="0"/>
    <n v="0"/>
    <n v="0"/>
    <n v="0"/>
    <n v="0"/>
  </r>
  <r>
    <x v="3"/>
    <x v="157"/>
    <n v="0"/>
    <n v="0"/>
    <n v="1"/>
    <n v="0"/>
    <n v="0"/>
    <n v="0"/>
    <n v="0"/>
    <n v="0"/>
    <n v="0"/>
    <n v="0"/>
    <n v="0"/>
  </r>
  <r>
    <x v="3"/>
    <x v="158"/>
    <n v="0"/>
    <n v="0"/>
    <n v="1.5"/>
    <n v="0"/>
    <n v="0"/>
    <n v="0"/>
    <n v="0"/>
    <n v="0"/>
    <n v="0"/>
    <n v="0"/>
    <n v="0"/>
  </r>
  <r>
    <x v="3"/>
    <x v="159"/>
    <n v="0"/>
    <n v="0"/>
    <n v="0.7"/>
    <n v="0"/>
    <n v="0"/>
    <n v="0"/>
    <n v="0"/>
    <n v="0"/>
    <n v="0"/>
    <n v="0"/>
    <n v="0"/>
  </r>
  <r>
    <x v="3"/>
    <x v="160"/>
    <n v="0"/>
    <n v="0"/>
    <n v="1"/>
    <n v="0"/>
    <n v="0"/>
    <n v="0"/>
    <n v="0"/>
    <n v="0"/>
    <n v="0"/>
    <n v="0"/>
    <n v="0"/>
  </r>
  <r>
    <x v="3"/>
    <x v="161"/>
    <n v="0"/>
    <n v="0"/>
    <n v="1"/>
    <n v="0"/>
    <n v="0"/>
    <n v="0"/>
    <n v="0"/>
    <n v="0"/>
    <n v="0"/>
    <n v="0"/>
    <n v="0"/>
  </r>
  <r>
    <x v="3"/>
    <x v="162"/>
    <n v="0"/>
    <n v="0"/>
    <n v="1"/>
    <n v="0"/>
    <n v="0"/>
    <n v="0"/>
    <n v="0"/>
    <n v="0"/>
    <n v="0"/>
    <n v="0"/>
    <n v="0"/>
  </r>
  <r>
    <x v="3"/>
    <x v="163"/>
    <n v="0"/>
    <n v="0"/>
    <n v="1"/>
    <n v="0"/>
    <n v="0"/>
    <n v="0"/>
    <n v="0"/>
    <n v="0"/>
    <n v="0"/>
    <n v="0"/>
    <n v="0"/>
  </r>
  <r>
    <x v="3"/>
    <x v="164"/>
    <n v="0"/>
    <n v="0"/>
    <n v="1.5"/>
    <n v="0"/>
    <n v="0"/>
    <n v="0"/>
    <n v="0"/>
    <n v="0"/>
    <n v="0"/>
    <n v="0"/>
    <n v="0"/>
  </r>
  <r>
    <x v="3"/>
    <x v="165"/>
    <n v="0"/>
    <n v="0"/>
    <n v="2"/>
    <n v="0"/>
    <n v="0"/>
    <n v="0"/>
    <n v="0"/>
    <n v="0"/>
    <n v="0"/>
    <n v="0"/>
    <n v="0"/>
  </r>
  <r>
    <x v="3"/>
    <x v="166"/>
    <n v="0"/>
    <n v="0"/>
    <n v="2"/>
    <n v="0"/>
    <n v="0"/>
    <n v="0"/>
    <n v="0"/>
    <n v="0"/>
    <n v="0"/>
    <n v="0"/>
    <n v="0"/>
  </r>
  <r>
    <x v="3"/>
    <x v="167"/>
    <n v="0"/>
    <n v="0"/>
    <n v="2"/>
    <n v="0"/>
    <n v="0"/>
    <n v="0"/>
    <n v="0"/>
    <n v="0"/>
    <n v="0"/>
    <n v="0"/>
    <n v="0"/>
  </r>
  <r>
    <x v="3"/>
    <x v="168"/>
    <n v="0"/>
    <n v="0"/>
    <n v="2"/>
    <n v="0"/>
    <n v="0"/>
    <n v="0"/>
    <n v="0"/>
    <n v="0"/>
    <n v="0"/>
    <n v="0"/>
    <n v="0"/>
  </r>
  <r>
    <x v="3"/>
    <x v="169"/>
    <n v="0"/>
    <n v="0"/>
    <n v="2"/>
    <n v="0"/>
    <n v="0"/>
    <n v="0"/>
    <n v="0"/>
    <n v="0"/>
    <n v="0"/>
    <n v="0"/>
    <n v="0"/>
  </r>
  <r>
    <x v="3"/>
    <x v="170"/>
    <n v="0"/>
    <n v="0"/>
    <n v="2"/>
    <n v="0"/>
    <n v="0"/>
    <n v="0"/>
    <n v="0"/>
    <n v="0"/>
    <n v="0"/>
    <n v="0"/>
    <n v="0"/>
  </r>
  <r>
    <x v="3"/>
    <x v="171"/>
    <n v="0"/>
    <n v="0"/>
    <n v="2"/>
    <n v="0"/>
    <n v="0"/>
    <n v="0"/>
    <n v="0"/>
    <n v="0"/>
    <n v="0"/>
    <n v="0"/>
    <n v="0"/>
  </r>
  <r>
    <x v="3"/>
    <x v="172"/>
    <n v="0"/>
    <n v="0"/>
    <n v="2"/>
    <n v="0"/>
    <n v="0"/>
    <n v="0"/>
    <n v="0"/>
    <n v="0"/>
    <n v="0"/>
    <n v="0"/>
    <n v="0"/>
  </r>
  <r>
    <x v="3"/>
    <x v="173"/>
    <n v="0"/>
    <n v="0"/>
    <n v="2"/>
    <n v="0"/>
    <n v="0"/>
    <n v="0"/>
    <n v="0"/>
    <n v="0"/>
    <n v="0"/>
    <n v="0"/>
    <n v="0"/>
  </r>
  <r>
    <x v="3"/>
    <x v="174"/>
    <n v="0"/>
    <n v="0"/>
    <n v="2"/>
    <n v="0"/>
    <n v="0"/>
    <n v="0"/>
    <n v="0"/>
    <n v="0"/>
    <n v="0"/>
    <n v="0"/>
    <n v="0"/>
  </r>
  <r>
    <x v="3"/>
    <x v="175"/>
    <n v="0"/>
    <n v="0"/>
    <n v="2"/>
    <n v="0"/>
    <n v="0"/>
    <n v="0"/>
    <n v="0"/>
    <n v="0"/>
    <n v="0"/>
    <n v="0"/>
    <n v="0"/>
  </r>
  <r>
    <x v="3"/>
    <x v="176"/>
    <n v="0"/>
    <n v="0"/>
    <n v="2"/>
    <n v="0"/>
    <n v="0"/>
    <n v="0"/>
    <n v="0"/>
    <n v="0"/>
    <n v="0"/>
    <n v="0"/>
    <n v="0"/>
  </r>
  <r>
    <x v="3"/>
    <x v="177"/>
    <n v="0"/>
    <n v="0"/>
    <n v="1"/>
    <n v="0"/>
    <n v="0"/>
    <n v="0"/>
    <n v="0"/>
    <n v="0"/>
    <n v="0"/>
    <n v="0"/>
    <n v="0"/>
  </r>
  <r>
    <x v="3"/>
    <x v="178"/>
    <n v="0"/>
    <n v="0"/>
    <n v="1"/>
    <n v="0"/>
    <n v="0"/>
    <n v="0"/>
    <n v="0"/>
    <n v="0"/>
    <n v="0"/>
    <n v="0"/>
    <n v="0"/>
  </r>
  <r>
    <x v="3"/>
    <x v="179"/>
    <n v="0"/>
    <n v="0"/>
    <n v="1"/>
    <n v="0"/>
    <n v="0"/>
    <n v="0"/>
    <n v="0"/>
    <n v="0"/>
    <n v="0"/>
    <n v="0"/>
    <n v="0"/>
  </r>
  <r>
    <x v="3"/>
    <x v="180"/>
    <n v="0"/>
    <n v="0"/>
    <n v="2"/>
    <n v="0"/>
    <n v="0"/>
    <n v="0"/>
    <n v="0"/>
    <n v="0"/>
    <n v="0"/>
    <n v="0"/>
    <n v="0"/>
  </r>
  <r>
    <x v="3"/>
    <x v="181"/>
    <n v="0"/>
    <n v="0"/>
    <n v="2"/>
    <n v="0"/>
    <n v="0"/>
    <n v="0"/>
    <n v="0"/>
    <n v="0"/>
    <n v="0"/>
    <n v="0"/>
    <n v="0"/>
  </r>
  <r>
    <x v="3"/>
    <x v="182"/>
    <n v="0"/>
    <n v="0"/>
    <n v="2"/>
    <n v="0"/>
    <n v="0"/>
    <n v="0"/>
    <n v="0"/>
    <n v="0"/>
    <n v="0"/>
    <n v="0"/>
    <n v="0"/>
  </r>
  <r>
    <x v="3"/>
    <x v="183"/>
    <n v="0"/>
    <n v="0"/>
    <n v="2"/>
    <n v="0"/>
    <n v="0"/>
    <n v="0"/>
    <n v="0"/>
    <n v="0"/>
    <n v="0"/>
    <n v="0"/>
    <n v="0"/>
  </r>
  <r>
    <x v="3"/>
    <x v="184"/>
    <n v="0"/>
    <n v="0"/>
    <n v="2"/>
    <n v="0"/>
    <n v="0"/>
    <n v="0"/>
    <n v="0"/>
    <n v="0"/>
    <n v="0"/>
    <n v="0"/>
    <n v="0"/>
  </r>
  <r>
    <x v="3"/>
    <x v="185"/>
    <n v="0"/>
    <n v="0"/>
    <n v="2"/>
    <n v="0"/>
    <n v="0"/>
    <n v="0"/>
    <n v="0"/>
    <n v="0"/>
    <n v="0"/>
    <n v="0"/>
    <n v="0"/>
  </r>
  <r>
    <x v="3"/>
    <x v="186"/>
    <n v="0"/>
    <n v="0"/>
    <n v="1"/>
    <n v="0"/>
    <n v="0"/>
    <n v="0"/>
    <n v="0"/>
    <n v="0"/>
    <n v="0"/>
    <n v="0"/>
    <n v="0"/>
  </r>
  <r>
    <x v="3"/>
    <x v="187"/>
    <n v="0"/>
    <n v="0"/>
    <n v="1.2"/>
    <n v="0"/>
    <n v="0"/>
    <n v="0"/>
    <n v="0"/>
    <n v="0"/>
    <n v="0"/>
    <n v="0"/>
    <n v="0"/>
  </r>
  <r>
    <x v="3"/>
    <x v="188"/>
    <n v="0"/>
    <n v="0"/>
    <n v="1"/>
    <n v="0"/>
    <n v="0"/>
    <n v="0"/>
    <n v="0"/>
    <n v="0"/>
    <n v="0"/>
    <n v="0"/>
    <n v="0"/>
  </r>
  <r>
    <x v="3"/>
    <x v="189"/>
    <n v="0"/>
    <n v="0"/>
    <n v="1.1000000000000001"/>
    <n v="0"/>
    <n v="0"/>
    <n v="0"/>
    <n v="0"/>
    <n v="0"/>
    <n v="0"/>
    <n v="0"/>
    <n v="0"/>
  </r>
  <r>
    <x v="3"/>
    <x v="190"/>
    <n v="0"/>
    <n v="0"/>
    <n v="0"/>
    <n v="16"/>
    <n v="0"/>
    <n v="0"/>
    <n v="0"/>
    <n v="0"/>
    <n v="0"/>
    <n v="0"/>
    <n v="0"/>
  </r>
  <r>
    <x v="3"/>
    <x v="191"/>
    <n v="0"/>
    <n v="0"/>
    <n v="1.2"/>
    <n v="0"/>
    <n v="0"/>
    <n v="0"/>
    <n v="0"/>
    <n v="0"/>
    <n v="0"/>
    <n v="0"/>
    <n v="0"/>
  </r>
  <r>
    <x v="3"/>
    <x v="192"/>
    <n v="0"/>
    <n v="0"/>
    <n v="1"/>
    <n v="0"/>
    <n v="0"/>
    <n v="0"/>
    <n v="0"/>
    <n v="0"/>
    <n v="0"/>
    <n v="0"/>
    <n v="0"/>
  </r>
  <r>
    <x v="3"/>
    <x v="193"/>
    <n v="0"/>
    <n v="0"/>
    <n v="1"/>
    <n v="0"/>
    <n v="0"/>
    <n v="0"/>
    <n v="0"/>
    <n v="0"/>
    <n v="0"/>
    <n v="0"/>
    <n v="0"/>
  </r>
  <r>
    <x v="3"/>
    <x v="194"/>
    <n v="0"/>
    <n v="0"/>
    <n v="1.1000000000000001"/>
    <n v="0"/>
    <n v="0"/>
    <n v="0"/>
    <n v="0"/>
    <n v="0"/>
    <n v="0"/>
    <n v="0"/>
    <n v="0"/>
  </r>
  <r>
    <x v="3"/>
    <x v="195"/>
    <n v="0"/>
    <n v="0"/>
    <n v="1.2"/>
    <n v="0"/>
    <n v="0"/>
    <n v="0"/>
    <n v="0"/>
    <n v="0"/>
    <n v="0"/>
    <n v="0"/>
    <n v="0"/>
  </r>
  <r>
    <x v="3"/>
    <x v="196"/>
    <n v="0"/>
    <n v="0"/>
    <n v="0"/>
    <n v="8"/>
    <n v="0"/>
    <n v="0"/>
    <n v="0"/>
    <n v="0"/>
    <n v="0"/>
    <n v="0"/>
    <n v="0"/>
  </r>
  <r>
    <x v="3"/>
    <x v="197"/>
    <n v="0"/>
    <n v="0"/>
    <n v="0"/>
    <n v="20"/>
    <n v="0"/>
    <n v="0"/>
    <n v="0"/>
    <n v="0"/>
    <n v="0"/>
    <n v="0"/>
    <n v="0"/>
  </r>
  <r>
    <x v="3"/>
    <x v="198"/>
    <n v="0"/>
    <n v="0"/>
    <n v="1"/>
    <n v="0"/>
    <n v="0"/>
    <n v="0"/>
    <n v="0"/>
    <n v="0"/>
    <n v="0"/>
    <n v="0"/>
    <n v="0"/>
  </r>
  <r>
    <x v="3"/>
    <x v="199"/>
    <n v="0"/>
    <n v="0"/>
    <n v="1.1000000000000001"/>
    <n v="0"/>
    <n v="0"/>
    <n v="0"/>
    <n v="0"/>
    <n v="0"/>
    <n v="0"/>
    <n v="0"/>
    <n v="0"/>
  </r>
  <r>
    <x v="3"/>
    <x v="200"/>
    <n v="0"/>
    <n v="0"/>
    <n v="1"/>
    <n v="0"/>
    <n v="0"/>
    <n v="0"/>
    <n v="0"/>
    <n v="0"/>
    <n v="0"/>
    <n v="0"/>
    <n v="0"/>
  </r>
  <r>
    <x v="3"/>
    <x v="201"/>
    <n v="0"/>
    <n v="0"/>
    <n v="1.2"/>
    <n v="0"/>
    <n v="0"/>
    <n v="0"/>
    <n v="0"/>
    <n v="0"/>
    <n v="0"/>
    <n v="0"/>
    <n v="0"/>
  </r>
  <r>
    <x v="3"/>
    <x v="202"/>
    <n v="0"/>
    <n v="0"/>
    <n v="1"/>
    <n v="0"/>
    <n v="0"/>
    <n v="0"/>
    <n v="0"/>
    <n v="0"/>
    <n v="0"/>
    <n v="0"/>
    <n v="0"/>
  </r>
  <r>
    <x v="3"/>
    <x v="203"/>
    <n v="0"/>
    <n v="0"/>
    <n v="1"/>
    <n v="0"/>
    <n v="0"/>
    <n v="0"/>
    <n v="0"/>
    <n v="0"/>
    <n v="0"/>
    <n v="0"/>
    <n v="0"/>
  </r>
  <r>
    <x v="3"/>
    <x v="204"/>
    <n v="0"/>
    <n v="0"/>
    <n v="1"/>
    <n v="0"/>
    <n v="0"/>
    <n v="0"/>
    <n v="0"/>
    <n v="0"/>
    <n v="0"/>
    <n v="0"/>
    <n v="0"/>
  </r>
  <r>
    <x v="3"/>
    <x v="205"/>
    <n v="0"/>
    <n v="0"/>
    <n v="1.2"/>
    <n v="0"/>
    <n v="0"/>
    <n v="0"/>
    <n v="0"/>
    <n v="0"/>
    <n v="0"/>
    <n v="0"/>
    <n v="0"/>
  </r>
  <r>
    <x v="3"/>
    <x v="206"/>
    <n v="0"/>
    <n v="0"/>
    <n v="1"/>
    <n v="0"/>
    <n v="0"/>
    <n v="0"/>
    <n v="0"/>
    <n v="0"/>
    <n v="0"/>
    <n v="0"/>
    <n v="0"/>
  </r>
  <r>
    <x v="3"/>
    <x v="207"/>
    <n v="0"/>
    <n v="0"/>
    <n v="1"/>
    <n v="0"/>
    <n v="0"/>
    <n v="0"/>
    <n v="0"/>
    <n v="0"/>
    <n v="0"/>
    <n v="0"/>
    <n v="0"/>
  </r>
  <r>
    <x v="3"/>
    <x v="208"/>
    <n v="0"/>
    <n v="0"/>
    <n v="1.2"/>
    <n v="0"/>
    <n v="0"/>
    <n v="0"/>
    <n v="0"/>
    <n v="0"/>
    <n v="0"/>
    <n v="0"/>
    <n v="0"/>
  </r>
  <r>
    <x v="3"/>
    <x v="209"/>
    <n v="0"/>
    <n v="0"/>
    <n v="1.2"/>
    <n v="0"/>
    <n v="0"/>
    <n v="0"/>
    <n v="0"/>
    <n v="0"/>
    <n v="0"/>
    <n v="0"/>
    <n v="0"/>
  </r>
  <r>
    <x v="3"/>
    <x v="210"/>
    <n v="0"/>
    <n v="0"/>
    <n v="1"/>
    <n v="0"/>
    <n v="0"/>
    <n v="0"/>
    <n v="0"/>
    <n v="0"/>
    <n v="0"/>
    <n v="0"/>
    <n v="0"/>
  </r>
  <r>
    <x v="3"/>
    <x v="211"/>
    <n v="0"/>
    <n v="0"/>
    <n v="1"/>
    <n v="0"/>
    <n v="0"/>
    <n v="0"/>
    <n v="0"/>
    <n v="0"/>
    <n v="0"/>
    <n v="0"/>
    <n v="0"/>
  </r>
  <r>
    <x v="3"/>
    <x v="212"/>
    <n v="0"/>
    <n v="0"/>
    <n v="1"/>
    <n v="0"/>
    <n v="0"/>
    <n v="0"/>
    <n v="0"/>
    <n v="0"/>
    <n v="0"/>
    <n v="0"/>
    <n v="0"/>
  </r>
  <r>
    <x v="3"/>
    <x v="213"/>
    <n v="0"/>
    <n v="0"/>
    <n v="1.5"/>
    <n v="0"/>
    <n v="0"/>
    <n v="0"/>
    <n v="0"/>
    <n v="0"/>
    <n v="0"/>
    <n v="0"/>
    <n v="0"/>
  </r>
  <r>
    <x v="3"/>
    <x v="214"/>
    <n v="0"/>
    <n v="0"/>
    <n v="1.5"/>
    <n v="0"/>
    <n v="0"/>
    <n v="0"/>
    <n v="0"/>
    <n v="0"/>
    <n v="0"/>
    <n v="0"/>
    <n v="0"/>
  </r>
  <r>
    <x v="3"/>
    <x v="215"/>
    <n v="0"/>
    <n v="0"/>
    <n v="0"/>
    <n v="16"/>
    <n v="0"/>
    <n v="0"/>
    <n v="0"/>
    <n v="0"/>
    <n v="0"/>
    <n v="0"/>
    <n v="0"/>
  </r>
  <r>
    <x v="3"/>
    <x v="216"/>
    <n v="0"/>
    <n v="0"/>
    <n v="1.5"/>
    <n v="0"/>
    <n v="0"/>
    <n v="0"/>
    <n v="0"/>
    <n v="0"/>
    <n v="0"/>
    <n v="0"/>
    <n v="0"/>
  </r>
  <r>
    <x v="3"/>
    <x v="217"/>
    <n v="0"/>
    <n v="0"/>
    <n v="0"/>
    <n v="2"/>
    <n v="0"/>
    <n v="0"/>
    <n v="0"/>
    <n v="0"/>
    <n v="0"/>
    <n v="0"/>
    <n v="0"/>
  </r>
  <r>
    <x v="3"/>
    <x v="218"/>
    <n v="0"/>
    <n v="0"/>
    <n v="1"/>
    <n v="0"/>
    <n v="0"/>
    <n v="0"/>
    <n v="0"/>
    <n v="0"/>
    <n v="0"/>
    <n v="0"/>
    <n v="0"/>
  </r>
  <r>
    <x v="3"/>
    <x v="219"/>
    <n v="0"/>
    <n v="0"/>
    <n v="1"/>
    <n v="0"/>
    <n v="0"/>
    <n v="0"/>
    <n v="0"/>
    <n v="0"/>
    <n v="0"/>
    <n v="0"/>
    <n v="0"/>
  </r>
  <r>
    <x v="3"/>
    <x v="220"/>
    <n v="0"/>
    <n v="0"/>
    <n v="1.5"/>
    <n v="0"/>
    <n v="0"/>
    <n v="0"/>
    <n v="0"/>
    <n v="0"/>
    <n v="0"/>
    <n v="0"/>
    <n v="0"/>
  </r>
  <r>
    <x v="3"/>
    <x v="221"/>
    <n v="0"/>
    <n v="0"/>
    <n v="0"/>
    <n v="10"/>
    <n v="0"/>
    <n v="0"/>
    <n v="0"/>
    <n v="0"/>
    <n v="0"/>
    <n v="0"/>
    <n v="0"/>
  </r>
  <r>
    <x v="3"/>
    <x v="222"/>
    <n v="0"/>
    <n v="0"/>
    <n v="0"/>
    <n v="65"/>
    <n v="0"/>
    <n v="0"/>
    <n v="0"/>
    <n v="0"/>
    <n v="0"/>
    <n v="0"/>
    <n v="0"/>
  </r>
  <r>
    <x v="3"/>
    <x v="223"/>
    <n v="0"/>
    <n v="0"/>
    <n v="0"/>
    <n v="8"/>
    <n v="0"/>
    <n v="0"/>
    <n v="0"/>
    <n v="0"/>
    <n v="0"/>
    <n v="0"/>
    <n v="0"/>
  </r>
  <r>
    <x v="3"/>
    <x v="224"/>
    <n v="0"/>
    <n v="0"/>
    <n v="0"/>
    <n v="27"/>
    <n v="0"/>
    <n v="0"/>
    <n v="0"/>
    <n v="0"/>
    <n v="0"/>
    <n v="0"/>
    <n v="0"/>
  </r>
  <r>
    <x v="3"/>
    <x v="225"/>
    <n v="0"/>
    <n v="0"/>
    <n v="0"/>
    <n v="8"/>
    <n v="0"/>
    <n v="0"/>
    <n v="0"/>
    <n v="0"/>
    <n v="0"/>
    <n v="0"/>
    <n v="0"/>
  </r>
  <r>
    <x v="3"/>
    <x v="226"/>
    <n v="0"/>
    <n v="0"/>
    <n v="1"/>
    <n v="0"/>
    <n v="0"/>
    <n v="0"/>
    <n v="0"/>
    <n v="0"/>
    <n v="0"/>
    <n v="0"/>
    <n v="0"/>
  </r>
  <r>
    <x v="3"/>
    <x v="227"/>
    <n v="0"/>
    <n v="0"/>
    <n v="1.5"/>
    <n v="0"/>
    <n v="0"/>
    <n v="0"/>
    <n v="0"/>
    <n v="0"/>
    <n v="0"/>
    <n v="0"/>
    <n v="0"/>
  </r>
  <r>
    <x v="3"/>
    <x v="228"/>
    <n v="0"/>
    <n v="0"/>
    <n v="1.5"/>
    <n v="0"/>
    <n v="0"/>
    <n v="0"/>
    <n v="0"/>
    <n v="0"/>
    <n v="0"/>
    <n v="0"/>
    <n v="0"/>
  </r>
  <r>
    <x v="3"/>
    <x v="229"/>
    <n v="0"/>
    <n v="0"/>
    <n v="1.5"/>
    <n v="0"/>
    <n v="0"/>
    <n v="0"/>
    <n v="0"/>
    <n v="0"/>
    <n v="0"/>
    <n v="0"/>
    <n v="0"/>
  </r>
  <r>
    <x v="3"/>
    <x v="230"/>
    <n v="0"/>
    <n v="0"/>
    <n v="2.2000000000000002"/>
    <n v="0"/>
    <n v="0"/>
    <n v="0"/>
    <n v="0"/>
    <n v="0"/>
    <n v="0"/>
    <n v="0"/>
    <n v="0"/>
  </r>
  <r>
    <x v="3"/>
    <x v="231"/>
    <n v="0"/>
    <n v="0"/>
    <n v="2.2000000000000002"/>
    <n v="0"/>
    <n v="0"/>
    <n v="0"/>
    <n v="0"/>
    <n v="0"/>
    <n v="0"/>
    <n v="0"/>
    <n v="0"/>
  </r>
  <r>
    <x v="3"/>
    <x v="232"/>
    <n v="0"/>
    <n v="0"/>
    <n v="2.2000000000000002"/>
    <n v="0"/>
    <n v="0"/>
    <n v="0"/>
    <n v="0"/>
    <n v="0"/>
    <n v="0"/>
    <n v="0"/>
    <n v="0"/>
  </r>
  <r>
    <x v="3"/>
    <x v="233"/>
    <n v="0"/>
    <n v="0"/>
    <n v="2.2000000000000002"/>
    <n v="0"/>
    <n v="0"/>
    <n v="0"/>
    <n v="0"/>
    <n v="0"/>
    <n v="0"/>
    <n v="0"/>
    <n v="0"/>
  </r>
  <r>
    <x v="3"/>
    <x v="234"/>
    <n v="0"/>
    <n v="0"/>
    <n v="1.5"/>
    <n v="0"/>
    <n v="0"/>
    <n v="0"/>
    <n v="0"/>
    <n v="0"/>
    <n v="0"/>
    <n v="0"/>
    <n v="0"/>
  </r>
  <r>
    <x v="3"/>
    <x v="235"/>
    <n v="0"/>
    <n v="0"/>
    <n v="1.5"/>
    <n v="0"/>
    <n v="0"/>
    <n v="0"/>
    <n v="0"/>
    <n v="0"/>
    <n v="0"/>
    <n v="0"/>
    <n v="0"/>
  </r>
  <r>
    <x v="3"/>
    <x v="236"/>
    <n v="0"/>
    <n v="0"/>
    <n v="1.5"/>
    <n v="0"/>
    <n v="0"/>
    <n v="0"/>
    <n v="0"/>
    <n v="0"/>
    <n v="0"/>
    <n v="0"/>
    <n v="0"/>
  </r>
  <r>
    <x v="3"/>
    <x v="237"/>
    <n v="0"/>
    <n v="0"/>
    <n v="0"/>
    <n v="5"/>
    <n v="0"/>
    <n v="0"/>
    <n v="0"/>
    <n v="0"/>
    <n v="0"/>
    <n v="0"/>
    <n v="0"/>
  </r>
  <r>
    <x v="3"/>
    <x v="238"/>
    <n v="0"/>
    <n v="0"/>
    <n v="1.5"/>
    <n v="0"/>
    <n v="0"/>
    <n v="0"/>
    <n v="0"/>
    <n v="0"/>
    <n v="0"/>
    <n v="0"/>
    <n v="0"/>
  </r>
  <r>
    <x v="3"/>
    <x v="239"/>
    <n v="0"/>
    <n v="0"/>
    <n v="1.4"/>
    <n v="0"/>
    <n v="0"/>
    <n v="0"/>
    <n v="0"/>
    <n v="0"/>
    <n v="0"/>
    <n v="0"/>
    <n v="0"/>
  </r>
  <r>
    <x v="3"/>
    <x v="240"/>
    <n v="0"/>
    <n v="0"/>
    <n v="1.4"/>
    <n v="0"/>
    <n v="0"/>
    <n v="0"/>
    <n v="0"/>
    <n v="0"/>
    <n v="0"/>
    <n v="0"/>
    <n v="0"/>
  </r>
  <r>
    <x v="3"/>
    <x v="241"/>
    <n v="0"/>
    <n v="0"/>
    <n v="1.4"/>
    <n v="0"/>
    <n v="0"/>
    <n v="0"/>
    <n v="0"/>
    <n v="0"/>
    <n v="0"/>
    <n v="0"/>
    <n v="0"/>
  </r>
  <r>
    <x v="3"/>
    <x v="242"/>
    <n v="0"/>
    <n v="0"/>
    <n v="2"/>
    <n v="0"/>
    <n v="0"/>
    <n v="0"/>
    <n v="0"/>
    <n v="0"/>
    <n v="0"/>
    <n v="0"/>
    <n v="0"/>
  </r>
  <r>
    <x v="3"/>
    <x v="243"/>
    <n v="0"/>
    <n v="0"/>
    <n v="2.5"/>
    <n v="0"/>
    <n v="0"/>
    <n v="0"/>
    <n v="0"/>
    <n v="0"/>
    <n v="0"/>
    <n v="0"/>
    <n v="0"/>
  </r>
  <r>
    <x v="3"/>
    <x v="244"/>
    <n v="0"/>
    <n v="0"/>
    <n v="2.5"/>
    <n v="0"/>
    <n v="0"/>
    <n v="0"/>
    <n v="0"/>
    <n v="0"/>
    <n v="0"/>
    <n v="0"/>
    <n v="0"/>
  </r>
  <r>
    <x v="3"/>
    <x v="245"/>
    <n v="0"/>
    <n v="0"/>
    <n v="2.5"/>
    <n v="0"/>
    <n v="0"/>
    <n v="0"/>
    <n v="0"/>
    <n v="0"/>
    <n v="0"/>
    <n v="0"/>
    <n v="0"/>
  </r>
  <r>
    <x v="3"/>
    <x v="246"/>
    <n v="0"/>
    <n v="0"/>
    <n v="2.5"/>
    <n v="0"/>
    <n v="0"/>
    <n v="0"/>
    <n v="0"/>
    <n v="0"/>
    <n v="0"/>
    <n v="0"/>
    <n v="0"/>
  </r>
  <r>
    <x v="3"/>
    <x v="247"/>
    <n v="0"/>
    <n v="0"/>
    <n v="3"/>
    <n v="0"/>
    <n v="0"/>
    <n v="0"/>
    <n v="0"/>
    <n v="0"/>
    <n v="0"/>
    <n v="0"/>
    <n v="0"/>
  </r>
  <r>
    <x v="3"/>
    <x v="248"/>
    <n v="0"/>
    <n v="0"/>
    <n v="3.5"/>
    <n v="0"/>
    <n v="0"/>
    <n v="0"/>
    <n v="0"/>
    <n v="0"/>
    <n v="0"/>
    <n v="0"/>
    <n v="0"/>
  </r>
  <r>
    <x v="3"/>
    <x v="249"/>
    <n v="0"/>
    <n v="0"/>
    <n v="2.5"/>
    <n v="0"/>
    <n v="0"/>
    <n v="0"/>
    <n v="0"/>
    <n v="0"/>
    <n v="0"/>
    <n v="0"/>
    <n v="0"/>
  </r>
  <r>
    <x v="3"/>
    <x v="250"/>
    <n v="0"/>
    <n v="0"/>
    <n v="2.5"/>
    <n v="0"/>
    <n v="0"/>
    <n v="0"/>
    <n v="0"/>
    <n v="0"/>
    <n v="0"/>
    <n v="0"/>
    <n v="0"/>
  </r>
  <r>
    <x v="3"/>
    <x v="251"/>
    <n v="0"/>
    <n v="0"/>
    <n v="2.5"/>
    <n v="0"/>
    <n v="0"/>
    <n v="0"/>
    <n v="0"/>
    <n v="0"/>
    <n v="0"/>
    <n v="0"/>
    <n v="0"/>
  </r>
  <r>
    <x v="3"/>
    <x v="252"/>
    <n v="0"/>
    <n v="0"/>
    <n v="2.5"/>
    <n v="0"/>
    <n v="0"/>
    <n v="0"/>
    <n v="0"/>
    <n v="0"/>
    <n v="0"/>
    <n v="0"/>
    <n v="0"/>
  </r>
  <r>
    <x v="3"/>
    <x v="253"/>
    <n v="0"/>
    <n v="0"/>
    <n v="2.5"/>
    <n v="0"/>
    <n v="0"/>
    <n v="0"/>
    <n v="0"/>
    <n v="0"/>
    <n v="0"/>
    <n v="0"/>
    <n v="0"/>
  </r>
  <r>
    <x v="3"/>
    <x v="254"/>
    <n v="0"/>
    <n v="0"/>
    <n v="0"/>
    <n v="21"/>
    <n v="0"/>
    <n v="0"/>
    <n v="0"/>
    <n v="0"/>
    <n v="0"/>
    <n v="0"/>
    <n v="0"/>
  </r>
  <r>
    <x v="3"/>
    <x v="255"/>
    <n v="0"/>
    <n v="0"/>
    <n v="2"/>
    <n v="0"/>
    <n v="0"/>
    <n v="0"/>
    <n v="0"/>
    <n v="0"/>
    <n v="0"/>
    <n v="0"/>
    <n v="0"/>
  </r>
  <r>
    <x v="3"/>
    <x v="256"/>
    <n v="0"/>
    <n v="0"/>
    <n v="2"/>
    <n v="0"/>
    <n v="0"/>
    <n v="0"/>
    <n v="0"/>
    <n v="0"/>
    <n v="0"/>
    <n v="0"/>
    <n v="0"/>
  </r>
  <r>
    <x v="3"/>
    <x v="257"/>
    <n v="0"/>
    <n v="0"/>
    <n v="2"/>
    <n v="0"/>
    <n v="0"/>
    <n v="0"/>
    <n v="0"/>
    <n v="0"/>
    <n v="0"/>
    <n v="0"/>
    <n v="0"/>
  </r>
  <r>
    <x v="3"/>
    <x v="258"/>
    <n v="0"/>
    <n v="0"/>
    <n v="3.3"/>
    <n v="0"/>
    <n v="0"/>
    <n v="0"/>
    <n v="0"/>
    <n v="0"/>
    <n v="0"/>
    <n v="0"/>
    <n v="0"/>
  </r>
  <r>
    <x v="3"/>
    <x v="259"/>
    <n v="0"/>
    <n v="0"/>
    <n v="3.3"/>
    <n v="0"/>
    <n v="0"/>
    <n v="0"/>
    <n v="0"/>
    <n v="0"/>
    <n v="0"/>
    <n v="0"/>
    <n v="0"/>
  </r>
  <r>
    <x v="3"/>
    <x v="260"/>
    <n v="0"/>
    <n v="0"/>
    <n v="3.3"/>
    <n v="0"/>
    <n v="0"/>
    <n v="0"/>
    <n v="0"/>
    <n v="0"/>
    <n v="0"/>
    <n v="0"/>
    <n v="0"/>
  </r>
  <r>
    <x v="3"/>
    <x v="261"/>
    <n v="0"/>
    <n v="0"/>
    <n v="2.2999999999999998"/>
    <n v="0"/>
    <n v="0"/>
    <n v="0"/>
    <n v="0"/>
    <n v="0"/>
    <n v="0"/>
    <n v="0"/>
    <n v="0"/>
  </r>
  <r>
    <x v="3"/>
    <x v="262"/>
    <n v="0"/>
    <n v="0"/>
    <n v="2.2999999999999998"/>
    <n v="0"/>
    <n v="0"/>
    <n v="0"/>
    <n v="0"/>
    <n v="0"/>
    <n v="0"/>
    <n v="0"/>
    <n v="0"/>
  </r>
  <r>
    <x v="3"/>
    <x v="263"/>
    <n v="0"/>
    <n v="0"/>
    <n v="2.2999999999999998"/>
    <n v="0"/>
    <n v="0"/>
    <n v="0"/>
    <n v="0"/>
    <n v="0"/>
    <n v="0"/>
    <n v="0"/>
    <n v="0"/>
  </r>
  <r>
    <x v="3"/>
    <x v="264"/>
    <n v="0"/>
    <n v="0"/>
    <n v="3.5"/>
    <n v="0"/>
    <n v="0"/>
    <n v="0"/>
    <n v="0"/>
    <n v="0"/>
    <n v="0"/>
    <n v="0"/>
    <n v="0"/>
  </r>
  <r>
    <x v="3"/>
    <x v="265"/>
    <n v="0"/>
    <n v="0"/>
    <n v="3.5"/>
    <n v="0"/>
    <n v="0"/>
    <n v="0"/>
    <n v="0"/>
    <n v="0"/>
    <n v="0"/>
    <n v="0"/>
    <n v="0"/>
  </r>
  <r>
    <x v="3"/>
    <x v="266"/>
    <n v="0"/>
    <n v="0"/>
    <n v="3.5"/>
    <n v="0"/>
    <n v="0"/>
    <n v="0"/>
    <n v="0"/>
    <n v="0"/>
    <n v="0"/>
    <n v="0"/>
    <n v="0"/>
  </r>
  <r>
    <x v="3"/>
    <x v="267"/>
    <n v="0"/>
    <n v="0"/>
    <n v="3.5"/>
    <n v="0"/>
    <n v="0"/>
    <n v="0"/>
    <n v="0"/>
    <n v="0"/>
    <n v="0"/>
    <n v="0"/>
    <n v="0"/>
  </r>
  <r>
    <x v="3"/>
    <x v="268"/>
    <n v="0"/>
    <n v="0"/>
    <n v="2.5"/>
    <n v="0"/>
    <n v="0"/>
    <n v="0"/>
    <n v="0"/>
    <n v="0"/>
    <n v="0"/>
    <n v="0"/>
    <n v="0"/>
  </r>
  <r>
    <x v="3"/>
    <x v="269"/>
    <n v="0"/>
    <n v="0"/>
    <n v="2.5"/>
    <n v="0"/>
    <n v="0"/>
    <n v="0"/>
    <n v="0"/>
    <n v="0"/>
    <n v="0"/>
    <n v="0"/>
    <n v="0"/>
  </r>
  <r>
    <x v="3"/>
    <x v="270"/>
    <n v="0"/>
    <n v="0"/>
    <n v="2.5"/>
    <n v="0"/>
    <n v="0"/>
    <n v="0"/>
    <n v="0"/>
    <n v="0"/>
    <n v="0"/>
    <n v="0"/>
    <n v="0"/>
  </r>
  <r>
    <x v="3"/>
    <x v="271"/>
    <n v="0"/>
    <n v="0"/>
    <n v="0"/>
    <n v="25"/>
    <n v="0"/>
    <n v="0"/>
    <n v="0"/>
    <n v="0"/>
    <n v="0"/>
    <n v="0"/>
    <n v="0"/>
  </r>
  <r>
    <x v="3"/>
    <x v="272"/>
    <n v="0"/>
    <n v="0"/>
    <n v="3"/>
    <n v="0"/>
    <n v="0"/>
    <n v="0"/>
    <n v="0"/>
    <n v="0"/>
    <n v="0"/>
    <n v="0"/>
    <n v="0"/>
  </r>
  <r>
    <x v="3"/>
    <x v="273"/>
    <n v="0"/>
    <n v="0"/>
    <n v="3"/>
    <n v="0"/>
    <n v="0"/>
    <n v="0"/>
    <n v="0"/>
    <n v="0"/>
    <n v="0"/>
    <n v="0"/>
    <n v="0"/>
  </r>
  <r>
    <x v="3"/>
    <x v="274"/>
    <n v="0"/>
    <n v="0"/>
    <n v="3"/>
    <n v="0"/>
    <n v="0"/>
    <n v="0"/>
    <n v="0"/>
    <n v="0"/>
    <n v="0"/>
    <n v="0"/>
    <n v="0"/>
  </r>
  <r>
    <x v="3"/>
    <x v="275"/>
    <n v="0"/>
    <n v="0"/>
    <n v="4.5"/>
    <n v="0"/>
    <n v="0"/>
    <n v="0"/>
    <n v="0"/>
    <n v="0"/>
    <n v="0"/>
    <n v="0"/>
    <n v="0"/>
  </r>
  <r>
    <x v="3"/>
    <x v="276"/>
    <n v="0"/>
    <n v="0"/>
    <n v="4.5"/>
    <n v="0"/>
    <n v="0"/>
    <n v="0"/>
    <n v="0"/>
    <n v="0"/>
    <n v="0"/>
    <n v="0"/>
    <n v="0"/>
  </r>
  <r>
    <x v="3"/>
    <x v="277"/>
    <n v="0"/>
    <n v="0"/>
    <n v="3"/>
    <n v="0"/>
    <n v="0"/>
    <n v="0"/>
    <n v="0"/>
    <n v="0"/>
    <n v="0"/>
    <n v="0"/>
    <n v="0"/>
  </r>
  <r>
    <x v="3"/>
    <x v="278"/>
    <n v="0"/>
    <n v="0"/>
    <n v="0"/>
    <n v="18"/>
    <n v="0"/>
    <n v="0"/>
    <n v="0"/>
    <n v="0"/>
    <n v="0"/>
    <n v="0"/>
    <n v="0"/>
  </r>
  <r>
    <x v="3"/>
    <x v="279"/>
    <n v="0"/>
    <n v="0"/>
    <n v="1"/>
    <n v="0"/>
    <n v="0"/>
    <n v="0"/>
    <n v="0"/>
    <n v="0"/>
    <n v="0"/>
    <n v="0"/>
    <n v="0"/>
  </r>
  <r>
    <x v="3"/>
    <x v="280"/>
    <n v="0"/>
    <n v="0"/>
    <n v="1"/>
    <n v="0"/>
    <n v="0"/>
    <n v="0"/>
    <n v="0"/>
    <n v="0"/>
    <n v="0"/>
    <n v="0"/>
    <n v="0"/>
  </r>
  <r>
    <x v="3"/>
    <x v="281"/>
    <n v="0"/>
    <n v="0"/>
    <n v="1"/>
    <n v="0"/>
    <n v="0"/>
    <n v="0"/>
    <n v="0"/>
    <n v="0"/>
    <n v="0"/>
    <n v="0"/>
    <n v="0"/>
  </r>
  <r>
    <x v="3"/>
    <x v="282"/>
    <n v="0"/>
    <n v="0"/>
    <n v="1.5"/>
    <n v="0"/>
    <n v="0"/>
    <n v="0"/>
    <n v="0"/>
    <n v="0"/>
    <n v="0"/>
    <n v="0"/>
    <n v="0"/>
  </r>
  <r>
    <x v="3"/>
    <x v="283"/>
    <n v="0"/>
    <n v="0"/>
    <n v="2"/>
    <n v="0"/>
    <n v="0"/>
    <n v="0"/>
    <n v="0"/>
    <n v="0"/>
    <n v="0"/>
    <n v="0"/>
    <n v="0"/>
  </r>
  <r>
    <x v="3"/>
    <x v="284"/>
    <n v="0"/>
    <n v="0"/>
    <n v="4.5"/>
    <n v="0"/>
    <n v="0"/>
    <n v="0"/>
    <n v="0"/>
    <n v="0"/>
    <n v="0"/>
    <n v="0"/>
    <n v="0"/>
  </r>
  <r>
    <x v="3"/>
    <x v="285"/>
    <n v="0"/>
    <n v="0"/>
    <n v="5"/>
    <n v="0"/>
    <n v="0"/>
    <n v="0"/>
    <n v="0"/>
    <n v="0"/>
    <n v="0"/>
    <n v="0"/>
    <n v="0"/>
  </r>
  <r>
    <x v="3"/>
    <x v="286"/>
    <n v="0"/>
    <n v="0"/>
    <n v="4.5"/>
    <n v="0"/>
    <n v="0"/>
    <n v="0"/>
    <n v="0"/>
    <n v="0"/>
    <n v="0"/>
    <n v="0"/>
    <n v="0"/>
  </r>
  <r>
    <x v="3"/>
    <x v="287"/>
    <n v="0"/>
    <n v="0"/>
    <n v="4.5"/>
    <n v="0"/>
    <n v="0"/>
    <n v="0"/>
    <n v="0"/>
    <n v="0"/>
    <n v="0"/>
    <n v="0"/>
    <n v="0"/>
  </r>
  <r>
    <x v="3"/>
    <x v="288"/>
    <n v="0"/>
    <n v="0"/>
    <n v="4.5"/>
    <n v="0"/>
    <n v="0"/>
    <n v="0"/>
    <n v="0"/>
    <n v="0"/>
    <n v="0"/>
    <n v="0"/>
    <n v="0"/>
  </r>
  <r>
    <x v="3"/>
    <x v="289"/>
    <n v="0"/>
    <n v="0"/>
    <n v="4.5"/>
    <n v="0"/>
    <n v="0"/>
    <n v="0"/>
    <n v="0"/>
    <n v="0"/>
    <n v="0"/>
    <n v="0"/>
    <n v="0"/>
  </r>
  <r>
    <x v="3"/>
    <x v="290"/>
    <n v="0"/>
    <n v="0"/>
    <n v="4"/>
    <n v="0"/>
    <n v="0"/>
    <n v="0"/>
    <n v="0"/>
    <n v="0"/>
    <n v="0"/>
    <n v="0"/>
    <n v="0"/>
  </r>
  <r>
    <x v="3"/>
    <x v="291"/>
    <n v="0"/>
    <n v="0"/>
    <n v="0"/>
    <n v="41"/>
    <n v="0"/>
    <n v="0"/>
    <n v="0"/>
    <n v="0"/>
    <n v="0"/>
    <n v="0"/>
    <n v="0"/>
  </r>
  <r>
    <x v="3"/>
    <x v="292"/>
    <n v="0"/>
    <n v="0"/>
    <n v="2"/>
    <n v="0"/>
    <n v="0"/>
    <n v="0"/>
    <n v="0"/>
    <n v="0"/>
    <n v="0"/>
    <n v="0"/>
    <n v="0"/>
  </r>
  <r>
    <x v="3"/>
    <x v="293"/>
    <n v="0"/>
    <n v="0"/>
    <n v="3"/>
    <n v="0"/>
    <n v="0"/>
    <n v="0"/>
    <n v="0"/>
    <n v="0"/>
    <n v="0"/>
    <n v="0"/>
    <n v="0"/>
  </r>
  <r>
    <x v="3"/>
    <x v="294"/>
    <n v="0"/>
    <n v="0"/>
    <n v="3"/>
    <n v="0"/>
    <n v="0"/>
    <n v="0"/>
    <n v="0"/>
    <n v="0"/>
    <n v="0"/>
    <n v="0"/>
    <n v="0"/>
  </r>
  <r>
    <x v="3"/>
    <x v="295"/>
    <n v="0"/>
    <n v="0"/>
    <n v="3"/>
    <n v="0"/>
    <n v="0"/>
    <n v="0"/>
    <n v="0"/>
    <n v="0"/>
    <n v="0"/>
    <n v="0"/>
    <n v="0"/>
  </r>
  <r>
    <x v="3"/>
    <x v="296"/>
    <n v="0"/>
    <n v="0"/>
    <n v="0"/>
    <n v="6"/>
    <n v="0"/>
    <n v="0"/>
    <n v="0"/>
    <n v="0"/>
    <n v="0"/>
    <n v="0"/>
    <n v="0"/>
  </r>
  <r>
    <x v="3"/>
    <x v="297"/>
    <n v="0"/>
    <n v="0"/>
    <n v="3"/>
    <n v="0"/>
    <n v="0"/>
    <n v="0"/>
    <n v="0"/>
    <n v="0"/>
    <n v="0"/>
    <n v="0"/>
    <n v="0"/>
  </r>
  <r>
    <x v="3"/>
    <x v="298"/>
    <n v="0"/>
    <n v="0"/>
    <n v="4"/>
    <n v="0"/>
    <n v="0"/>
    <n v="0"/>
    <n v="0"/>
    <n v="0"/>
    <n v="0"/>
    <n v="0"/>
    <n v="0"/>
  </r>
  <r>
    <x v="3"/>
    <x v="299"/>
    <n v="0"/>
    <n v="0"/>
    <n v="5"/>
    <n v="0"/>
    <n v="0"/>
    <n v="0"/>
    <n v="0"/>
    <n v="0"/>
    <n v="0"/>
    <n v="0"/>
    <n v="0"/>
  </r>
  <r>
    <x v="3"/>
    <x v="300"/>
    <n v="0"/>
    <n v="0"/>
    <n v="4.5"/>
    <n v="0"/>
    <n v="0"/>
    <n v="0"/>
    <n v="0"/>
    <n v="0"/>
    <n v="0"/>
    <n v="0"/>
    <n v="0"/>
  </r>
  <r>
    <x v="3"/>
    <x v="301"/>
    <n v="0"/>
    <n v="0"/>
    <n v="4.5"/>
    <n v="0"/>
    <n v="0"/>
    <n v="0"/>
    <n v="0"/>
    <n v="0"/>
    <n v="0"/>
    <n v="0"/>
    <n v="0"/>
  </r>
  <r>
    <x v="3"/>
    <x v="302"/>
    <n v="0"/>
    <n v="0"/>
    <n v="4.5"/>
    <n v="0"/>
    <n v="0"/>
    <n v="0"/>
    <n v="0"/>
    <n v="0"/>
    <n v="0"/>
    <n v="0"/>
    <n v="0"/>
  </r>
  <r>
    <x v="3"/>
    <x v="303"/>
    <n v="0"/>
    <n v="0"/>
    <n v="4.5"/>
    <n v="0"/>
    <n v="0"/>
    <n v="0"/>
    <n v="0"/>
    <n v="0"/>
    <n v="0"/>
    <n v="0"/>
    <n v="0"/>
  </r>
  <r>
    <x v="3"/>
    <x v="304"/>
    <n v="0"/>
    <n v="0"/>
    <n v="4.5"/>
    <n v="0"/>
    <n v="0"/>
    <n v="0"/>
    <n v="0"/>
    <n v="0"/>
    <n v="0"/>
    <n v="0"/>
    <n v="0"/>
  </r>
  <r>
    <x v="3"/>
    <x v="305"/>
    <n v="0"/>
    <n v="0"/>
    <n v="4.5"/>
    <n v="0"/>
    <n v="0"/>
    <n v="0"/>
    <n v="0"/>
    <n v="0"/>
    <n v="0"/>
    <n v="0"/>
    <n v="0"/>
  </r>
  <r>
    <x v="3"/>
    <x v="306"/>
    <n v="0"/>
    <n v="0"/>
    <n v="4.5"/>
    <n v="0"/>
    <n v="0"/>
    <n v="0"/>
    <n v="0"/>
    <n v="0"/>
    <n v="0"/>
    <n v="0"/>
    <n v="0"/>
  </r>
  <r>
    <x v="3"/>
    <x v="307"/>
    <n v="0"/>
    <n v="0"/>
    <n v="4.5"/>
    <n v="0"/>
    <n v="0"/>
    <n v="0"/>
    <n v="0"/>
    <n v="0"/>
    <n v="0"/>
    <n v="0"/>
    <n v="0"/>
  </r>
  <r>
    <x v="3"/>
    <x v="308"/>
    <n v="0"/>
    <n v="0"/>
    <n v="4.5"/>
    <n v="0"/>
    <n v="0"/>
    <n v="0"/>
    <n v="0"/>
    <n v="0"/>
    <n v="0"/>
    <n v="0"/>
    <n v="0"/>
  </r>
  <r>
    <x v="3"/>
    <x v="309"/>
    <n v="0"/>
    <n v="0"/>
    <n v="4.5"/>
    <n v="0"/>
    <n v="0"/>
    <n v="0"/>
    <n v="0"/>
    <n v="0"/>
    <n v="0"/>
    <n v="0"/>
    <n v="0"/>
  </r>
  <r>
    <x v="3"/>
    <x v="310"/>
    <n v="0"/>
    <n v="0"/>
    <n v="3.5"/>
    <n v="0"/>
    <n v="0"/>
    <n v="0"/>
    <n v="0"/>
    <n v="0"/>
    <n v="0"/>
    <n v="0"/>
    <n v="0"/>
  </r>
  <r>
    <x v="3"/>
    <x v="311"/>
    <n v="0"/>
    <n v="0"/>
    <n v="4"/>
    <n v="0"/>
    <n v="0"/>
    <n v="0"/>
    <n v="0"/>
    <n v="0"/>
    <n v="0"/>
    <n v="0"/>
    <n v="0"/>
  </r>
  <r>
    <x v="3"/>
    <x v="312"/>
    <n v="0"/>
    <n v="0"/>
    <n v="4"/>
    <n v="0"/>
    <n v="0"/>
    <n v="0"/>
    <n v="0"/>
    <n v="0"/>
    <n v="0"/>
    <n v="0"/>
    <n v="0"/>
  </r>
  <r>
    <x v="3"/>
    <x v="313"/>
    <n v="0"/>
    <n v="0"/>
    <n v="5"/>
    <n v="0"/>
    <n v="0"/>
    <n v="0"/>
    <n v="0"/>
    <n v="0"/>
    <n v="0"/>
    <n v="0"/>
    <n v="0"/>
  </r>
  <r>
    <x v="3"/>
    <x v="314"/>
    <n v="0"/>
    <n v="0"/>
    <n v="4"/>
    <n v="0"/>
    <n v="0"/>
    <n v="0"/>
    <n v="0"/>
    <n v="0"/>
    <n v="0"/>
    <n v="0"/>
    <n v="0"/>
  </r>
  <r>
    <x v="3"/>
    <x v="315"/>
    <n v="0"/>
    <n v="0"/>
    <n v="4"/>
    <n v="0"/>
    <n v="0"/>
    <n v="0"/>
    <n v="0"/>
    <n v="0"/>
    <n v="0"/>
    <n v="0"/>
    <n v="0"/>
  </r>
  <r>
    <x v="3"/>
    <x v="316"/>
    <n v="0"/>
    <n v="0"/>
    <n v="4"/>
    <n v="0"/>
    <n v="0"/>
    <n v="0"/>
    <n v="0"/>
    <n v="0"/>
    <n v="0"/>
    <n v="0"/>
    <n v="0"/>
  </r>
  <r>
    <x v="3"/>
    <x v="317"/>
    <n v="0"/>
    <n v="0"/>
    <n v="4"/>
    <n v="0"/>
    <n v="0"/>
    <n v="0"/>
    <n v="0"/>
    <n v="0"/>
    <n v="0"/>
    <n v="0"/>
    <n v="0"/>
  </r>
  <r>
    <x v="3"/>
    <x v="318"/>
    <n v="0"/>
    <n v="0"/>
    <n v="4"/>
    <n v="0"/>
    <n v="0"/>
    <n v="0"/>
    <n v="0"/>
    <n v="0"/>
    <n v="0"/>
    <n v="0"/>
    <n v="0"/>
  </r>
  <r>
    <x v="3"/>
    <x v="319"/>
    <n v="0"/>
    <n v="0"/>
    <n v="5"/>
    <n v="0"/>
    <n v="0"/>
    <n v="0"/>
    <n v="0"/>
    <n v="0"/>
    <n v="0"/>
    <n v="0"/>
    <n v="0"/>
  </r>
  <r>
    <x v="3"/>
    <x v="320"/>
    <n v="0"/>
    <n v="0"/>
    <n v="0"/>
    <n v="7"/>
    <n v="0"/>
    <n v="0"/>
    <n v="0"/>
    <n v="0"/>
    <n v="0"/>
    <n v="0"/>
    <n v="0"/>
  </r>
  <r>
    <x v="3"/>
    <x v="321"/>
    <n v="0"/>
    <n v="0"/>
    <n v="6"/>
    <n v="0"/>
    <n v="0"/>
    <n v="0"/>
    <n v="0"/>
    <n v="0"/>
    <n v="0"/>
    <n v="0"/>
    <n v="0"/>
  </r>
  <r>
    <x v="3"/>
    <x v="322"/>
    <n v="0"/>
    <n v="0"/>
    <n v="6"/>
    <n v="0"/>
    <n v="0"/>
    <n v="0"/>
    <n v="0"/>
    <n v="0"/>
    <n v="0"/>
    <n v="0"/>
    <n v="0"/>
  </r>
  <r>
    <x v="3"/>
    <x v="323"/>
    <n v="0"/>
    <n v="0"/>
    <n v="6"/>
    <n v="0"/>
    <n v="0"/>
    <n v="0"/>
    <n v="0"/>
    <n v="0"/>
    <n v="0"/>
    <n v="0"/>
    <n v="0"/>
  </r>
  <r>
    <x v="3"/>
    <x v="324"/>
    <n v="0"/>
    <n v="0"/>
    <n v="3"/>
    <n v="0"/>
    <n v="0"/>
    <n v="0"/>
    <n v="0"/>
    <n v="0"/>
    <n v="0"/>
    <n v="0"/>
    <n v="0"/>
  </r>
  <r>
    <x v="3"/>
    <x v="325"/>
    <n v="0"/>
    <n v="0"/>
    <n v="7"/>
    <n v="0"/>
    <n v="0"/>
    <n v="0"/>
    <n v="0"/>
    <n v="0"/>
    <n v="0"/>
    <n v="0"/>
    <n v="0"/>
  </r>
  <r>
    <x v="3"/>
    <x v="326"/>
    <n v="0"/>
    <n v="0"/>
    <n v="5"/>
    <n v="0"/>
    <n v="0"/>
    <n v="0"/>
    <n v="0"/>
    <n v="0"/>
    <n v="0"/>
    <n v="0"/>
    <n v="0"/>
  </r>
  <r>
    <x v="3"/>
    <x v="327"/>
    <n v="0"/>
    <n v="0"/>
    <n v="7"/>
    <n v="0"/>
    <n v="0"/>
    <n v="0"/>
    <n v="0"/>
    <n v="0"/>
    <n v="0"/>
    <n v="0"/>
    <n v="0"/>
  </r>
  <r>
    <x v="3"/>
    <x v="328"/>
    <n v="0"/>
    <n v="0"/>
    <n v="7"/>
    <n v="0"/>
    <n v="0"/>
    <n v="0"/>
    <n v="0"/>
    <n v="0"/>
    <n v="0"/>
    <n v="0"/>
    <n v="0"/>
  </r>
  <r>
    <x v="3"/>
    <x v="329"/>
    <n v="0"/>
    <n v="0"/>
    <n v="7"/>
    <n v="0"/>
    <n v="0"/>
    <n v="0"/>
    <n v="0"/>
    <n v="0"/>
    <n v="0"/>
    <n v="0"/>
    <n v="0"/>
  </r>
  <r>
    <x v="3"/>
    <x v="330"/>
    <n v="0"/>
    <n v="0"/>
    <n v="7"/>
    <n v="0"/>
    <n v="0"/>
    <n v="0"/>
    <n v="0"/>
    <n v="0"/>
    <n v="0"/>
    <n v="0"/>
    <n v="0"/>
  </r>
  <r>
    <x v="3"/>
    <x v="331"/>
    <n v="0"/>
    <n v="0"/>
    <n v="6"/>
    <n v="0"/>
    <n v="0"/>
    <n v="0"/>
    <n v="0"/>
    <n v="0"/>
    <n v="0"/>
    <n v="0"/>
    <n v="0"/>
  </r>
  <r>
    <x v="3"/>
    <x v="332"/>
    <n v="0"/>
    <n v="0"/>
    <n v="6"/>
    <n v="0"/>
    <n v="0"/>
    <n v="0"/>
    <n v="0"/>
    <n v="0"/>
    <n v="0"/>
    <n v="0"/>
    <n v="0"/>
  </r>
  <r>
    <x v="3"/>
    <x v="333"/>
    <n v="0"/>
    <n v="0"/>
    <n v="7"/>
    <n v="0"/>
    <n v="0"/>
    <n v="0"/>
    <n v="0"/>
    <n v="0"/>
    <n v="0"/>
    <n v="0"/>
    <n v="0"/>
  </r>
  <r>
    <x v="3"/>
    <x v="334"/>
    <n v="0"/>
    <n v="0"/>
    <n v="7"/>
    <n v="0"/>
    <n v="0"/>
    <n v="0"/>
    <n v="0"/>
    <n v="0"/>
    <n v="0"/>
    <n v="0"/>
    <n v="0"/>
  </r>
  <r>
    <x v="3"/>
    <x v="335"/>
    <n v="0"/>
    <n v="0"/>
    <n v="7.5"/>
    <n v="0"/>
    <n v="0"/>
    <n v="0"/>
    <n v="0"/>
    <n v="0"/>
    <n v="0"/>
    <n v="0"/>
    <n v="0"/>
  </r>
  <r>
    <x v="3"/>
    <x v="336"/>
    <n v="0"/>
    <n v="0"/>
    <n v="7.5"/>
    <n v="0"/>
    <n v="0"/>
    <n v="0"/>
    <n v="0"/>
    <n v="0"/>
    <n v="0"/>
    <n v="0"/>
    <n v="0"/>
  </r>
  <r>
    <x v="3"/>
    <x v="337"/>
    <n v="0"/>
    <n v="0"/>
    <n v="7.5"/>
    <n v="0"/>
    <n v="0"/>
    <n v="0"/>
    <n v="0"/>
    <n v="0"/>
    <n v="0"/>
    <n v="0"/>
    <n v="0"/>
  </r>
  <r>
    <x v="3"/>
    <x v="338"/>
    <n v="0"/>
    <n v="0"/>
    <n v="4"/>
    <n v="0"/>
    <n v="0"/>
    <n v="0"/>
    <n v="0"/>
    <n v="0"/>
    <n v="0"/>
    <n v="0"/>
    <n v="0"/>
  </r>
  <r>
    <x v="3"/>
    <x v="339"/>
    <n v="0"/>
    <n v="0"/>
    <n v="5"/>
    <n v="0"/>
    <n v="0"/>
    <n v="0"/>
    <n v="0"/>
    <n v="0"/>
    <n v="0"/>
    <n v="0"/>
    <n v="0"/>
  </r>
  <r>
    <x v="3"/>
    <x v="340"/>
    <n v="0"/>
    <n v="0"/>
    <n v="5"/>
    <n v="0"/>
    <n v="0"/>
    <n v="0"/>
    <n v="0"/>
    <n v="0"/>
    <n v="0"/>
    <n v="0"/>
    <n v="0"/>
  </r>
  <r>
    <x v="3"/>
    <x v="341"/>
    <n v="0"/>
    <n v="0"/>
    <n v="5"/>
    <n v="0"/>
    <n v="0"/>
    <n v="0"/>
    <n v="0"/>
    <n v="0"/>
    <n v="0"/>
    <n v="0"/>
    <n v="0"/>
  </r>
  <r>
    <x v="3"/>
    <x v="342"/>
    <n v="0"/>
    <n v="0"/>
    <n v="7"/>
    <n v="0"/>
    <n v="0"/>
    <n v="0"/>
    <n v="0"/>
    <n v="0"/>
    <n v="0"/>
    <n v="0"/>
    <n v="0"/>
  </r>
  <r>
    <x v="3"/>
    <x v="343"/>
    <n v="0"/>
    <n v="0"/>
    <n v="7"/>
    <n v="0"/>
    <n v="0"/>
    <n v="0"/>
    <n v="0"/>
    <n v="0"/>
    <n v="0"/>
    <n v="0"/>
    <n v="0"/>
  </r>
  <r>
    <x v="3"/>
    <x v="344"/>
    <n v="0"/>
    <n v="0"/>
    <n v="7"/>
    <n v="0"/>
    <n v="0"/>
    <n v="0"/>
    <n v="0"/>
    <n v="0"/>
    <n v="0"/>
    <n v="0"/>
    <n v="0"/>
  </r>
  <r>
    <x v="3"/>
    <x v="345"/>
    <n v="0"/>
    <n v="0"/>
    <n v="7"/>
    <n v="0"/>
    <n v="0"/>
    <n v="0"/>
    <n v="0"/>
    <n v="0"/>
    <n v="0"/>
    <n v="0"/>
    <n v="0"/>
  </r>
  <r>
    <x v="3"/>
    <x v="346"/>
    <n v="0"/>
    <n v="0"/>
    <n v="7"/>
    <n v="0"/>
    <n v="0"/>
    <n v="0"/>
    <n v="0"/>
    <n v="0"/>
    <n v="0"/>
    <n v="0"/>
    <n v="0"/>
  </r>
  <r>
    <x v="3"/>
    <x v="347"/>
    <n v="0"/>
    <n v="0"/>
    <n v="7"/>
    <n v="0"/>
    <n v="0"/>
    <n v="0"/>
    <n v="0"/>
    <n v="0"/>
    <n v="0"/>
    <n v="0"/>
    <n v="0"/>
  </r>
  <r>
    <x v="3"/>
    <x v="348"/>
    <n v="0"/>
    <n v="0"/>
    <n v="7"/>
    <n v="0"/>
    <n v="0"/>
    <n v="0"/>
    <n v="0"/>
    <n v="0"/>
    <n v="0"/>
    <n v="0"/>
    <n v="0"/>
  </r>
  <r>
    <x v="3"/>
    <x v="349"/>
    <n v="0"/>
    <n v="0"/>
    <n v="7"/>
    <n v="0"/>
    <n v="0"/>
    <n v="0"/>
    <n v="0"/>
    <n v="0"/>
    <n v="0"/>
    <n v="0"/>
    <n v="0"/>
  </r>
  <r>
    <x v="3"/>
    <x v="350"/>
    <n v="0"/>
    <n v="0"/>
    <n v="7"/>
    <n v="0"/>
    <n v="0"/>
    <n v="0"/>
    <n v="0"/>
    <n v="0"/>
    <n v="0"/>
    <n v="0"/>
    <n v="0"/>
  </r>
  <r>
    <x v="3"/>
    <x v="351"/>
    <n v="0"/>
    <n v="0"/>
    <n v="7"/>
    <n v="0"/>
    <n v="0"/>
    <n v="0"/>
    <n v="0"/>
    <n v="0"/>
    <n v="0"/>
    <n v="0"/>
    <n v="0"/>
  </r>
  <r>
    <x v="3"/>
    <x v="352"/>
    <n v="0"/>
    <n v="0"/>
    <n v="7"/>
    <n v="0"/>
    <n v="0"/>
    <n v="0"/>
    <n v="0"/>
    <n v="0"/>
    <n v="0"/>
    <n v="0"/>
    <n v="0"/>
  </r>
  <r>
    <x v="3"/>
    <x v="353"/>
    <n v="0"/>
    <n v="0"/>
    <n v="7"/>
    <n v="0"/>
    <n v="0"/>
    <n v="0"/>
    <n v="0"/>
    <n v="0"/>
    <n v="0"/>
    <n v="0"/>
    <n v="0"/>
  </r>
  <r>
    <x v="3"/>
    <x v="354"/>
    <n v="0"/>
    <n v="0"/>
    <n v="7"/>
    <n v="0"/>
    <n v="0"/>
    <n v="0"/>
    <n v="0"/>
    <n v="0"/>
    <n v="0"/>
    <n v="0"/>
    <n v="0"/>
  </r>
  <r>
    <x v="3"/>
    <x v="355"/>
    <n v="0"/>
    <n v="0"/>
    <n v="7"/>
    <n v="0"/>
    <n v="0"/>
    <n v="0"/>
    <n v="0"/>
    <n v="0"/>
    <n v="0"/>
    <n v="0"/>
    <n v="0"/>
  </r>
  <r>
    <x v="3"/>
    <x v="356"/>
    <n v="0"/>
    <n v="0"/>
    <n v="7"/>
    <n v="0"/>
    <n v="0"/>
    <n v="0"/>
    <n v="0"/>
    <n v="0"/>
    <n v="0"/>
    <n v="0"/>
    <n v="0"/>
  </r>
  <r>
    <x v="3"/>
    <x v="357"/>
    <n v="0"/>
    <n v="0"/>
    <n v="7"/>
    <n v="0"/>
    <n v="0"/>
    <n v="0"/>
    <n v="0"/>
    <n v="0"/>
    <n v="0"/>
    <n v="0"/>
    <n v="0"/>
  </r>
  <r>
    <x v="3"/>
    <x v="358"/>
    <n v="0"/>
    <n v="0"/>
    <n v="7"/>
    <n v="0"/>
    <n v="0"/>
    <n v="0"/>
    <n v="0"/>
    <n v="0"/>
    <n v="0"/>
    <n v="0"/>
    <n v="0"/>
  </r>
  <r>
    <x v="3"/>
    <x v="359"/>
    <n v="0"/>
    <n v="0"/>
    <n v="7"/>
    <n v="0"/>
    <n v="0"/>
    <n v="0"/>
    <n v="0"/>
    <n v="0"/>
    <n v="0"/>
    <n v="0"/>
    <n v="0"/>
  </r>
  <r>
    <x v="3"/>
    <x v="360"/>
    <n v="0"/>
    <n v="0"/>
    <n v="7"/>
    <n v="0"/>
    <n v="0"/>
    <n v="0"/>
    <n v="0"/>
    <n v="0"/>
    <n v="0"/>
    <n v="0"/>
    <n v="0"/>
  </r>
  <r>
    <x v="3"/>
    <x v="361"/>
    <n v="0"/>
    <n v="0"/>
    <n v="8"/>
    <n v="0"/>
    <n v="0"/>
    <n v="0"/>
    <n v="0"/>
    <n v="0"/>
    <n v="0"/>
    <n v="0"/>
    <n v="0"/>
  </r>
  <r>
    <x v="3"/>
    <x v="362"/>
    <n v="0"/>
    <n v="0"/>
    <n v="7"/>
    <n v="0"/>
    <n v="0"/>
    <n v="0"/>
    <n v="0"/>
    <n v="0"/>
    <n v="0"/>
    <n v="0"/>
    <n v="0"/>
  </r>
  <r>
    <x v="3"/>
    <x v="363"/>
    <n v="0"/>
    <n v="0"/>
    <n v="7"/>
    <n v="0"/>
    <n v="0"/>
    <n v="0"/>
    <n v="0"/>
    <n v="0"/>
    <n v="0"/>
    <n v="0"/>
    <n v="0"/>
  </r>
  <r>
    <x v="3"/>
    <x v="364"/>
    <n v="0"/>
    <n v="0"/>
    <n v="7"/>
    <n v="0"/>
    <n v="0"/>
    <n v="0"/>
    <n v="0"/>
    <n v="0"/>
    <n v="0"/>
    <n v="0"/>
    <n v="0"/>
  </r>
  <r>
    <x v="3"/>
    <x v="365"/>
    <n v="0"/>
    <n v="0"/>
    <n v="7"/>
    <n v="0"/>
    <n v="0"/>
    <n v="0"/>
    <n v="0"/>
    <n v="0"/>
    <n v="0"/>
    <n v="0"/>
    <n v="0"/>
  </r>
  <r>
    <x v="3"/>
    <x v="366"/>
    <n v="0"/>
    <n v="0"/>
    <n v="7"/>
    <n v="0"/>
    <n v="0"/>
    <n v="0"/>
    <n v="0"/>
    <n v="0"/>
    <n v="0"/>
    <n v="0"/>
    <n v="0"/>
  </r>
  <r>
    <x v="3"/>
    <x v="367"/>
    <n v="0"/>
    <n v="0"/>
    <n v="5"/>
    <n v="0"/>
    <n v="0"/>
    <n v="0"/>
    <n v="0"/>
    <n v="0"/>
    <n v="0"/>
    <n v="0"/>
    <n v="0"/>
  </r>
  <r>
    <x v="3"/>
    <x v="368"/>
    <n v="0"/>
    <n v="0"/>
    <n v="6"/>
    <n v="0"/>
    <n v="0"/>
    <n v="0"/>
    <n v="0"/>
    <n v="0"/>
    <n v="0"/>
    <n v="0"/>
    <n v="0"/>
  </r>
  <r>
    <x v="3"/>
    <x v="369"/>
    <n v="0"/>
    <n v="0"/>
    <n v="5"/>
    <n v="0"/>
    <n v="0"/>
    <n v="0"/>
    <n v="0"/>
    <n v="0"/>
    <n v="0"/>
    <n v="0"/>
    <n v="0"/>
  </r>
  <r>
    <x v="3"/>
    <x v="370"/>
    <n v="0"/>
    <n v="0"/>
    <n v="5"/>
    <n v="0"/>
    <n v="0"/>
    <n v="0"/>
    <n v="0"/>
    <n v="0"/>
    <n v="0"/>
    <n v="0"/>
    <n v="0"/>
  </r>
  <r>
    <x v="3"/>
    <x v="371"/>
    <n v="0"/>
    <n v="0"/>
    <n v="5"/>
    <n v="0"/>
    <n v="0"/>
    <n v="0"/>
    <n v="0"/>
    <n v="0"/>
    <n v="0"/>
    <n v="0"/>
    <n v="0"/>
  </r>
  <r>
    <x v="3"/>
    <x v="372"/>
    <n v="0"/>
    <n v="0"/>
    <n v="6"/>
    <n v="0"/>
    <n v="0"/>
    <n v="0"/>
    <n v="0"/>
    <n v="0"/>
    <n v="0"/>
    <n v="0"/>
    <n v="0"/>
  </r>
  <r>
    <x v="3"/>
    <x v="373"/>
    <n v="0"/>
    <n v="0"/>
    <n v="6"/>
    <n v="0"/>
    <n v="0"/>
    <n v="0"/>
    <n v="0"/>
    <n v="0"/>
    <n v="0"/>
    <n v="0"/>
    <n v="0"/>
  </r>
  <r>
    <x v="3"/>
    <x v="374"/>
    <n v="0"/>
    <n v="0"/>
    <n v="7"/>
    <n v="0"/>
    <n v="0"/>
    <n v="0"/>
    <n v="0"/>
    <n v="0"/>
    <n v="0"/>
    <n v="0"/>
    <n v="0"/>
  </r>
  <r>
    <x v="3"/>
    <x v="375"/>
    <n v="0"/>
    <n v="0"/>
    <n v="7"/>
    <n v="0"/>
    <n v="0"/>
    <n v="0"/>
    <n v="0"/>
    <n v="0"/>
    <n v="0"/>
    <n v="0"/>
    <n v="0"/>
  </r>
  <r>
    <x v="3"/>
    <x v="376"/>
    <n v="0"/>
    <n v="0"/>
    <n v="6"/>
    <n v="0"/>
    <n v="0"/>
    <n v="0"/>
    <n v="0"/>
    <n v="0"/>
    <n v="0"/>
    <n v="0"/>
    <n v="0"/>
  </r>
  <r>
    <x v="3"/>
    <x v="377"/>
    <n v="0"/>
    <n v="0"/>
    <n v="7"/>
    <n v="0"/>
    <n v="0"/>
    <n v="0"/>
    <n v="0"/>
    <n v="0"/>
    <n v="0"/>
    <n v="0"/>
    <n v="0"/>
  </r>
  <r>
    <x v="3"/>
    <x v="378"/>
    <n v="0"/>
    <n v="0"/>
    <n v="7"/>
    <n v="0"/>
    <n v="0"/>
    <n v="0"/>
    <n v="0"/>
    <n v="0"/>
    <n v="0"/>
    <n v="0"/>
    <n v="0"/>
  </r>
  <r>
    <x v="3"/>
    <x v="379"/>
    <n v="0"/>
    <n v="0"/>
    <n v="7"/>
    <n v="0"/>
    <n v="0"/>
    <n v="0"/>
    <n v="0"/>
    <n v="0"/>
    <n v="0"/>
    <n v="0"/>
    <n v="0"/>
  </r>
  <r>
    <x v="3"/>
    <x v="380"/>
    <n v="0"/>
    <n v="0"/>
    <n v="5"/>
    <n v="0"/>
    <n v="0"/>
    <n v="0"/>
    <n v="0"/>
    <n v="0"/>
    <n v="0"/>
    <n v="0"/>
    <n v="0"/>
  </r>
  <r>
    <x v="3"/>
    <x v="381"/>
    <n v="0"/>
    <n v="0"/>
    <n v="6"/>
    <n v="0"/>
    <n v="0"/>
    <n v="0"/>
    <n v="0"/>
    <n v="0"/>
    <n v="0"/>
    <n v="0"/>
    <n v="0"/>
  </r>
  <r>
    <x v="3"/>
    <x v="382"/>
    <n v="0"/>
    <n v="0"/>
    <n v="6"/>
    <n v="0"/>
    <n v="0"/>
    <n v="0"/>
    <n v="0"/>
    <n v="0"/>
    <n v="0"/>
    <n v="0"/>
    <n v="0"/>
  </r>
  <r>
    <x v="3"/>
    <x v="383"/>
    <n v="0"/>
    <n v="0"/>
    <n v="7"/>
    <n v="0"/>
    <n v="0"/>
    <n v="0"/>
    <n v="0"/>
    <n v="0"/>
    <n v="0"/>
    <n v="0"/>
    <n v="0"/>
  </r>
  <r>
    <x v="3"/>
    <x v="384"/>
    <n v="0"/>
    <n v="0"/>
    <n v="7"/>
    <n v="0"/>
    <n v="0"/>
    <n v="0"/>
    <n v="0"/>
    <n v="0"/>
    <n v="0"/>
    <n v="0"/>
    <n v="0"/>
  </r>
  <r>
    <x v="3"/>
    <x v="385"/>
    <n v="0"/>
    <n v="0"/>
    <n v="7"/>
    <n v="0"/>
    <n v="0"/>
    <n v="0"/>
    <n v="0"/>
    <n v="0"/>
    <n v="0"/>
    <n v="0"/>
    <n v="0"/>
  </r>
  <r>
    <x v="3"/>
    <x v="386"/>
    <n v="0"/>
    <n v="0"/>
    <n v="7"/>
    <n v="0"/>
    <n v="0"/>
    <n v="0"/>
    <n v="0"/>
    <n v="0"/>
    <n v="0"/>
    <n v="0"/>
    <n v="0"/>
  </r>
  <r>
    <x v="3"/>
    <x v="387"/>
    <n v="0"/>
    <n v="0"/>
    <n v="6"/>
    <n v="0"/>
    <n v="0"/>
    <n v="0"/>
    <n v="0"/>
    <n v="0"/>
    <n v="0"/>
    <n v="0"/>
    <n v="0"/>
  </r>
  <r>
    <x v="3"/>
    <x v="388"/>
    <n v="0"/>
    <n v="0"/>
    <n v="6.5"/>
    <n v="0"/>
    <n v="0"/>
    <n v="0"/>
    <n v="0"/>
    <n v="0"/>
    <n v="0"/>
    <n v="0"/>
    <n v="0"/>
  </r>
  <r>
    <x v="3"/>
    <x v="389"/>
    <n v="0"/>
    <n v="0"/>
    <n v="7"/>
    <n v="0"/>
    <n v="0"/>
    <n v="0"/>
    <n v="0"/>
    <n v="0"/>
    <n v="0"/>
    <n v="0"/>
    <n v="0"/>
  </r>
  <r>
    <x v="3"/>
    <x v="390"/>
    <n v="0"/>
    <n v="0"/>
    <n v="5"/>
    <n v="0"/>
    <n v="0"/>
    <n v="0"/>
    <n v="0"/>
    <n v="0"/>
    <n v="0"/>
    <n v="0"/>
    <n v="0"/>
  </r>
  <r>
    <x v="3"/>
    <x v="391"/>
    <n v="0"/>
    <n v="0"/>
    <n v="5"/>
    <n v="0"/>
    <n v="0"/>
    <n v="0"/>
    <n v="0"/>
    <n v="0"/>
    <n v="0"/>
    <n v="0"/>
    <n v="0"/>
  </r>
  <r>
    <x v="3"/>
    <x v="392"/>
    <n v="0"/>
    <n v="0"/>
    <n v="5"/>
    <n v="0"/>
    <n v="0"/>
    <n v="0"/>
    <n v="0"/>
    <n v="0"/>
    <n v="0"/>
    <n v="0"/>
    <n v="0"/>
  </r>
  <r>
    <x v="3"/>
    <x v="393"/>
    <n v="0"/>
    <n v="0"/>
    <n v="5"/>
    <n v="0"/>
    <n v="0"/>
    <n v="0"/>
    <n v="0"/>
    <n v="0"/>
    <n v="0"/>
    <n v="0"/>
    <n v="0"/>
  </r>
  <r>
    <x v="3"/>
    <x v="394"/>
    <n v="0"/>
    <n v="0"/>
    <n v="8"/>
    <n v="0"/>
    <n v="0"/>
    <n v="0"/>
    <n v="0"/>
    <n v="0"/>
    <n v="0"/>
    <n v="0"/>
    <n v="0"/>
  </r>
  <r>
    <x v="3"/>
    <x v="395"/>
    <n v="0"/>
    <n v="0"/>
    <n v="6"/>
    <n v="0"/>
    <n v="0"/>
    <n v="0"/>
    <n v="0"/>
    <n v="0"/>
    <n v="0"/>
    <n v="0"/>
    <n v="0"/>
  </r>
  <r>
    <x v="3"/>
    <x v="396"/>
    <n v="0"/>
    <n v="0"/>
    <n v="5"/>
    <n v="0"/>
    <n v="0"/>
    <n v="0"/>
    <n v="0"/>
    <n v="0"/>
    <n v="0"/>
    <n v="0"/>
    <n v="0"/>
  </r>
  <r>
    <x v="3"/>
    <x v="397"/>
    <n v="0"/>
    <n v="0"/>
    <n v="7"/>
    <n v="0"/>
    <n v="0"/>
    <n v="0"/>
    <n v="0"/>
    <n v="0"/>
    <n v="0"/>
    <n v="0"/>
    <n v="0"/>
  </r>
  <r>
    <x v="3"/>
    <x v="398"/>
    <n v="0"/>
    <n v="0"/>
    <n v="7"/>
    <n v="0"/>
    <n v="0"/>
    <n v="0"/>
    <n v="0"/>
    <n v="0"/>
    <n v="0"/>
    <n v="0"/>
    <n v="0"/>
  </r>
  <r>
    <x v="3"/>
    <x v="399"/>
    <n v="0"/>
    <n v="0"/>
    <n v="7"/>
    <n v="0"/>
    <n v="0"/>
    <n v="0"/>
    <n v="0"/>
    <n v="0"/>
    <n v="0"/>
    <n v="0"/>
    <n v="0"/>
  </r>
  <r>
    <x v="3"/>
    <x v="400"/>
    <n v="0"/>
    <n v="0"/>
    <n v="7"/>
    <n v="0"/>
    <n v="0"/>
    <n v="0"/>
    <n v="0"/>
    <n v="0"/>
    <n v="0"/>
    <n v="0"/>
    <n v="0"/>
  </r>
  <r>
    <x v="3"/>
    <x v="401"/>
    <n v="0"/>
    <n v="0"/>
    <n v="4"/>
    <n v="0"/>
    <n v="0"/>
    <n v="0"/>
    <n v="0"/>
    <n v="0"/>
    <n v="0"/>
    <n v="0"/>
    <n v="0"/>
  </r>
  <r>
    <x v="3"/>
    <x v="402"/>
    <n v="0"/>
    <n v="0"/>
    <n v="3"/>
    <n v="0"/>
    <n v="0"/>
    <n v="0"/>
    <n v="0"/>
    <n v="0"/>
    <n v="0"/>
    <n v="0"/>
    <n v="0"/>
  </r>
  <r>
    <x v="3"/>
    <x v="403"/>
    <n v="0"/>
    <n v="0"/>
    <n v="6"/>
    <n v="0"/>
    <n v="0"/>
    <n v="0"/>
    <n v="0"/>
    <n v="0"/>
    <n v="0"/>
    <n v="0"/>
    <n v="0"/>
  </r>
  <r>
    <x v="3"/>
    <x v="404"/>
    <n v="0"/>
    <n v="0"/>
    <n v="6"/>
    <n v="0"/>
    <n v="0"/>
    <n v="0"/>
    <n v="0"/>
    <n v="0"/>
    <n v="0"/>
    <n v="0"/>
    <n v="0"/>
  </r>
  <r>
    <x v="3"/>
    <x v="405"/>
    <n v="0"/>
    <n v="0"/>
    <n v="7"/>
    <n v="0"/>
    <n v="0"/>
    <n v="0"/>
    <n v="0"/>
    <n v="0"/>
    <n v="0"/>
    <n v="0"/>
    <n v="0"/>
  </r>
  <r>
    <x v="3"/>
    <x v="406"/>
    <n v="0"/>
    <n v="0"/>
    <n v="7"/>
    <n v="0"/>
    <n v="0"/>
    <n v="0"/>
    <n v="0"/>
    <n v="0"/>
    <n v="0"/>
    <n v="0"/>
    <n v="0"/>
  </r>
  <r>
    <x v="3"/>
    <x v="407"/>
    <n v="0"/>
    <n v="0"/>
    <n v="7"/>
    <n v="0"/>
    <n v="0"/>
    <n v="0"/>
    <n v="0"/>
    <n v="0"/>
    <n v="0"/>
    <n v="0"/>
    <n v="0"/>
  </r>
  <r>
    <x v="3"/>
    <x v="408"/>
    <n v="0"/>
    <n v="0"/>
    <n v="7.5"/>
    <n v="0"/>
    <n v="0"/>
    <n v="0"/>
    <n v="0"/>
    <n v="0"/>
    <n v="0"/>
    <n v="0"/>
    <n v="0"/>
  </r>
  <r>
    <x v="3"/>
    <x v="409"/>
    <n v="0"/>
    <n v="0"/>
    <n v="7"/>
    <n v="0"/>
    <n v="0"/>
    <n v="0"/>
    <n v="0"/>
    <n v="0"/>
    <n v="0"/>
    <n v="0"/>
    <n v="0"/>
  </r>
  <r>
    <x v="3"/>
    <x v="410"/>
    <n v="0"/>
    <n v="0"/>
    <n v="6"/>
    <n v="0"/>
    <n v="0"/>
    <n v="0"/>
    <n v="0"/>
    <n v="0"/>
    <n v="0"/>
    <n v="0"/>
    <n v="0"/>
  </r>
  <r>
    <x v="3"/>
    <x v="411"/>
    <n v="0"/>
    <n v="0"/>
    <n v="6"/>
    <n v="0"/>
    <n v="0"/>
    <n v="0"/>
    <n v="0"/>
    <n v="0"/>
    <n v="0"/>
    <n v="0"/>
    <n v="0"/>
  </r>
  <r>
    <x v="3"/>
    <x v="412"/>
    <n v="0"/>
    <n v="0"/>
    <n v="7.5"/>
    <n v="0"/>
    <n v="0"/>
    <n v="0"/>
    <n v="0"/>
    <n v="0"/>
    <n v="0"/>
    <n v="0"/>
    <n v="0"/>
  </r>
  <r>
    <x v="3"/>
    <x v="413"/>
    <n v="0"/>
    <n v="0"/>
    <n v="7.5"/>
    <n v="0"/>
    <n v="0"/>
    <n v="0"/>
    <n v="0"/>
    <n v="0"/>
    <n v="0"/>
    <n v="0"/>
    <n v="0"/>
  </r>
  <r>
    <x v="3"/>
    <x v="414"/>
    <n v="0"/>
    <n v="0"/>
    <n v="7.5"/>
    <n v="0"/>
    <n v="0"/>
    <n v="0"/>
    <n v="0"/>
    <n v="0"/>
    <n v="0"/>
    <n v="0"/>
    <n v="0"/>
  </r>
  <r>
    <x v="3"/>
    <x v="415"/>
    <n v="0"/>
    <n v="0"/>
    <n v="6.5"/>
    <n v="0"/>
    <n v="0"/>
    <n v="0"/>
    <n v="0"/>
    <n v="0"/>
    <n v="0"/>
    <n v="0"/>
    <n v="0"/>
  </r>
  <r>
    <x v="3"/>
    <x v="416"/>
    <n v="0"/>
    <n v="0"/>
    <n v="6.5"/>
    <n v="0"/>
    <n v="0"/>
    <n v="0"/>
    <n v="0"/>
    <n v="0"/>
    <n v="0"/>
    <n v="0"/>
    <n v="0"/>
  </r>
  <r>
    <x v="3"/>
    <x v="417"/>
    <n v="0"/>
    <n v="0"/>
    <n v="5"/>
    <n v="0"/>
    <n v="0"/>
    <n v="0"/>
    <n v="0"/>
    <n v="0"/>
    <n v="0"/>
    <n v="0"/>
    <n v="0"/>
  </r>
  <r>
    <x v="3"/>
    <x v="418"/>
    <n v="0"/>
    <n v="0"/>
    <n v="6"/>
    <n v="0"/>
    <n v="0"/>
    <n v="0"/>
    <n v="0"/>
    <n v="0"/>
    <n v="0"/>
    <n v="0"/>
    <n v="0"/>
  </r>
  <r>
    <x v="3"/>
    <x v="419"/>
    <n v="0"/>
    <n v="0"/>
    <n v="7.5"/>
    <n v="0"/>
    <n v="0"/>
    <n v="0"/>
    <n v="0"/>
    <n v="0"/>
    <n v="0"/>
    <n v="0"/>
    <n v="0"/>
  </r>
  <r>
    <x v="3"/>
    <x v="420"/>
    <n v="0"/>
    <n v="0"/>
    <n v="7.5"/>
    <n v="0"/>
    <n v="0"/>
    <n v="0"/>
    <n v="0"/>
    <n v="0"/>
    <n v="0"/>
    <n v="0"/>
    <n v="0"/>
  </r>
  <r>
    <x v="3"/>
    <x v="421"/>
    <n v="0"/>
    <n v="0"/>
    <n v="7.5"/>
    <n v="0"/>
    <n v="0"/>
    <n v="0"/>
    <n v="0"/>
    <n v="0"/>
    <n v="0"/>
    <n v="0"/>
    <n v="0"/>
  </r>
  <r>
    <x v="3"/>
    <x v="422"/>
    <n v="0"/>
    <n v="0"/>
    <n v="8"/>
    <n v="0"/>
    <n v="0"/>
    <n v="0"/>
    <n v="0"/>
    <n v="0"/>
    <n v="0"/>
    <n v="0"/>
    <n v="0"/>
  </r>
  <r>
    <x v="3"/>
    <x v="423"/>
    <n v="0"/>
    <n v="0"/>
    <n v="7"/>
    <n v="0"/>
    <n v="0"/>
    <n v="0"/>
    <n v="0"/>
    <n v="0"/>
    <n v="0"/>
    <n v="0"/>
    <n v="0"/>
  </r>
  <r>
    <x v="3"/>
    <x v="424"/>
    <n v="0"/>
    <n v="0"/>
    <n v="7"/>
    <n v="0"/>
    <n v="0"/>
    <n v="0"/>
    <n v="0"/>
    <n v="0"/>
    <n v="0"/>
    <n v="0"/>
    <n v="0"/>
  </r>
  <r>
    <x v="3"/>
    <x v="425"/>
    <n v="0"/>
    <n v="0"/>
    <n v="7"/>
    <n v="0"/>
    <n v="0"/>
    <n v="0"/>
    <n v="0"/>
    <n v="0"/>
    <n v="0"/>
    <n v="0"/>
    <n v="0"/>
  </r>
  <r>
    <x v="3"/>
    <x v="426"/>
    <n v="0"/>
    <n v="0"/>
    <n v="7"/>
    <n v="0"/>
    <n v="0"/>
    <n v="0"/>
    <n v="0"/>
    <n v="0"/>
    <n v="0"/>
    <n v="0"/>
    <n v="0"/>
  </r>
  <r>
    <x v="3"/>
    <x v="427"/>
    <n v="0"/>
    <n v="0"/>
    <n v="7"/>
    <n v="0"/>
    <n v="0"/>
    <n v="0"/>
    <n v="0"/>
    <n v="0"/>
    <n v="0"/>
    <n v="0"/>
    <n v="0"/>
  </r>
  <r>
    <x v="3"/>
    <x v="428"/>
    <n v="0"/>
    <n v="0"/>
    <n v="7"/>
    <n v="0"/>
    <n v="0"/>
    <n v="0"/>
    <n v="0"/>
    <n v="0"/>
    <n v="0"/>
    <n v="0"/>
    <n v="0"/>
  </r>
  <r>
    <x v="3"/>
    <x v="429"/>
    <n v="0"/>
    <n v="0"/>
    <n v="6"/>
    <n v="0"/>
    <n v="0"/>
    <n v="0"/>
    <n v="0"/>
    <n v="0"/>
    <n v="0"/>
    <n v="0"/>
    <n v="0"/>
  </r>
  <r>
    <x v="3"/>
    <x v="430"/>
    <n v="0"/>
    <n v="0"/>
    <n v="7"/>
    <n v="0"/>
    <n v="0"/>
    <n v="0"/>
    <n v="0"/>
    <n v="0"/>
    <n v="0"/>
    <n v="0"/>
    <n v="0"/>
  </r>
  <r>
    <x v="3"/>
    <x v="431"/>
    <n v="0"/>
    <n v="0"/>
    <n v="7"/>
    <n v="0"/>
    <n v="0"/>
    <n v="0"/>
    <n v="0"/>
    <n v="0"/>
    <n v="0"/>
    <n v="0"/>
    <n v="0"/>
  </r>
  <r>
    <x v="3"/>
    <x v="432"/>
    <n v="0"/>
    <n v="0"/>
    <n v="7"/>
    <n v="0"/>
    <n v="0"/>
    <n v="0"/>
    <n v="0"/>
    <n v="0"/>
    <n v="0"/>
    <n v="0"/>
    <n v="0"/>
  </r>
  <r>
    <x v="3"/>
    <x v="433"/>
    <n v="0"/>
    <n v="0"/>
    <n v="5.5"/>
    <n v="0"/>
    <n v="0"/>
    <n v="0"/>
    <n v="0"/>
    <n v="0"/>
    <n v="0"/>
    <n v="0"/>
    <n v="0"/>
  </r>
  <r>
    <x v="3"/>
    <x v="434"/>
    <n v="0"/>
    <n v="0"/>
    <n v="5.5"/>
    <n v="0"/>
    <n v="0"/>
    <n v="0"/>
    <n v="0"/>
    <n v="0"/>
    <n v="0"/>
    <n v="0"/>
    <n v="0"/>
  </r>
  <r>
    <x v="3"/>
    <x v="435"/>
    <n v="0"/>
    <n v="0"/>
    <n v="5.5"/>
    <n v="0"/>
    <n v="0"/>
    <n v="0"/>
    <n v="0"/>
    <n v="0"/>
    <n v="0"/>
    <n v="0"/>
    <n v="0"/>
  </r>
  <r>
    <x v="3"/>
    <x v="436"/>
    <n v="0"/>
    <n v="0"/>
    <n v="5.5"/>
    <n v="0"/>
    <n v="0"/>
    <n v="0"/>
    <n v="0"/>
    <n v="0"/>
    <n v="0"/>
    <n v="0"/>
    <n v="0"/>
  </r>
  <r>
    <x v="3"/>
    <x v="437"/>
    <n v="0"/>
    <n v="0"/>
    <n v="5.5"/>
    <n v="0"/>
    <n v="0"/>
    <n v="0"/>
    <n v="0"/>
    <n v="0"/>
    <n v="0"/>
    <n v="0"/>
    <n v="0"/>
  </r>
  <r>
    <x v="3"/>
    <x v="438"/>
    <n v="0"/>
    <n v="0"/>
    <n v="4"/>
    <n v="0"/>
    <n v="0"/>
    <n v="0"/>
    <n v="0"/>
    <n v="0"/>
    <n v="0"/>
    <n v="0"/>
    <n v="0"/>
  </r>
  <r>
    <x v="3"/>
    <x v="439"/>
    <n v="0"/>
    <n v="0"/>
    <n v="6"/>
    <n v="0"/>
    <n v="0"/>
    <n v="0"/>
    <n v="0"/>
    <n v="0"/>
    <n v="0"/>
    <n v="0"/>
    <n v="0"/>
  </r>
  <r>
    <x v="3"/>
    <x v="440"/>
    <n v="0"/>
    <n v="0"/>
    <n v="6"/>
    <n v="0"/>
    <n v="0"/>
    <n v="0"/>
    <n v="0"/>
    <n v="0"/>
    <n v="0"/>
    <n v="0"/>
    <n v="0"/>
  </r>
  <r>
    <x v="3"/>
    <x v="441"/>
    <n v="0"/>
    <n v="0"/>
    <n v="6"/>
    <n v="0"/>
    <n v="0"/>
    <n v="0"/>
    <n v="0"/>
    <n v="0"/>
    <n v="0"/>
    <n v="0"/>
    <n v="0"/>
  </r>
  <r>
    <x v="3"/>
    <x v="442"/>
    <n v="0"/>
    <n v="0"/>
    <n v="6"/>
    <n v="0"/>
    <n v="0"/>
    <n v="0"/>
    <n v="0"/>
    <n v="0"/>
    <n v="0"/>
    <n v="0"/>
    <n v="0"/>
  </r>
  <r>
    <x v="3"/>
    <x v="443"/>
    <n v="0"/>
    <n v="0"/>
    <n v="4"/>
    <n v="0"/>
    <n v="0"/>
    <n v="0"/>
    <n v="0"/>
    <n v="0"/>
    <n v="0"/>
    <n v="0"/>
    <n v="0"/>
  </r>
  <r>
    <x v="3"/>
    <x v="444"/>
    <n v="0"/>
    <n v="0"/>
    <n v="4"/>
    <n v="0"/>
    <n v="0"/>
    <n v="0"/>
    <n v="0"/>
    <n v="0"/>
    <n v="0"/>
    <n v="0"/>
    <n v="0"/>
  </r>
  <r>
    <x v="3"/>
    <x v="445"/>
    <n v="0"/>
    <n v="0"/>
    <n v="4.5"/>
    <n v="0"/>
    <n v="0"/>
    <n v="0"/>
    <n v="0"/>
    <n v="0"/>
    <n v="0"/>
    <n v="0"/>
    <n v="0"/>
  </r>
  <r>
    <x v="3"/>
    <x v="446"/>
    <n v="0"/>
    <n v="0"/>
    <n v="4.5"/>
    <n v="0"/>
    <n v="0"/>
    <n v="0"/>
    <n v="0"/>
    <n v="0"/>
    <n v="0"/>
    <n v="0"/>
    <n v="0"/>
  </r>
  <r>
    <x v="3"/>
    <x v="447"/>
    <n v="0"/>
    <n v="0"/>
    <n v="4.5"/>
    <n v="0"/>
    <n v="0"/>
    <n v="0"/>
    <n v="0"/>
    <n v="0"/>
    <n v="0"/>
    <n v="0"/>
    <n v="0"/>
  </r>
  <r>
    <x v="3"/>
    <x v="448"/>
    <n v="0"/>
    <n v="0"/>
    <n v="4.5"/>
    <n v="0"/>
    <n v="0"/>
    <n v="0"/>
    <n v="0"/>
    <n v="0"/>
    <n v="0"/>
    <n v="0"/>
    <n v="0"/>
  </r>
  <r>
    <x v="3"/>
    <x v="449"/>
    <n v="0"/>
    <n v="0"/>
    <n v="4.5"/>
    <n v="0"/>
    <n v="0"/>
    <n v="0"/>
    <n v="0"/>
    <n v="0"/>
    <n v="0"/>
    <n v="0"/>
    <n v="0"/>
  </r>
  <r>
    <x v="3"/>
    <x v="450"/>
    <n v="0"/>
    <n v="0"/>
    <n v="4"/>
    <n v="0"/>
    <n v="0"/>
    <n v="0"/>
    <n v="0"/>
    <n v="0"/>
    <n v="0"/>
    <n v="0"/>
    <n v="0"/>
  </r>
  <r>
    <x v="3"/>
    <x v="451"/>
    <n v="0"/>
    <n v="0"/>
    <n v="4.5"/>
    <n v="0"/>
    <n v="0"/>
    <n v="0"/>
    <n v="0"/>
    <n v="0"/>
    <n v="0"/>
    <n v="0"/>
    <n v="0"/>
  </r>
  <r>
    <x v="3"/>
    <x v="452"/>
    <n v="0"/>
    <n v="0"/>
    <n v="4"/>
    <n v="0"/>
    <n v="0"/>
    <n v="0"/>
    <n v="0"/>
    <n v="0"/>
    <n v="0"/>
    <n v="0"/>
    <n v="0"/>
  </r>
  <r>
    <x v="3"/>
    <x v="453"/>
    <n v="0"/>
    <n v="0"/>
    <n v="4"/>
    <n v="0"/>
    <n v="0"/>
    <n v="0"/>
    <n v="0"/>
    <n v="0"/>
    <n v="0"/>
    <n v="0"/>
    <n v="0"/>
  </r>
  <r>
    <x v="3"/>
    <x v="454"/>
    <n v="0"/>
    <n v="0"/>
    <n v="4"/>
    <n v="0"/>
    <n v="0"/>
    <n v="0"/>
    <n v="0"/>
    <n v="0"/>
    <n v="0"/>
    <n v="0"/>
    <n v="0"/>
  </r>
  <r>
    <x v="3"/>
    <x v="455"/>
    <n v="0"/>
    <n v="0"/>
    <n v="4"/>
    <n v="0"/>
    <n v="0"/>
    <n v="0"/>
    <n v="0"/>
    <n v="0"/>
    <n v="0"/>
    <n v="0"/>
    <n v="0"/>
  </r>
  <r>
    <x v="3"/>
    <x v="456"/>
    <n v="0"/>
    <n v="0"/>
    <n v="4"/>
    <n v="0"/>
    <n v="0"/>
    <n v="0"/>
    <n v="0"/>
    <n v="0"/>
    <n v="0"/>
    <n v="0"/>
    <n v="0"/>
  </r>
  <r>
    <x v="3"/>
    <x v="457"/>
    <n v="0"/>
    <n v="0"/>
    <n v="4"/>
    <n v="0"/>
    <n v="0"/>
    <n v="0"/>
    <n v="0"/>
    <n v="0"/>
    <n v="0"/>
    <n v="0"/>
    <n v="0"/>
  </r>
  <r>
    <x v="3"/>
    <x v="458"/>
    <n v="0"/>
    <n v="0"/>
    <n v="1"/>
    <n v="0"/>
    <n v="0"/>
    <n v="0"/>
    <n v="0"/>
    <n v="0"/>
    <n v="0"/>
    <n v="0"/>
    <n v="0"/>
  </r>
  <r>
    <x v="3"/>
    <x v="459"/>
    <n v="0"/>
    <n v="0"/>
    <n v="2.5"/>
    <n v="0"/>
    <n v="0"/>
    <n v="0"/>
    <n v="0"/>
    <n v="0"/>
    <n v="0"/>
    <n v="0"/>
    <n v="0"/>
  </r>
  <r>
    <x v="3"/>
    <x v="460"/>
    <n v="0"/>
    <n v="0"/>
    <n v="2.5"/>
    <n v="0"/>
    <n v="0"/>
    <n v="0"/>
    <n v="0"/>
    <n v="0"/>
    <n v="0"/>
    <n v="0"/>
    <n v="0"/>
  </r>
  <r>
    <x v="3"/>
    <x v="461"/>
    <n v="0"/>
    <n v="0"/>
    <n v="2.2999999999999998"/>
    <n v="0"/>
    <n v="0"/>
    <n v="0"/>
    <n v="0"/>
    <n v="0"/>
    <n v="0"/>
    <n v="0"/>
    <n v="0"/>
  </r>
  <r>
    <x v="3"/>
    <x v="462"/>
    <n v="0"/>
    <n v="0"/>
    <n v="2.2999999999999998"/>
    <n v="0"/>
    <n v="0"/>
    <n v="0"/>
    <n v="0"/>
    <n v="0"/>
    <n v="0"/>
    <n v="0"/>
    <n v="0"/>
  </r>
  <r>
    <x v="3"/>
    <x v="463"/>
    <n v="0"/>
    <n v="0"/>
    <n v="2.4"/>
    <n v="0"/>
    <n v="0"/>
    <n v="0"/>
    <n v="0"/>
    <n v="0"/>
    <n v="0"/>
    <n v="0"/>
    <n v="0"/>
  </r>
  <r>
    <x v="3"/>
    <x v="464"/>
    <n v="0"/>
    <n v="0"/>
    <n v="3"/>
    <n v="0"/>
    <n v="0"/>
    <n v="0"/>
    <n v="0"/>
    <n v="0"/>
    <n v="0"/>
    <n v="0"/>
    <n v="0"/>
  </r>
  <r>
    <x v="3"/>
    <x v="465"/>
    <n v="0"/>
    <n v="0"/>
    <n v="2"/>
    <n v="0"/>
    <n v="0"/>
    <n v="0"/>
    <n v="0"/>
    <n v="0"/>
    <n v="0"/>
    <n v="0"/>
    <n v="0"/>
  </r>
  <r>
    <x v="3"/>
    <x v="466"/>
    <n v="0"/>
    <n v="0"/>
    <n v="3"/>
    <n v="0"/>
    <n v="0"/>
    <n v="0"/>
    <n v="0"/>
    <n v="0"/>
    <n v="0"/>
    <n v="0"/>
    <n v="0"/>
  </r>
  <r>
    <x v="3"/>
    <x v="467"/>
    <n v="0"/>
    <n v="0"/>
    <n v="2.5"/>
    <n v="0"/>
    <n v="0"/>
    <n v="0"/>
    <n v="0"/>
    <n v="0"/>
    <n v="0"/>
    <n v="0"/>
    <n v="0"/>
  </r>
  <r>
    <x v="3"/>
    <x v="468"/>
    <n v="0"/>
    <n v="0"/>
    <n v="3"/>
    <n v="0"/>
    <n v="0"/>
    <n v="0"/>
    <n v="0"/>
    <n v="0"/>
    <n v="0"/>
    <n v="0"/>
    <n v="0"/>
  </r>
  <r>
    <x v="3"/>
    <x v="469"/>
    <n v="0"/>
    <n v="0"/>
    <n v="3"/>
    <n v="0"/>
    <n v="0"/>
    <n v="0"/>
    <n v="0"/>
    <n v="0"/>
    <n v="0"/>
    <n v="0"/>
    <n v="0"/>
  </r>
  <r>
    <x v="3"/>
    <x v="470"/>
    <n v="0"/>
    <n v="0"/>
    <n v="3.5"/>
    <n v="0"/>
    <n v="0"/>
    <n v="0"/>
    <n v="0"/>
    <n v="0"/>
    <n v="0"/>
    <n v="0"/>
    <n v="0"/>
  </r>
  <r>
    <x v="3"/>
    <x v="471"/>
    <n v="0"/>
    <n v="0"/>
    <n v="2"/>
    <n v="0"/>
    <n v="0"/>
    <n v="0"/>
    <n v="0"/>
    <n v="0"/>
    <n v="0"/>
    <n v="0"/>
    <n v="0"/>
  </r>
  <r>
    <x v="3"/>
    <x v="472"/>
    <n v="0"/>
    <n v="0"/>
    <n v="1.4"/>
    <n v="0"/>
    <n v="0"/>
    <n v="0"/>
    <n v="0"/>
    <n v="0"/>
    <n v="0"/>
    <n v="0"/>
    <n v="0"/>
  </r>
  <r>
    <x v="3"/>
    <x v="154"/>
    <n v="0"/>
    <n v="0"/>
    <n v="1.2"/>
    <n v="0"/>
    <n v="0"/>
    <n v="0"/>
    <n v="0"/>
    <n v="0"/>
    <n v="0"/>
    <n v="0"/>
    <n v="0"/>
  </r>
  <r>
    <x v="3"/>
    <x v="155"/>
    <n v="0"/>
    <n v="0"/>
    <n v="0"/>
    <n v="20"/>
    <n v="0"/>
    <n v="0"/>
    <n v="0"/>
    <n v="0"/>
    <n v="0"/>
    <n v="0"/>
    <n v="0"/>
  </r>
  <r>
    <x v="3"/>
    <x v="156"/>
    <n v="0"/>
    <n v="0"/>
    <n v="0"/>
    <n v="24"/>
    <n v="0"/>
    <n v="0"/>
    <n v="0"/>
    <n v="0"/>
    <n v="0"/>
    <n v="0"/>
    <n v="0"/>
  </r>
  <r>
    <x v="3"/>
    <x v="473"/>
    <n v="0"/>
    <n v="0"/>
    <n v="0"/>
    <n v="29"/>
    <n v="0"/>
    <n v="0"/>
    <n v="0"/>
    <n v="0"/>
    <n v="0"/>
    <n v="0"/>
    <n v="0"/>
  </r>
  <r>
    <x v="3"/>
    <x v="474"/>
    <n v="0"/>
    <n v="0"/>
    <n v="0"/>
    <n v="43"/>
    <n v="0"/>
    <n v="0"/>
    <n v="0"/>
    <n v="0"/>
    <n v="0"/>
    <n v="0"/>
    <n v="0"/>
  </r>
  <r>
    <x v="3"/>
    <x v="475"/>
    <n v="0"/>
    <n v="0"/>
    <n v="3"/>
    <n v="2"/>
    <n v="0"/>
    <n v="0"/>
    <n v="0"/>
    <n v="0"/>
    <n v="0"/>
    <n v="0"/>
    <n v="0"/>
  </r>
  <r>
    <x v="3"/>
    <x v="476"/>
    <n v="0"/>
    <n v="0"/>
    <n v="3"/>
    <n v="0"/>
    <n v="0"/>
    <n v="0"/>
    <n v="0"/>
    <n v="0"/>
    <n v="0"/>
    <n v="0"/>
    <n v="0"/>
  </r>
  <r>
    <x v="3"/>
    <x v="477"/>
    <n v="0"/>
    <n v="0"/>
    <n v="1.6"/>
    <n v="0"/>
    <n v="0"/>
    <n v="0"/>
    <n v="0"/>
    <n v="0"/>
    <n v="0"/>
    <n v="0"/>
    <n v="0"/>
  </r>
  <r>
    <x v="3"/>
    <x v="478"/>
    <n v="0"/>
    <n v="0"/>
    <n v="2.8"/>
    <n v="0"/>
    <n v="0"/>
    <n v="0"/>
    <n v="0"/>
    <n v="0"/>
    <n v="0"/>
    <n v="0"/>
    <n v="0"/>
  </r>
  <r>
    <x v="3"/>
    <x v="479"/>
    <n v="0"/>
    <n v="0"/>
    <n v="0"/>
    <n v="0"/>
    <n v="0"/>
    <n v="0"/>
    <n v="0"/>
    <n v="0"/>
    <n v="0"/>
    <n v="0"/>
    <n v="0"/>
  </r>
  <r>
    <x v="3"/>
    <x v="480"/>
    <n v="0"/>
    <n v="0"/>
    <n v="0"/>
    <n v="19"/>
    <n v="0"/>
    <n v="0"/>
    <n v="0"/>
    <n v="0"/>
    <n v="0"/>
    <n v="0"/>
    <n v="0"/>
  </r>
  <r>
    <x v="3"/>
    <x v="481"/>
    <n v="0"/>
    <n v="0"/>
    <n v="0"/>
    <n v="4"/>
    <n v="0"/>
    <n v="0"/>
    <n v="0"/>
    <n v="0"/>
    <n v="0"/>
    <n v="0"/>
    <n v="0"/>
  </r>
  <r>
    <x v="3"/>
    <x v="482"/>
    <n v="0"/>
    <n v="0"/>
    <n v="1.6"/>
    <n v="0"/>
    <n v="0"/>
    <n v="0"/>
    <n v="0"/>
    <n v="0"/>
    <n v="0"/>
    <n v="0"/>
    <n v="0"/>
  </r>
  <r>
    <x v="3"/>
    <x v="483"/>
    <n v="0"/>
    <n v="0"/>
    <n v="2.5"/>
    <n v="0"/>
    <n v="0"/>
    <n v="0"/>
    <n v="0"/>
    <n v="0"/>
    <n v="0"/>
    <n v="0"/>
    <n v="0"/>
  </r>
  <r>
    <x v="3"/>
    <x v="484"/>
    <n v="0"/>
    <n v="0"/>
    <n v="1.5"/>
    <n v="0"/>
    <n v="0"/>
    <n v="0"/>
    <n v="0"/>
    <n v="0"/>
    <n v="0"/>
    <n v="0"/>
    <n v="0"/>
  </r>
  <r>
    <x v="3"/>
    <x v="485"/>
    <n v="0"/>
    <n v="0"/>
    <n v="1.9"/>
    <n v="0"/>
    <n v="0"/>
    <n v="0"/>
    <n v="0"/>
    <n v="0"/>
    <n v="0"/>
    <n v="0"/>
    <n v="0"/>
  </r>
  <r>
    <x v="3"/>
    <x v="486"/>
    <n v="0"/>
    <n v="0"/>
    <n v="1.9"/>
    <n v="0"/>
    <n v="0"/>
    <n v="0"/>
    <n v="0"/>
    <n v="0"/>
    <n v="0"/>
    <n v="0"/>
    <n v="0"/>
  </r>
  <r>
    <x v="3"/>
    <x v="487"/>
    <n v="0"/>
    <n v="0"/>
    <n v="1.8"/>
    <n v="0"/>
    <n v="0"/>
    <n v="0"/>
    <n v="0"/>
    <n v="0"/>
    <n v="0"/>
    <n v="0"/>
    <n v="0"/>
  </r>
  <r>
    <x v="3"/>
    <x v="488"/>
    <n v="0"/>
    <n v="0"/>
    <n v="1.4"/>
    <n v="0"/>
    <n v="0"/>
    <n v="0"/>
    <n v="0"/>
    <n v="0"/>
    <n v="0"/>
    <n v="0"/>
    <n v="0"/>
  </r>
  <r>
    <x v="3"/>
    <x v="489"/>
    <n v="0"/>
    <n v="0"/>
    <n v="1.4"/>
    <n v="0"/>
    <n v="0"/>
    <n v="0"/>
    <n v="0"/>
    <n v="0"/>
    <n v="0"/>
    <n v="0"/>
    <n v="0"/>
  </r>
  <r>
    <x v="3"/>
    <x v="490"/>
    <n v="0"/>
    <n v="0"/>
    <n v="1.3"/>
    <n v="0"/>
    <n v="0"/>
    <n v="0"/>
    <n v="0"/>
    <n v="0"/>
    <n v="0"/>
    <n v="0"/>
    <n v="0"/>
  </r>
  <r>
    <x v="3"/>
    <x v="491"/>
    <n v="0"/>
    <n v="0"/>
    <n v="1.5"/>
    <n v="0"/>
    <n v="0"/>
    <n v="0"/>
    <n v="0"/>
    <n v="0"/>
    <n v="0"/>
    <n v="0"/>
    <n v="0"/>
  </r>
  <r>
    <x v="3"/>
    <x v="492"/>
    <n v="0"/>
    <n v="0"/>
    <n v="1.3"/>
    <n v="0"/>
    <n v="0"/>
    <n v="0"/>
    <n v="0"/>
    <n v="0"/>
    <n v="0"/>
    <n v="0"/>
    <n v="0"/>
  </r>
  <r>
    <x v="3"/>
    <x v="493"/>
    <n v="0"/>
    <n v="0"/>
    <n v="1.2"/>
    <n v="0"/>
    <n v="0"/>
    <n v="0"/>
    <n v="0"/>
    <n v="0"/>
    <n v="0"/>
    <n v="0"/>
    <n v="0"/>
  </r>
  <r>
    <x v="3"/>
    <x v="494"/>
    <n v="0"/>
    <n v="0"/>
    <n v="1.4"/>
    <n v="0"/>
    <n v="0"/>
    <n v="0"/>
    <n v="0"/>
    <n v="0"/>
    <n v="0"/>
    <n v="0"/>
    <n v="0"/>
  </r>
  <r>
    <x v="3"/>
    <x v="495"/>
    <n v="0"/>
    <n v="0"/>
    <n v="1.1000000000000001"/>
    <n v="0"/>
    <n v="0"/>
    <n v="0"/>
    <n v="0"/>
    <n v="0"/>
    <n v="0"/>
    <n v="0"/>
    <n v="0"/>
  </r>
  <r>
    <x v="3"/>
    <x v="496"/>
    <n v="0"/>
    <n v="0"/>
    <n v="1.5"/>
    <n v="0"/>
    <n v="0"/>
    <n v="0"/>
    <n v="0"/>
    <n v="0"/>
    <n v="0"/>
    <n v="0"/>
    <n v="0"/>
  </r>
  <r>
    <x v="3"/>
    <x v="497"/>
    <n v="0"/>
    <n v="0"/>
    <n v="1"/>
    <n v="0"/>
    <n v="0"/>
    <n v="0"/>
    <n v="0"/>
    <n v="0"/>
    <n v="0"/>
    <n v="0"/>
    <n v="0"/>
  </r>
  <r>
    <x v="3"/>
    <x v="498"/>
    <n v="0"/>
    <n v="0"/>
    <n v="0"/>
    <n v="10"/>
    <n v="0"/>
    <n v="0"/>
    <n v="0"/>
    <n v="0"/>
    <n v="0"/>
    <n v="0"/>
    <n v="0"/>
  </r>
  <r>
    <x v="3"/>
    <x v="499"/>
    <n v="0"/>
    <n v="0"/>
    <n v="1"/>
    <n v="0"/>
    <n v="0"/>
    <n v="0"/>
    <n v="0"/>
    <n v="0"/>
    <n v="0"/>
    <n v="0"/>
    <n v="0"/>
  </r>
  <r>
    <x v="3"/>
    <x v="500"/>
    <n v="0"/>
    <n v="0"/>
    <n v="1"/>
    <n v="0"/>
    <n v="0"/>
    <n v="0"/>
    <n v="0"/>
    <n v="0"/>
    <n v="0"/>
    <n v="0"/>
    <n v="0"/>
  </r>
  <r>
    <x v="3"/>
    <x v="501"/>
    <n v="0"/>
    <n v="0"/>
    <n v="0"/>
    <n v="2"/>
    <n v="0"/>
    <n v="0"/>
    <n v="0"/>
    <n v="0"/>
    <n v="0"/>
    <n v="0"/>
    <n v="0"/>
  </r>
  <r>
    <x v="3"/>
    <x v="502"/>
    <n v="0"/>
    <n v="0"/>
    <n v="1.2"/>
    <n v="0"/>
    <n v="0"/>
    <n v="0"/>
    <n v="0"/>
    <n v="0"/>
    <n v="0"/>
    <n v="0"/>
    <n v="0"/>
  </r>
  <r>
    <x v="3"/>
    <x v="503"/>
    <n v="0"/>
    <n v="0"/>
    <n v="1.5"/>
    <n v="0"/>
    <n v="0"/>
    <n v="0"/>
    <n v="0"/>
    <n v="0"/>
    <n v="0"/>
    <n v="0"/>
    <n v="0"/>
  </r>
  <r>
    <x v="3"/>
    <x v="504"/>
    <n v="0"/>
    <n v="0"/>
    <n v="1"/>
    <n v="0"/>
    <n v="0"/>
    <n v="0"/>
    <n v="0"/>
    <n v="0"/>
    <n v="0"/>
    <n v="0"/>
    <n v="0"/>
  </r>
  <r>
    <x v="3"/>
    <x v="505"/>
    <n v="0"/>
    <n v="0"/>
    <n v="0"/>
    <n v="3"/>
    <n v="0"/>
    <n v="0"/>
    <n v="0"/>
    <n v="0"/>
    <n v="0"/>
    <n v="0"/>
    <n v="0"/>
  </r>
  <r>
    <x v="3"/>
    <x v="506"/>
    <n v="0"/>
    <n v="0"/>
    <n v="0"/>
    <n v="7"/>
    <n v="0"/>
    <n v="0"/>
    <n v="0"/>
    <n v="0"/>
    <n v="0"/>
    <n v="0"/>
    <n v="0"/>
  </r>
  <r>
    <x v="3"/>
    <x v="507"/>
    <n v="0"/>
    <n v="0"/>
    <n v="1.2"/>
    <n v="0"/>
    <n v="0"/>
    <n v="0"/>
    <n v="0"/>
    <n v="0"/>
    <n v="0"/>
    <n v="0"/>
    <n v="0"/>
  </r>
  <r>
    <x v="3"/>
    <x v="508"/>
    <n v="0"/>
    <n v="0"/>
    <n v="0"/>
    <n v="24"/>
    <n v="0"/>
    <n v="0"/>
    <n v="0"/>
    <n v="0"/>
    <n v="0"/>
    <n v="0"/>
    <n v="0"/>
  </r>
  <r>
    <x v="3"/>
    <x v="509"/>
    <n v="0"/>
    <n v="0"/>
    <n v="1.3"/>
    <n v="0"/>
    <n v="0"/>
    <n v="0"/>
    <n v="0"/>
    <n v="0"/>
    <n v="0"/>
    <n v="0"/>
    <n v="0"/>
  </r>
  <r>
    <x v="3"/>
    <x v="510"/>
    <n v="0"/>
    <n v="0"/>
    <n v="1"/>
    <n v="0"/>
    <n v="0"/>
    <n v="0"/>
    <n v="0"/>
    <n v="0"/>
    <n v="0"/>
    <n v="0"/>
    <n v="0"/>
  </r>
  <r>
    <x v="3"/>
    <x v="511"/>
    <n v="0"/>
    <n v="0"/>
    <n v="1.5"/>
    <n v="0"/>
    <n v="0"/>
    <n v="0"/>
    <n v="0"/>
    <n v="0"/>
    <n v="0"/>
    <n v="0"/>
    <n v="0"/>
  </r>
  <r>
    <x v="3"/>
    <x v="512"/>
    <n v="0"/>
    <n v="0"/>
    <n v="1.5"/>
    <n v="0"/>
    <n v="0"/>
    <n v="0"/>
    <n v="0"/>
    <n v="0"/>
    <n v="0"/>
    <n v="0"/>
    <n v="0"/>
  </r>
  <r>
    <x v="3"/>
    <x v="513"/>
    <n v="0"/>
    <n v="0"/>
    <n v="0.5"/>
    <n v="0"/>
    <n v="0"/>
    <n v="0"/>
    <n v="0"/>
    <n v="0"/>
    <n v="0"/>
    <n v="0"/>
    <n v="0"/>
  </r>
  <r>
    <x v="3"/>
    <x v="514"/>
    <n v="0"/>
    <n v="0"/>
    <n v="1"/>
    <n v="0"/>
    <n v="0"/>
    <n v="0"/>
    <n v="0"/>
    <n v="0"/>
    <n v="0"/>
    <n v="0"/>
    <n v="0"/>
  </r>
  <r>
    <x v="3"/>
    <x v="515"/>
    <n v="0"/>
    <n v="0"/>
    <n v="1"/>
    <n v="0"/>
    <n v="0"/>
    <n v="0"/>
    <n v="0"/>
    <n v="0"/>
    <n v="0"/>
    <n v="0"/>
    <n v="0"/>
  </r>
  <r>
    <x v="3"/>
    <x v="516"/>
    <n v="0"/>
    <n v="0"/>
    <n v="0"/>
    <n v="10"/>
    <n v="0"/>
    <n v="0"/>
    <n v="0"/>
    <n v="0"/>
    <n v="0"/>
    <n v="0"/>
    <n v="0"/>
  </r>
  <r>
    <x v="3"/>
    <x v="517"/>
    <n v="0"/>
    <n v="0"/>
    <n v="1"/>
    <n v="0"/>
    <n v="0"/>
    <n v="0"/>
    <n v="0"/>
    <n v="0"/>
    <n v="0"/>
    <n v="0"/>
    <n v="0"/>
  </r>
  <r>
    <x v="3"/>
    <x v="518"/>
    <n v="0"/>
    <n v="0"/>
    <n v="0.5"/>
    <n v="0"/>
    <n v="0"/>
    <n v="0"/>
    <n v="0"/>
    <n v="0"/>
    <n v="0"/>
    <n v="0"/>
    <n v="0"/>
  </r>
  <r>
    <x v="0"/>
    <x v="153"/>
    <n v="14.4"/>
    <n v="7"/>
    <n v="0.3"/>
    <n v="0"/>
    <n v="0"/>
    <n v="0"/>
    <n v="0"/>
    <n v="0"/>
    <n v="0"/>
    <n v="0"/>
    <n v="0"/>
  </r>
  <r>
    <x v="0"/>
    <x v="157"/>
    <n v="18.600000000000001"/>
    <n v="5.4"/>
    <n v="0.4"/>
    <n v="0"/>
    <n v="0"/>
    <n v="0"/>
    <n v="0"/>
    <n v="0"/>
    <n v="0"/>
    <n v="0"/>
    <n v="0"/>
  </r>
  <r>
    <x v="0"/>
    <x v="158"/>
    <n v="22.8"/>
    <n v="10.9"/>
    <n v="0.6"/>
    <n v="0"/>
    <n v="0"/>
    <n v="0"/>
    <n v="0"/>
    <n v="0"/>
    <n v="0"/>
    <n v="0"/>
    <n v="0"/>
  </r>
  <r>
    <x v="0"/>
    <x v="159"/>
    <n v="17.899999999999999"/>
    <n v="10.199999999999999"/>
    <n v="1"/>
    <n v="0"/>
    <n v="0"/>
    <n v="0"/>
    <n v="0"/>
    <n v="0"/>
    <n v="0"/>
    <n v="0"/>
    <n v="0"/>
  </r>
  <r>
    <x v="0"/>
    <x v="160"/>
    <n v="21.7"/>
    <n v="5.4"/>
    <n v="0.2"/>
    <n v="0"/>
    <n v="0"/>
    <n v="0"/>
    <n v="0"/>
    <n v="0"/>
    <n v="0"/>
    <n v="0"/>
    <n v="0"/>
  </r>
  <r>
    <x v="0"/>
    <x v="161"/>
    <n v="17.5"/>
    <n v="14.4"/>
    <n v="0"/>
    <n v="15.5"/>
    <n v="0"/>
    <n v="0"/>
    <n v="0"/>
    <n v="0"/>
    <n v="0"/>
    <n v="0"/>
    <n v="0"/>
  </r>
  <r>
    <x v="0"/>
    <x v="162"/>
    <n v="19.399999999999999"/>
    <n v="9.4"/>
    <n v="0.2"/>
    <n v="0"/>
    <n v="0"/>
    <n v="0"/>
    <n v="0"/>
    <n v="0"/>
    <n v="0"/>
    <n v="0"/>
    <n v="0"/>
  </r>
  <r>
    <x v="0"/>
    <x v="163"/>
    <n v="12.9"/>
    <n v="2.4"/>
    <n v="0.2"/>
    <n v="2.6"/>
    <n v="0"/>
    <n v="0"/>
    <n v="0"/>
    <n v="0"/>
    <n v="0"/>
    <n v="0"/>
    <n v="0"/>
  </r>
  <r>
    <x v="0"/>
    <x v="164"/>
    <n v="14.4"/>
    <n v="9.8000000000000007"/>
    <n v="0"/>
    <n v="0"/>
    <n v="0"/>
    <n v="0"/>
    <n v="0"/>
    <n v="0"/>
    <n v="0"/>
    <n v="0"/>
    <n v="0"/>
  </r>
  <r>
    <x v="0"/>
    <x v="165"/>
    <n v="14.8"/>
    <n v="6.6"/>
    <n v="0"/>
    <n v="0"/>
    <n v="0"/>
    <n v="0"/>
    <n v="0"/>
    <n v="0"/>
    <n v="0"/>
    <n v="0"/>
    <n v="0"/>
  </r>
  <r>
    <x v="0"/>
    <x v="166"/>
    <n v="14.8"/>
    <n v="4.5"/>
    <n v="0.4"/>
    <n v="0"/>
    <n v="0"/>
    <n v="0"/>
    <n v="0"/>
    <n v="0"/>
    <n v="0"/>
    <n v="0"/>
    <n v="0"/>
  </r>
  <r>
    <x v="0"/>
    <x v="167"/>
    <n v="10.199999999999999"/>
    <n v="5.8"/>
    <n v="0.9"/>
    <n v="0"/>
    <n v="0"/>
    <n v="0"/>
    <n v="0"/>
    <n v="0"/>
    <n v="0"/>
    <n v="0"/>
    <n v="0"/>
  </r>
  <r>
    <x v="0"/>
    <x v="168"/>
    <n v="12.5"/>
    <n v="3.7"/>
    <n v="1"/>
    <n v="0"/>
    <n v="0"/>
    <n v="0"/>
    <n v="0"/>
    <n v="0"/>
    <n v="0"/>
    <n v="0"/>
    <n v="0"/>
  </r>
  <r>
    <x v="0"/>
    <x v="169"/>
    <n v="16.3"/>
    <n v="0.2"/>
    <n v="1"/>
    <n v="0"/>
    <n v="0"/>
    <n v="0"/>
    <n v="0"/>
    <n v="0"/>
    <n v="0"/>
    <n v="0"/>
    <n v="0"/>
  </r>
  <r>
    <x v="0"/>
    <x v="170"/>
    <n v="14.4"/>
    <n v="4.0999999999999996"/>
    <n v="0.6"/>
    <n v="0"/>
    <n v="0"/>
    <n v="0"/>
    <n v="0"/>
    <n v="0"/>
    <n v="0"/>
    <n v="0"/>
    <n v="0"/>
  </r>
  <r>
    <x v="0"/>
    <x v="171"/>
    <n v="13.7"/>
    <n v="5.4"/>
    <n v="0.8"/>
    <n v="0"/>
    <n v="0"/>
    <n v="0"/>
    <n v="0"/>
    <n v="0"/>
    <n v="0"/>
    <n v="0"/>
    <n v="0"/>
  </r>
  <r>
    <x v="0"/>
    <x v="172"/>
    <n v="13.7"/>
    <n v="5.4"/>
    <n v="0.6"/>
    <n v="0"/>
    <n v="0"/>
    <n v="0"/>
    <n v="0"/>
    <n v="0"/>
    <n v="0"/>
    <n v="0"/>
    <n v="0"/>
  </r>
  <r>
    <x v="0"/>
    <x v="173"/>
    <n v="15.2"/>
    <n v="2.8"/>
    <n v="1.3"/>
    <n v="0"/>
    <n v="0"/>
    <n v="0"/>
    <n v="0"/>
    <n v="0"/>
    <n v="0"/>
    <n v="0"/>
    <n v="0"/>
  </r>
  <r>
    <x v="0"/>
    <x v="174"/>
    <n v="19"/>
    <n v="3.7"/>
    <n v="1.7"/>
    <n v="0"/>
    <n v="0"/>
    <n v="0"/>
    <n v="0"/>
    <n v="0"/>
    <n v="0"/>
    <n v="0"/>
    <n v="0"/>
  </r>
  <r>
    <x v="0"/>
    <x v="175"/>
    <n v="18.2"/>
    <n v="9"/>
    <n v="1.7"/>
    <n v="0"/>
    <n v="0"/>
    <n v="0"/>
    <n v="0"/>
    <n v="0"/>
    <n v="0"/>
    <n v="0"/>
    <n v="0"/>
  </r>
  <r>
    <x v="0"/>
    <x v="176"/>
    <n v="10.9"/>
    <n v="6.2"/>
    <n v="1.7"/>
    <n v="0"/>
    <n v="0"/>
    <n v="0"/>
    <n v="0"/>
    <n v="0"/>
    <n v="0"/>
    <n v="0"/>
    <n v="0"/>
  </r>
  <r>
    <x v="0"/>
    <x v="177"/>
    <n v="16.3"/>
    <n v="4.9000000000000004"/>
    <n v="0.7"/>
    <n v="0"/>
    <n v="0"/>
    <n v="0"/>
    <n v="0"/>
    <n v="0"/>
    <n v="0"/>
    <n v="0"/>
    <n v="0"/>
  </r>
  <r>
    <x v="0"/>
    <x v="178"/>
    <n v="14.8"/>
    <n v="0.7"/>
    <n v="0.7"/>
    <n v="0"/>
    <n v="0"/>
    <n v="0"/>
    <n v="0"/>
    <n v="0"/>
    <n v="0"/>
    <n v="0"/>
    <n v="0"/>
  </r>
  <r>
    <x v="0"/>
    <x v="179"/>
    <n v="18.600000000000001"/>
    <n v="5.4"/>
    <n v="0.8"/>
    <n v="0"/>
    <n v="0"/>
    <n v="0"/>
    <n v="0"/>
    <n v="0"/>
    <n v="0"/>
    <n v="0"/>
    <n v="0"/>
  </r>
  <r>
    <x v="0"/>
    <x v="180"/>
    <n v="19.399999999999999"/>
    <n v="3.7"/>
    <n v="0.8"/>
    <n v="0"/>
    <n v="0"/>
    <n v="0"/>
    <n v="0"/>
    <n v="0"/>
    <n v="0"/>
    <n v="0"/>
    <n v="0"/>
  </r>
  <r>
    <x v="0"/>
    <x v="181"/>
    <n v="19.8"/>
    <n v="9"/>
    <n v="1.1000000000000001"/>
    <n v="0"/>
    <n v="0"/>
    <n v="0"/>
    <n v="0"/>
    <n v="0"/>
    <n v="0"/>
    <n v="0"/>
    <n v="0"/>
  </r>
  <r>
    <x v="0"/>
    <x v="182"/>
    <n v="16.7"/>
    <n v="8.1999999999999993"/>
    <n v="1.1000000000000001"/>
    <n v="0"/>
    <n v="0"/>
    <n v="0"/>
    <n v="0"/>
    <n v="0"/>
    <n v="0"/>
    <n v="0"/>
    <n v="0"/>
  </r>
  <r>
    <x v="0"/>
    <x v="183"/>
    <n v="13.3"/>
    <n v="7.4"/>
    <n v="1.1000000000000001"/>
    <n v="0"/>
    <n v="0"/>
    <n v="0"/>
    <n v="0"/>
    <n v="0"/>
    <n v="0"/>
    <n v="0"/>
    <n v="0"/>
  </r>
  <r>
    <x v="0"/>
    <x v="184"/>
    <n v="16.3"/>
    <n v="0.7"/>
    <n v="1.1000000000000001"/>
    <n v="0"/>
    <n v="0"/>
    <n v="0"/>
    <n v="0"/>
    <n v="0"/>
    <n v="0"/>
    <n v="0"/>
    <n v="0"/>
  </r>
  <r>
    <x v="0"/>
    <x v="185"/>
    <n v="17.5"/>
    <n v="8.1999999999999993"/>
    <n v="2"/>
    <n v="0"/>
    <n v="0"/>
    <n v="0"/>
    <n v="0"/>
    <n v="0"/>
    <n v="0"/>
    <n v="0"/>
    <n v="0"/>
  </r>
  <r>
    <x v="0"/>
    <x v="186"/>
    <n v="14.8"/>
    <n v="7"/>
    <n v="1.5"/>
    <n v="0"/>
    <n v="0"/>
    <n v="0"/>
    <n v="0"/>
    <n v="0"/>
    <n v="0"/>
    <n v="0"/>
    <n v="0"/>
  </r>
  <r>
    <x v="0"/>
    <x v="187"/>
    <n v="15.2"/>
    <n v="6.6"/>
    <n v="1"/>
    <n v="0"/>
    <n v="0"/>
    <n v="0"/>
    <n v="0"/>
    <n v="0"/>
    <n v="0"/>
    <n v="0"/>
    <n v="0"/>
  </r>
  <r>
    <x v="0"/>
    <x v="188"/>
    <n v="15.2"/>
    <n v="3.7"/>
    <n v="0.5"/>
    <n v="0"/>
    <n v="0"/>
    <n v="0"/>
    <n v="0"/>
    <n v="0"/>
    <n v="0"/>
    <n v="0"/>
    <n v="0"/>
  </r>
  <r>
    <x v="0"/>
    <x v="189"/>
    <n v="17.100000000000001"/>
    <n v="-0.1"/>
    <n v="0"/>
    <n v="16.3"/>
    <n v="0"/>
    <n v="0"/>
    <n v="0"/>
    <n v="0"/>
    <n v="0"/>
    <n v="0"/>
    <n v="0"/>
  </r>
  <r>
    <x v="0"/>
    <x v="190"/>
    <n v="9.4"/>
    <n v="7.8"/>
    <n v="0"/>
    <n v="16.399999999999999"/>
    <n v="0"/>
    <n v="0"/>
    <n v="0"/>
    <n v="0"/>
    <n v="0"/>
    <n v="0"/>
    <n v="0"/>
  </r>
  <r>
    <x v="0"/>
    <x v="191"/>
    <n v="14.8"/>
    <n v="6.2"/>
    <n v="0.3"/>
    <n v="0"/>
    <n v="0"/>
    <n v="0"/>
    <n v="0"/>
    <n v="0"/>
    <n v="0"/>
    <n v="0"/>
    <n v="0"/>
  </r>
  <r>
    <x v="0"/>
    <x v="192"/>
    <n v="16.7"/>
    <n v="2.8"/>
    <n v="0.3"/>
    <n v="0"/>
    <n v="0"/>
    <n v="0"/>
    <n v="0"/>
    <n v="0"/>
    <n v="0"/>
    <n v="0"/>
    <n v="0"/>
  </r>
  <r>
    <x v="0"/>
    <x v="193"/>
    <n v="12.1"/>
    <n v="4.9000000000000004"/>
    <n v="0.2"/>
    <n v="6.2"/>
    <n v="0"/>
    <n v="0"/>
    <n v="0"/>
    <n v="0"/>
    <n v="0"/>
    <n v="0"/>
    <n v="0"/>
  </r>
  <r>
    <x v="0"/>
    <x v="194"/>
    <n v="13.3"/>
    <n v="10.6"/>
    <n v="0.4"/>
    <n v="2.7"/>
    <n v="0"/>
    <n v="0"/>
    <n v="0"/>
    <n v="0"/>
    <n v="0"/>
    <n v="0"/>
    <n v="0"/>
  </r>
  <r>
    <x v="0"/>
    <x v="195"/>
    <n v="12.5"/>
    <n v="10.199999999999999"/>
    <n v="0.6"/>
    <n v="0"/>
    <n v="0"/>
    <n v="0"/>
    <n v="0"/>
    <n v="0"/>
    <n v="0"/>
    <n v="0"/>
    <n v="0"/>
  </r>
  <r>
    <x v="0"/>
    <x v="196"/>
    <n v="12.5"/>
    <n v="9.8000000000000007"/>
    <n v="0.6"/>
    <n v="25"/>
    <n v="0"/>
    <n v="0"/>
    <n v="0"/>
    <n v="0"/>
    <n v="0"/>
    <n v="0"/>
    <n v="0"/>
  </r>
  <r>
    <x v="0"/>
    <x v="197"/>
    <n v="12.9"/>
    <n v="11.3"/>
    <n v="0.6"/>
    <n v="25"/>
    <n v="0"/>
    <n v="0"/>
    <n v="0"/>
    <n v="0"/>
    <n v="0"/>
    <n v="0"/>
    <n v="0"/>
  </r>
  <r>
    <x v="0"/>
    <x v="198"/>
    <n v="0"/>
    <n v="7.8"/>
    <n v="1"/>
    <n v="0"/>
    <n v="0"/>
    <n v="0"/>
    <n v="0"/>
    <n v="0"/>
    <n v="0"/>
    <n v="0"/>
    <n v="0"/>
  </r>
  <r>
    <x v="0"/>
    <x v="199"/>
    <n v="0"/>
    <n v="0"/>
    <n v="0.7"/>
    <n v="0"/>
    <n v="0"/>
    <n v="0"/>
    <n v="0"/>
    <n v="0"/>
    <n v="0"/>
    <n v="0"/>
    <n v="0"/>
  </r>
  <r>
    <x v="0"/>
    <x v="200"/>
    <n v="0"/>
    <n v="0"/>
    <n v="0.8"/>
    <n v="0"/>
    <n v="0"/>
    <n v="0"/>
    <n v="0"/>
    <n v="0"/>
    <n v="0"/>
    <n v="0"/>
    <n v="0"/>
  </r>
  <r>
    <x v="0"/>
    <x v="201"/>
    <n v="0"/>
    <n v="0"/>
    <n v="0.8"/>
    <n v="0"/>
    <n v="0"/>
    <n v="0"/>
    <n v="0"/>
    <n v="0"/>
    <n v="0"/>
    <n v="0"/>
    <n v="0"/>
  </r>
  <r>
    <x v="0"/>
    <x v="202"/>
    <n v="0"/>
    <n v="0"/>
    <n v="0.7"/>
    <n v="0"/>
    <n v="0"/>
    <n v="0"/>
    <n v="0"/>
    <n v="0"/>
    <n v="0"/>
    <n v="0"/>
    <n v="0"/>
  </r>
  <r>
    <x v="0"/>
    <x v="203"/>
    <n v="0"/>
    <n v="0"/>
    <n v="0.7"/>
    <n v="0"/>
    <n v="0"/>
    <n v="0"/>
    <n v="0"/>
    <n v="0"/>
    <n v="0"/>
    <n v="0"/>
    <n v="0"/>
  </r>
  <r>
    <x v="0"/>
    <x v="204"/>
    <n v="0"/>
    <n v="0"/>
    <n v="0.7"/>
    <n v="0"/>
    <n v="0"/>
    <n v="0"/>
    <n v="0"/>
    <n v="0"/>
    <n v="0"/>
    <n v="0"/>
    <n v="0"/>
  </r>
  <r>
    <x v="0"/>
    <x v="205"/>
    <n v="0"/>
    <n v="0"/>
    <n v="0.8"/>
    <n v="0"/>
    <n v="0"/>
    <n v="0"/>
    <n v="0"/>
    <n v="0"/>
    <n v="0"/>
    <n v="0"/>
    <n v="0"/>
  </r>
  <r>
    <x v="0"/>
    <x v="206"/>
    <n v="0"/>
    <n v="0"/>
    <n v="1.3"/>
    <n v="0"/>
    <n v="0"/>
    <n v="0"/>
    <n v="0"/>
    <n v="0"/>
    <n v="0"/>
    <n v="0"/>
    <n v="0"/>
  </r>
  <r>
    <x v="0"/>
    <x v="207"/>
    <n v="0"/>
    <n v="0"/>
    <n v="1"/>
    <n v="0"/>
    <n v="0"/>
    <n v="0"/>
    <n v="0"/>
    <n v="0"/>
    <n v="0"/>
    <n v="0"/>
    <n v="0"/>
  </r>
  <r>
    <x v="0"/>
    <x v="208"/>
    <n v="0"/>
    <n v="0"/>
    <n v="1.1000000000000001"/>
    <n v="0"/>
    <n v="0"/>
    <n v="0"/>
    <n v="0"/>
    <n v="0"/>
    <n v="0"/>
    <n v="0"/>
    <n v="0"/>
  </r>
  <r>
    <x v="0"/>
    <x v="209"/>
    <n v="0"/>
    <n v="0"/>
    <n v="0.3"/>
    <n v="0"/>
    <n v="0"/>
    <n v="0"/>
    <n v="0"/>
    <n v="0"/>
    <n v="0"/>
    <n v="0"/>
    <n v="0"/>
  </r>
  <r>
    <x v="0"/>
    <x v="210"/>
    <n v="0"/>
    <n v="0"/>
    <n v="0.3"/>
    <n v="0"/>
    <n v="0"/>
    <n v="0"/>
    <n v="0"/>
    <n v="0"/>
    <n v="0"/>
    <n v="0"/>
    <n v="0"/>
  </r>
  <r>
    <x v="0"/>
    <x v="211"/>
    <n v="0"/>
    <n v="0"/>
    <n v="0.3"/>
    <n v="0"/>
    <n v="0"/>
    <n v="0"/>
    <n v="0"/>
    <n v="0"/>
    <n v="0"/>
    <n v="0"/>
    <n v="0"/>
  </r>
  <r>
    <x v="0"/>
    <x v="212"/>
    <n v="0"/>
    <n v="0"/>
    <n v="0.6"/>
    <n v="0"/>
    <n v="0"/>
    <n v="0"/>
    <n v="0"/>
    <n v="0"/>
    <n v="0"/>
    <n v="0"/>
    <n v="0"/>
  </r>
  <r>
    <x v="0"/>
    <x v="213"/>
    <n v="0"/>
    <n v="0"/>
    <n v="0.7"/>
    <n v="8.6"/>
    <n v="0"/>
    <n v="0"/>
    <n v="0"/>
    <n v="0"/>
    <n v="0"/>
    <n v="0"/>
    <n v="0"/>
  </r>
  <r>
    <x v="0"/>
    <x v="214"/>
    <n v="0"/>
    <n v="0"/>
    <n v="0.7"/>
    <n v="0"/>
    <n v="0"/>
    <n v="0"/>
    <n v="0"/>
    <n v="0"/>
    <n v="0"/>
    <n v="0"/>
    <n v="0"/>
  </r>
  <r>
    <x v="0"/>
    <x v="215"/>
    <n v="0"/>
    <n v="0"/>
    <n v="0.3"/>
    <n v="19.3"/>
    <n v="0"/>
    <n v="0"/>
    <n v="0"/>
    <n v="0"/>
    <n v="0"/>
    <n v="0"/>
    <n v="0"/>
  </r>
  <r>
    <x v="0"/>
    <x v="216"/>
    <n v="0"/>
    <n v="0"/>
    <n v="0.3"/>
    <n v="0.4"/>
    <n v="0"/>
    <n v="0"/>
    <n v="0"/>
    <n v="0"/>
    <n v="0"/>
    <n v="0"/>
    <n v="0"/>
  </r>
  <r>
    <x v="0"/>
    <x v="217"/>
    <n v="0"/>
    <n v="0"/>
    <n v="0.3"/>
    <n v="0.7"/>
    <n v="0"/>
    <n v="0"/>
    <n v="0"/>
    <n v="0"/>
    <n v="0"/>
    <n v="0"/>
    <n v="0"/>
  </r>
  <r>
    <x v="0"/>
    <x v="218"/>
    <n v="0"/>
    <n v="0"/>
    <n v="0.3"/>
    <n v="0"/>
    <n v="0"/>
    <n v="0"/>
    <n v="0"/>
    <n v="0"/>
    <n v="0"/>
    <n v="0"/>
    <n v="0"/>
  </r>
  <r>
    <x v="0"/>
    <x v="219"/>
    <n v="0"/>
    <n v="0"/>
    <n v="2.4"/>
    <n v="0"/>
    <n v="0"/>
    <n v="0"/>
    <n v="0"/>
    <n v="0"/>
    <n v="0"/>
    <n v="0"/>
    <n v="0"/>
  </r>
  <r>
    <x v="0"/>
    <x v="220"/>
    <n v="0"/>
    <n v="0"/>
    <n v="2.1"/>
    <n v="0"/>
    <n v="0"/>
    <n v="0"/>
    <n v="0"/>
    <n v="0"/>
    <n v="0"/>
    <n v="0"/>
    <n v="0"/>
  </r>
  <r>
    <x v="0"/>
    <x v="221"/>
    <n v="0"/>
    <n v="0"/>
    <n v="1.3"/>
    <n v="0"/>
    <n v="0"/>
    <n v="0"/>
    <n v="0"/>
    <n v="0"/>
    <n v="0"/>
    <n v="0"/>
    <n v="0"/>
  </r>
  <r>
    <x v="0"/>
    <x v="222"/>
    <n v="0"/>
    <n v="0"/>
    <n v="0.6"/>
    <n v="47"/>
    <n v="0"/>
    <n v="0"/>
    <n v="0"/>
    <n v="0"/>
    <n v="0"/>
    <n v="0"/>
    <n v="0"/>
  </r>
  <r>
    <x v="0"/>
    <x v="223"/>
    <n v="0"/>
    <n v="0"/>
    <n v="1.9"/>
    <n v="43.5"/>
    <n v="0"/>
    <n v="0"/>
    <n v="0"/>
    <n v="0"/>
    <n v="0"/>
    <n v="0"/>
    <n v="0"/>
  </r>
  <r>
    <x v="0"/>
    <x v="224"/>
    <n v="0"/>
    <n v="0"/>
    <n v="3"/>
    <n v="22"/>
    <n v="0"/>
    <n v="0"/>
    <n v="0"/>
    <n v="0"/>
    <n v="0"/>
    <n v="0"/>
    <n v="0"/>
  </r>
  <r>
    <x v="0"/>
    <x v="225"/>
    <n v="0"/>
    <n v="0"/>
    <n v="2"/>
    <n v="22"/>
    <n v="0"/>
    <n v="0"/>
    <n v="0"/>
    <n v="0"/>
    <n v="0"/>
    <n v="0"/>
    <n v="0"/>
  </r>
  <r>
    <x v="0"/>
    <x v="226"/>
    <n v="0"/>
    <n v="0"/>
    <n v="2.4"/>
    <n v="0"/>
    <n v="0"/>
    <n v="0"/>
    <n v="0"/>
    <n v="0"/>
    <n v="0"/>
    <n v="0"/>
    <n v="0"/>
  </r>
  <r>
    <x v="0"/>
    <x v="227"/>
    <n v="0"/>
    <n v="0"/>
    <n v="2.6"/>
    <n v="0"/>
    <n v="0"/>
    <n v="0"/>
    <n v="0"/>
    <n v="0"/>
    <n v="0"/>
    <n v="0"/>
    <n v="0"/>
  </r>
  <r>
    <x v="0"/>
    <x v="228"/>
    <n v="0"/>
    <n v="0"/>
    <n v="2.2000000000000002"/>
    <n v="0"/>
    <n v="0"/>
    <n v="0"/>
    <n v="0"/>
    <n v="0"/>
    <n v="0"/>
    <n v="0"/>
    <n v="0"/>
  </r>
  <r>
    <x v="0"/>
    <x v="229"/>
    <n v="0"/>
    <n v="0"/>
    <n v="2.7"/>
    <n v="0"/>
    <n v="0"/>
    <n v="0"/>
    <n v="0"/>
    <n v="0"/>
    <n v="0"/>
    <n v="0"/>
    <n v="0"/>
  </r>
  <r>
    <x v="0"/>
    <x v="230"/>
    <n v="0"/>
    <n v="0"/>
    <n v="0.9"/>
    <n v="0"/>
    <n v="0"/>
    <n v="0"/>
    <n v="0"/>
    <n v="0"/>
    <n v="0"/>
    <n v="0"/>
    <n v="0"/>
  </r>
  <r>
    <x v="0"/>
    <x v="231"/>
    <n v="0"/>
    <n v="0"/>
    <n v="0.9"/>
    <n v="0"/>
    <n v="0"/>
    <n v="0"/>
    <n v="0"/>
    <n v="0"/>
    <n v="0"/>
    <n v="0"/>
    <n v="0"/>
  </r>
  <r>
    <x v="0"/>
    <x v="232"/>
    <n v="0"/>
    <n v="0"/>
    <n v="0.9"/>
    <n v="0"/>
    <n v="0"/>
    <n v="0"/>
    <n v="0"/>
    <n v="0"/>
    <n v="0"/>
    <n v="0"/>
    <n v="0"/>
  </r>
  <r>
    <x v="0"/>
    <x v="233"/>
    <n v="0"/>
    <n v="0"/>
    <n v="1.1000000000000001"/>
    <n v="0"/>
    <n v="0"/>
    <n v="0"/>
    <n v="0"/>
    <n v="0"/>
    <n v="0"/>
    <n v="0"/>
    <n v="0"/>
  </r>
  <r>
    <x v="0"/>
    <x v="234"/>
    <n v="0"/>
    <n v="0"/>
    <n v="1.5"/>
    <n v="0"/>
    <n v="0"/>
    <n v="0"/>
    <n v="0"/>
    <n v="0"/>
    <n v="0"/>
    <n v="0"/>
    <n v="0"/>
  </r>
  <r>
    <x v="0"/>
    <x v="235"/>
    <n v="0"/>
    <n v="0"/>
    <n v="1.7"/>
    <n v="0"/>
    <n v="0"/>
    <n v="0"/>
    <n v="0"/>
    <n v="0"/>
    <n v="0"/>
    <n v="0"/>
    <n v="0"/>
  </r>
  <r>
    <x v="0"/>
    <x v="236"/>
    <n v="0"/>
    <n v="0"/>
    <n v="1"/>
    <n v="0"/>
    <n v="0"/>
    <n v="0"/>
    <n v="0"/>
    <n v="0"/>
    <n v="0"/>
    <n v="0"/>
    <n v="0"/>
  </r>
  <r>
    <x v="0"/>
    <x v="237"/>
    <n v="0"/>
    <n v="0"/>
    <n v="0.9"/>
    <n v="11.5"/>
    <n v="0"/>
    <n v="0"/>
    <n v="0"/>
    <n v="0"/>
    <n v="0"/>
    <n v="0"/>
    <n v="0"/>
  </r>
  <r>
    <x v="0"/>
    <x v="238"/>
    <n v="0"/>
    <n v="0"/>
    <n v="0.9"/>
    <n v="0"/>
    <n v="0"/>
    <n v="0"/>
    <n v="0"/>
    <n v="0"/>
    <n v="0"/>
    <n v="0"/>
    <n v="0"/>
  </r>
  <r>
    <x v="0"/>
    <x v="239"/>
    <n v="0"/>
    <n v="0"/>
    <n v="0.9"/>
    <n v="0"/>
    <n v="0"/>
    <n v="0"/>
    <n v="0"/>
    <n v="0"/>
    <n v="0"/>
    <n v="0"/>
    <n v="0"/>
  </r>
  <r>
    <x v="0"/>
    <x v="240"/>
    <n v="0"/>
    <n v="0"/>
    <n v="0.6"/>
    <n v="0"/>
    <n v="0"/>
    <n v="0"/>
    <n v="0"/>
    <n v="0"/>
    <n v="0"/>
    <n v="0"/>
    <n v="0"/>
  </r>
  <r>
    <x v="0"/>
    <x v="241"/>
    <n v="0"/>
    <n v="0"/>
    <n v="0.4"/>
    <n v="25.4"/>
    <n v="0"/>
    <n v="0"/>
    <n v="0"/>
    <n v="0"/>
    <n v="0"/>
    <n v="0"/>
    <n v="0"/>
  </r>
  <r>
    <x v="0"/>
    <x v="242"/>
    <n v="0"/>
    <n v="0"/>
    <n v="0.8"/>
    <n v="0"/>
    <n v="0"/>
    <n v="0"/>
    <n v="0"/>
    <n v="0"/>
    <n v="0"/>
    <n v="0"/>
    <n v="0"/>
  </r>
  <r>
    <x v="0"/>
    <x v="243"/>
    <n v="0"/>
    <n v="0"/>
    <n v="0.8"/>
    <n v="0"/>
    <n v="0"/>
    <n v="0"/>
    <n v="0"/>
    <n v="0"/>
    <n v="0"/>
    <n v="0"/>
    <n v="0"/>
  </r>
  <r>
    <x v="0"/>
    <x v="244"/>
    <n v="0"/>
    <n v="0"/>
    <n v="2.2999999999999998"/>
    <n v="0"/>
    <n v="0"/>
    <n v="0"/>
    <n v="0"/>
    <n v="0"/>
    <n v="0"/>
    <n v="0"/>
    <n v="0"/>
  </r>
  <r>
    <x v="0"/>
    <x v="245"/>
    <n v="0"/>
    <n v="0"/>
    <n v="2.2999999999999998"/>
    <n v="0"/>
    <n v="0"/>
    <n v="0"/>
    <n v="0"/>
    <n v="0"/>
    <n v="0"/>
    <n v="0"/>
    <n v="0"/>
  </r>
  <r>
    <x v="0"/>
    <x v="246"/>
    <n v="0"/>
    <n v="0"/>
    <n v="2.2999999999999998"/>
    <n v="0"/>
    <n v="0"/>
    <n v="0"/>
    <n v="0"/>
    <n v="0"/>
    <n v="0"/>
    <n v="0"/>
    <n v="0"/>
  </r>
  <r>
    <x v="0"/>
    <x v="247"/>
    <n v="0"/>
    <n v="0"/>
    <n v="2"/>
    <n v="0"/>
    <n v="0"/>
    <n v="0"/>
    <n v="0"/>
    <n v="0"/>
    <n v="0"/>
    <n v="0"/>
    <n v="0"/>
  </r>
  <r>
    <x v="0"/>
    <x v="248"/>
    <n v="0"/>
    <n v="0"/>
    <n v="2.7"/>
    <n v="0"/>
    <n v="0"/>
    <n v="0"/>
    <n v="0"/>
    <n v="0"/>
    <n v="0"/>
    <n v="0"/>
    <n v="0"/>
  </r>
  <r>
    <x v="0"/>
    <x v="249"/>
    <n v="0"/>
    <n v="0"/>
    <n v="3.2"/>
    <n v="0"/>
    <n v="0"/>
    <n v="0"/>
    <n v="0"/>
    <n v="0"/>
    <n v="0"/>
    <n v="0"/>
    <n v="0"/>
  </r>
  <r>
    <x v="0"/>
    <x v="250"/>
    <n v="0"/>
    <n v="0"/>
    <n v="3.4"/>
    <n v="0"/>
    <n v="0"/>
    <n v="0"/>
    <n v="0"/>
    <n v="0"/>
    <n v="0"/>
    <n v="0"/>
    <n v="0"/>
  </r>
  <r>
    <x v="0"/>
    <x v="251"/>
    <n v="0"/>
    <n v="0"/>
    <n v="1"/>
    <n v="0"/>
    <n v="0"/>
    <n v="0"/>
    <n v="0"/>
    <n v="0"/>
    <n v="0"/>
    <n v="0"/>
    <n v="0"/>
  </r>
  <r>
    <x v="0"/>
    <x v="252"/>
    <n v="0"/>
    <n v="0"/>
    <n v="1"/>
    <n v="0"/>
    <n v="0"/>
    <n v="0"/>
    <n v="0"/>
    <n v="0"/>
    <n v="0"/>
    <n v="0"/>
    <n v="0"/>
  </r>
  <r>
    <x v="0"/>
    <x v="253"/>
    <n v="0"/>
    <n v="0"/>
    <n v="1"/>
    <n v="0"/>
    <n v="0"/>
    <n v="0"/>
    <n v="0"/>
    <n v="0"/>
    <n v="0"/>
    <n v="0"/>
    <n v="0"/>
  </r>
  <r>
    <x v="0"/>
    <x v="254"/>
    <n v="0"/>
    <n v="0"/>
    <n v="0.3"/>
    <n v="19.5"/>
    <n v="0"/>
    <n v="0"/>
    <n v="0"/>
    <n v="0"/>
    <n v="0"/>
    <n v="0"/>
    <n v="0"/>
  </r>
  <r>
    <x v="0"/>
    <x v="255"/>
    <n v="0"/>
    <n v="0"/>
    <n v="0.3"/>
    <n v="0"/>
    <n v="0"/>
    <n v="0"/>
    <n v="0"/>
    <n v="0"/>
    <n v="0"/>
    <n v="0"/>
    <n v="0"/>
  </r>
  <r>
    <x v="0"/>
    <x v="256"/>
    <n v="0"/>
    <n v="0"/>
    <n v="0.5"/>
    <n v="0"/>
    <n v="0"/>
    <n v="0"/>
    <n v="0"/>
    <n v="0"/>
    <n v="0"/>
    <n v="0"/>
    <n v="0"/>
  </r>
  <r>
    <x v="0"/>
    <x v="257"/>
    <n v="0"/>
    <n v="0"/>
    <n v="2.5"/>
    <n v="0"/>
    <n v="0"/>
    <n v="0"/>
    <n v="0"/>
    <n v="0"/>
    <n v="0"/>
    <n v="0"/>
    <n v="0"/>
  </r>
  <r>
    <x v="0"/>
    <x v="258"/>
    <n v="0"/>
    <n v="0"/>
    <n v="3.3"/>
    <n v="0"/>
    <n v="0"/>
    <n v="0"/>
    <n v="0"/>
    <n v="0"/>
    <n v="0"/>
    <n v="0"/>
    <n v="0"/>
  </r>
  <r>
    <x v="0"/>
    <x v="259"/>
    <n v="0"/>
    <n v="0"/>
    <n v="3.3"/>
    <n v="0"/>
    <n v="0"/>
    <n v="0"/>
    <n v="0"/>
    <n v="0"/>
    <n v="0"/>
    <n v="0"/>
    <n v="0"/>
  </r>
  <r>
    <x v="0"/>
    <x v="260"/>
    <n v="0"/>
    <n v="0"/>
    <n v="3.3"/>
    <n v="0"/>
    <n v="0"/>
    <n v="0"/>
    <n v="0"/>
    <n v="0"/>
    <n v="0"/>
    <n v="0"/>
    <n v="0"/>
  </r>
  <r>
    <x v="0"/>
    <x v="261"/>
    <n v="0"/>
    <n v="0"/>
    <n v="2"/>
    <n v="0"/>
    <n v="0"/>
    <n v="0"/>
    <n v="0"/>
    <n v="0"/>
    <n v="0"/>
    <n v="0"/>
    <n v="0"/>
  </r>
  <r>
    <x v="0"/>
    <x v="262"/>
    <n v="0"/>
    <n v="0"/>
    <n v="0.7"/>
    <n v="0"/>
    <n v="0"/>
    <n v="0"/>
    <n v="0"/>
    <n v="0"/>
    <n v="0"/>
    <n v="0"/>
    <n v="0"/>
  </r>
  <r>
    <x v="0"/>
    <x v="263"/>
    <n v="0"/>
    <n v="0"/>
    <n v="0.8"/>
    <n v="3.1"/>
    <n v="0"/>
    <n v="0"/>
    <n v="0"/>
    <n v="0"/>
    <n v="0"/>
    <n v="0"/>
    <n v="0"/>
  </r>
  <r>
    <x v="0"/>
    <x v="264"/>
    <n v="0"/>
    <n v="0"/>
    <n v="3.2"/>
    <n v="0"/>
    <n v="0"/>
    <n v="0"/>
    <n v="0"/>
    <n v="0"/>
    <n v="0"/>
    <n v="0"/>
    <n v="0"/>
  </r>
  <r>
    <x v="0"/>
    <x v="265"/>
    <n v="0"/>
    <n v="0"/>
    <n v="3.2"/>
    <n v="0"/>
    <n v="0"/>
    <n v="0"/>
    <n v="0"/>
    <n v="0"/>
    <n v="0"/>
    <n v="0"/>
    <n v="0"/>
  </r>
  <r>
    <x v="0"/>
    <x v="266"/>
    <n v="0"/>
    <n v="0"/>
    <n v="3.2"/>
    <n v="0"/>
    <n v="0"/>
    <n v="0"/>
    <n v="0"/>
    <n v="0"/>
    <n v="0"/>
    <n v="0"/>
    <n v="0"/>
  </r>
  <r>
    <x v="0"/>
    <x v="267"/>
    <n v="0"/>
    <n v="0"/>
    <n v="3.2"/>
    <n v="0"/>
    <n v="0"/>
    <n v="0"/>
    <n v="0"/>
    <n v="0"/>
    <n v="0"/>
    <n v="0"/>
    <n v="0"/>
  </r>
  <r>
    <x v="0"/>
    <x v="268"/>
    <n v="0"/>
    <n v="0"/>
    <n v="0.7"/>
    <n v="0"/>
    <n v="0"/>
    <n v="0"/>
    <n v="0"/>
    <n v="0"/>
    <n v="0"/>
    <n v="0"/>
    <n v="0"/>
  </r>
  <r>
    <x v="0"/>
    <x v="269"/>
    <n v="0"/>
    <n v="0"/>
    <n v="1.7"/>
    <n v="0"/>
    <n v="0"/>
    <n v="0"/>
    <n v="0"/>
    <n v="0"/>
    <n v="0"/>
    <n v="0"/>
    <n v="0"/>
  </r>
  <r>
    <x v="0"/>
    <x v="270"/>
    <n v="0"/>
    <n v="0"/>
    <n v="2.5"/>
    <n v="9"/>
    <n v="0"/>
    <n v="0"/>
    <n v="0"/>
    <n v="0"/>
    <n v="0"/>
    <n v="0"/>
    <n v="0"/>
  </r>
  <r>
    <x v="0"/>
    <x v="271"/>
    <n v="0"/>
    <n v="0"/>
    <n v="0.3"/>
    <n v="19"/>
    <n v="0"/>
    <n v="0"/>
    <n v="0"/>
    <n v="0"/>
    <n v="0"/>
    <n v="0"/>
    <n v="0"/>
  </r>
  <r>
    <x v="0"/>
    <x v="272"/>
    <n v="0"/>
    <n v="0"/>
    <n v="2.2999999999999998"/>
    <n v="0"/>
    <n v="0"/>
    <n v="0"/>
    <n v="0"/>
    <n v="0"/>
    <n v="0"/>
    <n v="0"/>
    <n v="0"/>
  </r>
  <r>
    <x v="0"/>
    <x v="273"/>
    <n v="0"/>
    <n v="0"/>
    <n v="2.2999999999999998"/>
    <n v="0"/>
    <n v="0"/>
    <n v="0"/>
    <n v="0"/>
    <n v="0"/>
    <n v="0"/>
    <n v="0"/>
    <n v="0"/>
  </r>
  <r>
    <x v="0"/>
    <x v="274"/>
    <n v="0"/>
    <n v="0"/>
    <n v="2.2999999999999998"/>
    <n v="0"/>
    <n v="0"/>
    <n v="0"/>
    <n v="0"/>
    <n v="0"/>
    <n v="0"/>
    <n v="0"/>
    <n v="0"/>
  </r>
  <r>
    <x v="0"/>
    <x v="275"/>
    <n v="0"/>
    <n v="0"/>
    <n v="2"/>
    <n v="0"/>
    <n v="0"/>
    <n v="0"/>
    <n v="0"/>
    <n v="0"/>
    <n v="0"/>
    <n v="0"/>
    <n v="0"/>
  </r>
  <r>
    <x v="0"/>
    <x v="276"/>
    <n v="0"/>
    <n v="0"/>
    <n v="2.5"/>
    <n v="0"/>
    <n v="0"/>
    <n v="0"/>
    <n v="0"/>
    <n v="0"/>
    <n v="0"/>
    <n v="0"/>
    <n v="0"/>
  </r>
  <r>
    <x v="0"/>
    <x v="277"/>
    <n v="0"/>
    <n v="0"/>
    <n v="1.5"/>
    <n v="0"/>
    <n v="0"/>
    <n v="0"/>
    <n v="0"/>
    <n v="0"/>
    <n v="0"/>
    <n v="0"/>
    <n v="0"/>
  </r>
  <r>
    <x v="0"/>
    <x v="278"/>
    <n v="0"/>
    <n v="0"/>
    <n v="1"/>
    <n v="8.4"/>
    <n v="0"/>
    <n v="0"/>
    <n v="0"/>
    <n v="0"/>
    <n v="0"/>
    <n v="0"/>
    <n v="0"/>
  </r>
  <r>
    <x v="0"/>
    <x v="279"/>
    <n v="0"/>
    <n v="0"/>
    <n v="0.5"/>
    <n v="0"/>
    <n v="0"/>
    <n v="0"/>
    <n v="0"/>
    <n v="0"/>
    <n v="0"/>
    <n v="0"/>
    <n v="0"/>
  </r>
  <r>
    <x v="0"/>
    <x v="280"/>
    <n v="0"/>
    <n v="0"/>
    <n v="0.5"/>
    <n v="0"/>
    <n v="0"/>
    <n v="0"/>
    <n v="0"/>
    <n v="0"/>
    <n v="0"/>
    <n v="0"/>
    <n v="0"/>
  </r>
  <r>
    <x v="0"/>
    <x v="281"/>
    <n v="0"/>
    <n v="0"/>
    <n v="0.5"/>
    <n v="3.5"/>
    <n v="0"/>
    <n v="0"/>
    <n v="0"/>
    <n v="0"/>
    <n v="0"/>
    <n v="0"/>
    <n v="0"/>
  </r>
  <r>
    <x v="0"/>
    <x v="282"/>
    <n v="0"/>
    <n v="0"/>
    <n v="1"/>
    <n v="0"/>
    <n v="0"/>
    <n v="0"/>
    <n v="0"/>
    <n v="0"/>
    <n v="0"/>
    <n v="0"/>
    <n v="0"/>
  </r>
  <r>
    <x v="0"/>
    <x v="283"/>
    <n v="0"/>
    <n v="0"/>
    <n v="2.6"/>
    <n v="0"/>
    <n v="0"/>
    <n v="0"/>
    <n v="0"/>
    <n v="0"/>
    <n v="0"/>
    <n v="0"/>
    <n v="0"/>
  </r>
  <r>
    <x v="0"/>
    <x v="284"/>
    <n v="0"/>
    <n v="0"/>
    <n v="3"/>
    <n v="0"/>
    <n v="0"/>
    <n v="0"/>
    <n v="0"/>
    <n v="0"/>
    <n v="0"/>
    <n v="0"/>
    <n v="0"/>
  </r>
  <r>
    <x v="0"/>
    <x v="285"/>
    <n v="0"/>
    <n v="0"/>
    <n v="3.4"/>
    <n v="0"/>
    <n v="0"/>
    <n v="0"/>
    <n v="0"/>
    <n v="0"/>
    <n v="0"/>
    <n v="0"/>
    <n v="0"/>
  </r>
  <r>
    <x v="0"/>
    <x v="286"/>
    <n v="0"/>
    <n v="0"/>
    <n v="3.5"/>
    <n v="0"/>
    <n v="0"/>
    <n v="0"/>
    <n v="0"/>
    <n v="0"/>
    <n v="0"/>
    <n v="0"/>
    <n v="0"/>
  </r>
  <r>
    <x v="0"/>
    <x v="287"/>
    <n v="0"/>
    <n v="0"/>
    <n v="3.5"/>
    <n v="0"/>
    <n v="0"/>
    <n v="0"/>
    <n v="0"/>
    <n v="0"/>
    <n v="0"/>
    <n v="0"/>
    <n v="0"/>
  </r>
  <r>
    <x v="0"/>
    <x v="288"/>
    <n v="0"/>
    <n v="0"/>
    <n v="3.5"/>
    <n v="0"/>
    <n v="0"/>
    <n v="0"/>
    <n v="0"/>
    <n v="0"/>
    <n v="0"/>
    <n v="0"/>
    <n v="0"/>
  </r>
  <r>
    <x v="0"/>
    <x v="289"/>
    <n v="0"/>
    <n v="0"/>
    <n v="3.5"/>
    <n v="0"/>
    <n v="0"/>
    <n v="0"/>
    <n v="0"/>
    <n v="0"/>
    <n v="0"/>
    <n v="0"/>
    <n v="0"/>
  </r>
  <r>
    <x v="0"/>
    <x v="290"/>
    <n v="0"/>
    <n v="0"/>
    <n v="0"/>
    <n v="19.7"/>
    <n v="0"/>
    <n v="0"/>
    <n v="0"/>
    <n v="0"/>
    <n v="0"/>
    <n v="0"/>
    <n v="0"/>
  </r>
  <r>
    <x v="0"/>
    <x v="291"/>
    <n v="0"/>
    <n v="0"/>
    <n v="0"/>
    <n v="34.5"/>
    <n v="0"/>
    <n v="0"/>
    <n v="0"/>
    <n v="0"/>
    <n v="0"/>
    <n v="0"/>
    <n v="0"/>
  </r>
  <r>
    <x v="0"/>
    <x v="292"/>
    <n v="0"/>
    <n v="0"/>
    <n v="2.8"/>
    <n v="0"/>
    <n v="0"/>
    <n v="0"/>
    <n v="0"/>
    <n v="0"/>
    <n v="0"/>
    <n v="0"/>
    <n v="0"/>
  </r>
  <r>
    <x v="0"/>
    <x v="293"/>
    <n v="0"/>
    <n v="0"/>
    <n v="2.9"/>
    <n v="0"/>
    <n v="0"/>
    <n v="0"/>
    <n v="0"/>
    <n v="0"/>
    <n v="0"/>
    <n v="0"/>
    <n v="0"/>
  </r>
  <r>
    <x v="0"/>
    <x v="294"/>
    <n v="0"/>
    <n v="0"/>
    <n v="2.9"/>
    <n v="0"/>
    <n v="0"/>
    <n v="0"/>
    <n v="0"/>
    <n v="0"/>
    <n v="0"/>
    <n v="0"/>
    <n v="0"/>
  </r>
  <r>
    <x v="0"/>
    <x v="295"/>
    <n v="0"/>
    <n v="0"/>
    <n v="2.9"/>
    <n v="0"/>
    <n v="0"/>
    <n v="0"/>
    <n v="0"/>
    <n v="0"/>
    <n v="0"/>
    <n v="0"/>
    <n v="0"/>
  </r>
  <r>
    <x v="0"/>
    <x v="296"/>
    <n v="0"/>
    <n v="0"/>
    <n v="1.5"/>
    <n v="2.2999999999999998"/>
    <n v="0"/>
    <n v="0"/>
    <n v="0"/>
    <n v="0"/>
    <n v="0"/>
    <n v="0"/>
    <n v="0"/>
  </r>
  <r>
    <x v="0"/>
    <x v="297"/>
    <n v="0"/>
    <n v="0"/>
    <n v="2"/>
    <n v="0"/>
    <n v="0"/>
    <n v="0"/>
    <n v="0"/>
    <n v="0"/>
    <n v="0"/>
    <n v="0"/>
    <n v="0"/>
  </r>
  <r>
    <x v="0"/>
    <x v="298"/>
    <n v="0"/>
    <n v="0"/>
    <n v="2"/>
    <n v="0"/>
    <n v="0"/>
    <n v="0"/>
    <n v="0"/>
    <n v="0"/>
    <n v="0"/>
    <n v="0"/>
    <n v="0"/>
  </r>
  <r>
    <x v="0"/>
    <x v="299"/>
    <n v="0"/>
    <n v="0"/>
    <n v="3"/>
    <n v="0"/>
    <n v="0"/>
    <n v="0"/>
    <n v="0"/>
    <n v="0"/>
    <n v="0"/>
    <n v="0"/>
    <n v="0"/>
  </r>
  <r>
    <x v="0"/>
    <x v="300"/>
    <n v="0"/>
    <n v="0"/>
    <n v="4.0999999999999996"/>
    <n v="0"/>
    <n v="0"/>
    <n v="0"/>
    <n v="0"/>
    <n v="0"/>
    <n v="0"/>
    <n v="0"/>
    <n v="0"/>
  </r>
  <r>
    <x v="0"/>
    <x v="301"/>
    <n v="0"/>
    <n v="0"/>
    <n v="4.0999999999999996"/>
    <n v="0"/>
    <n v="0"/>
    <n v="0"/>
    <n v="0"/>
    <n v="0"/>
    <n v="0"/>
    <n v="0"/>
    <n v="0"/>
  </r>
  <r>
    <x v="0"/>
    <x v="302"/>
    <n v="0"/>
    <n v="0"/>
    <n v="4.0999999999999996"/>
    <n v="0"/>
    <n v="0"/>
    <n v="0"/>
    <n v="0"/>
    <n v="0"/>
    <n v="0"/>
    <n v="0"/>
    <n v="0"/>
  </r>
  <r>
    <x v="0"/>
    <x v="303"/>
    <n v="0"/>
    <n v="0"/>
    <n v="4.2"/>
    <n v="0"/>
    <n v="0"/>
    <n v="0"/>
    <n v="0"/>
    <n v="0"/>
    <n v="0"/>
    <n v="0"/>
    <n v="0"/>
  </r>
  <r>
    <x v="0"/>
    <x v="304"/>
    <n v="0"/>
    <n v="0"/>
    <n v="4.2"/>
    <n v="0"/>
    <n v="0"/>
    <n v="0"/>
    <n v="0"/>
    <n v="0"/>
    <n v="0"/>
    <n v="0"/>
    <n v="0"/>
  </r>
  <r>
    <x v="0"/>
    <x v="305"/>
    <n v="0"/>
    <n v="0"/>
    <n v="3"/>
    <n v="0"/>
    <n v="0"/>
    <n v="0"/>
    <n v="0"/>
    <n v="0"/>
    <n v="0"/>
    <n v="0"/>
    <n v="0"/>
  </r>
  <r>
    <x v="0"/>
    <x v="306"/>
    <n v="0"/>
    <n v="0"/>
    <n v="3"/>
    <n v="0"/>
    <n v="0"/>
    <n v="0"/>
    <n v="0"/>
    <n v="0"/>
    <n v="0"/>
    <n v="0"/>
    <n v="0"/>
  </r>
  <r>
    <x v="0"/>
    <x v="307"/>
    <n v="0"/>
    <n v="0"/>
    <n v="5.4"/>
    <n v="0"/>
    <n v="0"/>
    <n v="0"/>
    <n v="0"/>
    <n v="0"/>
    <n v="0"/>
    <n v="0"/>
    <n v="0"/>
  </r>
  <r>
    <x v="0"/>
    <x v="308"/>
    <n v="0"/>
    <n v="0"/>
    <n v="5.4"/>
    <n v="0"/>
    <n v="0"/>
    <n v="0"/>
    <n v="0"/>
    <n v="0"/>
    <n v="0"/>
    <n v="0"/>
    <n v="0"/>
  </r>
  <r>
    <x v="0"/>
    <x v="309"/>
    <n v="0"/>
    <n v="0"/>
    <n v="5.4"/>
    <n v="0"/>
    <n v="0"/>
    <n v="0"/>
    <n v="0"/>
    <n v="0"/>
    <n v="0"/>
    <n v="0"/>
    <n v="0"/>
  </r>
  <r>
    <x v="0"/>
    <x v="310"/>
    <n v="0"/>
    <n v="0"/>
    <n v="2"/>
    <n v="0"/>
    <n v="0"/>
    <n v="0"/>
    <n v="0"/>
    <n v="0"/>
    <n v="0"/>
    <n v="0"/>
    <n v="0"/>
  </r>
  <r>
    <x v="0"/>
    <x v="311"/>
    <n v="0"/>
    <n v="0"/>
    <n v="4"/>
    <n v="0"/>
    <n v="0"/>
    <n v="0"/>
    <n v="0"/>
    <n v="0"/>
    <n v="0"/>
    <n v="0"/>
    <n v="0"/>
  </r>
  <r>
    <x v="0"/>
    <x v="312"/>
    <n v="0"/>
    <n v="0"/>
    <n v="4.0999999999999996"/>
    <n v="0"/>
    <n v="0"/>
    <n v="0"/>
    <n v="0"/>
    <n v="0"/>
    <n v="0"/>
    <n v="0"/>
    <n v="0"/>
  </r>
  <r>
    <x v="0"/>
    <x v="313"/>
    <n v="0"/>
    <n v="0"/>
    <n v="4"/>
    <n v="0"/>
    <n v="0"/>
    <n v="0"/>
    <n v="0"/>
    <n v="0"/>
    <n v="0"/>
    <n v="0"/>
    <n v="0"/>
  </r>
  <r>
    <x v="0"/>
    <x v="314"/>
    <n v="0"/>
    <n v="0"/>
    <n v="4"/>
    <n v="0"/>
    <n v="0"/>
    <n v="0"/>
    <n v="0"/>
    <n v="0"/>
    <n v="0"/>
    <n v="0"/>
    <n v="0"/>
  </r>
  <r>
    <x v="0"/>
    <x v="315"/>
    <n v="0"/>
    <n v="0"/>
    <n v="4"/>
    <n v="0"/>
    <n v="0"/>
    <n v="0"/>
    <n v="0"/>
    <n v="0"/>
    <n v="0"/>
    <n v="0"/>
    <n v="0"/>
  </r>
  <r>
    <x v="0"/>
    <x v="316"/>
    <n v="0"/>
    <n v="0"/>
    <n v="4"/>
    <n v="0"/>
    <n v="0"/>
    <n v="0"/>
    <n v="0"/>
    <n v="0"/>
    <n v="0"/>
    <n v="0"/>
    <n v="0"/>
  </r>
  <r>
    <x v="0"/>
    <x v="317"/>
    <n v="0"/>
    <n v="0"/>
    <n v="4"/>
    <n v="0"/>
    <n v="0"/>
    <n v="0"/>
    <n v="0"/>
    <n v="0"/>
    <n v="0"/>
    <n v="0"/>
    <n v="0"/>
  </r>
  <r>
    <x v="0"/>
    <x v="318"/>
    <n v="0"/>
    <n v="0"/>
    <n v="4.3"/>
    <n v="0"/>
    <n v="0"/>
    <n v="0"/>
    <n v="0"/>
    <n v="0"/>
    <n v="0"/>
    <n v="0"/>
    <n v="0"/>
  </r>
  <r>
    <x v="0"/>
    <x v="319"/>
    <n v="0"/>
    <n v="0"/>
    <n v="2.2999999999999998"/>
    <n v="0"/>
    <n v="0"/>
    <n v="0"/>
    <n v="0"/>
    <n v="0"/>
    <n v="0"/>
    <n v="0"/>
    <n v="0"/>
  </r>
  <r>
    <x v="0"/>
    <x v="320"/>
    <n v="0"/>
    <n v="0"/>
    <n v="5.8"/>
    <n v="0"/>
    <n v="0"/>
    <n v="0"/>
    <n v="0"/>
    <n v="0"/>
    <n v="0"/>
    <n v="0"/>
    <n v="0"/>
  </r>
  <r>
    <x v="0"/>
    <x v="321"/>
    <n v="0"/>
    <n v="0"/>
    <n v="6.3"/>
    <n v="0"/>
    <n v="0"/>
    <n v="0"/>
    <n v="0"/>
    <n v="0"/>
    <n v="0"/>
    <n v="0"/>
    <n v="0"/>
  </r>
  <r>
    <x v="0"/>
    <x v="322"/>
    <n v="0"/>
    <n v="0"/>
    <n v="6.3"/>
    <n v="0"/>
    <n v="0"/>
    <n v="0"/>
    <n v="0"/>
    <n v="0"/>
    <n v="0"/>
    <n v="0"/>
    <n v="0"/>
  </r>
  <r>
    <x v="0"/>
    <x v="323"/>
    <n v="0"/>
    <n v="0"/>
    <n v="6.4"/>
    <n v="0"/>
    <n v="0"/>
    <n v="0"/>
    <n v="0"/>
    <n v="0"/>
    <n v="0"/>
    <n v="0"/>
    <n v="0"/>
  </r>
  <r>
    <x v="0"/>
    <x v="324"/>
    <n v="0"/>
    <n v="0"/>
    <n v="5.2"/>
    <n v="0"/>
    <n v="0"/>
    <n v="0"/>
    <n v="0"/>
    <n v="0"/>
    <n v="0"/>
    <n v="0"/>
    <n v="0"/>
  </r>
  <r>
    <x v="0"/>
    <x v="325"/>
    <n v="0"/>
    <n v="0"/>
    <n v="6.9"/>
    <n v="0"/>
    <n v="0"/>
    <n v="0"/>
    <n v="0"/>
    <n v="0"/>
    <n v="0"/>
    <n v="0"/>
    <n v="0"/>
  </r>
  <r>
    <x v="0"/>
    <x v="326"/>
    <n v="0"/>
    <n v="0"/>
    <n v="5.2"/>
    <n v="4.5999999999999996"/>
    <n v="0"/>
    <n v="0"/>
    <n v="0"/>
    <n v="0"/>
    <n v="0"/>
    <n v="0"/>
    <n v="0"/>
  </r>
  <r>
    <x v="0"/>
    <x v="327"/>
    <n v="0"/>
    <n v="0"/>
    <n v="7"/>
    <n v="0"/>
    <n v="0"/>
    <n v="0"/>
    <n v="0"/>
    <n v="0"/>
    <n v="0"/>
    <n v="0"/>
    <n v="0"/>
  </r>
  <r>
    <x v="0"/>
    <x v="328"/>
    <n v="0"/>
    <n v="0"/>
    <n v="5"/>
    <n v="0"/>
    <n v="0"/>
    <n v="0"/>
    <n v="0"/>
    <n v="0"/>
    <n v="0"/>
    <n v="0"/>
    <n v="0"/>
  </r>
  <r>
    <x v="0"/>
    <x v="329"/>
    <n v="0"/>
    <n v="0"/>
    <n v="5"/>
    <n v="0"/>
    <n v="0"/>
    <n v="0"/>
    <n v="0"/>
    <n v="0"/>
    <n v="0"/>
    <n v="0"/>
    <n v="0"/>
  </r>
  <r>
    <x v="0"/>
    <x v="330"/>
    <n v="0"/>
    <n v="0"/>
    <n v="5"/>
    <n v="0"/>
    <n v="0"/>
    <n v="0"/>
    <n v="0"/>
    <n v="0"/>
    <n v="0"/>
    <n v="0"/>
    <n v="0"/>
  </r>
  <r>
    <x v="0"/>
    <x v="331"/>
    <n v="0"/>
    <n v="0"/>
    <n v="5"/>
    <n v="0"/>
    <n v="0"/>
    <n v="0"/>
    <n v="0"/>
    <n v="0"/>
    <n v="0"/>
    <n v="0"/>
    <n v="0"/>
  </r>
  <r>
    <x v="0"/>
    <x v="332"/>
    <n v="0"/>
    <n v="0"/>
    <n v="5.7"/>
    <n v="0"/>
    <n v="0"/>
    <n v="0"/>
    <n v="0"/>
    <n v="0"/>
    <n v="0"/>
    <n v="0"/>
    <n v="0"/>
  </r>
  <r>
    <x v="0"/>
    <x v="333"/>
    <n v="0"/>
    <n v="0"/>
    <n v="6.4"/>
    <n v="0"/>
    <n v="0"/>
    <n v="0"/>
    <n v="0"/>
    <n v="0"/>
    <n v="0"/>
    <n v="0"/>
    <n v="0"/>
  </r>
  <r>
    <x v="0"/>
    <x v="334"/>
    <n v="0"/>
    <n v="0"/>
    <n v="6"/>
    <n v="0"/>
    <n v="0"/>
    <n v="0"/>
    <n v="0"/>
    <n v="0"/>
    <n v="0"/>
    <n v="0"/>
    <n v="0"/>
  </r>
  <r>
    <x v="0"/>
    <x v="335"/>
    <n v="0"/>
    <n v="0"/>
    <n v="7.6"/>
    <n v="0"/>
    <n v="0"/>
    <n v="0"/>
    <n v="0"/>
    <n v="0"/>
    <n v="0"/>
    <n v="0"/>
    <n v="0"/>
  </r>
  <r>
    <x v="0"/>
    <x v="336"/>
    <n v="0"/>
    <n v="0"/>
    <n v="7.6"/>
    <n v="0"/>
    <n v="0"/>
    <n v="0"/>
    <n v="0"/>
    <n v="0"/>
    <n v="0"/>
    <n v="0"/>
    <n v="0"/>
  </r>
  <r>
    <x v="0"/>
    <x v="337"/>
    <n v="0"/>
    <n v="0"/>
    <n v="7.8"/>
    <n v="0"/>
    <n v="0"/>
    <n v="0"/>
    <n v="0"/>
    <n v="0"/>
    <n v="0"/>
    <n v="0"/>
    <n v="0"/>
  </r>
  <r>
    <x v="0"/>
    <x v="338"/>
    <n v="0"/>
    <n v="0"/>
    <n v="7.1"/>
    <n v="0"/>
    <n v="0"/>
    <n v="0"/>
    <n v="0"/>
    <n v="0"/>
    <n v="0"/>
    <n v="0"/>
    <n v="0"/>
  </r>
  <r>
    <x v="0"/>
    <x v="339"/>
    <n v="0"/>
    <n v="0"/>
    <n v="5.0999999999999996"/>
    <n v="0"/>
    <n v="0"/>
    <n v="0"/>
    <n v="0"/>
    <n v="0"/>
    <n v="0"/>
    <n v="0"/>
    <n v="0"/>
  </r>
  <r>
    <x v="0"/>
    <x v="340"/>
    <n v="0"/>
    <n v="0"/>
    <n v="4"/>
    <n v="0"/>
    <n v="0"/>
    <n v="0"/>
    <n v="0"/>
    <n v="0"/>
    <n v="0"/>
    <n v="0"/>
    <n v="0"/>
  </r>
  <r>
    <x v="0"/>
    <x v="341"/>
    <n v="0"/>
    <n v="0"/>
    <n v="4"/>
    <n v="0"/>
    <n v="0"/>
    <n v="0"/>
    <n v="0"/>
    <n v="0"/>
    <n v="0"/>
    <n v="0"/>
    <n v="0"/>
  </r>
  <r>
    <x v="0"/>
    <x v="342"/>
    <n v="0"/>
    <n v="0"/>
    <n v="7.3"/>
    <n v="0"/>
    <n v="0"/>
    <n v="0"/>
    <n v="0"/>
    <n v="0"/>
    <n v="0"/>
    <n v="0"/>
    <n v="0"/>
  </r>
  <r>
    <x v="0"/>
    <x v="343"/>
    <n v="0"/>
    <n v="0"/>
    <n v="7.3"/>
    <n v="0"/>
    <n v="0"/>
    <n v="0"/>
    <n v="0"/>
    <n v="0"/>
    <n v="0"/>
    <n v="0"/>
    <n v="0"/>
  </r>
  <r>
    <x v="0"/>
    <x v="344"/>
    <n v="0"/>
    <n v="0"/>
    <n v="7.4"/>
    <n v="0"/>
    <n v="0"/>
    <n v="0"/>
    <n v="0"/>
    <n v="0"/>
    <n v="0"/>
    <n v="0"/>
    <n v="0"/>
  </r>
  <r>
    <x v="0"/>
    <x v="345"/>
    <n v="0"/>
    <n v="0"/>
    <n v="8.5"/>
    <n v="0"/>
    <n v="0"/>
    <n v="0"/>
    <n v="0"/>
    <n v="0"/>
    <n v="0"/>
    <n v="0"/>
    <n v="0"/>
  </r>
  <r>
    <x v="0"/>
    <x v="346"/>
    <n v="0"/>
    <n v="0"/>
    <n v="8.5"/>
    <n v="0"/>
    <n v="0"/>
    <n v="0"/>
    <n v="0"/>
    <n v="0"/>
    <n v="0"/>
    <n v="0"/>
    <n v="0"/>
  </r>
  <r>
    <x v="0"/>
    <x v="347"/>
    <n v="0"/>
    <n v="0"/>
    <n v="8.1"/>
    <n v="0"/>
    <n v="0"/>
    <n v="0"/>
    <n v="0"/>
    <n v="0"/>
    <n v="0"/>
    <n v="0"/>
    <n v="0"/>
  </r>
  <r>
    <x v="0"/>
    <x v="348"/>
    <n v="0"/>
    <n v="0"/>
    <n v="7"/>
    <n v="0"/>
    <n v="0"/>
    <n v="0"/>
    <n v="0"/>
    <n v="0"/>
    <n v="0"/>
    <n v="0"/>
    <n v="0"/>
  </r>
  <r>
    <x v="0"/>
    <x v="349"/>
    <n v="0"/>
    <n v="0"/>
    <n v="5.8"/>
    <n v="0"/>
    <n v="0"/>
    <n v="0"/>
    <n v="0"/>
    <n v="0"/>
    <n v="0"/>
    <n v="0"/>
    <n v="0"/>
  </r>
  <r>
    <x v="0"/>
    <x v="350"/>
    <n v="0"/>
    <n v="0"/>
    <n v="5.6"/>
    <n v="0"/>
    <n v="0"/>
    <n v="0"/>
    <n v="0"/>
    <n v="0"/>
    <n v="0"/>
    <n v="0"/>
    <n v="0"/>
  </r>
  <r>
    <x v="0"/>
    <x v="351"/>
    <n v="0"/>
    <n v="0"/>
    <n v="5.6"/>
    <n v="0"/>
    <n v="0"/>
    <n v="0"/>
    <n v="0"/>
    <n v="0"/>
    <n v="0"/>
    <n v="0"/>
    <n v="0"/>
  </r>
  <r>
    <x v="0"/>
    <x v="352"/>
    <n v="0"/>
    <n v="0"/>
    <n v="9"/>
    <n v="0"/>
    <n v="0"/>
    <n v="0"/>
    <n v="0"/>
    <n v="0"/>
    <n v="0"/>
    <n v="0"/>
    <n v="0"/>
  </r>
  <r>
    <x v="0"/>
    <x v="353"/>
    <n v="0"/>
    <n v="0"/>
    <n v="8"/>
    <n v="0"/>
    <n v="0"/>
    <n v="0"/>
    <n v="0"/>
    <n v="0"/>
    <n v="0"/>
    <n v="0"/>
    <n v="0"/>
  </r>
  <r>
    <x v="0"/>
    <x v="354"/>
    <n v="0"/>
    <n v="0"/>
    <n v="5.2"/>
    <n v="0"/>
    <n v="0"/>
    <n v="0"/>
    <n v="0"/>
    <n v="0"/>
    <n v="0"/>
    <n v="0"/>
    <n v="0"/>
  </r>
  <r>
    <x v="0"/>
    <x v="355"/>
    <n v="0"/>
    <n v="0"/>
    <n v="8"/>
    <n v="0"/>
    <n v="0"/>
    <n v="0"/>
    <n v="0"/>
    <n v="0"/>
    <n v="0"/>
    <n v="0"/>
    <n v="0"/>
  </r>
  <r>
    <x v="0"/>
    <x v="356"/>
    <n v="0"/>
    <n v="0"/>
    <n v="8.6999999999999993"/>
    <n v="0"/>
    <n v="0"/>
    <n v="0"/>
    <n v="0"/>
    <n v="0"/>
    <n v="0"/>
    <n v="0"/>
    <n v="0"/>
  </r>
  <r>
    <x v="0"/>
    <x v="357"/>
    <n v="0"/>
    <n v="0"/>
    <n v="8.8000000000000007"/>
    <n v="0"/>
    <n v="0"/>
    <n v="0"/>
    <n v="0"/>
    <n v="0"/>
    <n v="0"/>
    <n v="0"/>
    <n v="0"/>
  </r>
  <r>
    <x v="0"/>
    <x v="358"/>
    <n v="0"/>
    <n v="0"/>
    <n v="8.8000000000000007"/>
    <n v="0"/>
    <n v="0"/>
    <n v="0"/>
    <n v="0"/>
    <n v="0"/>
    <n v="0"/>
    <n v="0"/>
    <n v="0"/>
  </r>
  <r>
    <x v="0"/>
    <x v="359"/>
    <n v="0"/>
    <n v="0"/>
    <n v="7"/>
    <n v="0"/>
    <n v="0"/>
    <n v="0"/>
    <n v="0"/>
    <n v="0"/>
    <n v="0"/>
    <n v="0"/>
    <n v="0"/>
  </r>
  <r>
    <x v="0"/>
    <x v="360"/>
    <n v="0"/>
    <n v="0"/>
    <n v="8.9"/>
    <n v="0"/>
    <n v="0"/>
    <n v="0"/>
    <n v="0"/>
    <n v="0"/>
    <n v="0"/>
    <n v="0"/>
    <n v="0"/>
  </r>
  <r>
    <x v="0"/>
    <x v="361"/>
    <n v="0"/>
    <n v="0"/>
    <n v="8.5"/>
    <n v="0"/>
    <n v="0"/>
    <n v="0"/>
    <n v="0"/>
    <n v="0"/>
    <n v="0"/>
    <n v="0"/>
    <n v="0"/>
  </r>
  <r>
    <x v="0"/>
    <x v="362"/>
    <n v="0"/>
    <n v="0"/>
    <n v="6.9"/>
    <n v="0"/>
    <n v="0"/>
    <n v="0"/>
    <n v="0"/>
    <n v="0"/>
    <n v="0"/>
    <n v="0"/>
    <n v="0"/>
  </r>
  <r>
    <x v="0"/>
    <x v="363"/>
    <n v="0"/>
    <n v="0"/>
    <n v="7"/>
    <n v="0"/>
    <n v="0"/>
    <n v="0"/>
    <n v="0"/>
    <n v="0"/>
    <n v="0"/>
    <n v="0"/>
    <n v="0"/>
  </r>
  <r>
    <x v="0"/>
    <x v="364"/>
    <n v="0"/>
    <n v="0"/>
    <n v="7"/>
    <n v="0"/>
    <n v="0"/>
    <n v="0"/>
    <n v="0"/>
    <n v="0"/>
    <n v="0"/>
    <n v="0"/>
    <n v="0"/>
  </r>
  <r>
    <x v="0"/>
    <x v="365"/>
    <n v="0"/>
    <n v="0"/>
    <n v="7"/>
    <n v="0"/>
    <n v="0"/>
    <n v="0"/>
    <n v="0"/>
    <n v="0"/>
    <n v="0"/>
    <n v="0"/>
    <n v="0"/>
  </r>
  <r>
    <x v="0"/>
    <x v="366"/>
    <n v="0"/>
    <n v="0"/>
    <n v="6.8"/>
    <n v="0"/>
    <n v="0"/>
    <n v="0"/>
    <n v="0"/>
    <n v="0"/>
    <n v="0"/>
    <n v="0"/>
    <n v="0"/>
  </r>
  <r>
    <x v="0"/>
    <x v="367"/>
    <n v="0"/>
    <n v="0"/>
    <n v="6.9"/>
    <n v="0"/>
    <n v="0"/>
    <n v="0"/>
    <n v="0"/>
    <n v="0"/>
    <n v="0"/>
    <n v="0"/>
    <n v="0"/>
  </r>
  <r>
    <x v="0"/>
    <x v="368"/>
    <n v="0"/>
    <n v="0"/>
    <n v="6.4"/>
    <n v="0"/>
    <n v="0"/>
    <n v="0"/>
    <n v="0"/>
    <n v="0"/>
    <n v="0"/>
    <n v="0"/>
    <n v="0"/>
  </r>
  <r>
    <x v="0"/>
    <x v="369"/>
    <n v="0"/>
    <n v="0"/>
    <n v="6"/>
    <n v="0"/>
    <n v="0"/>
    <n v="0"/>
    <n v="0"/>
    <n v="0"/>
    <n v="0"/>
    <n v="0"/>
    <n v="0"/>
  </r>
  <r>
    <x v="0"/>
    <x v="370"/>
    <n v="0"/>
    <n v="0"/>
    <n v="6"/>
    <n v="0"/>
    <n v="0"/>
    <n v="0"/>
    <n v="0"/>
    <n v="0"/>
    <n v="0"/>
    <n v="0"/>
    <n v="0"/>
  </r>
  <r>
    <x v="0"/>
    <x v="371"/>
    <n v="0"/>
    <n v="0"/>
    <n v="6"/>
    <n v="0"/>
    <n v="0"/>
    <n v="0"/>
    <n v="0"/>
    <n v="0"/>
    <n v="0"/>
    <n v="0"/>
    <n v="0"/>
  </r>
  <r>
    <x v="0"/>
    <x v="372"/>
    <n v="0"/>
    <n v="0"/>
    <n v="6"/>
    <n v="0"/>
    <n v="0"/>
    <n v="0"/>
    <n v="0"/>
    <n v="0"/>
    <n v="0"/>
    <n v="0"/>
    <n v="0"/>
  </r>
  <r>
    <x v="0"/>
    <x v="373"/>
    <n v="0"/>
    <n v="0"/>
    <n v="5.7"/>
    <n v="0"/>
    <n v="0"/>
    <n v="0"/>
    <n v="0"/>
    <n v="0"/>
    <n v="0"/>
    <n v="0"/>
    <n v="0"/>
  </r>
  <r>
    <x v="0"/>
    <x v="374"/>
    <n v="0"/>
    <n v="0"/>
    <n v="4.0999999999999996"/>
    <n v="0"/>
    <n v="0"/>
    <n v="0"/>
    <n v="0"/>
    <n v="0"/>
    <n v="0"/>
    <n v="0"/>
    <n v="0"/>
  </r>
  <r>
    <x v="0"/>
    <x v="375"/>
    <n v="0"/>
    <n v="0"/>
    <n v="6.3"/>
    <n v="0"/>
    <n v="0"/>
    <n v="0"/>
    <n v="0"/>
    <n v="0"/>
    <n v="0"/>
    <n v="0"/>
    <n v="0"/>
  </r>
  <r>
    <x v="0"/>
    <x v="376"/>
    <n v="0"/>
    <n v="0"/>
    <n v="5"/>
    <n v="0"/>
    <n v="0"/>
    <n v="0"/>
    <n v="0"/>
    <n v="0"/>
    <n v="0"/>
    <n v="0"/>
    <n v="0"/>
  </r>
  <r>
    <x v="0"/>
    <x v="377"/>
    <n v="0"/>
    <n v="0"/>
    <n v="6.6"/>
    <n v="0"/>
    <n v="0"/>
    <n v="0"/>
    <n v="0"/>
    <n v="0"/>
    <n v="0"/>
    <n v="0"/>
    <n v="0"/>
  </r>
  <r>
    <x v="0"/>
    <x v="378"/>
    <n v="0"/>
    <n v="0"/>
    <n v="6.6"/>
    <n v="0"/>
    <n v="0"/>
    <n v="0"/>
    <n v="0"/>
    <n v="0"/>
    <n v="0"/>
    <n v="0"/>
    <n v="0"/>
  </r>
  <r>
    <x v="0"/>
    <x v="379"/>
    <n v="0"/>
    <n v="0"/>
    <n v="6.7"/>
    <n v="0"/>
    <n v="0"/>
    <n v="0"/>
    <n v="0"/>
    <n v="0"/>
    <n v="0"/>
    <n v="0"/>
    <n v="0"/>
  </r>
  <r>
    <x v="0"/>
    <x v="380"/>
    <n v="0"/>
    <n v="0"/>
    <n v="6"/>
    <n v="0"/>
    <n v="0"/>
    <n v="0"/>
    <n v="0"/>
    <n v="0"/>
    <n v="0"/>
    <n v="0"/>
    <n v="0"/>
  </r>
  <r>
    <x v="0"/>
    <x v="381"/>
    <n v="0"/>
    <n v="0"/>
    <n v="6.6"/>
    <n v="0"/>
    <n v="0"/>
    <n v="0"/>
    <n v="0"/>
    <n v="0"/>
    <n v="0"/>
    <n v="0"/>
    <n v="0"/>
  </r>
  <r>
    <x v="0"/>
    <x v="382"/>
    <n v="0"/>
    <n v="0"/>
    <n v="7.1"/>
    <n v="0"/>
    <n v="0"/>
    <n v="0"/>
    <n v="0"/>
    <n v="0"/>
    <n v="0"/>
    <n v="0"/>
    <n v="0"/>
  </r>
  <r>
    <x v="0"/>
    <x v="383"/>
    <n v="0"/>
    <n v="0"/>
    <n v="6"/>
    <n v="0"/>
    <n v="0"/>
    <n v="0"/>
    <n v="0"/>
    <n v="0"/>
    <n v="0"/>
    <n v="0"/>
    <n v="0"/>
  </r>
  <r>
    <x v="0"/>
    <x v="384"/>
    <n v="0"/>
    <n v="0"/>
    <n v="9.1"/>
    <n v="0"/>
    <n v="0"/>
    <n v="0"/>
    <n v="0"/>
    <n v="0"/>
    <n v="0"/>
    <n v="0"/>
    <n v="0"/>
  </r>
  <r>
    <x v="0"/>
    <x v="385"/>
    <n v="0"/>
    <n v="0"/>
    <n v="9.1999999999999993"/>
    <n v="0"/>
    <n v="0"/>
    <n v="0"/>
    <n v="0"/>
    <n v="0"/>
    <n v="0"/>
    <n v="0"/>
    <n v="0"/>
  </r>
  <r>
    <x v="0"/>
    <x v="386"/>
    <n v="0"/>
    <n v="0"/>
    <n v="9.1999999999999993"/>
    <n v="0"/>
    <n v="0"/>
    <n v="0"/>
    <n v="0"/>
    <n v="0"/>
    <n v="0"/>
    <n v="0"/>
    <n v="0"/>
  </r>
  <r>
    <x v="0"/>
    <x v="387"/>
    <n v="0"/>
    <n v="0"/>
    <n v="7"/>
    <n v="0"/>
    <n v="0"/>
    <n v="0"/>
    <n v="0"/>
    <n v="0"/>
    <n v="0"/>
    <n v="0"/>
    <n v="0"/>
  </r>
  <r>
    <x v="0"/>
    <x v="388"/>
    <n v="0"/>
    <n v="0"/>
    <n v="7.5"/>
    <n v="0"/>
    <n v="0"/>
    <n v="0"/>
    <n v="0"/>
    <n v="0"/>
    <n v="0"/>
    <n v="0"/>
    <n v="0"/>
  </r>
  <r>
    <x v="0"/>
    <x v="389"/>
    <n v="0"/>
    <n v="0"/>
    <n v="7.3"/>
    <n v="0"/>
    <n v="0"/>
    <n v="0"/>
    <n v="0"/>
    <n v="0"/>
    <n v="0"/>
    <n v="0"/>
    <n v="0"/>
  </r>
  <r>
    <x v="0"/>
    <x v="390"/>
    <n v="0"/>
    <n v="0"/>
    <n v="5.5"/>
    <n v="0"/>
    <n v="0"/>
    <n v="0"/>
    <n v="0"/>
    <n v="0"/>
    <n v="0"/>
    <n v="0"/>
    <n v="0"/>
  </r>
  <r>
    <x v="0"/>
    <x v="391"/>
    <n v="0"/>
    <n v="0"/>
    <n v="5"/>
    <n v="0"/>
    <n v="0"/>
    <n v="0"/>
    <n v="0"/>
    <n v="0"/>
    <n v="0"/>
    <n v="0"/>
    <n v="0"/>
  </r>
  <r>
    <x v="0"/>
    <x v="392"/>
    <n v="0"/>
    <n v="0"/>
    <n v="5"/>
    <n v="0"/>
    <n v="0"/>
    <n v="0"/>
    <n v="0"/>
    <n v="0"/>
    <n v="0"/>
    <n v="0"/>
    <n v="0"/>
  </r>
  <r>
    <x v="0"/>
    <x v="393"/>
    <n v="0"/>
    <n v="0"/>
    <n v="5"/>
    <n v="2.6"/>
    <n v="0"/>
    <n v="0"/>
    <n v="0"/>
    <n v="0"/>
    <n v="0"/>
    <n v="0"/>
    <n v="0"/>
  </r>
  <r>
    <x v="0"/>
    <x v="394"/>
    <n v="0"/>
    <n v="0"/>
    <n v="3"/>
    <n v="0"/>
    <n v="0"/>
    <n v="0"/>
    <n v="0"/>
    <n v="0"/>
    <n v="0"/>
    <n v="0"/>
    <n v="0"/>
  </r>
  <r>
    <x v="0"/>
    <x v="395"/>
    <n v="0"/>
    <n v="0"/>
    <n v="5"/>
    <n v="0"/>
    <n v="0"/>
    <n v="0"/>
    <n v="0"/>
    <n v="0"/>
    <n v="0"/>
    <n v="0"/>
    <n v="0"/>
  </r>
  <r>
    <x v="0"/>
    <x v="396"/>
    <n v="0"/>
    <n v="0"/>
    <n v="4"/>
    <n v="0"/>
    <n v="0"/>
    <n v="0"/>
    <n v="0"/>
    <n v="0"/>
    <n v="0"/>
    <n v="0"/>
    <n v="0"/>
  </r>
  <r>
    <x v="0"/>
    <x v="397"/>
    <n v="0"/>
    <n v="0"/>
    <n v="5.5"/>
    <n v="0"/>
    <n v="0"/>
    <n v="0"/>
    <n v="0"/>
    <n v="0"/>
    <n v="0"/>
    <n v="0"/>
    <n v="0"/>
  </r>
  <r>
    <x v="0"/>
    <x v="398"/>
    <n v="0"/>
    <n v="0"/>
    <n v="6.6"/>
    <n v="0"/>
    <n v="0"/>
    <n v="0"/>
    <n v="0"/>
    <n v="0"/>
    <n v="0"/>
    <n v="0"/>
    <n v="0"/>
  </r>
  <r>
    <x v="0"/>
    <x v="399"/>
    <n v="0"/>
    <n v="0"/>
    <n v="6.7"/>
    <n v="0"/>
    <n v="0"/>
    <n v="0"/>
    <n v="0"/>
    <n v="0"/>
    <n v="0"/>
    <n v="0"/>
    <n v="0"/>
  </r>
  <r>
    <x v="0"/>
    <x v="400"/>
    <n v="0"/>
    <n v="0"/>
    <n v="6.7"/>
    <n v="0"/>
    <n v="0"/>
    <n v="0"/>
    <n v="0"/>
    <n v="0"/>
    <n v="0"/>
    <n v="0"/>
    <n v="0"/>
  </r>
  <r>
    <x v="0"/>
    <x v="401"/>
    <n v="0"/>
    <n v="0"/>
    <n v="4.5999999999999996"/>
    <n v="0"/>
    <n v="0"/>
    <n v="0"/>
    <n v="0"/>
    <n v="0"/>
    <n v="0"/>
    <n v="0"/>
    <n v="0"/>
  </r>
  <r>
    <x v="0"/>
    <x v="402"/>
    <n v="0"/>
    <n v="0"/>
    <n v="3.6"/>
    <n v="0"/>
    <n v="0"/>
    <n v="0"/>
    <n v="0"/>
    <n v="0"/>
    <n v="0"/>
    <n v="0"/>
    <n v="0"/>
  </r>
  <r>
    <x v="0"/>
    <x v="403"/>
    <n v="0"/>
    <n v="0"/>
    <n v="3.6"/>
    <n v="0"/>
    <n v="0"/>
    <n v="0"/>
    <n v="0"/>
    <n v="0"/>
    <n v="0"/>
    <n v="0"/>
    <n v="0"/>
  </r>
  <r>
    <x v="0"/>
    <x v="404"/>
    <n v="0"/>
    <n v="0"/>
    <n v="3.6"/>
    <n v="0"/>
    <n v="0"/>
    <n v="0"/>
    <n v="0"/>
    <n v="0"/>
    <n v="0"/>
    <n v="0"/>
    <n v="0"/>
  </r>
  <r>
    <x v="0"/>
    <x v="405"/>
    <n v="0"/>
    <n v="0"/>
    <n v="5.3"/>
    <n v="0"/>
    <n v="0"/>
    <n v="0"/>
    <n v="0"/>
    <n v="0"/>
    <n v="0"/>
    <n v="0"/>
    <n v="0"/>
  </r>
  <r>
    <x v="0"/>
    <x v="406"/>
    <n v="0"/>
    <n v="0"/>
    <n v="5.3"/>
    <n v="0"/>
    <n v="0"/>
    <n v="0"/>
    <n v="0"/>
    <n v="0"/>
    <n v="0"/>
    <n v="0"/>
    <n v="0"/>
  </r>
  <r>
    <x v="0"/>
    <x v="407"/>
    <n v="0"/>
    <n v="0"/>
    <n v="5.3"/>
    <n v="0"/>
    <n v="0"/>
    <n v="0"/>
    <n v="0"/>
    <n v="0"/>
    <n v="0"/>
    <n v="0"/>
    <n v="0"/>
  </r>
  <r>
    <x v="0"/>
    <x v="408"/>
    <n v="0"/>
    <n v="0"/>
    <n v="5"/>
    <n v="0"/>
    <n v="0"/>
    <n v="0"/>
    <n v="0"/>
    <n v="0"/>
    <n v="0"/>
    <n v="0"/>
    <n v="0"/>
  </r>
  <r>
    <x v="0"/>
    <x v="409"/>
    <n v="0"/>
    <n v="0"/>
    <n v="8"/>
    <n v="0"/>
    <n v="0"/>
    <n v="0"/>
    <n v="0"/>
    <n v="0"/>
    <n v="0"/>
    <n v="0"/>
    <n v="0"/>
  </r>
  <r>
    <x v="0"/>
    <x v="410"/>
    <n v="0"/>
    <n v="0"/>
    <n v="7.8"/>
    <n v="0"/>
    <n v="0"/>
    <n v="0"/>
    <n v="0"/>
    <n v="0"/>
    <n v="0"/>
    <n v="0"/>
    <n v="0"/>
  </r>
  <r>
    <x v="0"/>
    <x v="411"/>
    <n v="0"/>
    <n v="0"/>
    <n v="7.6"/>
    <n v="0"/>
    <n v="0"/>
    <n v="0"/>
    <n v="0"/>
    <n v="0"/>
    <n v="0"/>
    <n v="0"/>
    <n v="0"/>
  </r>
  <r>
    <x v="0"/>
    <x v="412"/>
    <n v="0"/>
    <n v="0"/>
    <n v="6.3"/>
    <n v="0"/>
    <n v="0"/>
    <n v="0"/>
    <n v="0"/>
    <n v="0"/>
    <n v="0"/>
    <n v="0"/>
    <n v="0"/>
  </r>
  <r>
    <x v="0"/>
    <x v="413"/>
    <n v="0"/>
    <n v="0"/>
    <n v="7.2"/>
    <n v="0"/>
    <n v="0"/>
    <n v="0"/>
    <n v="0"/>
    <n v="0"/>
    <n v="0"/>
    <n v="0"/>
    <n v="0"/>
  </r>
  <r>
    <x v="0"/>
    <x v="414"/>
    <n v="0"/>
    <n v="0"/>
    <n v="7.5"/>
    <n v="0"/>
    <n v="0"/>
    <n v="0"/>
    <n v="0"/>
    <n v="0"/>
    <n v="0"/>
    <n v="0"/>
    <n v="0"/>
  </r>
  <r>
    <x v="0"/>
    <x v="415"/>
    <n v="0"/>
    <n v="0"/>
    <n v="7.5"/>
    <n v="0"/>
    <n v="0"/>
    <n v="0"/>
    <n v="0"/>
    <n v="0"/>
    <n v="0"/>
    <n v="0"/>
    <n v="0"/>
  </r>
  <r>
    <x v="0"/>
    <x v="416"/>
    <n v="0"/>
    <n v="0"/>
    <n v="4"/>
    <n v="0"/>
    <n v="0"/>
    <n v="0"/>
    <n v="0"/>
    <n v="0"/>
    <n v="0"/>
    <n v="0"/>
    <n v="0"/>
  </r>
  <r>
    <x v="0"/>
    <x v="417"/>
    <n v="0"/>
    <n v="0"/>
    <n v="6.6"/>
    <n v="0"/>
    <n v="0"/>
    <n v="0"/>
    <n v="0"/>
    <n v="0"/>
    <n v="0"/>
    <n v="0"/>
    <n v="0"/>
  </r>
  <r>
    <x v="0"/>
    <x v="418"/>
    <n v="0"/>
    <n v="0"/>
    <n v="7.4"/>
    <n v="0"/>
    <n v="0"/>
    <n v="0"/>
    <n v="0"/>
    <n v="0"/>
    <n v="0"/>
    <n v="0"/>
    <n v="0"/>
  </r>
  <r>
    <x v="0"/>
    <x v="419"/>
    <n v="0"/>
    <n v="0"/>
    <n v="8.3000000000000007"/>
    <n v="0"/>
    <n v="0"/>
    <n v="0"/>
    <n v="0"/>
    <n v="0"/>
    <n v="0"/>
    <n v="0"/>
    <n v="0"/>
  </r>
  <r>
    <x v="0"/>
    <x v="420"/>
    <n v="0"/>
    <n v="0"/>
    <n v="8.3000000000000007"/>
    <n v="0"/>
    <n v="0"/>
    <n v="0"/>
    <n v="0"/>
    <n v="0"/>
    <n v="0"/>
    <n v="0"/>
    <n v="0"/>
  </r>
  <r>
    <x v="0"/>
    <x v="421"/>
    <n v="0"/>
    <n v="0"/>
    <n v="8.4"/>
    <n v="0"/>
    <n v="0"/>
    <n v="0"/>
    <n v="0"/>
    <n v="0"/>
    <n v="0"/>
    <n v="0"/>
    <n v="0"/>
  </r>
  <r>
    <x v="0"/>
    <x v="422"/>
    <n v="0"/>
    <n v="0"/>
    <n v="7.1"/>
    <n v="0"/>
    <n v="0"/>
    <n v="0"/>
    <n v="0"/>
    <n v="0"/>
    <n v="0"/>
    <n v="0"/>
    <n v="0"/>
  </r>
  <r>
    <x v="0"/>
    <x v="423"/>
    <n v="0"/>
    <n v="0"/>
    <n v="7.6"/>
    <n v="0"/>
    <n v="0"/>
    <n v="0"/>
    <n v="0"/>
    <n v="0"/>
    <n v="0"/>
    <n v="0"/>
    <n v="0"/>
  </r>
  <r>
    <x v="0"/>
    <x v="424"/>
    <n v="0"/>
    <n v="0"/>
    <n v="8.9"/>
    <n v="0"/>
    <n v="0"/>
    <n v="0"/>
    <n v="0"/>
    <n v="0"/>
    <n v="0"/>
    <n v="0"/>
    <n v="0"/>
  </r>
  <r>
    <x v="0"/>
    <x v="425"/>
    <n v="0"/>
    <n v="0"/>
    <n v="7.4"/>
    <n v="0"/>
    <n v="0"/>
    <n v="0"/>
    <n v="0"/>
    <n v="0"/>
    <n v="0"/>
    <n v="0"/>
    <n v="0"/>
  </r>
  <r>
    <x v="0"/>
    <x v="426"/>
    <n v="0"/>
    <n v="0"/>
    <n v="8.1999999999999993"/>
    <n v="0"/>
    <n v="0"/>
    <n v="0"/>
    <n v="0"/>
    <n v="0"/>
    <n v="0"/>
    <n v="0"/>
    <n v="0"/>
  </r>
  <r>
    <x v="0"/>
    <x v="427"/>
    <n v="0"/>
    <n v="0"/>
    <n v="8.1999999999999993"/>
    <n v="0"/>
    <n v="0"/>
    <n v="0"/>
    <n v="0"/>
    <n v="0"/>
    <n v="0"/>
    <n v="0"/>
    <n v="0"/>
  </r>
  <r>
    <x v="0"/>
    <x v="428"/>
    <n v="0"/>
    <n v="0"/>
    <n v="8.1999999999999993"/>
    <n v="0"/>
    <n v="0"/>
    <n v="0"/>
    <n v="0"/>
    <n v="0"/>
    <n v="0"/>
    <n v="0"/>
    <n v="0"/>
  </r>
  <r>
    <x v="0"/>
    <x v="429"/>
    <n v="0"/>
    <n v="0"/>
    <n v="7.3"/>
    <n v="0"/>
    <n v="0"/>
    <n v="0"/>
    <n v="0"/>
    <n v="0"/>
    <n v="0"/>
    <n v="0"/>
    <n v="0"/>
  </r>
  <r>
    <x v="0"/>
    <x v="430"/>
    <n v="0"/>
    <n v="0"/>
    <n v="7.1"/>
    <n v="0"/>
    <n v="0"/>
    <n v="0"/>
    <n v="0"/>
    <n v="0"/>
    <n v="0"/>
    <n v="0"/>
    <n v="0"/>
  </r>
  <r>
    <x v="0"/>
    <x v="431"/>
    <n v="0"/>
    <n v="0"/>
    <n v="7"/>
    <n v="0"/>
    <n v="0"/>
    <n v="0"/>
    <n v="0"/>
    <n v="0"/>
    <n v="0"/>
    <n v="0"/>
    <n v="0"/>
  </r>
  <r>
    <x v="0"/>
    <x v="432"/>
    <n v="0"/>
    <n v="0"/>
    <n v="4.3"/>
    <n v="0"/>
    <n v="0"/>
    <n v="0"/>
    <n v="0"/>
    <n v="0"/>
    <n v="0"/>
    <n v="0"/>
    <n v="0"/>
  </r>
  <r>
    <x v="0"/>
    <x v="433"/>
    <n v="0"/>
    <n v="0"/>
    <n v="4.5"/>
    <n v="0"/>
    <n v="0"/>
    <n v="0"/>
    <n v="0"/>
    <n v="0"/>
    <n v="0"/>
    <n v="0"/>
    <n v="0"/>
  </r>
  <r>
    <x v="0"/>
    <x v="434"/>
    <n v="0"/>
    <n v="0"/>
    <n v="4.5"/>
    <n v="0"/>
    <n v="0"/>
    <n v="0"/>
    <n v="0"/>
    <n v="0"/>
    <n v="0"/>
    <n v="0"/>
    <n v="0"/>
  </r>
  <r>
    <x v="0"/>
    <x v="435"/>
    <n v="0"/>
    <n v="0"/>
    <n v="4.5"/>
    <n v="0"/>
    <n v="0"/>
    <n v="0"/>
    <n v="0"/>
    <n v="0"/>
    <n v="0"/>
    <n v="0"/>
    <n v="0"/>
  </r>
  <r>
    <x v="0"/>
    <x v="436"/>
    <n v="0"/>
    <n v="0"/>
    <n v="2.6"/>
    <n v="0"/>
    <n v="0"/>
    <n v="0"/>
    <n v="0"/>
    <n v="0"/>
    <n v="0"/>
    <n v="0"/>
    <n v="0"/>
  </r>
  <r>
    <x v="0"/>
    <x v="437"/>
    <n v="0"/>
    <n v="0"/>
    <n v="5.3"/>
    <n v="0"/>
    <n v="0"/>
    <n v="0"/>
    <n v="0"/>
    <n v="0"/>
    <n v="0"/>
    <n v="0"/>
    <n v="0"/>
  </r>
  <r>
    <x v="0"/>
    <x v="438"/>
    <n v="0"/>
    <n v="0"/>
    <n v="6"/>
    <n v="0"/>
    <n v="0"/>
    <n v="0"/>
    <n v="0"/>
    <n v="0"/>
    <n v="0"/>
    <n v="0"/>
    <n v="0"/>
  </r>
  <r>
    <x v="0"/>
    <x v="439"/>
    <n v="0"/>
    <n v="0"/>
    <n v="5"/>
    <n v="0"/>
    <n v="0"/>
    <n v="0"/>
    <n v="0"/>
    <n v="0"/>
    <n v="0"/>
    <n v="0"/>
    <n v="0"/>
  </r>
  <r>
    <x v="0"/>
    <x v="440"/>
    <n v="0"/>
    <n v="0"/>
    <n v="2.1"/>
    <n v="0"/>
    <n v="0"/>
    <n v="0"/>
    <n v="0"/>
    <n v="0"/>
    <n v="0"/>
    <n v="0"/>
    <n v="0"/>
  </r>
  <r>
    <x v="0"/>
    <x v="441"/>
    <n v="0"/>
    <n v="0"/>
    <n v="2.1"/>
    <n v="0"/>
    <n v="0"/>
    <n v="0"/>
    <n v="0"/>
    <n v="0"/>
    <n v="0"/>
    <n v="0"/>
    <n v="0"/>
  </r>
  <r>
    <x v="0"/>
    <x v="442"/>
    <n v="0"/>
    <n v="0"/>
    <n v="2"/>
    <n v="0"/>
    <n v="0"/>
    <n v="0"/>
    <n v="0"/>
    <n v="0"/>
    <n v="0"/>
    <n v="0"/>
    <n v="0"/>
  </r>
  <r>
    <x v="0"/>
    <x v="443"/>
    <n v="0"/>
    <n v="0"/>
    <n v="4.5"/>
    <n v="0"/>
    <n v="0"/>
    <n v="0"/>
    <n v="0"/>
    <n v="0"/>
    <n v="0"/>
    <n v="0"/>
    <n v="0"/>
  </r>
  <r>
    <x v="0"/>
    <x v="444"/>
    <n v="0"/>
    <n v="0"/>
    <n v="5.5"/>
    <n v="0"/>
    <n v="0"/>
    <n v="0"/>
    <n v="0"/>
    <n v="0"/>
    <n v="0"/>
    <n v="0"/>
    <n v="0"/>
  </r>
  <r>
    <x v="0"/>
    <x v="445"/>
    <n v="0"/>
    <n v="0"/>
    <n v="2.7"/>
    <n v="0"/>
    <n v="0"/>
    <n v="0"/>
    <n v="0"/>
    <n v="0"/>
    <n v="0"/>
    <n v="0"/>
    <n v="0"/>
  </r>
  <r>
    <x v="0"/>
    <x v="446"/>
    <n v="0"/>
    <n v="0"/>
    <n v="3.3"/>
    <n v="0"/>
    <n v="0"/>
    <n v="0"/>
    <n v="0"/>
    <n v="0"/>
    <n v="0"/>
    <n v="0"/>
    <n v="0"/>
  </r>
  <r>
    <x v="0"/>
    <x v="447"/>
    <n v="0"/>
    <n v="0"/>
    <n v="4.8"/>
    <n v="0"/>
    <n v="0"/>
    <n v="0"/>
    <n v="0"/>
    <n v="0"/>
    <n v="0"/>
    <n v="0"/>
    <n v="0"/>
  </r>
  <r>
    <x v="0"/>
    <x v="448"/>
    <n v="0"/>
    <n v="0"/>
    <n v="4.8"/>
    <n v="0"/>
    <n v="0"/>
    <n v="0"/>
    <n v="0"/>
    <n v="0"/>
    <n v="0"/>
    <n v="0"/>
    <n v="0"/>
  </r>
  <r>
    <x v="0"/>
    <x v="449"/>
    <n v="0"/>
    <n v="0"/>
    <n v="4.7"/>
    <n v="0"/>
    <n v="0"/>
    <n v="0"/>
    <n v="0"/>
    <n v="0"/>
    <n v="0"/>
    <n v="0"/>
    <n v="0"/>
  </r>
  <r>
    <x v="0"/>
    <x v="450"/>
    <n v="0"/>
    <n v="0"/>
    <n v="4"/>
    <n v="0"/>
    <n v="0"/>
    <n v="0"/>
    <n v="0"/>
    <n v="0"/>
    <n v="0"/>
    <n v="0"/>
    <n v="0"/>
  </r>
  <r>
    <x v="0"/>
    <x v="451"/>
    <n v="0"/>
    <n v="0"/>
    <n v="4.2"/>
    <n v="0"/>
    <n v="0"/>
    <n v="0"/>
    <n v="0"/>
    <n v="0"/>
    <n v="0"/>
    <n v="0"/>
    <n v="0"/>
  </r>
  <r>
    <x v="0"/>
    <x v="452"/>
    <n v="0"/>
    <n v="0"/>
    <n v="4.3"/>
    <n v="0"/>
    <n v="0"/>
    <n v="0"/>
    <n v="0"/>
    <n v="0"/>
    <n v="0"/>
    <n v="0"/>
    <n v="0"/>
  </r>
  <r>
    <x v="0"/>
    <x v="453"/>
    <n v="0"/>
    <n v="0"/>
    <n v="2.2000000000000002"/>
    <n v="0"/>
    <n v="0"/>
    <n v="0"/>
    <n v="0"/>
    <n v="0"/>
    <n v="0"/>
    <n v="0"/>
    <n v="0"/>
  </r>
  <r>
    <x v="0"/>
    <x v="454"/>
    <n v="0"/>
    <n v="0"/>
    <n v="2.2000000000000002"/>
    <n v="0"/>
    <n v="0"/>
    <n v="0"/>
    <n v="0"/>
    <n v="0"/>
    <n v="0"/>
    <n v="0"/>
    <n v="0"/>
  </r>
  <r>
    <x v="0"/>
    <x v="455"/>
    <n v="0"/>
    <n v="0"/>
    <n v="2.2999999999999998"/>
    <n v="0"/>
    <n v="0"/>
    <n v="0"/>
    <n v="0"/>
    <n v="0"/>
    <n v="0"/>
    <n v="0"/>
    <n v="0"/>
  </r>
  <r>
    <x v="0"/>
    <x v="456"/>
    <n v="0"/>
    <n v="0"/>
    <n v="2.2999999999999998"/>
    <n v="0"/>
    <n v="0"/>
    <n v="0"/>
    <n v="0"/>
    <n v="0"/>
    <n v="0"/>
    <n v="0"/>
    <n v="0"/>
  </r>
  <r>
    <x v="0"/>
    <x v="457"/>
    <n v="0"/>
    <n v="0"/>
    <n v="2.2000000000000002"/>
    <n v="0"/>
    <n v="0"/>
    <n v="0"/>
    <n v="0"/>
    <n v="0"/>
    <n v="0"/>
    <n v="0"/>
    <n v="0"/>
  </r>
  <r>
    <x v="0"/>
    <x v="458"/>
    <n v="0"/>
    <n v="0"/>
    <n v="1.5"/>
    <n v="0"/>
    <n v="0"/>
    <n v="0"/>
    <n v="0"/>
    <n v="0"/>
    <n v="0"/>
    <n v="0"/>
    <n v="0"/>
  </r>
  <r>
    <x v="0"/>
    <x v="459"/>
    <n v="0"/>
    <n v="0"/>
    <n v="1.8"/>
    <n v="0"/>
    <n v="0"/>
    <n v="0"/>
    <n v="0"/>
    <n v="0"/>
    <n v="0"/>
    <n v="0"/>
    <n v="0"/>
  </r>
  <r>
    <x v="0"/>
    <x v="460"/>
    <n v="0"/>
    <n v="0"/>
    <n v="4.4000000000000004"/>
    <n v="0"/>
    <n v="0"/>
    <n v="0"/>
    <n v="0"/>
    <n v="0"/>
    <n v="0"/>
    <n v="0"/>
    <n v="0"/>
  </r>
  <r>
    <x v="0"/>
    <x v="461"/>
    <n v="0"/>
    <n v="0"/>
    <n v="2.4"/>
    <n v="0"/>
    <n v="0"/>
    <n v="0"/>
    <n v="0"/>
    <n v="0"/>
    <n v="0"/>
    <n v="0"/>
    <n v="0"/>
  </r>
  <r>
    <x v="0"/>
    <x v="462"/>
    <n v="0"/>
    <n v="0"/>
    <n v="2.4"/>
    <n v="0"/>
    <n v="0"/>
    <n v="0"/>
    <n v="0"/>
    <n v="0"/>
    <n v="0"/>
    <n v="0"/>
    <n v="0"/>
  </r>
  <r>
    <x v="0"/>
    <x v="463"/>
    <n v="0"/>
    <n v="0"/>
    <n v="2.4"/>
    <n v="0"/>
    <n v="0"/>
    <n v="0"/>
    <n v="0"/>
    <n v="0"/>
    <n v="0"/>
    <n v="0"/>
    <n v="0"/>
  </r>
  <r>
    <x v="0"/>
    <x v="464"/>
    <n v="0"/>
    <n v="0"/>
    <n v="4.8"/>
    <n v="0"/>
    <n v="0"/>
    <n v="0"/>
    <n v="0"/>
    <n v="0"/>
    <n v="0"/>
    <n v="0"/>
    <n v="0"/>
  </r>
  <r>
    <x v="0"/>
    <x v="465"/>
    <n v="0"/>
    <n v="0"/>
    <n v="1.6"/>
    <n v="0"/>
    <n v="0"/>
    <n v="0"/>
    <n v="0"/>
    <n v="0"/>
    <n v="0"/>
    <n v="0"/>
    <n v="0"/>
  </r>
  <r>
    <x v="0"/>
    <x v="466"/>
    <n v="0"/>
    <n v="0"/>
    <n v="2.2999999999999998"/>
    <n v="0"/>
    <n v="0"/>
    <n v="0"/>
    <n v="0"/>
    <n v="0"/>
    <n v="0"/>
    <n v="0"/>
    <n v="0"/>
  </r>
  <r>
    <x v="0"/>
    <x v="467"/>
    <n v="0"/>
    <n v="0"/>
    <n v="3.4"/>
    <n v="0"/>
    <n v="0"/>
    <n v="0"/>
    <n v="0"/>
    <n v="0"/>
    <n v="0"/>
    <n v="0"/>
    <n v="0"/>
  </r>
  <r>
    <x v="0"/>
    <x v="468"/>
    <n v="0"/>
    <n v="0"/>
    <n v="3.5"/>
    <n v="0"/>
    <n v="0"/>
    <n v="0"/>
    <n v="0"/>
    <n v="0"/>
    <n v="0"/>
    <n v="0"/>
    <n v="0"/>
  </r>
  <r>
    <x v="0"/>
    <x v="469"/>
    <n v="0"/>
    <n v="0"/>
    <n v="3.4"/>
    <n v="0"/>
    <n v="0"/>
    <n v="0"/>
    <n v="0"/>
    <n v="0"/>
    <n v="0"/>
    <n v="0"/>
    <n v="0"/>
  </r>
  <r>
    <x v="0"/>
    <x v="470"/>
    <n v="0"/>
    <n v="0"/>
    <n v="3.4"/>
    <n v="0"/>
    <n v="0"/>
    <n v="0"/>
    <n v="0"/>
    <n v="0"/>
    <n v="0"/>
    <n v="0"/>
    <n v="0"/>
  </r>
  <r>
    <x v="0"/>
    <x v="471"/>
    <n v="0"/>
    <n v="0"/>
    <n v="3.3"/>
    <n v="0"/>
    <n v="0"/>
    <n v="0"/>
    <n v="0"/>
    <n v="0"/>
    <n v="0"/>
    <n v="0"/>
    <n v="0"/>
  </r>
  <r>
    <x v="0"/>
    <x v="472"/>
    <n v="0"/>
    <n v="0"/>
    <n v="1.3"/>
    <n v="0"/>
    <n v="0"/>
    <n v="0"/>
    <n v="0"/>
    <n v="0"/>
    <n v="0"/>
    <n v="0"/>
    <n v="0"/>
  </r>
  <r>
    <x v="0"/>
    <x v="154"/>
    <n v="0"/>
    <n v="0"/>
    <n v="0.7"/>
    <n v="1.8"/>
    <n v="0"/>
    <n v="0"/>
    <n v="0"/>
    <n v="0"/>
    <n v="0"/>
    <n v="0"/>
    <n v="0"/>
  </r>
  <r>
    <x v="0"/>
    <x v="155"/>
    <n v="0"/>
    <n v="0"/>
    <n v="0.3"/>
    <n v="31.9"/>
    <n v="0"/>
    <n v="0"/>
    <n v="0"/>
    <n v="0"/>
    <n v="0"/>
    <n v="0"/>
    <n v="0"/>
  </r>
  <r>
    <x v="0"/>
    <x v="156"/>
    <n v="0"/>
    <n v="0"/>
    <n v="0"/>
    <n v="35.9"/>
    <n v="0"/>
    <n v="0"/>
    <n v="0"/>
    <n v="0"/>
    <n v="0"/>
    <n v="0"/>
    <n v="0"/>
  </r>
  <r>
    <x v="0"/>
    <x v="473"/>
    <n v="0"/>
    <n v="0"/>
    <n v="0"/>
    <n v="19"/>
    <n v="0"/>
    <n v="0"/>
    <n v="0"/>
    <n v="0"/>
    <n v="0"/>
    <n v="0"/>
    <n v="0"/>
  </r>
  <r>
    <x v="0"/>
    <x v="474"/>
    <n v="0"/>
    <n v="0"/>
    <n v="0"/>
    <n v="24"/>
    <n v="0"/>
    <n v="0"/>
    <n v="0"/>
    <n v="0"/>
    <n v="0"/>
    <n v="0"/>
    <n v="0"/>
  </r>
  <r>
    <x v="0"/>
    <x v="475"/>
    <n v="0"/>
    <n v="0"/>
    <n v="1.4"/>
    <n v="0"/>
    <n v="0"/>
    <n v="0"/>
    <n v="0"/>
    <n v="0"/>
    <n v="0"/>
    <n v="0"/>
    <n v="0"/>
  </r>
  <r>
    <x v="0"/>
    <x v="476"/>
    <n v="0"/>
    <n v="0"/>
    <n v="1.8"/>
    <n v="0"/>
    <n v="0"/>
    <n v="0"/>
    <n v="0"/>
    <n v="0"/>
    <n v="0"/>
    <n v="0"/>
    <n v="0"/>
  </r>
  <r>
    <x v="0"/>
    <x v="477"/>
    <n v="0"/>
    <n v="0"/>
    <n v="2.2000000000000002"/>
    <n v="0"/>
    <n v="0"/>
    <n v="0"/>
    <n v="0"/>
    <n v="0"/>
    <n v="0"/>
    <n v="0"/>
    <n v="0"/>
  </r>
  <r>
    <x v="0"/>
    <x v="478"/>
    <n v="0"/>
    <n v="0"/>
    <n v="1.2"/>
    <n v="0"/>
    <n v="0"/>
    <n v="0"/>
    <n v="0"/>
    <n v="0"/>
    <n v="0"/>
    <n v="0"/>
    <n v="0"/>
  </r>
  <r>
    <x v="0"/>
    <x v="479"/>
    <n v="0"/>
    <n v="0"/>
    <n v="1.2"/>
    <n v="28"/>
    <n v="0"/>
    <n v="0"/>
    <n v="0"/>
    <n v="0"/>
    <n v="0"/>
    <n v="0"/>
    <n v="0"/>
  </r>
  <r>
    <x v="0"/>
    <x v="480"/>
    <n v="0"/>
    <n v="0"/>
    <n v="0.2"/>
    <n v="22"/>
    <n v="0"/>
    <n v="0"/>
    <n v="0"/>
    <n v="0"/>
    <n v="0"/>
    <n v="0"/>
    <n v="0"/>
  </r>
  <r>
    <x v="0"/>
    <x v="481"/>
    <n v="0"/>
    <n v="0"/>
    <n v="0.2"/>
    <n v="3"/>
    <n v="0"/>
    <n v="0"/>
    <n v="0"/>
    <n v="0"/>
    <n v="0"/>
    <n v="0"/>
    <n v="0"/>
  </r>
  <r>
    <x v="0"/>
    <x v="482"/>
    <n v="0"/>
    <n v="0"/>
    <n v="1.7"/>
    <n v="0"/>
    <n v="0"/>
    <n v="0"/>
    <n v="0"/>
    <n v="0"/>
    <n v="0"/>
    <n v="0"/>
    <n v="0"/>
  </r>
  <r>
    <x v="0"/>
    <x v="483"/>
    <n v="0"/>
    <n v="0"/>
    <n v="2.5"/>
    <n v="0"/>
    <n v="0"/>
    <n v="0"/>
    <n v="0"/>
    <n v="0"/>
    <n v="0"/>
    <n v="0"/>
    <n v="0"/>
  </r>
  <r>
    <x v="0"/>
    <x v="484"/>
    <n v="0"/>
    <n v="0"/>
    <n v="1.4"/>
    <n v="0"/>
    <n v="0"/>
    <n v="0"/>
    <n v="0"/>
    <n v="0"/>
    <n v="0"/>
    <n v="0"/>
    <n v="0"/>
  </r>
  <r>
    <x v="0"/>
    <x v="485"/>
    <n v="0"/>
    <n v="0"/>
    <n v="1"/>
    <n v="0"/>
    <n v="0"/>
    <n v="0"/>
    <n v="0"/>
    <n v="0"/>
    <n v="0"/>
    <n v="0"/>
    <n v="0"/>
  </r>
  <r>
    <x v="0"/>
    <x v="486"/>
    <n v="0"/>
    <n v="0"/>
    <n v="2.7"/>
    <n v="0"/>
    <n v="0"/>
    <n v="0"/>
    <n v="0"/>
    <n v="0"/>
    <n v="0"/>
    <n v="0"/>
    <n v="0"/>
  </r>
  <r>
    <x v="0"/>
    <x v="487"/>
    <n v="0"/>
    <n v="0"/>
    <n v="2.5"/>
    <n v="0"/>
    <n v="0"/>
    <n v="0"/>
    <n v="0"/>
    <n v="0"/>
    <n v="0"/>
    <n v="0"/>
    <n v="0"/>
  </r>
  <r>
    <x v="0"/>
    <x v="488"/>
    <n v="0"/>
    <n v="0"/>
    <n v="2.5"/>
    <n v="0"/>
    <n v="0"/>
    <n v="0"/>
    <n v="0"/>
    <n v="0"/>
    <n v="0"/>
    <n v="0"/>
    <n v="0"/>
  </r>
  <r>
    <x v="0"/>
    <x v="489"/>
    <n v="0"/>
    <n v="0"/>
    <n v="2.8"/>
    <n v="0"/>
    <n v="0"/>
    <n v="0"/>
    <n v="0"/>
    <n v="0"/>
    <n v="0"/>
    <n v="0"/>
    <n v="0"/>
  </r>
  <r>
    <x v="0"/>
    <x v="490"/>
    <n v="0"/>
    <n v="0"/>
    <n v="3.7"/>
    <n v="0"/>
    <n v="0"/>
    <n v="0"/>
    <n v="0"/>
    <n v="0"/>
    <n v="0"/>
    <n v="0"/>
    <n v="0"/>
  </r>
  <r>
    <x v="0"/>
    <x v="491"/>
    <n v="0"/>
    <n v="0"/>
    <n v="0.9"/>
    <n v="0"/>
    <n v="0"/>
    <n v="0"/>
    <n v="0"/>
    <n v="0"/>
    <n v="0"/>
    <n v="0"/>
    <n v="0"/>
  </r>
  <r>
    <x v="0"/>
    <x v="492"/>
    <n v="0"/>
    <n v="0"/>
    <n v="0.8"/>
    <n v="0"/>
    <n v="0"/>
    <n v="0"/>
    <n v="0"/>
    <n v="0"/>
    <n v="0"/>
    <n v="0"/>
    <n v="0"/>
  </r>
  <r>
    <x v="0"/>
    <x v="493"/>
    <n v="0"/>
    <n v="0"/>
    <n v="0.9"/>
    <n v="0"/>
    <n v="0"/>
    <n v="0"/>
    <n v="0"/>
    <n v="0"/>
    <n v="0"/>
    <n v="0"/>
    <n v="0"/>
  </r>
  <r>
    <x v="0"/>
    <x v="494"/>
    <n v="0"/>
    <n v="0"/>
    <n v="0.9"/>
    <n v="0"/>
    <n v="0"/>
    <n v="0"/>
    <n v="0"/>
    <n v="0"/>
    <n v="0"/>
    <n v="0"/>
    <n v="0"/>
  </r>
  <r>
    <x v="0"/>
    <x v="495"/>
    <n v="0"/>
    <n v="0"/>
    <n v="0.9"/>
    <n v="0"/>
    <n v="0"/>
    <n v="0"/>
    <n v="0"/>
    <n v="0"/>
    <n v="0"/>
    <n v="0"/>
    <n v="0"/>
  </r>
  <r>
    <x v="0"/>
    <x v="496"/>
    <n v="0"/>
    <n v="0"/>
    <n v="1.2"/>
    <n v="0"/>
    <n v="0"/>
    <n v="0"/>
    <n v="0"/>
    <n v="0"/>
    <n v="0"/>
    <n v="0"/>
    <n v="0"/>
  </r>
  <r>
    <x v="0"/>
    <x v="497"/>
    <n v="0"/>
    <n v="0"/>
    <n v="0.4"/>
    <n v="0"/>
    <n v="0"/>
    <n v="0"/>
    <n v="0"/>
    <n v="0"/>
    <n v="0"/>
    <n v="0"/>
    <n v="0"/>
  </r>
  <r>
    <x v="0"/>
    <x v="498"/>
    <n v="0"/>
    <n v="0"/>
    <n v="0"/>
    <n v="10"/>
    <n v="0"/>
    <n v="0"/>
    <n v="0"/>
    <n v="0"/>
    <n v="0"/>
    <n v="0"/>
    <n v="0"/>
  </r>
  <r>
    <x v="0"/>
    <x v="499"/>
    <n v="0"/>
    <n v="0"/>
    <n v="0.5"/>
    <n v="0"/>
    <n v="0"/>
    <n v="0"/>
    <n v="0"/>
    <n v="0"/>
    <n v="0"/>
    <n v="0"/>
    <n v="0"/>
  </r>
  <r>
    <x v="0"/>
    <x v="500"/>
    <n v="0"/>
    <n v="0"/>
    <n v="0.5"/>
    <n v="0"/>
    <n v="0"/>
    <n v="0"/>
    <n v="0"/>
    <n v="0"/>
    <n v="0"/>
    <n v="0"/>
    <n v="0"/>
  </r>
  <r>
    <x v="0"/>
    <x v="501"/>
    <n v="0"/>
    <n v="0"/>
    <n v="0.5"/>
    <n v="4.7"/>
    <n v="0"/>
    <n v="0"/>
    <n v="0"/>
    <n v="0"/>
    <n v="0"/>
    <n v="0"/>
    <n v="0"/>
  </r>
  <r>
    <x v="0"/>
    <x v="502"/>
    <n v="0"/>
    <n v="0"/>
    <n v="0.5"/>
    <n v="0"/>
    <n v="0"/>
    <n v="0"/>
    <n v="0"/>
    <n v="0"/>
    <n v="0"/>
    <n v="0"/>
    <n v="0"/>
  </r>
  <r>
    <x v="0"/>
    <x v="503"/>
    <n v="0"/>
    <n v="0"/>
    <n v="1.5"/>
    <n v="0"/>
    <n v="0"/>
    <n v="0"/>
    <n v="0"/>
    <n v="0"/>
    <n v="0"/>
    <n v="0"/>
    <n v="0"/>
  </r>
  <r>
    <x v="0"/>
    <x v="504"/>
    <n v="0"/>
    <n v="0"/>
    <n v="0.6"/>
    <n v="0"/>
    <n v="0"/>
    <n v="0"/>
    <n v="0"/>
    <n v="0"/>
    <n v="0"/>
    <n v="0"/>
    <n v="0"/>
  </r>
  <r>
    <x v="0"/>
    <x v="505"/>
    <n v="0"/>
    <n v="0"/>
    <n v="0.1"/>
    <n v="0"/>
    <n v="0"/>
    <n v="0"/>
    <n v="0"/>
    <n v="0"/>
    <n v="0"/>
    <n v="0"/>
    <n v="0"/>
  </r>
  <r>
    <x v="0"/>
    <x v="506"/>
    <n v="0"/>
    <n v="0"/>
    <n v="0.6"/>
    <n v="11"/>
    <n v="0"/>
    <n v="0"/>
    <n v="0"/>
    <n v="0"/>
    <n v="0"/>
    <n v="0"/>
    <n v="0"/>
  </r>
  <r>
    <x v="0"/>
    <x v="507"/>
    <n v="0"/>
    <n v="0"/>
    <n v="0.7"/>
    <n v="0"/>
    <n v="0"/>
    <n v="0"/>
    <n v="0"/>
    <n v="0"/>
    <n v="0"/>
    <n v="0"/>
    <n v="0"/>
  </r>
  <r>
    <x v="0"/>
    <x v="508"/>
    <n v="0"/>
    <n v="0"/>
    <n v="0.6"/>
    <n v="7.6"/>
    <n v="0"/>
    <n v="0"/>
    <n v="0"/>
    <n v="0"/>
    <n v="0"/>
    <n v="0"/>
    <n v="0"/>
  </r>
  <r>
    <x v="0"/>
    <x v="509"/>
    <n v="0"/>
    <n v="0"/>
    <n v="0.7"/>
    <n v="0"/>
    <n v="0"/>
    <n v="0"/>
    <n v="0"/>
    <n v="0"/>
    <n v="0"/>
    <n v="0"/>
    <n v="0"/>
  </r>
  <r>
    <x v="0"/>
    <x v="510"/>
    <n v="0"/>
    <n v="0"/>
    <n v="0.9"/>
    <n v="0"/>
    <n v="0"/>
    <n v="0"/>
    <n v="0"/>
    <n v="0"/>
    <n v="0"/>
    <n v="0"/>
    <n v="0"/>
  </r>
  <r>
    <x v="0"/>
    <x v="511"/>
    <n v="0"/>
    <n v="0"/>
    <n v="0.9"/>
    <n v="0"/>
    <n v="0"/>
    <n v="0"/>
    <n v="0"/>
    <n v="0"/>
    <n v="0"/>
    <n v="0"/>
    <n v="0"/>
  </r>
  <r>
    <x v="0"/>
    <x v="512"/>
    <n v="0"/>
    <n v="0"/>
    <n v="0.7"/>
    <n v="0"/>
    <n v="0"/>
    <n v="0"/>
    <n v="0"/>
    <n v="0"/>
    <n v="0"/>
    <n v="0"/>
    <n v="0"/>
  </r>
  <r>
    <x v="0"/>
    <x v="513"/>
    <n v="0"/>
    <n v="0"/>
    <n v="0.6"/>
    <n v="0"/>
    <n v="0"/>
    <n v="0"/>
    <n v="0"/>
    <n v="0"/>
    <n v="0"/>
    <n v="0"/>
    <n v="0"/>
  </r>
  <r>
    <x v="0"/>
    <x v="514"/>
    <n v="0"/>
    <n v="0"/>
    <n v="0.1"/>
    <n v="0"/>
    <n v="0"/>
    <n v="0"/>
    <n v="0"/>
    <n v="0"/>
    <n v="0"/>
    <n v="0"/>
    <n v="0"/>
  </r>
  <r>
    <x v="0"/>
    <x v="515"/>
    <n v="0"/>
    <n v="0"/>
    <n v="0.2"/>
    <n v="0"/>
    <n v="0"/>
    <n v="0"/>
    <n v="0"/>
    <n v="0"/>
    <n v="0"/>
    <n v="0"/>
    <n v="0"/>
  </r>
  <r>
    <x v="0"/>
    <x v="516"/>
    <n v="0"/>
    <n v="0"/>
    <n v="0.2"/>
    <n v="5.4"/>
    <n v="0"/>
    <n v="0"/>
    <n v="0"/>
    <n v="0"/>
    <n v="0"/>
    <n v="0"/>
    <n v="0"/>
  </r>
  <r>
    <x v="0"/>
    <x v="517"/>
    <n v="0"/>
    <n v="0"/>
    <n v="0.7"/>
    <n v="0"/>
    <n v="0"/>
    <n v="0"/>
    <n v="0"/>
    <n v="0"/>
    <n v="0"/>
    <n v="0"/>
    <n v="0"/>
  </r>
  <r>
    <x v="0"/>
    <x v="518"/>
    <n v="0"/>
    <n v="0"/>
    <n v="0.4"/>
    <n v="0"/>
    <n v="0"/>
    <n v="0"/>
    <n v="0"/>
    <n v="0"/>
    <n v="0"/>
    <n v="0"/>
    <n v="0"/>
  </r>
  <r>
    <x v="4"/>
    <x v="153"/>
    <n v="0"/>
    <n v="0"/>
    <n v="1"/>
    <n v="0"/>
    <n v="0"/>
    <n v="0"/>
    <n v="0"/>
    <n v="0"/>
    <n v="0"/>
    <n v="0"/>
    <n v="0"/>
  </r>
  <r>
    <x v="4"/>
    <x v="157"/>
    <n v="0"/>
    <n v="0"/>
    <n v="1"/>
    <n v="0"/>
    <n v="0"/>
    <n v="0"/>
    <n v="0"/>
    <n v="0"/>
    <n v="0"/>
    <n v="0"/>
    <n v="0"/>
  </r>
  <r>
    <x v="4"/>
    <x v="158"/>
    <n v="0"/>
    <n v="0"/>
    <n v="2"/>
    <n v="0"/>
    <n v="0"/>
    <n v="0"/>
    <n v="0"/>
    <n v="0"/>
    <n v="0"/>
    <n v="0"/>
    <n v="0"/>
  </r>
  <r>
    <x v="4"/>
    <x v="159"/>
    <n v="0"/>
    <n v="0"/>
    <n v="2"/>
    <n v="0"/>
    <n v="0"/>
    <n v="0"/>
    <n v="0"/>
    <n v="0"/>
    <n v="0"/>
    <n v="0"/>
    <n v="0"/>
  </r>
  <r>
    <x v="4"/>
    <x v="160"/>
    <n v="0"/>
    <n v="0"/>
    <n v="0"/>
    <n v="5"/>
    <n v="0"/>
    <n v="0"/>
    <n v="0"/>
    <n v="0"/>
    <n v="0"/>
    <n v="0"/>
    <n v="0"/>
  </r>
  <r>
    <x v="4"/>
    <x v="161"/>
    <n v="0"/>
    <n v="0"/>
    <n v="0"/>
    <n v="1"/>
    <n v="0"/>
    <n v="0"/>
    <n v="0"/>
    <n v="0"/>
    <n v="0"/>
    <n v="0"/>
    <n v="0"/>
  </r>
  <r>
    <x v="4"/>
    <x v="162"/>
    <n v="0"/>
    <n v="0"/>
    <n v="1"/>
    <n v="0"/>
    <n v="0"/>
    <n v="0"/>
    <n v="0"/>
    <n v="0"/>
    <n v="0"/>
    <n v="0"/>
    <n v="0"/>
  </r>
  <r>
    <x v="4"/>
    <x v="163"/>
    <n v="0"/>
    <n v="0"/>
    <n v="1"/>
    <n v="0"/>
    <n v="0"/>
    <n v="0"/>
    <n v="0"/>
    <n v="0"/>
    <n v="0"/>
    <n v="0"/>
    <n v="0"/>
  </r>
  <r>
    <x v="4"/>
    <x v="164"/>
    <n v="0"/>
    <n v="0"/>
    <n v="2"/>
    <n v="0"/>
    <n v="0"/>
    <n v="0"/>
    <n v="0"/>
    <n v="0"/>
    <n v="0"/>
    <n v="0"/>
    <n v="0"/>
  </r>
  <r>
    <x v="4"/>
    <x v="165"/>
    <n v="0"/>
    <n v="0"/>
    <n v="1.5"/>
    <n v="0"/>
    <n v="0"/>
    <n v="0"/>
    <n v="0"/>
    <n v="0"/>
    <n v="0"/>
    <n v="0"/>
    <n v="0"/>
  </r>
  <r>
    <x v="4"/>
    <x v="166"/>
    <n v="0"/>
    <n v="0"/>
    <n v="1.5"/>
    <n v="0"/>
    <n v="0"/>
    <n v="0"/>
    <n v="0"/>
    <n v="0"/>
    <n v="0"/>
    <n v="0"/>
    <n v="0"/>
  </r>
  <r>
    <x v="4"/>
    <x v="167"/>
    <n v="0"/>
    <n v="0"/>
    <n v="1.5"/>
    <n v="0"/>
    <n v="0"/>
    <n v="0"/>
    <n v="0"/>
    <n v="0"/>
    <n v="0"/>
    <n v="0"/>
    <n v="0"/>
  </r>
  <r>
    <x v="4"/>
    <x v="168"/>
    <n v="0"/>
    <n v="0"/>
    <n v="1.5"/>
    <n v="0"/>
    <n v="0"/>
    <n v="0"/>
    <n v="0"/>
    <n v="0"/>
    <n v="0"/>
    <n v="0"/>
    <n v="0"/>
  </r>
  <r>
    <x v="4"/>
    <x v="169"/>
    <n v="0"/>
    <n v="0"/>
    <n v="2"/>
    <n v="0"/>
    <n v="0"/>
    <n v="0"/>
    <n v="0"/>
    <n v="0"/>
    <n v="0"/>
    <n v="0"/>
    <n v="0"/>
  </r>
  <r>
    <x v="4"/>
    <x v="170"/>
    <n v="0"/>
    <n v="0"/>
    <n v="3"/>
    <n v="0"/>
    <n v="0"/>
    <n v="0"/>
    <n v="0"/>
    <n v="0"/>
    <n v="0"/>
    <n v="0"/>
    <n v="0"/>
  </r>
  <r>
    <x v="4"/>
    <x v="171"/>
    <n v="0"/>
    <n v="0"/>
    <n v="2"/>
    <n v="0"/>
    <n v="0"/>
    <n v="0"/>
    <n v="0"/>
    <n v="0"/>
    <n v="0"/>
    <n v="0"/>
    <n v="0"/>
  </r>
  <r>
    <x v="4"/>
    <x v="172"/>
    <n v="0"/>
    <n v="0"/>
    <n v="2"/>
    <n v="0"/>
    <n v="0"/>
    <n v="0"/>
    <n v="0"/>
    <n v="0"/>
    <n v="0"/>
    <n v="0"/>
    <n v="0"/>
  </r>
  <r>
    <x v="4"/>
    <x v="173"/>
    <n v="0"/>
    <n v="0"/>
    <n v="2"/>
    <n v="0"/>
    <n v="0"/>
    <n v="0"/>
    <n v="0"/>
    <n v="0"/>
    <n v="0"/>
    <n v="0"/>
    <n v="0"/>
  </r>
  <r>
    <x v="4"/>
    <x v="174"/>
    <n v="0"/>
    <n v="0"/>
    <n v="1.5"/>
    <n v="0"/>
    <n v="0"/>
    <n v="0"/>
    <n v="0"/>
    <n v="0"/>
    <n v="0"/>
    <n v="0"/>
    <n v="0"/>
  </r>
  <r>
    <x v="4"/>
    <x v="175"/>
    <n v="0"/>
    <n v="0"/>
    <n v="1.5"/>
    <n v="0"/>
    <n v="0"/>
    <n v="0"/>
    <n v="0"/>
    <n v="0"/>
    <n v="0"/>
    <n v="0"/>
    <n v="0"/>
  </r>
  <r>
    <x v="4"/>
    <x v="176"/>
    <n v="0"/>
    <n v="0"/>
    <n v="1.5"/>
    <n v="0"/>
    <n v="0"/>
    <n v="0"/>
    <n v="0"/>
    <n v="0"/>
    <n v="0"/>
    <n v="0"/>
    <n v="0"/>
  </r>
  <r>
    <x v="4"/>
    <x v="177"/>
    <n v="0"/>
    <n v="0"/>
    <n v="1.5"/>
    <n v="0"/>
    <n v="0"/>
    <n v="0"/>
    <n v="0"/>
    <n v="0"/>
    <n v="0"/>
    <n v="0"/>
    <n v="0"/>
  </r>
  <r>
    <x v="4"/>
    <x v="178"/>
    <n v="0"/>
    <n v="0"/>
    <n v="1.5"/>
    <n v="0"/>
    <n v="0"/>
    <n v="0"/>
    <n v="0"/>
    <n v="0"/>
    <n v="0"/>
    <n v="0"/>
    <n v="0"/>
  </r>
  <r>
    <x v="4"/>
    <x v="179"/>
    <n v="0"/>
    <n v="0"/>
    <n v="1.5"/>
    <n v="0"/>
    <n v="0"/>
    <n v="0"/>
    <n v="0"/>
    <n v="0"/>
    <n v="0"/>
    <n v="0"/>
    <n v="0"/>
  </r>
  <r>
    <x v="4"/>
    <x v="180"/>
    <n v="0"/>
    <n v="0"/>
    <n v="1.5"/>
    <n v="0"/>
    <n v="0"/>
    <n v="0"/>
    <n v="0"/>
    <n v="0"/>
    <n v="0"/>
    <n v="0"/>
    <n v="0"/>
  </r>
  <r>
    <x v="4"/>
    <x v="181"/>
    <n v="0"/>
    <n v="0"/>
    <n v="1.5"/>
    <n v="0"/>
    <n v="0"/>
    <n v="0"/>
    <n v="0"/>
    <n v="0"/>
    <n v="0"/>
    <n v="0"/>
    <n v="0"/>
  </r>
  <r>
    <x v="4"/>
    <x v="182"/>
    <n v="0"/>
    <n v="0"/>
    <n v="1.5"/>
    <n v="0"/>
    <n v="0"/>
    <n v="0"/>
    <n v="0"/>
    <n v="0"/>
    <n v="0"/>
    <n v="0"/>
    <n v="0"/>
  </r>
  <r>
    <x v="4"/>
    <x v="183"/>
    <n v="0"/>
    <n v="0"/>
    <n v="1.5"/>
    <n v="0"/>
    <n v="0"/>
    <n v="0"/>
    <n v="0"/>
    <n v="0"/>
    <n v="0"/>
    <n v="0"/>
    <n v="0"/>
  </r>
  <r>
    <x v="4"/>
    <x v="184"/>
    <n v="0"/>
    <n v="0"/>
    <n v="1.5"/>
    <n v="0"/>
    <n v="0"/>
    <n v="0"/>
    <n v="0"/>
    <n v="0"/>
    <n v="0"/>
    <n v="0"/>
    <n v="0"/>
  </r>
  <r>
    <x v="4"/>
    <x v="185"/>
    <n v="0"/>
    <n v="0"/>
    <n v="1.5"/>
    <n v="0"/>
    <n v="0"/>
    <n v="0"/>
    <n v="0"/>
    <n v="0"/>
    <n v="0"/>
    <n v="0"/>
    <n v="0"/>
  </r>
  <r>
    <x v="4"/>
    <x v="186"/>
    <n v="0"/>
    <n v="0"/>
    <n v="1.2"/>
    <n v="0"/>
    <n v="0"/>
    <n v="0"/>
    <n v="0"/>
    <n v="0"/>
    <n v="0"/>
    <n v="0"/>
    <n v="0"/>
  </r>
  <r>
    <x v="4"/>
    <x v="187"/>
    <n v="0"/>
    <n v="0"/>
    <n v="1.2"/>
    <n v="0"/>
    <n v="0"/>
    <n v="0"/>
    <n v="0"/>
    <n v="0"/>
    <n v="0"/>
    <n v="0"/>
    <n v="0"/>
  </r>
  <r>
    <x v="4"/>
    <x v="188"/>
    <n v="0"/>
    <n v="0"/>
    <n v="1.2"/>
    <n v="0"/>
    <n v="0"/>
    <n v="0"/>
    <n v="0"/>
    <n v="0"/>
    <n v="0"/>
    <n v="0"/>
    <n v="0"/>
  </r>
  <r>
    <x v="4"/>
    <x v="189"/>
    <n v="0"/>
    <n v="0"/>
    <n v="1.2"/>
    <n v="0"/>
    <n v="0"/>
    <n v="0"/>
    <n v="0"/>
    <n v="0"/>
    <n v="0"/>
    <n v="0"/>
    <n v="0"/>
  </r>
  <r>
    <x v="4"/>
    <x v="190"/>
    <n v="0"/>
    <n v="0"/>
    <n v="0"/>
    <n v="16"/>
    <n v="0"/>
    <n v="0"/>
    <n v="0"/>
    <n v="0"/>
    <n v="0"/>
    <n v="0"/>
    <n v="0"/>
  </r>
  <r>
    <x v="4"/>
    <x v="191"/>
    <n v="0"/>
    <n v="0"/>
    <n v="1.2"/>
    <n v="0"/>
    <n v="0"/>
    <n v="0"/>
    <n v="0"/>
    <n v="0"/>
    <n v="0"/>
    <n v="0"/>
    <n v="0"/>
  </r>
  <r>
    <x v="4"/>
    <x v="192"/>
    <n v="0"/>
    <n v="0"/>
    <n v="1.2"/>
    <n v="0"/>
    <n v="0"/>
    <n v="0"/>
    <n v="0"/>
    <n v="0"/>
    <n v="0"/>
    <n v="0"/>
    <n v="0"/>
  </r>
  <r>
    <x v="4"/>
    <x v="193"/>
    <n v="0"/>
    <n v="0"/>
    <n v="1.2"/>
    <n v="0"/>
    <n v="0"/>
    <n v="0"/>
    <n v="0"/>
    <n v="0"/>
    <n v="0"/>
    <n v="0"/>
    <n v="0"/>
  </r>
  <r>
    <x v="4"/>
    <x v="194"/>
    <n v="0"/>
    <n v="0"/>
    <n v="1.2"/>
    <n v="0"/>
    <n v="0"/>
    <n v="0"/>
    <n v="0"/>
    <n v="0"/>
    <n v="0"/>
    <n v="0"/>
    <n v="0"/>
  </r>
  <r>
    <x v="4"/>
    <x v="195"/>
    <n v="0"/>
    <n v="0"/>
    <n v="1.2"/>
    <n v="0"/>
    <n v="0"/>
    <n v="0"/>
    <n v="0"/>
    <n v="0"/>
    <n v="0"/>
    <n v="0"/>
    <n v="0"/>
  </r>
  <r>
    <x v="4"/>
    <x v="196"/>
    <n v="0"/>
    <n v="0"/>
    <n v="0"/>
    <n v="10"/>
    <n v="0"/>
    <n v="0"/>
    <n v="0"/>
    <n v="0"/>
    <n v="0"/>
    <n v="0"/>
    <n v="0"/>
  </r>
  <r>
    <x v="4"/>
    <x v="197"/>
    <n v="0"/>
    <n v="0"/>
    <n v="0"/>
    <n v="28"/>
    <n v="0"/>
    <n v="0"/>
    <n v="0"/>
    <n v="0"/>
    <n v="0"/>
    <n v="0"/>
    <n v="0"/>
  </r>
  <r>
    <x v="4"/>
    <x v="198"/>
    <n v="0"/>
    <n v="0"/>
    <n v="1.2"/>
    <n v="0"/>
    <n v="0"/>
    <n v="0"/>
    <n v="0"/>
    <n v="0"/>
    <n v="0"/>
    <n v="0"/>
    <n v="0"/>
  </r>
  <r>
    <x v="4"/>
    <x v="199"/>
    <n v="0"/>
    <n v="0"/>
    <n v="1.2"/>
    <n v="0"/>
    <n v="0"/>
    <n v="0"/>
    <n v="0"/>
    <n v="0"/>
    <n v="0"/>
    <n v="0"/>
    <n v="0"/>
  </r>
  <r>
    <x v="4"/>
    <x v="200"/>
    <n v="0"/>
    <n v="0"/>
    <n v="1"/>
    <n v="0"/>
    <n v="0"/>
    <n v="0"/>
    <n v="0"/>
    <n v="0"/>
    <n v="0"/>
    <n v="0"/>
    <n v="0"/>
  </r>
  <r>
    <x v="4"/>
    <x v="201"/>
    <n v="0"/>
    <n v="0"/>
    <n v="1"/>
    <n v="0"/>
    <n v="0"/>
    <n v="0"/>
    <n v="0"/>
    <n v="0"/>
    <n v="0"/>
    <n v="0"/>
    <n v="0"/>
  </r>
  <r>
    <x v="4"/>
    <x v="202"/>
    <n v="0"/>
    <n v="0"/>
    <n v="1.5"/>
    <n v="0"/>
    <n v="0"/>
    <n v="0"/>
    <n v="0"/>
    <n v="0"/>
    <n v="0"/>
    <n v="0"/>
    <n v="0"/>
  </r>
  <r>
    <x v="4"/>
    <x v="203"/>
    <n v="0"/>
    <n v="0"/>
    <n v="1.5"/>
    <n v="0"/>
    <n v="0"/>
    <n v="0"/>
    <n v="0"/>
    <n v="0"/>
    <n v="0"/>
    <n v="0"/>
    <n v="0"/>
  </r>
  <r>
    <x v="4"/>
    <x v="204"/>
    <n v="0"/>
    <n v="0"/>
    <n v="0.5"/>
    <n v="0"/>
    <n v="0"/>
    <n v="0"/>
    <n v="0"/>
    <n v="0"/>
    <n v="0"/>
    <n v="0"/>
    <n v="0"/>
  </r>
  <r>
    <x v="4"/>
    <x v="205"/>
    <n v="0"/>
    <n v="0"/>
    <n v="1"/>
    <n v="0"/>
    <n v="0"/>
    <n v="0"/>
    <n v="0"/>
    <n v="0"/>
    <n v="0"/>
    <n v="0"/>
    <n v="0"/>
  </r>
  <r>
    <x v="4"/>
    <x v="206"/>
    <n v="0"/>
    <n v="0"/>
    <n v="2"/>
    <n v="0"/>
    <n v="0"/>
    <n v="0"/>
    <n v="0"/>
    <n v="0"/>
    <n v="0"/>
    <n v="0"/>
    <n v="0"/>
  </r>
  <r>
    <x v="4"/>
    <x v="207"/>
    <n v="0"/>
    <n v="0"/>
    <n v="1"/>
    <n v="0"/>
    <n v="0"/>
    <n v="0"/>
    <n v="0"/>
    <n v="0"/>
    <n v="0"/>
    <n v="0"/>
    <n v="0"/>
  </r>
  <r>
    <x v="4"/>
    <x v="208"/>
    <n v="0"/>
    <n v="0"/>
    <n v="2"/>
    <n v="0"/>
    <n v="0"/>
    <n v="0"/>
    <n v="0"/>
    <n v="0"/>
    <n v="0"/>
    <n v="0"/>
    <n v="0"/>
  </r>
  <r>
    <x v="4"/>
    <x v="209"/>
    <n v="0"/>
    <n v="0"/>
    <n v="1.5"/>
    <n v="0"/>
    <n v="0"/>
    <n v="0"/>
    <n v="0"/>
    <n v="0"/>
    <n v="0"/>
    <n v="0"/>
    <n v="0"/>
  </r>
  <r>
    <x v="4"/>
    <x v="210"/>
    <n v="0"/>
    <n v="0"/>
    <n v="1.5"/>
    <n v="0"/>
    <n v="0"/>
    <n v="0"/>
    <n v="0"/>
    <n v="0"/>
    <n v="0"/>
    <n v="0"/>
    <n v="0"/>
  </r>
  <r>
    <x v="4"/>
    <x v="211"/>
    <n v="0"/>
    <n v="0"/>
    <n v="1.5"/>
    <n v="0"/>
    <n v="0"/>
    <n v="0"/>
    <n v="0"/>
    <n v="0"/>
    <n v="0"/>
    <n v="0"/>
    <n v="0"/>
  </r>
  <r>
    <x v="4"/>
    <x v="212"/>
    <n v="0"/>
    <n v="0"/>
    <n v="0"/>
    <n v="1"/>
    <n v="0"/>
    <n v="0"/>
    <n v="0"/>
    <n v="0"/>
    <n v="0"/>
    <n v="0"/>
    <n v="0"/>
  </r>
  <r>
    <x v="4"/>
    <x v="213"/>
    <n v="0"/>
    <n v="0"/>
    <n v="1"/>
    <n v="0"/>
    <n v="0"/>
    <n v="0"/>
    <n v="0"/>
    <n v="0"/>
    <n v="0"/>
    <n v="0"/>
    <n v="0"/>
  </r>
  <r>
    <x v="4"/>
    <x v="214"/>
    <n v="0"/>
    <n v="0"/>
    <n v="1"/>
    <n v="0"/>
    <n v="0"/>
    <n v="0"/>
    <n v="0"/>
    <n v="0"/>
    <n v="0"/>
    <n v="0"/>
    <n v="0"/>
  </r>
  <r>
    <x v="4"/>
    <x v="215"/>
    <n v="0"/>
    <n v="0"/>
    <n v="0"/>
    <n v="23.5"/>
    <n v="0"/>
    <n v="0"/>
    <n v="0"/>
    <n v="0"/>
    <n v="0"/>
    <n v="0"/>
    <n v="0"/>
  </r>
  <r>
    <x v="4"/>
    <x v="216"/>
    <n v="0"/>
    <n v="0"/>
    <n v="1"/>
    <n v="0"/>
    <n v="0"/>
    <n v="0"/>
    <n v="0"/>
    <n v="0"/>
    <n v="0"/>
    <n v="0"/>
    <n v="0"/>
  </r>
  <r>
    <x v="4"/>
    <x v="217"/>
    <n v="0"/>
    <n v="0"/>
    <n v="0"/>
    <n v="4"/>
    <n v="0"/>
    <n v="0"/>
    <n v="0"/>
    <n v="0"/>
    <n v="0"/>
    <n v="0"/>
    <n v="0"/>
  </r>
  <r>
    <x v="4"/>
    <x v="218"/>
    <n v="0"/>
    <n v="0"/>
    <n v="2"/>
    <n v="0"/>
    <n v="0"/>
    <n v="0"/>
    <n v="0"/>
    <n v="0"/>
    <n v="0"/>
    <n v="0"/>
    <n v="0"/>
  </r>
  <r>
    <x v="4"/>
    <x v="219"/>
    <n v="0"/>
    <n v="0"/>
    <n v="1"/>
    <n v="0"/>
    <n v="0"/>
    <n v="0"/>
    <n v="0"/>
    <n v="0"/>
    <n v="0"/>
    <n v="0"/>
    <n v="0"/>
  </r>
  <r>
    <x v="4"/>
    <x v="220"/>
    <n v="0"/>
    <n v="0"/>
    <n v="2"/>
    <n v="0"/>
    <n v="0"/>
    <n v="0"/>
    <n v="0"/>
    <n v="0"/>
    <n v="0"/>
    <n v="0"/>
    <n v="0"/>
  </r>
  <r>
    <x v="4"/>
    <x v="221"/>
    <n v="0"/>
    <n v="0"/>
    <n v="0"/>
    <n v="20"/>
    <n v="0"/>
    <n v="0"/>
    <n v="0"/>
    <n v="0"/>
    <n v="0"/>
    <n v="0"/>
    <n v="0"/>
  </r>
  <r>
    <x v="4"/>
    <x v="222"/>
    <n v="0"/>
    <n v="0"/>
    <n v="0"/>
    <n v="44"/>
    <n v="0"/>
    <n v="0"/>
    <n v="0"/>
    <n v="0"/>
    <n v="0"/>
    <n v="0"/>
    <n v="0"/>
  </r>
  <r>
    <x v="4"/>
    <x v="223"/>
    <n v="0"/>
    <n v="0"/>
    <n v="0"/>
    <n v="49"/>
    <n v="0"/>
    <n v="0"/>
    <n v="0"/>
    <n v="0"/>
    <n v="0"/>
    <n v="0"/>
    <n v="0"/>
  </r>
  <r>
    <x v="4"/>
    <x v="224"/>
    <n v="0"/>
    <n v="0"/>
    <n v="0"/>
    <n v="4"/>
    <n v="0"/>
    <n v="0"/>
    <n v="0"/>
    <n v="0"/>
    <n v="0"/>
    <n v="0"/>
    <n v="0"/>
  </r>
  <r>
    <x v="4"/>
    <x v="225"/>
    <n v="0"/>
    <n v="0"/>
    <n v="0"/>
    <n v="14"/>
    <n v="0"/>
    <n v="0"/>
    <n v="0"/>
    <n v="0"/>
    <n v="0"/>
    <n v="0"/>
    <n v="0"/>
  </r>
  <r>
    <x v="4"/>
    <x v="226"/>
    <n v="0"/>
    <n v="0"/>
    <n v="1"/>
    <n v="0"/>
    <n v="0"/>
    <n v="0"/>
    <n v="0"/>
    <n v="0"/>
    <n v="0"/>
    <n v="0"/>
    <n v="0"/>
  </r>
  <r>
    <x v="4"/>
    <x v="227"/>
    <n v="0"/>
    <n v="0"/>
    <n v="2"/>
    <n v="0"/>
    <n v="0"/>
    <n v="0"/>
    <n v="0"/>
    <n v="0"/>
    <n v="0"/>
    <n v="0"/>
    <n v="0"/>
  </r>
  <r>
    <x v="4"/>
    <x v="228"/>
    <n v="0"/>
    <n v="0"/>
    <n v="1"/>
    <n v="0"/>
    <n v="0"/>
    <n v="0"/>
    <n v="0"/>
    <n v="0"/>
    <n v="0"/>
    <n v="0"/>
    <n v="0"/>
  </r>
  <r>
    <x v="4"/>
    <x v="229"/>
    <n v="0"/>
    <n v="0"/>
    <n v="1"/>
    <n v="0"/>
    <n v="0"/>
    <n v="0"/>
    <n v="0"/>
    <n v="0"/>
    <n v="0"/>
    <n v="0"/>
    <n v="0"/>
  </r>
  <r>
    <x v="4"/>
    <x v="230"/>
    <n v="0"/>
    <n v="0"/>
    <n v="1.5"/>
    <n v="0"/>
    <n v="0"/>
    <n v="0"/>
    <n v="0"/>
    <n v="0"/>
    <n v="0"/>
    <n v="0"/>
    <n v="0"/>
  </r>
  <r>
    <x v="4"/>
    <x v="231"/>
    <n v="0"/>
    <n v="0"/>
    <n v="1.5"/>
    <n v="0"/>
    <n v="0"/>
    <n v="0"/>
    <n v="0"/>
    <n v="0"/>
    <n v="0"/>
    <n v="0"/>
    <n v="0"/>
  </r>
  <r>
    <x v="4"/>
    <x v="232"/>
    <n v="0"/>
    <n v="0"/>
    <n v="1"/>
    <n v="0"/>
    <n v="0"/>
    <n v="0"/>
    <n v="0"/>
    <n v="0"/>
    <n v="0"/>
    <n v="0"/>
    <n v="0"/>
  </r>
  <r>
    <x v="4"/>
    <x v="233"/>
    <n v="0"/>
    <n v="0"/>
    <n v="2"/>
    <n v="0"/>
    <n v="0"/>
    <n v="0"/>
    <n v="0"/>
    <n v="0"/>
    <n v="0"/>
    <n v="0"/>
    <n v="0"/>
  </r>
  <r>
    <x v="4"/>
    <x v="234"/>
    <n v="0"/>
    <n v="0"/>
    <n v="1"/>
    <n v="0"/>
    <n v="0"/>
    <n v="0"/>
    <n v="0"/>
    <n v="0"/>
    <n v="0"/>
    <n v="0"/>
    <n v="0"/>
  </r>
  <r>
    <x v="4"/>
    <x v="235"/>
    <n v="0"/>
    <n v="0"/>
    <n v="2"/>
    <n v="0"/>
    <n v="0"/>
    <n v="0"/>
    <n v="0"/>
    <n v="0"/>
    <n v="0"/>
    <n v="0"/>
    <n v="0"/>
  </r>
  <r>
    <x v="4"/>
    <x v="236"/>
    <n v="0"/>
    <n v="0"/>
    <n v="2"/>
    <n v="0"/>
    <n v="0"/>
    <n v="0"/>
    <n v="0"/>
    <n v="0"/>
    <n v="0"/>
    <n v="0"/>
    <n v="0"/>
  </r>
  <r>
    <x v="4"/>
    <x v="237"/>
    <n v="0"/>
    <n v="0"/>
    <n v="0"/>
    <n v="10"/>
    <n v="0"/>
    <n v="0"/>
    <n v="0"/>
    <n v="0"/>
    <n v="0"/>
    <n v="0"/>
    <n v="0"/>
  </r>
  <r>
    <x v="4"/>
    <x v="238"/>
    <n v="0"/>
    <n v="0"/>
    <n v="2"/>
    <n v="0"/>
    <n v="0"/>
    <n v="0"/>
    <n v="0"/>
    <n v="0"/>
    <n v="0"/>
    <n v="0"/>
    <n v="0"/>
  </r>
  <r>
    <x v="4"/>
    <x v="239"/>
    <n v="0"/>
    <n v="0"/>
    <n v="1"/>
    <n v="0"/>
    <n v="0"/>
    <n v="0"/>
    <n v="0"/>
    <n v="0"/>
    <n v="0"/>
    <n v="0"/>
    <n v="0"/>
  </r>
  <r>
    <x v="4"/>
    <x v="240"/>
    <n v="0"/>
    <n v="0"/>
    <n v="1"/>
    <n v="0"/>
    <n v="0"/>
    <n v="0"/>
    <n v="0"/>
    <n v="0"/>
    <n v="0"/>
    <n v="0"/>
    <n v="0"/>
  </r>
  <r>
    <x v="4"/>
    <x v="241"/>
    <n v="0"/>
    <n v="0"/>
    <n v="0"/>
    <n v="1"/>
    <n v="0"/>
    <n v="0"/>
    <n v="0"/>
    <n v="0"/>
    <n v="0"/>
    <n v="0"/>
    <n v="0"/>
  </r>
  <r>
    <x v="4"/>
    <x v="242"/>
    <n v="0"/>
    <n v="0"/>
    <n v="2"/>
    <n v="0"/>
    <n v="0"/>
    <n v="0"/>
    <n v="0"/>
    <n v="0"/>
    <n v="0"/>
    <n v="0"/>
    <n v="0"/>
  </r>
  <r>
    <x v="4"/>
    <x v="243"/>
    <n v="0"/>
    <n v="0"/>
    <n v="1"/>
    <n v="0"/>
    <n v="0"/>
    <n v="0"/>
    <n v="0"/>
    <n v="0"/>
    <n v="0"/>
    <n v="0"/>
    <n v="0"/>
  </r>
  <r>
    <x v="4"/>
    <x v="244"/>
    <n v="0"/>
    <n v="0"/>
    <n v="2"/>
    <n v="0"/>
    <n v="0"/>
    <n v="0"/>
    <n v="0"/>
    <n v="0"/>
    <n v="0"/>
    <n v="0"/>
    <n v="0"/>
  </r>
  <r>
    <x v="4"/>
    <x v="245"/>
    <n v="0"/>
    <n v="0"/>
    <n v="3"/>
    <n v="0"/>
    <n v="0"/>
    <n v="0"/>
    <n v="0"/>
    <n v="0"/>
    <n v="0"/>
    <n v="0"/>
    <n v="0"/>
  </r>
  <r>
    <x v="4"/>
    <x v="246"/>
    <n v="0"/>
    <n v="0"/>
    <n v="4"/>
    <n v="0"/>
    <n v="0"/>
    <n v="0"/>
    <n v="0"/>
    <n v="0"/>
    <n v="0"/>
    <n v="0"/>
    <n v="0"/>
  </r>
  <r>
    <x v="4"/>
    <x v="247"/>
    <n v="0"/>
    <n v="0"/>
    <n v="5"/>
    <n v="0"/>
    <n v="0"/>
    <n v="0"/>
    <n v="0"/>
    <n v="0"/>
    <n v="0"/>
    <n v="0"/>
    <n v="0"/>
  </r>
  <r>
    <x v="4"/>
    <x v="248"/>
    <n v="0"/>
    <n v="0"/>
    <n v="3"/>
    <n v="0"/>
    <n v="0"/>
    <n v="0"/>
    <n v="0"/>
    <n v="0"/>
    <n v="0"/>
    <n v="0"/>
    <n v="0"/>
  </r>
  <r>
    <x v="4"/>
    <x v="249"/>
    <n v="0"/>
    <n v="0"/>
    <n v="3"/>
    <n v="0"/>
    <n v="0"/>
    <n v="0"/>
    <n v="0"/>
    <n v="0"/>
    <n v="0"/>
    <n v="0"/>
    <n v="0"/>
  </r>
  <r>
    <x v="4"/>
    <x v="250"/>
    <n v="0"/>
    <n v="0"/>
    <n v="3"/>
    <n v="0"/>
    <n v="0"/>
    <n v="0"/>
    <n v="0"/>
    <n v="0"/>
    <n v="0"/>
    <n v="0"/>
    <n v="0"/>
  </r>
  <r>
    <x v="4"/>
    <x v="251"/>
    <n v="0"/>
    <n v="0"/>
    <n v="3"/>
    <n v="0"/>
    <n v="0"/>
    <n v="0"/>
    <n v="0"/>
    <n v="0"/>
    <n v="0"/>
    <n v="0"/>
    <n v="0"/>
  </r>
  <r>
    <x v="4"/>
    <x v="252"/>
    <n v="0"/>
    <n v="0"/>
    <n v="1"/>
    <n v="0"/>
    <n v="0"/>
    <n v="0"/>
    <n v="0"/>
    <n v="0"/>
    <n v="0"/>
    <n v="0"/>
    <n v="0"/>
  </r>
  <r>
    <x v="4"/>
    <x v="253"/>
    <n v="0"/>
    <n v="0"/>
    <n v="0"/>
    <n v="20"/>
    <n v="0"/>
    <n v="0"/>
    <n v="0"/>
    <n v="0"/>
    <n v="0"/>
    <n v="0"/>
    <n v="0"/>
  </r>
  <r>
    <x v="4"/>
    <x v="254"/>
    <n v="0"/>
    <n v="0"/>
    <n v="0"/>
    <n v="9"/>
    <n v="0"/>
    <n v="0"/>
    <n v="0"/>
    <n v="0"/>
    <n v="0"/>
    <n v="0"/>
    <n v="0"/>
  </r>
  <r>
    <x v="4"/>
    <x v="255"/>
    <n v="0"/>
    <n v="0"/>
    <n v="2"/>
    <n v="0"/>
    <n v="0"/>
    <n v="0"/>
    <n v="0"/>
    <n v="0"/>
    <n v="0"/>
    <n v="0"/>
    <n v="0"/>
  </r>
  <r>
    <x v="4"/>
    <x v="256"/>
    <n v="0"/>
    <n v="0"/>
    <n v="1"/>
    <n v="0"/>
    <n v="0"/>
    <n v="0"/>
    <n v="0"/>
    <n v="0"/>
    <n v="0"/>
    <n v="0"/>
    <n v="0"/>
  </r>
  <r>
    <x v="4"/>
    <x v="257"/>
    <n v="0"/>
    <n v="0"/>
    <n v="4"/>
    <n v="0"/>
    <n v="0"/>
    <n v="0"/>
    <n v="0"/>
    <n v="0"/>
    <n v="0"/>
    <n v="0"/>
    <n v="0"/>
  </r>
  <r>
    <x v="4"/>
    <x v="258"/>
    <n v="0"/>
    <n v="0"/>
    <n v="3.5"/>
    <n v="0"/>
    <n v="0"/>
    <n v="0"/>
    <n v="0"/>
    <n v="0"/>
    <n v="0"/>
    <n v="0"/>
    <n v="0"/>
  </r>
  <r>
    <x v="4"/>
    <x v="259"/>
    <n v="0"/>
    <n v="0"/>
    <n v="4"/>
    <n v="0"/>
    <n v="0"/>
    <n v="0"/>
    <n v="0"/>
    <n v="0"/>
    <n v="0"/>
    <n v="0"/>
    <n v="0"/>
  </r>
  <r>
    <x v="4"/>
    <x v="260"/>
    <n v="0"/>
    <n v="0"/>
    <n v="2"/>
    <n v="0"/>
    <n v="0"/>
    <n v="0"/>
    <n v="0"/>
    <n v="0"/>
    <n v="0"/>
    <n v="0"/>
    <n v="0"/>
  </r>
  <r>
    <x v="4"/>
    <x v="261"/>
    <n v="0"/>
    <n v="0"/>
    <n v="1"/>
    <n v="0"/>
    <n v="0"/>
    <n v="0"/>
    <n v="0"/>
    <n v="0"/>
    <n v="0"/>
    <n v="0"/>
    <n v="0"/>
  </r>
  <r>
    <x v="4"/>
    <x v="262"/>
    <n v="0"/>
    <n v="0"/>
    <n v="1"/>
    <n v="0"/>
    <n v="0"/>
    <n v="0"/>
    <n v="0"/>
    <n v="0"/>
    <n v="0"/>
    <n v="0"/>
    <n v="0"/>
  </r>
  <r>
    <x v="4"/>
    <x v="263"/>
    <n v="0"/>
    <n v="0"/>
    <n v="2"/>
    <n v="0"/>
    <n v="0"/>
    <n v="0"/>
    <n v="0"/>
    <n v="0"/>
    <n v="0"/>
    <n v="0"/>
    <n v="0"/>
  </r>
  <r>
    <x v="4"/>
    <x v="264"/>
    <n v="0"/>
    <n v="0"/>
    <n v="4"/>
    <n v="0"/>
    <n v="0"/>
    <n v="0"/>
    <n v="0"/>
    <n v="0"/>
    <n v="0"/>
    <n v="0"/>
    <n v="0"/>
  </r>
  <r>
    <x v="4"/>
    <x v="265"/>
    <n v="0"/>
    <n v="0"/>
    <n v="3"/>
    <n v="0"/>
    <n v="0"/>
    <n v="0"/>
    <n v="0"/>
    <n v="0"/>
    <n v="0"/>
    <n v="0"/>
    <n v="0"/>
  </r>
  <r>
    <x v="4"/>
    <x v="266"/>
    <n v="0"/>
    <n v="0"/>
    <n v="4"/>
    <n v="0"/>
    <n v="0"/>
    <n v="0"/>
    <n v="0"/>
    <n v="0"/>
    <n v="0"/>
    <n v="0"/>
    <n v="0"/>
  </r>
  <r>
    <x v="4"/>
    <x v="267"/>
    <n v="0"/>
    <n v="0"/>
    <n v="4"/>
    <n v="0"/>
    <n v="0"/>
    <n v="0"/>
    <n v="0"/>
    <n v="0"/>
    <n v="0"/>
    <n v="0"/>
    <n v="0"/>
  </r>
  <r>
    <x v="4"/>
    <x v="268"/>
    <n v="0"/>
    <n v="0"/>
    <n v="2"/>
    <n v="0"/>
    <n v="0"/>
    <n v="0"/>
    <n v="0"/>
    <n v="0"/>
    <n v="0"/>
    <n v="0"/>
    <n v="0"/>
  </r>
  <r>
    <x v="4"/>
    <x v="269"/>
    <n v="0"/>
    <n v="0"/>
    <n v="3"/>
    <n v="0"/>
    <n v="0"/>
    <n v="0"/>
    <n v="0"/>
    <n v="0"/>
    <n v="0"/>
    <n v="0"/>
    <n v="0"/>
  </r>
  <r>
    <x v="4"/>
    <x v="270"/>
    <n v="0"/>
    <n v="0"/>
    <n v="2"/>
    <n v="0"/>
    <n v="0"/>
    <n v="0"/>
    <n v="0"/>
    <n v="0"/>
    <n v="0"/>
    <n v="0"/>
    <n v="0"/>
  </r>
  <r>
    <x v="4"/>
    <x v="271"/>
    <n v="0"/>
    <n v="0"/>
    <n v="0"/>
    <n v="30"/>
    <n v="0"/>
    <n v="0"/>
    <n v="0"/>
    <n v="0"/>
    <n v="0"/>
    <n v="0"/>
    <n v="0"/>
  </r>
  <r>
    <x v="4"/>
    <x v="272"/>
    <n v="0"/>
    <n v="0"/>
    <n v="2"/>
    <n v="0"/>
    <n v="0"/>
    <n v="0"/>
    <n v="0"/>
    <n v="0"/>
    <n v="0"/>
    <n v="0"/>
    <n v="0"/>
  </r>
  <r>
    <x v="4"/>
    <x v="273"/>
    <n v="0"/>
    <n v="0"/>
    <n v="3"/>
    <n v="0"/>
    <n v="0"/>
    <n v="0"/>
    <n v="0"/>
    <n v="0"/>
    <n v="0"/>
    <n v="0"/>
    <n v="0"/>
  </r>
  <r>
    <x v="4"/>
    <x v="274"/>
    <n v="0"/>
    <n v="0"/>
    <n v="1"/>
    <n v="0"/>
    <n v="0"/>
    <n v="0"/>
    <n v="0"/>
    <n v="0"/>
    <n v="0"/>
    <n v="0"/>
    <n v="0"/>
  </r>
  <r>
    <x v="4"/>
    <x v="275"/>
    <n v="0"/>
    <n v="0"/>
    <n v="3"/>
    <n v="0"/>
    <n v="0"/>
    <n v="0"/>
    <n v="0"/>
    <n v="0"/>
    <n v="0"/>
    <n v="0"/>
    <n v="0"/>
  </r>
  <r>
    <x v="4"/>
    <x v="276"/>
    <n v="0"/>
    <n v="0"/>
    <n v="3"/>
    <n v="0"/>
    <n v="0"/>
    <n v="0"/>
    <n v="0"/>
    <n v="0"/>
    <n v="0"/>
    <n v="0"/>
    <n v="0"/>
  </r>
  <r>
    <x v="4"/>
    <x v="277"/>
    <n v="0"/>
    <n v="0"/>
    <n v="3"/>
    <n v="0"/>
    <n v="0"/>
    <n v="0"/>
    <n v="0"/>
    <n v="0"/>
    <n v="0"/>
    <n v="0"/>
    <n v="0"/>
  </r>
  <r>
    <x v="4"/>
    <x v="278"/>
    <n v="0"/>
    <n v="0"/>
    <n v="0"/>
    <n v="20"/>
    <n v="0"/>
    <n v="0"/>
    <n v="0"/>
    <n v="0"/>
    <n v="0"/>
    <n v="0"/>
    <n v="0"/>
  </r>
  <r>
    <x v="4"/>
    <x v="279"/>
    <n v="0"/>
    <n v="0"/>
    <n v="3"/>
    <n v="0"/>
    <n v="0"/>
    <n v="0"/>
    <n v="0"/>
    <n v="0"/>
    <n v="0"/>
    <n v="0"/>
    <n v="0"/>
  </r>
  <r>
    <x v="4"/>
    <x v="280"/>
    <n v="0"/>
    <n v="0"/>
    <n v="2"/>
    <n v="0"/>
    <n v="0"/>
    <n v="0"/>
    <n v="0"/>
    <n v="0"/>
    <n v="0"/>
    <n v="0"/>
    <n v="0"/>
  </r>
  <r>
    <x v="4"/>
    <x v="281"/>
    <n v="0"/>
    <n v="0"/>
    <n v="0"/>
    <n v="2"/>
    <n v="0"/>
    <n v="0"/>
    <n v="0"/>
    <n v="0"/>
    <n v="0"/>
    <n v="0"/>
    <n v="0"/>
  </r>
  <r>
    <x v="4"/>
    <x v="282"/>
    <n v="0"/>
    <n v="0"/>
    <n v="2"/>
    <n v="0"/>
    <n v="0"/>
    <n v="0"/>
    <n v="0"/>
    <n v="0"/>
    <n v="0"/>
    <n v="0"/>
    <n v="0"/>
  </r>
  <r>
    <x v="4"/>
    <x v="283"/>
    <n v="0"/>
    <n v="0"/>
    <n v="3"/>
    <n v="0"/>
    <n v="0"/>
    <n v="0"/>
    <n v="0"/>
    <n v="0"/>
    <n v="0"/>
    <n v="0"/>
    <n v="0"/>
  </r>
  <r>
    <x v="4"/>
    <x v="284"/>
    <n v="0"/>
    <n v="0"/>
    <n v="3"/>
    <n v="0"/>
    <n v="0"/>
    <n v="0"/>
    <n v="0"/>
    <n v="0"/>
    <n v="0"/>
    <n v="0"/>
    <n v="0"/>
  </r>
  <r>
    <x v="4"/>
    <x v="285"/>
    <n v="0"/>
    <n v="0"/>
    <n v="3"/>
    <n v="0"/>
    <n v="0"/>
    <n v="0"/>
    <n v="0"/>
    <n v="0"/>
    <n v="0"/>
    <n v="0"/>
    <n v="0"/>
  </r>
  <r>
    <x v="4"/>
    <x v="286"/>
    <n v="0"/>
    <n v="0"/>
    <n v="5"/>
    <n v="0"/>
    <n v="0"/>
    <n v="0"/>
    <n v="0"/>
    <n v="0"/>
    <n v="0"/>
    <n v="0"/>
    <n v="0"/>
  </r>
  <r>
    <x v="4"/>
    <x v="287"/>
    <n v="0"/>
    <n v="0"/>
    <n v="4"/>
    <n v="0"/>
    <n v="0"/>
    <n v="0"/>
    <n v="0"/>
    <n v="0"/>
    <n v="0"/>
    <n v="0"/>
    <n v="0"/>
  </r>
  <r>
    <x v="4"/>
    <x v="288"/>
    <n v="0"/>
    <n v="0"/>
    <n v="5"/>
    <n v="0"/>
    <n v="0"/>
    <n v="0"/>
    <n v="0"/>
    <n v="0"/>
    <n v="0"/>
    <n v="0"/>
    <n v="0"/>
  </r>
  <r>
    <x v="4"/>
    <x v="289"/>
    <n v="0"/>
    <n v="0"/>
    <n v="2"/>
    <n v="0"/>
    <n v="0"/>
    <n v="0"/>
    <n v="0"/>
    <n v="0"/>
    <n v="0"/>
    <n v="0"/>
    <n v="0"/>
  </r>
  <r>
    <x v="4"/>
    <x v="290"/>
    <n v="0"/>
    <n v="0"/>
    <n v="0"/>
    <n v="14"/>
    <n v="0"/>
    <n v="0"/>
    <n v="0"/>
    <n v="0"/>
    <n v="0"/>
    <n v="0"/>
    <n v="0"/>
  </r>
  <r>
    <x v="4"/>
    <x v="291"/>
    <n v="0"/>
    <n v="0"/>
    <n v="0"/>
    <n v="30"/>
    <n v="0"/>
    <n v="0"/>
    <n v="0"/>
    <n v="0"/>
    <n v="0"/>
    <n v="0"/>
    <n v="0"/>
  </r>
  <r>
    <x v="4"/>
    <x v="292"/>
    <n v="0"/>
    <n v="0"/>
    <n v="4"/>
    <n v="0"/>
    <n v="0"/>
    <n v="0"/>
    <n v="0"/>
    <n v="0"/>
    <n v="0"/>
    <n v="0"/>
    <n v="0"/>
  </r>
  <r>
    <x v="4"/>
    <x v="293"/>
    <n v="0"/>
    <n v="0"/>
    <n v="3"/>
    <n v="0"/>
    <n v="0"/>
    <n v="0"/>
    <n v="0"/>
    <n v="0"/>
    <n v="0"/>
    <n v="0"/>
    <n v="0"/>
  </r>
  <r>
    <x v="4"/>
    <x v="294"/>
    <n v="0"/>
    <n v="0"/>
    <n v="3"/>
    <n v="0"/>
    <n v="0"/>
    <n v="0"/>
    <n v="0"/>
    <n v="0"/>
    <n v="0"/>
    <n v="0"/>
    <n v="0"/>
  </r>
  <r>
    <x v="4"/>
    <x v="295"/>
    <n v="0"/>
    <n v="0"/>
    <n v="2"/>
    <n v="0"/>
    <n v="0"/>
    <n v="0"/>
    <n v="0"/>
    <n v="0"/>
    <n v="0"/>
    <n v="0"/>
    <n v="0"/>
  </r>
  <r>
    <x v="4"/>
    <x v="296"/>
    <n v="0"/>
    <n v="0"/>
    <n v="0"/>
    <n v="2"/>
    <n v="0"/>
    <n v="0"/>
    <n v="0"/>
    <n v="0"/>
    <n v="0"/>
    <n v="0"/>
    <n v="0"/>
  </r>
  <r>
    <x v="4"/>
    <x v="297"/>
    <n v="0"/>
    <n v="0"/>
    <n v="3"/>
    <n v="0"/>
    <n v="0"/>
    <n v="0"/>
    <n v="0"/>
    <n v="0"/>
    <n v="0"/>
    <n v="0"/>
    <n v="0"/>
  </r>
  <r>
    <x v="4"/>
    <x v="298"/>
    <n v="0"/>
    <n v="0"/>
    <n v="3"/>
    <n v="0"/>
    <n v="0"/>
    <n v="0"/>
    <n v="0"/>
    <n v="0"/>
    <n v="0"/>
    <n v="0"/>
    <n v="0"/>
  </r>
  <r>
    <x v="4"/>
    <x v="299"/>
    <n v="0"/>
    <n v="0"/>
    <n v="4"/>
    <n v="0"/>
    <n v="0"/>
    <n v="0"/>
    <n v="0"/>
    <n v="0"/>
    <n v="0"/>
    <n v="0"/>
    <n v="0"/>
  </r>
  <r>
    <x v="4"/>
    <x v="300"/>
    <n v="0"/>
    <n v="0"/>
    <n v="4"/>
    <n v="0"/>
    <n v="0"/>
    <n v="0"/>
    <n v="0"/>
    <n v="0"/>
    <n v="0"/>
    <n v="0"/>
    <n v="0"/>
  </r>
  <r>
    <x v="4"/>
    <x v="301"/>
    <n v="0"/>
    <n v="0"/>
    <n v="5"/>
    <n v="0"/>
    <n v="0"/>
    <n v="0"/>
    <n v="0"/>
    <n v="0"/>
    <n v="0"/>
    <n v="0"/>
    <n v="0"/>
  </r>
  <r>
    <x v="4"/>
    <x v="302"/>
    <n v="0"/>
    <n v="0"/>
    <n v="4"/>
    <n v="0"/>
    <n v="0"/>
    <n v="0"/>
    <n v="0"/>
    <n v="0"/>
    <n v="0"/>
    <n v="0"/>
    <n v="0"/>
  </r>
  <r>
    <x v="4"/>
    <x v="303"/>
    <n v="0"/>
    <n v="0"/>
    <n v="5"/>
    <n v="0"/>
    <n v="0"/>
    <n v="0"/>
    <n v="0"/>
    <n v="0"/>
    <n v="0"/>
    <n v="0"/>
    <n v="0"/>
  </r>
  <r>
    <x v="4"/>
    <x v="304"/>
    <n v="0"/>
    <n v="0"/>
    <n v="3"/>
    <n v="0"/>
    <n v="0"/>
    <n v="0"/>
    <n v="0"/>
    <n v="0"/>
    <n v="0"/>
    <n v="0"/>
    <n v="0"/>
  </r>
  <r>
    <x v="4"/>
    <x v="305"/>
    <n v="0"/>
    <n v="0"/>
    <n v="2"/>
    <n v="0"/>
    <n v="0"/>
    <n v="0"/>
    <n v="0"/>
    <n v="0"/>
    <n v="0"/>
    <n v="0"/>
    <n v="0"/>
  </r>
  <r>
    <x v="4"/>
    <x v="306"/>
    <n v="0"/>
    <n v="0"/>
    <n v="5"/>
    <n v="0"/>
    <n v="0"/>
    <n v="0"/>
    <n v="0"/>
    <n v="0"/>
    <n v="0"/>
    <n v="0"/>
    <n v="0"/>
  </r>
  <r>
    <x v="4"/>
    <x v="307"/>
    <n v="0"/>
    <n v="0"/>
    <n v="6"/>
    <n v="0"/>
    <n v="0"/>
    <n v="0"/>
    <n v="0"/>
    <n v="0"/>
    <n v="0"/>
    <n v="0"/>
    <n v="0"/>
  </r>
  <r>
    <x v="4"/>
    <x v="308"/>
    <n v="0"/>
    <n v="0"/>
    <n v="5"/>
    <n v="0"/>
    <n v="0"/>
    <n v="0"/>
    <n v="0"/>
    <n v="0"/>
    <n v="0"/>
    <n v="0"/>
    <n v="0"/>
  </r>
  <r>
    <x v="4"/>
    <x v="309"/>
    <n v="0"/>
    <n v="0"/>
    <n v="4"/>
    <n v="0"/>
    <n v="0"/>
    <n v="0"/>
    <n v="0"/>
    <n v="0"/>
    <n v="0"/>
    <n v="0"/>
    <n v="0"/>
  </r>
  <r>
    <x v="4"/>
    <x v="310"/>
    <n v="0"/>
    <n v="0"/>
    <n v="1"/>
    <n v="0"/>
    <n v="0"/>
    <n v="0"/>
    <n v="0"/>
    <n v="0"/>
    <n v="0"/>
    <n v="0"/>
    <n v="0"/>
  </r>
  <r>
    <x v="4"/>
    <x v="311"/>
    <n v="0"/>
    <n v="0"/>
    <n v="3"/>
    <n v="0"/>
    <n v="0"/>
    <n v="0"/>
    <n v="0"/>
    <n v="0"/>
    <n v="0"/>
    <n v="0"/>
    <n v="0"/>
  </r>
  <r>
    <x v="4"/>
    <x v="312"/>
    <n v="0"/>
    <n v="0"/>
    <n v="5"/>
    <n v="0"/>
    <n v="0"/>
    <n v="0"/>
    <n v="0"/>
    <n v="0"/>
    <n v="0"/>
    <n v="0"/>
    <n v="0"/>
  </r>
  <r>
    <x v="4"/>
    <x v="313"/>
    <n v="0"/>
    <n v="0"/>
    <n v="4"/>
    <n v="0"/>
    <n v="0"/>
    <n v="0"/>
    <n v="0"/>
    <n v="0"/>
    <n v="0"/>
    <n v="0"/>
    <n v="0"/>
  </r>
  <r>
    <x v="4"/>
    <x v="314"/>
    <n v="0"/>
    <n v="0"/>
    <n v="4"/>
    <n v="0"/>
    <n v="0"/>
    <n v="0"/>
    <n v="0"/>
    <n v="0"/>
    <n v="0"/>
    <n v="0"/>
    <n v="0"/>
  </r>
  <r>
    <x v="4"/>
    <x v="315"/>
    <n v="0"/>
    <n v="0"/>
    <n v="2"/>
    <n v="0"/>
    <n v="0"/>
    <n v="0"/>
    <n v="0"/>
    <n v="0"/>
    <n v="0"/>
    <n v="0"/>
    <n v="0"/>
  </r>
  <r>
    <x v="4"/>
    <x v="316"/>
    <n v="0"/>
    <n v="0"/>
    <n v="1"/>
    <n v="0"/>
    <n v="0"/>
    <n v="0"/>
    <n v="0"/>
    <n v="0"/>
    <n v="0"/>
    <n v="0"/>
    <n v="0"/>
  </r>
  <r>
    <x v="4"/>
    <x v="317"/>
    <n v="0"/>
    <n v="0"/>
    <n v="4"/>
    <n v="0"/>
    <n v="0"/>
    <n v="0"/>
    <n v="0"/>
    <n v="0"/>
    <n v="0"/>
    <n v="0"/>
    <n v="0"/>
  </r>
  <r>
    <x v="4"/>
    <x v="318"/>
    <n v="0"/>
    <n v="0"/>
    <n v="1"/>
    <n v="0"/>
    <n v="0"/>
    <n v="0"/>
    <n v="0"/>
    <n v="0"/>
    <n v="0"/>
    <n v="0"/>
    <n v="0"/>
  </r>
  <r>
    <x v="4"/>
    <x v="319"/>
    <n v="0"/>
    <n v="0"/>
    <n v="0"/>
    <n v="5"/>
    <n v="0"/>
    <n v="0"/>
    <n v="0"/>
    <n v="0"/>
    <n v="0"/>
    <n v="0"/>
    <n v="0"/>
  </r>
  <r>
    <x v="4"/>
    <x v="320"/>
    <n v="0"/>
    <n v="0"/>
    <n v="6"/>
    <n v="0"/>
    <n v="0"/>
    <n v="0"/>
    <n v="0"/>
    <n v="0"/>
    <n v="0"/>
    <n v="0"/>
    <n v="0"/>
  </r>
  <r>
    <x v="4"/>
    <x v="321"/>
    <n v="0"/>
    <n v="0"/>
    <n v="5"/>
    <n v="0"/>
    <n v="0"/>
    <n v="0"/>
    <n v="0"/>
    <n v="0"/>
    <n v="0"/>
    <n v="0"/>
    <n v="0"/>
  </r>
  <r>
    <x v="4"/>
    <x v="322"/>
    <n v="0"/>
    <n v="0"/>
    <n v="6"/>
    <n v="0"/>
    <n v="0"/>
    <n v="0"/>
    <n v="0"/>
    <n v="0"/>
    <n v="0"/>
    <n v="0"/>
    <n v="0"/>
  </r>
  <r>
    <x v="4"/>
    <x v="323"/>
    <n v="0"/>
    <n v="0"/>
    <n v="6"/>
    <n v="0"/>
    <n v="0"/>
    <n v="0"/>
    <n v="0"/>
    <n v="0"/>
    <n v="0"/>
    <n v="0"/>
    <n v="0"/>
  </r>
  <r>
    <x v="4"/>
    <x v="324"/>
    <n v="0"/>
    <n v="0"/>
    <n v="3"/>
    <n v="0"/>
    <n v="0"/>
    <n v="0"/>
    <n v="0"/>
    <n v="0"/>
    <n v="0"/>
    <n v="0"/>
    <n v="0"/>
  </r>
  <r>
    <x v="4"/>
    <x v="325"/>
    <n v="0"/>
    <n v="0"/>
    <n v="6"/>
    <n v="0"/>
    <n v="0"/>
    <n v="0"/>
    <n v="0"/>
    <n v="0"/>
    <n v="0"/>
    <n v="0"/>
    <n v="0"/>
  </r>
  <r>
    <x v="4"/>
    <x v="326"/>
    <n v="0"/>
    <n v="0"/>
    <n v="0"/>
    <n v="1.5"/>
    <n v="0"/>
    <n v="0"/>
    <n v="0"/>
    <n v="0"/>
    <n v="0"/>
    <n v="0"/>
    <n v="0"/>
  </r>
  <r>
    <x v="4"/>
    <x v="327"/>
    <n v="0"/>
    <n v="0"/>
    <n v="3"/>
    <n v="0"/>
    <n v="0"/>
    <n v="0"/>
    <n v="0"/>
    <n v="0"/>
    <n v="0"/>
    <n v="0"/>
    <n v="0"/>
  </r>
  <r>
    <x v="4"/>
    <x v="328"/>
    <n v="0"/>
    <n v="0"/>
    <n v="6"/>
    <n v="0"/>
    <n v="0"/>
    <n v="0"/>
    <n v="0"/>
    <n v="0"/>
    <n v="0"/>
    <n v="0"/>
    <n v="0"/>
  </r>
  <r>
    <x v="4"/>
    <x v="329"/>
    <n v="0"/>
    <n v="0"/>
    <n v="5"/>
    <n v="0"/>
    <n v="0"/>
    <n v="0"/>
    <n v="0"/>
    <n v="0"/>
    <n v="0"/>
    <n v="0"/>
    <n v="0"/>
  </r>
  <r>
    <x v="4"/>
    <x v="330"/>
    <n v="0"/>
    <n v="0"/>
    <n v="7"/>
    <n v="0"/>
    <n v="0"/>
    <n v="0"/>
    <n v="0"/>
    <n v="0"/>
    <n v="0"/>
    <n v="0"/>
    <n v="0"/>
  </r>
  <r>
    <x v="4"/>
    <x v="331"/>
    <n v="0"/>
    <n v="0"/>
    <n v="5"/>
    <n v="0"/>
    <n v="0"/>
    <n v="0"/>
    <n v="0"/>
    <n v="0"/>
    <n v="0"/>
    <n v="0"/>
    <n v="0"/>
  </r>
  <r>
    <x v="4"/>
    <x v="332"/>
    <n v="0"/>
    <n v="0"/>
    <n v="5"/>
    <n v="0"/>
    <n v="0"/>
    <n v="0"/>
    <n v="0"/>
    <n v="0"/>
    <n v="0"/>
    <n v="0"/>
    <n v="0"/>
  </r>
  <r>
    <x v="4"/>
    <x v="333"/>
    <n v="0"/>
    <n v="0"/>
    <n v="9"/>
    <n v="0"/>
    <n v="0"/>
    <n v="0"/>
    <n v="0"/>
    <n v="0"/>
    <n v="0"/>
    <n v="0"/>
    <n v="0"/>
  </r>
  <r>
    <x v="4"/>
    <x v="334"/>
    <n v="0"/>
    <n v="0"/>
    <n v="9"/>
    <n v="0"/>
    <n v="0"/>
    <n v="0"/>
    <n v="0"/>
    <n v="0"/>
    <n v="0"/>
    <n v="0"/>
    <n v="0"/>
  </r>
  <r>
    <x v="4"/>
    <x v="335"/>
    <n v="0"/>
    <n v="0"/>
    <n v="8"/>
    <n v="0"/>
    <n v="0"/>
    <n v="0"/>
    <n v="0"/>
    <n v="0"/>
    <n v="0"/>
    <n v="0"/>
    <n v="0"/>
  </r>
  <r>
    <x v="4"/>
    <x v="336"/>
    <n v="0"/>
    <n v="0"/>
    <n v="7"/>
    <n v="0"/>
    <n v="0"/>
    <n v="0"/>
    <n v="0"/>
    <n v="0"/>
    <n v="0"/>
    <n v="0"/>
    <n v="0"/>
  </r>
  <r>
    <x v="4"/>
    <x v="337"/>
    <n v="0"/>
    <n v="0"/>
    <n v="12"/>
    <n v="0"/>
    <n v="0"/>
    <n v="0"/>
    <n v="0"/>
    <n v="0"/>
    <n v="0"/>
    <n v="0"/>
    <n v="0"/>
  </r>
  <r>
    <x v="4"/>
    <x v="338"/>
    <n v="0"/>
    <n v="0"/>
    <n v="4"/>
    <n v="0"/>
    <n v="0"/>
    <n v="0"/>
    <n v="0"/>
    <n v="0"/>
    <n v="0"/>
    <n v="0"/>
    <n v="0"/>
  </r>
  <r>
    <x v="4"/>
    <x v="339"/>
    <n v="0"/>
    <n v="0"/>
    <n v="4"/>
    <n v="0"/>
    <n v="0"/>
    <n v="0"/>
    <n v="0"/>
    <n v="0"/>
    <n v="0"/>
    <n v="0"/>
    <n v="0"/>
  </r>
  <r>
    <x v="4"/>
    <x v="340"/>
    <n v="0"/>
    <n v="0"/>
    <n v="4"/>
    <n v="0"/>
    <n v="0"/>
    <n v="0"/>
    <n v="0"/>
    <n v="0"/>
    <n v="0"/>
    <n v="0"/>
    <n v="0"/>
  </r>
  <r>
    <x v="4"/>
    <x v="341"/>
    <n v="0"/>
    <n v="0"/>
    <n v="5"/>
    <n v="0"/>
    <n v="0"/>
    <n v="0"/>
    <n v="0"/>
    <n v="0"/>
    <n v="0"/>
    <n v="0"/>
    <n v="0"/>
  </r>
  <r>
    <x v="4"/>
    <x v="342"/>
    <n v="0"/>
    <n v="0"/>
    <n v="5"/>
    <n v="0"/>
    <n v="0"/>
    <n v="0"/>
    <n v="0"/>
    <n v="0"/>
    <n v="0"/>
    <n v="0"/>
    <n v="0"/>
  </r>
  <r>
    <x v="4"/>
    <x v="343"/>
    <n v="0"/>
    <n v="0"/>
    <n v="4"/>
    <n v="0"/>
    <n v="0"/>
    <n v="0"/>
    <n v="0"/>
    <n v="0"/>
    <n v="0"/>
    <n v="0"/>
    <n v="0"/>
  </r>
  <r>
    <x v="4"/>
    <x v="344"/>
    <n v="0"/>
    <n v="0"/>
    <n v="4"/>
    <n v="0"/>
    <n v="0"/>
    <n v="0"/>
    <n v="0"/>
    <n v="0"/>
    <n v="0"/>
    <n v="0"/>
    <n v="0"/>
  </r>
  <r>
    <x v="4"/>
    <x v="345"/>
    <n v="0"/>
    <n v="0"/>
    <n v="6.5"/>
    <n v="0"/>
    <n v="0"/>
    <n v="0"/>
    <n v="0"/>
    <n v="0"/>
    <n v="0"/>
    <n v="0"/>
    <n v="0"/>
  </r>
  <r>
    <x v="4"/>
    <x v="346"/>
    <n v="0"/>
    <n v="0"/>
    <n v="6.5"/>
    <n v="0"/>
    <n v="0"/>
    <n v="0"/>
    <n v="0"/>
    <n v="0"/>
    <n v="0"/>
    <n v="0"/>
    <n v="0"/>
  </r>
  <r>
    <x v="4"/>
    <x v="347"/>
    <n v="0"/>
    <n v="0"/>
    <n v="6"/>
    <n v="0"/>
    <n v="0"/>
    <n v="0"/>
    <n v="0"/>
    <n v="0"/>
    <n v="0"/>
    <n v="0"/>
    <n v="0"/>
  </r>
  <r>
    <x v="4"/>
    <x v="348"/>
    <n v="0"/>
    <n v="0"/>
    <n v="7"/>
    <n v="0"/>
    <n v="0"/>
    <n v="0"/>
    <n v="0"/>
    <n v="0"/>
    <n v="0"/>
    <n v="0"/>
    <n v="0"/>
  </r>
  <r>
    <x v="4"/>
    <x v="349"/>
    <n v="0"/>
    <n v="0"/>
    <n v="7"/>
    <n v="0"/>
    <n v="0"/>
    <n v="0"/>
    <n v="0"/>
    <n v="0"/>
    <n v="0"/>
    <n v="0"/>
    <n v="0"/>
  </r>
  <r>
    <x v="4"/>
    <x v="350"/>
    <n v="0"/>
    <n v="0"/>
    <n v="6"/>
    <n v="0"/>
    <n v="0"/>
    <n v="0"/>
    <n v="0"/>
    <n v="0"/>
    <n v="0"/>
    <n v="0"/>
    <n v="0"/>
  </r>
  <r>
    <x v="4"/>
    <x v="351"/>
    <n v="0"/>
    <n v="0"/>
    <n v="5"/>
    <n v="0"/>
    <n v="0"/>
    <n v="0"/>
    <n v="0"/>
    <n v="0"/>
    <n v="0"/>
    <n v="0"/>
    <n v="0"/>
  </r>
  <r>
    <x v="4"/>
    <x v="352"/>
    <n v="0"/>
    <n v="0"/>
    <n v="7"/>
    <n v="0"/>
    <n v="0"/>
    <n v="0"/>
    <n v="0"/>
    <n v="0"/>
    <n v="0"/>
    <n v="0"/>
    <n v="0"/>
  </r>
  <r>
    <x v="4"/>
    <x v="353"/>
    <n v="0"/>
    <n v="0"/>
    <n v="6"/>
    <n v="0"/>
    <n v="0"/>
    <n v="0"/>
    <n v="0"/>
    <n v="0"/>
    <n v="0"/>
    <n v="0"/>
    <n v="0"/>
  </r>
  <r>
    <x v="4"/>
    <x v="354"/>
    <n v="0"/>
    <n v="0"/>
    <n v="5"/>
    <n v="0"/>
    <n v="0"/>
    <n v="0"/>
    <n v="0"/>
    <n v="0"/>
    <n v="0"/>
    <n v="0"/>
    <n v="0"/>
  </r>
  <r>
    <x v="4"/>
    <x v="355"/>
    <n v="0"/>
    <n v="0"/>
    <n v="6"/>
    <n v="0"/>
    <n v="0"/>
    <n v="0"/>
    <n v="0"/>
    <n v="0"/>
    <n v="0"/>
    <n v="0"/>
    <n v="0"/>
  </r>
  <r>
    <x v="4"/>
    <x v="356"/>
    <n v="0"/>
    <n v="0"/>
    <n v="8"/>
    <n v="0"/>
    <n v="0"/>
    <n v="0"/>
    <n v="0"/>
    <n v="0"/>
    <n v="0"/>
    <n v="0"/>
    <n v="0"/>
  </r>
  <r>
    <x v="4"/>
    <x v="357"/>
    <n v="0"/>
    <n v="0"/>
    <n v="8"/>
    <n v="0"/>
    <n v="0"/>
    <n v="0"/>
    <n v="0"/>
    <n v="0"/>
    <n v="0"/>
    <n v="0"/>
    <n v="0"/>
  </r>
  <r>
    <x v="4"/>
    <x v="358"/>
    <n v="0"/>
    <n v="0"/>
    <n v="8"/>
    <n v="0"/>
    <n v="0"/>
    <n v="0"/>
    <n v="0"/>
    <n v="0"/>
    <n v="0"/>
    <n v="0"/>
    <n v="0"/>
  </r>
  <r>
    <x v="4"/>
    <x v="359"/>
    <n v="0"/>
    <n v="0"/>
    <n v="5"/>
    <n v="0"/>
    <n v="0"/>
    <n v="0"/>
    <n v="0"/>
    <n v="0"/>
    <n v="0"/>
    <n v="0"/>
    <n v="0"/>
  </r>
  <r>
    <x v="4"/>
    <x v="360"/>
    <n v="0"/>
    <n v="0"/>
    <n v="6"/>
    <n v="0"/>
    <n v="0"/>
    <n v="0"/>
    <n v="0"/>
    <n v="0"/>
    <n v="0"/>
    <n v="0"/>
    <n v="0"/>
  </r>
  <r>
    <x v="4"/>
    <x v="361"/>
    <n v="0"/>
    <n v="0"/>
    <n v="6"/>
    <n v="0"/>
    <n v="0"/>
    <n v="0"/>
    <n v="0"/>
    <n v="0"/>
    <n v="0"/>
    <n v="0"/>
    <n v="0"/>
  </r>
  <r>
    <x v="4"/>
    <x v="362"/>
    <n v="0"/>
    <n v="0"/>
    <n v="7"/>
    <n v="0"/>
    <n v="0"/>
    <n v="0"/>
    <n v="0"/>
    <n v="0"/>
    <n v="0"/>
    <n v="0"/>
    <n v="0"/>
  </r>
  <r>
    <x v="4"/>
    <x v="363"/>
    <n v="0"/>
    <n v="0"/>
    <n v="6"/>
    <n v="0"/>
    <n v="0"/>
    <n v="0"/>
    <n v="0"/>
    <n v="0"/>
    <n v="0"/>
    <n v="0"/>
    <n v="0"/>
  </r>
  <r>
    <x v="4"/>
    <x v="364"/>
    <n v="0"/>
    <n v="0"/>
    <n v="6"/>
    <n v="0"/>
    <n v="0"/>
    <n v="0"/>
    <n v="0"/>
    <n v="0"/>
    <n v="0"/>
    <n v="0"/>
    <n v="0"/>
  </r>
  <r>
    <x v="4"/>
    <x v="365"/>
    <n v="0"/>
    <n v="0"/>
    <n v="6"/>
    <n v="0"/>
    <n v="0"/>
    <n v="0"/>
    <n v="0"/>
    <n v="0"/>
    <n v="0"/>
    <n v="0"/>
    <n v="0"/>
  </r>
  <r>
    <x v="4"/>
    <x v="366"/>
    <n v="0"/>
    <n v="0"/>
    <n v="5"/>
    <n v="0"/>
    <n v="0"/>
    <n v="0"/>
    <n v="0"/>
    <n v="0"/>
    <n v="0"/>
    <n v="0"/>
    <n v="0"/>
  </r>
  <r>
    <x v="4"/>
    <x v="367"/>
    <n v="0"/>
    <n v="0"/>
    <n v="2"/>
    <n v="0"/>
    <n v="0"/>
    <n v="0"/>
    <n v="0"/>
    <n v="0"/>
    <n v="0"/>
    <n v="0"/>
    <n v="0"/>
  </r>
  <r>
    <x v="4"/>
    <x v="368"/>
    <n v="0"/>
    <n v="0"/>
    <n v="8"/>
    <n v="0"/>
    <n v="0"/>
    <n v="0"/>
    <n v="0"/>
    <n v="0"/>
    <n v="0"/>
    <n v="0"/>
    <n v="0"/>
  </r>
  <r>
    <x v="4"/>
    <x v="369"/>
    <n v="0"/>
    <n v="0"/>
    <n v="7"/>
    <n v="0"/>
    <n v="0"/>
    <n v="0"/>
    <n v="0"/>
    <n v="0"/>
    <n v="0"/>
    <n v="0"/>
    <n v="0"/>
  </r>
  <r>
    <x v="4"/>
    <x v="370"/>
    <n v="0"/>
    <n v="0"/>
    <n v="6"/>
    <n v="0"/>
    <n v="0"/>
    <n v="0"/>
    <n v="0"/>
    <n v="0"/>
    <n v="0"/>
    <n v="0"/>
    <n v="0"/>
  </r>
  <r>
    <x v="4"/>
    <x v="371"/>
    <n v="0"/>
    <n v="0"/>
    <n v="6"/>
    <n v="0"/>
    <n v="0"/>
    <n v="0"/>
    <n v="0"/>
    <n v="0"/>
    <n v="0"/>
    <n v="0"/>
    <n v="0"/>
  </r>
  <r>
    <x v="4"/>
    <x v="372"/>
    <n v="0"/>
    <n v="0"/>
    <n v="5"/>
    <n v="0"/>
    <n v="0"/>
    <n v="0"/>
    <n v="0"/>
    <n v="0"/>
    <n v="0"/>
    <n v="0"/>
    <n v="0"/>
  </r>
  <r>
    <x v="4"/>
    <x v="373"/>
    <n v="0"/>
    <n v="0"/>
    <n v="4"/>
    <n v="0"/>
    <n v="0"/>
    <n v="0"/>
    <n v="0"/>
    <n v="0"/>
    <n v="0"/>
    <n v="0"/>
    <n v="0"/>
  </r>
  <r>
    <x v="4"/>
    <x v="374"/>
    <n v="0"/>
    <n v="0"/>
    <n v="3"/>
    <n v="0"/>
    <n v="0"/>
    <n v="0"/>
    <n v="0"/>
    <n v="0"/>
    <n v="0"/>
    <n v="0"/>
    <n v="0"/>
  </r>
  <r>
    <x v="4"/>
    <x v="375"/>
    <n v="0"/>
    <n v="0"/>
    <n v="5"/>
    <n v="0"/>
    <n v="0"/>
    <n v="0"/>
    <n v="0"/>
    <n v="0"/>
    <n v="0"/>
    <n v="0"/>
    <n v="0"/>
  </r>
  <r>
    <x v="4"/>
    <x v="376"/>
    <n v="0"/>
    <n v="0"/>
    <n v="4"/>
    <n v="0"/>
    <n v="0"/>
    <n v="0"/>
    <n v="0"/>
    <n v="0"/>
    <n v="0"/>
    <n v="0"/>
    <n v="0"/>
  </r>
  <r>
    <x v="4"/>
    <x v="377"/>
    <n v="0"/>
    <n v="0"/>
    <n v="4"/>
    <n v="0"/>
    <n v="0"/>
    <n v="0"/>
    <n v="0"/>
    <n v="0"/>
    <n v="0"/>
    <n v="0"/>
    <n v="0"/>
  </r>
  <r>
    <x v="4"/>
    <x v="378"/>
    <n v="0"/>
    <n v="0"/>
    <n v="7"/>
    <n v="0"/>
    <n v="0"/>
    <n v="0"/>
    <n v="0"/>
    <n v="0"/>
    <n v="0"/>
    <n v="0"/>
    <n v="0"/>
  </r>
  <r>
    <x v="4"/>
    <x v="379"/>
    <n v="0"/>
    <n v="0"/>
    <n v="8"/>
    <n v="0"/>
    <n v="0"/>
    <n v="0"/>
    <n v="0"/>
    <n v="0"/>
    <n v="0"/>
    <n v="0"/>
    <n v="0"/>
  </r>
  <r>
    <x v="4"/>
    <x v="380"/>
    <n v="0"/>
    <n v="0"/>
    <n v="4"/>
    <n v="0"/>
    <n v="0"/>
    <n v="0"/>
    <n v="0"/>
    <n v="0"/>
    <n v="0"/>
    <n v="0"/>
    <n v="0"/>
  </r>
  <r>
    <x v="4"/>
    <x v="381"/>
    <n v="0"/>
    <n v="0"/>
    <n v="5"/>
    <n v="0"/>
    <n v="0"/>
    <n v="0"/>
    <n v="0"/>
    <n v="0"/>
    <n v="0"/>
    <n v="0"/>
    <n v="0"/>
  </r>
  <r>
    <x v="4"/>
    <x v="382"/>
    <n v="0"/>
    <n v="0"/>
    <n v="7"/>
    <n v="0"/>
    <n v="0"/>
    <n v="0"/>
    <n v="0"/>
    <n v="0"/>
    <n v="0"/>
    <n v="0"/>
    <n v="0"/>
  </r>
  <r>
    <x v="4"/>
    <x v="383"/>
    <n v="0"/>
    <n v="0"/>
    <n v="5"/>
    <n v="0"/>
    <n v="0"/>
    <n v="0"/>
    <n v="0"/>
    <n v="0"/>
    <n v="0"/>
    <n v="0"/>
    <n v="0"/>
  </r>
  <r>
    <x v="4"/>
    <x v="384"/>
    <n v="0"/>
    <n v="0"/>
    <n v="7"/>
    <n v="0"/>
    <n v="0"/>
    <n v="0"/>
    <n v="0"/>
    <n v="0"/>
    <n v="0"/>
    <n v="0"/>
    <n v="0"/>
  </r>
  <r>
    <x v="4"/>
    <x v="385"/>
    <n v="0"/>
    <n v="0"/>
    <n v="7"/>
    <n v="0"/>
    <n v="0"/>
    <n v="0"/>
    <n v="0"/>
    <n v="0"/>
    <n v="0"/>
    <n v="0"/>
    <n v="0"/>
  </r>
  <r>
    <x v="4"/>
    <x v="386"/>
    <n v="0"/>
    <n v="0"/>
    <n v="7"/>
    <n v="0"/>
    <n v="0"/>
    <n v="0"/>
    <n v="0"/>
    <n v="0"/>
    <n v="0"/>
    <n v="0"/>
    <n v="0"/>
  </r>
  <r>
    <x v="4"/>
    <x v="387"/>
    <n v="0"/>
    <n v="0"/>
    <n v="6"/>
    <n v="0"/>
    <n v="0"/>
    <n v="0"/>
    <n v="0"/>
    <n v="0"/>
    <n v="0"/>
    <n v="0"/>
    <n v="0"/>
  </r>
  <r>
    <x v="4"/>
    <x v="388"/>
    <n v="0"/>
    <n v="0"/>
    <n v="6"/>
    <n v="0"/>
    <n v="0"/>
    <n v="0"/>
    <n v="0"/>
    <n v="0"/>
    <n v="0"/>
    <n v="0"/>
    <n v="0"/>
  </r>
  <r>
    <x v="4"/>
    <x v="389"/>
    <n v="0"/>
    <n v="0"/>
    <n v="7"/>
    <n v="0"/>
    <n v="0"/>
    <n v="0"/>
    <n v="0"/>
    <n v="0"/>
    <n v="0"/>
    <n v="0"/>
    <n v="0"/>
  </r>
  <r>
    <x v="4"/>
    <x v="390"/>
    <n v="0"/>
    <n v="0"/>
    <n v="3"/>
    <n v="0"/>
    <n v="0"/>
    <n v="0"/>
    <n v="0"/>
    <n v="0"/>
    <n v="0"/>
    <n v="0"/>
    <n v="0"/>
  </r>
  <r>
    <x v="4"/>
    <x v="391"/>
    <n v="0"/>
    <n v="0"/>
    <n v="7"/>
    <n v="0"/>
    <n v="0"/>
    <n v="0"/>
    <n v="0"/>
    <n v="0"/>
    <n v="0"/>
    <n v="0"/>
    <n v="0"/>
  </r>
  <r>
    <x v="4"/>
    <x v="392"/>
    <n v="0"/>
    <n v="0"/>
    <n v="3"/>
    <n v="1"/>
    <n v="0"/>
    <n v="0"/>
    <n v="0"/>
    <n v="0"/>
    <n v="0"/>
    <n v="0"/>
    <n v="0"/>
  </r>
  <r>
    <x v="4"/>
    <x v="393"/>
    <n v="0"/>
    <n v="0"/>
    <n v="4"/>
    <n v="0"/>
    <n v="0"/>
    <n v="0"/>
    <n v="0"/>
    <n v="0"/>
    <n v="0"/>
    <n v="0"/>
    <n v="0"/>
  </r>
  <r>
    <x v="4"/>
    <x v="394"/>
    <n v="0"/>
    <n v="0"/>
    <n v="3"/>
    <n v="0"/>
    <n v="0"/>
    <n v="0"/>
    <n v="0"/>
    <n v="0"/>
    <n v="0"/>
    <n v="0"/>
    <n v="0"/>
  </r>
  <r>
    <x v="4"/>
    <x v="395"/>
    <n v="0"/>
    <n v="0"/>
    <n v="6"/>
    <n v="0"/>
    <n v="0"/>
    <n v="0"/>
    <n v="0"/>
    <n v="0"/>
    <n v="0"/>
    <n v="0"/>
    <n v="0"/>
  </r>
  <r>
    <x v="4"/>
    <x v="396"/>
    <n v="0"/>
    <n v="0"/>
    <n v="4"/>
    <n v="0"/>
    <n v="0"/>
    <n v="0"/>
    <n v="0"/>
    <n v="0"/>
    <n v="0"/>
    <n v="0"/>
    <n v="0"/>
  </r>
  <r>
    <x v="4"/>
    <x v="397"/>
    <n v="0"/>
    <n v="0"/>
    <n v="7"/>
    <n v="0"/>
    <n v="0"/>
    <n v="0"/>
    <n v="0"/>
    <n v="0"/>
    <n v="0"/>
    <n v="0"/>
    <n v="0"/>
  </r>
  <r>
    <x v="4"/>
    <x v="398"/>
    <n v="0"/>
    <n v="0"/>
    <n v="7"/>
    <n v="0"/>
    <n v="0"/>
    <n v="0"/>
    <n v="0"/>
    <n v="0"/>
    <n v="0"/>
    <n v="0"/>
    <n v="0"/>
  </r>
  <r>
    <x v="4"/>
    <x v="399"/>
    <n v="0"/>
    <n v="0"/>
    <n v="6"/>
    <n v="0"/>
    <n v="0"/>
    <n v="0"/>
    <n v="0"/>
    <n v="0"/>
    <n v="0"/>
    <n v="0"/>
    <n v="0"/>
  </r>
  <r>
    <x v="4"/>
    <x v="400"/>
    <n v="0"/>
    <n v="0"/>
    <n v="5"/>
    <n v="0"/>
    <n v="0"/>
    <n v="0"/>
    <n v="0"/>
    <n v="0"/>
    <n v="0"/>
    <n v="0"/>
    <n v="0"/>
  </r>
  <r>
    <x v="4"/>
    <x v="401"/>
    <n v="0"/>
    <n v="0"/>
    <n v="3"/>
    <n v="0"/>
    <n v="0"/>
    <n v="0"/>
    <n v="0"/>
    <n v="0"/>
    <n v="0"/>
    <n v="0"/>
    <n v="0"/>
  </r>
  <r>
    <x v="4"/>
    <x v="402"/>
    <n v="0"/>
    <n v="0"/>
    <n v="2"/>
    <n v="0"/>
    <n v="0"/>
    <n v="0"/>
    <n v="0"/>
    <n v="0"/>
    <n v="0"/>
    <n v="0"/>
    <n v="0"/>
  </r>
  <r>
    <x v="4"/>
    <x v="403"/>
    <n v="0"/>
    <n v="0"/>
    <n v="4"/>
    <n v="0"/>
    <n v="0"/>
    <n v="0"/>
    <n v="0"/>
    <n v="0"/>
    <n v="0"/>
    <n v="0"/>
    <n v="0"/>
  </r>
  <r>
    <x v="4"/>
    <x v="404"/>
    <n v="0"/>
    <n v="0"/>
    <n v="5"/>
    <n v="0"/>
    <n v="0"/>
    <n v="0"/>
    <n v="0"/>
    <n v="0"/>
    <n v="0"/>
    <n v="0"/>
    <n v="0"/>
  </r>
  <r>
    <x v="4"/>
    <x v="405"/>
    <n v="0"/>
    <n v="0"/>
    <n v="7"/>
    <n v="0"/>
    <n v="0"/>
    <n v="0"/>
    <n v="0"/>
    <n v="0"/>
    <n v="0"/>
    <n v="0"/>
    <n v="0"/>
  </r>
  <r>
    <x v="4"/>
    <x v="406"/>
    <n v="0"/>
    <n v="0"/>
    <n v="6"/>
    <n v="0"/>
    <n v="0"/>
    <n v="0"/>
    <n v="0"/>
    <n v="0"/>
    <n v="0"/>
    <n v="0"/>
    <n v="0"/>
  </r>
  <r>
    <x v="4"/>
    <x v="407"/>
    <n v="0"/>
    <n v="0"/>
    <n v="3"/>
    <n v="0"/>
    <n v="0"/>
    <n v="0"/>
    <n v="0"/>
    <n v="0"/>
    <n v="0"/>
    <n v="0"/>
    <n v="0"/>
  </r>
  <r>
    <x v="4"/>
    <x v="408"/>
    <n v="0"/>
    <n v="0"/>
    <n v="6"/>
    <n v="0"/>
    <n v="0"/>
    <n v="0"/>
    <n v="0"/>
    <n v="0"/>
    <n v="0"/>
    <n v="0"/>
    <n v="0"/>
  </r>
  <r>
    <x v="4"/>
    <x v="409"/>
    <n v="0"/>
    <n v="0"/>
    <n v="5"/>
    <n v="0"/>
    <n v="0"/>
    <n v="0"/>
    <n v="0"/>
    <n v="0"/>
    <n v="0"/>
    <n v="0"/>
    <n v="0"/>
  </r>
  <r>
    <x v="4"/>
    <x v="410"/>
    <n v="0"/>
    <n v="0"/>
    <n v="6"/>
    <n v="0"/>
    <n v="0"/>
    <n v="0"/>
    <n v="0"/>
    <n v="0"/>
    <n v="0"/>
    <n v="0"/>
    <n v="0"/>
  </r>
  <r>
    <x v="4"/>
    <x v="411"/>
    <n v="0"/>
    <n v="0"/>
    <n v="6"/>
    <n v="0"/>
    <n v="0"/>
    <n v="0"/>
    <n v="0"/>
    <n v="0"/>
    <n v="0"/>
    <n v="0"/>
    <n v="0"/>
  </r>
  <r>
    <x v="4"/>
    <x v="412"/>
    <n v="0"/>
    <n v="0"/>
    <n v="6"/>
    <n v="0"/>
    <n v="0"/>
    <n v="0"/>
    <n v="0"/>
    <n v="0"/>
    <n v="0"/>
    <n v="0"/>
    <n v="0"/>
  </r>
  <r>
    <x v="4"/>
    <x v="413"/>
    <n v="0"/>
    <n v="0"/>
    <n v="7"/>
    <n v="0"/>
    <n v="0"/>
    <n v="0"/>
    <n v="0"/>
    <n v="0"/>
    <n v="0"/>
    <n v="0"/>
    <n v="0"/>
  </r>
  <r>
    <x v="4"/>
    <x v="414"/>
    <n v="0"/>
    <n v="0"/>
    <n v="7"/>
    <n v="0"/>
    <n v="0"/>
    <n v="0"/>
    <n v="0"/>
    <n v="0"/>
    <n v="0"/>
    <n v="0"/>
    <n v="0"/>
  </r>
  <r>
    <x v="4"/>
    <x v="415"/>
    <n v="0"/>
    <n v="0"/>
    <n v="6"/>
    <n v="0"/>
    <n v="0"/>
    <n v="0"/>
    <n v="0"/>
    <n v="0"/>
    <n v="0"/>
    <n v="0"/>
    <n v="0"/>
  </r>
  <r>
    <x v="4"/>
    <x v="416"/>
    <n v="0"/>
    <n v="0"/>
    <n v="3"/>
    <n v="0"/>
    <n v="0"/>
    <n v="0"/>
    <n v="0"/>
    <n v="0"/>
    <n v="0"/>
    <n v="0"/>
    <n v="0"/>
  </r>
  <r>
    <x v="4"/>
    <x v="417"/>
    <n v="0"/>
    <n v="0"/>
    <n v="6"/>
    <n v="0"/>
    <n v="0"/>
    <n v="0"/>
    <n v="0"/>
    <n v="0"/>
    <n v="0"/>
    <n v="0"/>
    <n v="0"/>
  </r>
  <r>
    <x v="4"/>
    <x v="418"/>
    <n v="0"/>
    <n v="0"/>
    <n v="5"/>
    <n v="0"/>
    <n v="0"/>
    <n v="0"/>
    <n v="0"/>
    <n v="0"/>
    <n v="0"/>
    <n v="0"/>
    <n v="0"/>
  </r>
  <r>
    <x v="4"/>
    <x v="419"/>
    <n v="0"/>
    <n v="0"/>
    <n v="7"/>
    <n v="0"/>
    <n v="0"/>
    <n v="0"/>
    <n v="0"/>
    <n v="0"/>
    <n v="0"/>
    <n v="0"/>
    <n v="0"/>
  </r>
  <r>
    <x v="4"/>
    <x v="420"/>
    <n v="0"/>
    <n v="0"/>
    <n v="7"/>
    <n v="0"/>
    <n v="0"/>
    <n v="0"/>
    <n v="0"/>
    <n v="0"/>
    <n v="0"/>
    <n v="0"/>
    <n v="0"/>
  </r>
  <r>
    <x v="4"/>
    <x v="421"/>
    <n v="0"/>
    <n v="0"/>
    <n v="6"/>
    <n v="0"/>
    <n v="0"/>
    <n v="0"/>
    <n v="0"/>
    <n v="0"/>
    <n v="0"/>
    <n v="0"/>
    <n v="0"/>
  </r>
  <r>
    <x v="4"/>
    <x v="422"/>
    <n v="0"/>
    <n v="0"/>
    <n v="6"/>
    <n v="0"/>
    <n v="0"/>
    <n v="0"/>
    <n v="0"/>
    <n v="0"/>
    <n v="0"/>
    <n v="0"/>
    <n v="0"/>
  </r>
  <r>
    <x v="4"/>
    <x v="423"/>
    <n v="0"/>
    <n v="0"/>
    <n v="5"/>
    <n v="0"/>
    <n v="0"/>
    <n v="0"/>
    <n v="0"/>
    <n v="0"/>
    <n v="0"/>
    <n v="0"/>
    <n v="0"/>
  </r>
  <r>
    <x v="4"/>
    <x v="424"/>
    <n v="0"/>
    <n v="0"/>
    <n v="6"/>
    <n v="0"/>
    <n v="0"/>
    <n v="0"/>
    <n v="0"/>
    <n v="0"/>
    <n v="0"/>
    <n v="0"/>
    <n v="0"/>
  </r>
  <r>
    <x v="4"/>
    <x v="425"/>
    <n v="0"/>
    <n v="0"/>
    <n v="5"/>
    <n v="0"/>
    <n v="0"/>
    <n v="0"/>
    <n v="0"/>
    <n v="0"/>
    <n v="0"/>
    <n v="0"/>
    <n v="0"/>
  </r>
  <r>
    <x v="4"/>
    <x v="426"/>
    <n v="0"/>
    <n v="0"/>
    <n v="5"/>
    <n v="0"/>
    <n v="0"/>
    <n v="0"/>
    <n v="0"/>
    <n v="0"/>
    <n v="0"/>
    <n v="0"/>
    <n v="0"/>
  </r>
  <r>
    <x v="4"/>
    <x v="427"/>
    <n v="0"/>
    <n v="0"/>
    <n v="6"/>
    <n v="0"/>
    <n v="0"/>
    <n v="0"/>
    <n v="0"/>
    <n v="0"/>
    <n v="0"/>
    <n v="0"/>
    <n v="0"/>
  </r>
  <r>
    <x v="4"/>
    <x v="428"/>
    <n v="0"/>
    <n v="0"/>
    <n v="6"/>
    <n v="0"/>
    <n v="0"/>
    <n v="0"/>
    <n v="0"/>
    <n v="0"/>
    <n v="0"/>
    <n v="0"/>
    <n v="0"/>
  </r>
  <r>
    <x v="4"/>
    <x v="429"/>
    <n v="0"/>
    <n v="0"/>
    <n v="5"/>
    <n v="0"/>
    <n v="0"/>
    <n v="0"/>
    <n v="0"/>
    <n v="0"/>
    <n v="0"/>
    <n v="0"/>
    <n v="0"/>
  </r>
  <r>
    <x v="4"/>
    <x v="430"/>
    <n v="0"/>
    <n v="0"/>
    <n v="5"/>
    <n v="0"/>
    <n v="0"/>
    <n v="0"/>
    <n v="0"/>
    <n v="0"/>
    <n v="0"/>
    <n v="0"/>
    <n v="0"/>
  </r>
  <r>
    <x v="4"/>
    <x v="431"/>
    <n v="0"/>
    <n v="0"/>
    <n v="5"/>
    <n v="0"/>
    <n v="0"/>
    <n v="0"/>
    <n v="0"/>
    <n v="0"/>
    <n v="0"/>
    <n v="0"/>
    <n v="0"/>
  </r>
  <r>
    <x v="4"/>
    <x v="432"/>
    <n v="0"/>
    <n v="0"/>
    <n v="4"/>
    <n v="0"/>
    <n v="0"/>
    <n v="0"/>
    <n v="0"/>
    <n v="0"/>
    <n v="0"/>
    <n v="0"/>
    <n v="0"/>
  </r>
  <r>
    <x v="4"/>
    <x v="433"/>
    <n v="0"/>
    <n v="0"/>
    <n v="4"/>
    <n v="0"/>
    <n v="0"/>
    <n v="0"/>
    <n v="0"/>
    <n v="0"/>
    <n v="0"/>
    <n v="0"/>
    <n v="0"/>
  </r>
  <r>
    <x v="4"/>
    <x v="434"/>
    <n v="0"/>
    <n v="0"/>
    <n v="5"/>
    <n v="0"/>
    <n v="0"/>
    <n v="0"/>
    <n v="0"/>
    <n v="0"/>
    <n v="0"/>
    <n v="0"/>
    <n v="0"/>
  </r>
  <r>
    <x v="4"/>
    <x v="435"/>
    <n v="0"/>
    <n v="0"/>
    <n v="6"/>
    <n v="0"/>
    <n v="0"/>
    <n v="0"/>
    <n v="0"/>
    <n v="0"/>
    <n v="0"/>
    <n v="0"/>
    <n v="0"/>
  </r>
  <r>
    <x v="4"/>
    <x v="436"/>
    <n v="0"/>
    <n v="0"/>
    <n v="2"/>
    <n v="0"/>
    <n v="0"/>
    <n v="0"/>
    <n v="0"/>
    <n v="0"/>
    <n v="0"/>
    <n v="0"/>
    <n v="0"/>
  </r>
  <r>
    <x v="4"/>
    <x v="437"/>
    <n v="0"/>
    <n v="0"/>
    <n v="5"/>
    <n v="0"/>
    <n v="0"/>
    <n v="0"/>
    <n v="0"/>
    <n v="0"/>
    <n v="0"/>
    <n v="0"/>
    <n v="0"/>
  </r>
  <r>
    <x v="4"/>
    <x v="438"/>
    <n v="0"/>
    <n v="0"/>
    <n v="5"/>
    <n v="0"/>
    <n v="0"/>
    <n v="0"/>
    <n v="0"/>
    <n v="0"/>
    <n v="0"/>
    <n v="0"/>
    <n v="0"/>
  </r>
  <r>
    <x v="4"/>
    <x v="439"/>
    <n v="0"/>
    <n v="0"/>
    <n v="3"/>
    <n v="0"/>
    <n v="0"/>
    <n v="0"/>
    <n v="0"/>
    <n v="0"/>
    <n v="0"/>
    <n v="0"/>
    <n v="0"/>
  </r>
  <r>
    <x v="4"/>
    <x v="440"/>
    <n v="0"/>
    <n v="0"/>
    <n v="4"/>
    <n v="0"/>
    <n v="0"/>
    <n v="0"/>
    <n v="0"/>
    <n v="0"/>
    <n v="0"/>
    <n v="0"/>
    <n v="0"/>
  </r>
  <r>
    <x v="4"/>
    <x v="441"/>
    <n v="0"/>
    <n v="0"/>
    <n v="3"/>
    <n v="0"/>
    <n v="0"/>
    <n v="0"/>
    <n v="0"/>
    <n v="0"/>
    <n v="0"/>
    <n v="0"/>
    <n v="0"/>
  </r>
  <r>
    <x v="4"/>
    <x v="442"/>
    <n v="0"/>
    <n v="0"/>
    <n v="1"/>
    <n v="0"/>
    <n v="0"/>
    <n v="0"/>
    <n v="0"/>
    <n v="0"/>
    <n v="0"/>
    <n v="0"/>
    <n v="0"/>
  </r>
  <r>
    <x v="4"/>
    <x v="443"/>
    <n v="0"/>
    <n v="0"/>
    <n v="1"/>
    <n v="0"/>
    <n v="0"/>
    <n v="0"/>
    <n v="0"/>
    <n v="0"/>
    <n v="0"/>
    <n v="0"/>
    <n v="0"/>
  </r>
  <r>
    <x v="4"/>
    <x v="444"/>
    <n v="0"/>
    <n v="0"/>
    <n v="4"/>
    <n v="0"/>
    <n v="0"/>
    <n v="0"/>
    <n v="0"/>
    <n v="0"/>
    <n v="0"/>
    <n v="0"/>
    <n v="0"/>
  </r>
  <r>
    <x v="4"/>
    <x v="445"/>
    <n v="0"/>
    <n v="0"/>
    <n v="3"/>
    <n v="0"/>
    <n v="0"/>
    <n v="0"/>
    <n v="0"/>
    <n v="0"/>
    <n v="0"/>
    <n v="0"/>
    <n v="0"/>
  </r>
  <r>
    <x v="4"/>
    <x v="446"/>
    <n v="0"/>
    <n v="0"/>
    <n v="3"/>
    <n v="0"/>
    <n v="0"/>
    <n v="0"/>
    <n v="0"/>
    <n v="0"/>
    <n v="0"/>
    <n v="0"/>
    <n v="0"/>
  </r>
  <r>
    <x v="4"/>
    <x v="447"/>
    <n v="0"/>
    <n v="0"/>
    <n v="5"/>
    <n v="0"/>
    <n v="0"/>
    <n v="0"/>
    <n v="0"/>
    <n v="0"/>
    <n v="0"/>
    <n v="0"/>
    <n v="0"/>
  </r>
  <r>
    <x v="4"/>
    <x v="448"/>
    <n v="0"/>
    <n v="0"/>
    <n v="4"/>
    <n v="0"/>
    <n v="0"/>
    <n v="0"/>
    <n v="0"/>
    <n v="0"/>
    <n v="0"/>
    <n v="0"/>
    <n v="0"/>
  </r>
  <r>
    <x v="4"/>
    <x v="449"/>
    <n v="0"/>
    <n v="0"/>
    <n v="4"/>
    <n v="0"/>
    <n v="0"/>
    <n v="0"/>
    <n v="0"/>
    <n v="0"/>
    <n v="0"/>
    <n v="0"/>
    <n v="0"/>
  </r>
  <r>
    <x v="4"/>
    <x v="450"/>
    <n v="0"/>
    <n v="0"/>
    <n v="4"/>
    <n v="0"/>
    <n v="0"/>
    <n v="0"/>
    <n v="0"/>
    <n v="0"/>
    <n v="0"/>
    <n v="0"/>
    <n v="0"/>
  </r>
  <r>
    <x v="4"/>
    <x v="451"/>
    <n v="0"/>
    <n v="0"/>
    <n v="4"/>
    <n v="0"/>
    <n v="0"/>
    <n v="0"/>
    <n v="0"/>
    <n v="0"/>
    <n v="0"/>
    <n v="0"/>
    <n v="0"/>
  </r>
  <r>
    <x v="4"/>
    <x v="452"/>
    <n v="0"/>
    <n v="0"/>
    <n v="5"/>
    <n v="0"/>
    <n v="0"/>
    <n v="0"/>
    <n v="0"/>
    <n v="0"/>
    <n v="0"/>
    <n v="0"/>
    <n v="0"/>
  </r>
  <r>
    <x v="4"/>
    <x v="453"/>
    <n v="0"/>
    <n v="0"/>
    <n v="3"/>
    <n v="0"/>
    <n v="0"/>
    <n v="0"/>
    <n v="0"/>
    <n v="0"/>
    <n v="0"/>
    <n v="0"/>
    <n v="0"/>
  </r>
  <r>
    <x v="4"/>
    <x v="454"/>
    <n v="0"/>
    <n v="0"/>
    <n v="3"/>
    <n v="0"/>
    <n v="0"/>
    <n v="0"/>
    <n v="0"/>
    <n v="0"/>
    <n v="0"/>
    <n v="0"/>
    <n v="0"/>
  </r>
  <r>
    <x v="4"/>
    <x v="455"/>
    <n v="0"/>
    <n v="0"/>
    <n v="1"/>
    <n v="0"/>
    <n v="0"/>
    <n v="0"/>
    <n v="0"/>
    <n v="0"/>
    <n v="0"/>
    <n v="0"/>
    <n v="0"/>
  </r>
  <r>
    <x v="4"/>
    <x v="456"/>
    <n v="0"/>
    <n v="0"/>
    <n v="0"/>
    <n v="2"/>
    <n v="0"/>
    <n v="0"/>
    <n v="0"/>
    <n v="0"/>
    <n v="0"/>
    <n v="0"/>
    <n v="0"/>
  </r>
  <r>
    <x v="4"/>
    <x v="457"/>
    <n v="0"/>
    <n v="0"/>
    <n v="0"/>
    <n v="2"/>
    <n v="0"/>
    <n v="0"/>
    <n v="0"/>
    <n v="0"/>
    <n v="0"/>
    <n v="0"/>
    <n v="0"/>
  </r>
  <r>
    <x v="4"/>
    <x v="458"/>
    <n v="0"/>
    <n v="0"/>
    <n v="2"/>
    <n v="0"/>
    <n v="0"/>
    <n v="0"/>
    <n v="0"/>
    <n v="0"/>
    <n v="0"/>
    <n v="0"/>
    <n v="0"/>
  </r>
  <r>
    <x v="4"/>
    <x v="459"/>
    <n v="0"/>
    <n v="0"/>
    <n v="2"/>
    <n v="0"/>
    <n v="0"/>
    <n v="0"/>
    <n v="0"/>
    <n v="0"/>
    <n v="0"/>
    <n v="0"/>
    <n v="0"/>
  </r>
  <r>
    <x v="4"/>
    <x v="460"/>
    <n v="0"/>
    <n v="0"/>
    <n v="2"/>
    <n v="0"/>
    <n v="0"/>
    <n v="0"/>
    <n v="0"/>
    <n v="0"/>
    <n v="0"/>
    <n v="0"/>
    <n v="0"/>
  </r>
  <r>
    <x v="4"/>
    <x v="461"/>
    <n v="0"/>
    <n v="0"/>
    <n v="2"/>
    <n v="0"/>
    <n v="0"/>
    <n v="0"/>
    <n v="0"/>
    <n v="0"/>
    <n v="0"/>
    <n v="0"/>
    <n v="0"/>
  </r>
  <r>
    <x v="4"/>
    <x v="462"/>
    <n v="0"/>
    <n v="0"/>
    <n v="3"/>
    <n v="0"/>
    <n v="0"/>
    <n v="0"/>
    <n v="0"/>
    <n v="0"/>
    <n v="0"/>
    <n v="0"/>
    <n v="0"/>
  </r>
  <r>
    <x v="4"/>
    <x v="463"/>
    <n v="0"/>
    <n v="0"/>
    <n v="2"/>
    <n v="0"/>
    <n v="0"/>
    <n v="0"/>
    <n v="0"/>
    <n v="0"/>
    <n v="0"/>
    <n v="0"/>
    <n v="0"/>
  </r>
  <r>
    <x v="4"/>
    <x v="464"/>
    <n v="0"/>
    <n v="0"/>
    <n v="3"/>
    <n v="0"/>
    <n v="0"/>
    <n v="0"/>
    <n v="0"/>
    <n v="0"/>
    <n v="0"/>
    <n v="0"/>
    <n v="0"/>
  </r>
  <r>
    <x v="4"/>
    <x v="465"/>
    <n v="0"/>
    <n v="0"/>
    <n v="1"/>
    <n v="0"/>
    <n v="0"/>
    <n v="0"/>
    <n v="0"/>
    <n v="0"/>
    <n v="0"/>
    <n v="0"/>
    <n v="0"/>
  </r>
  <r>
    <x v="4"/>
    <x v="466"/>
    <n v="0"/>
    <n v="0"/>
    <n v="1"/>
    <n v="0"/>
    <n v="0"/>
    <n v="0"/>
    <n v="0"/>
    <n v="0"/>
    <n v="0"/>
    <n v="0"/>
    <n v="0"/>
  </r>
  <r>
    <x v="4"/>
    <x v="467"/>
    <n v="0"/>
    <n v="0"/>
    <n v="1"/>
    <n v="0"/>
    <n v="0"/>
    <n v="0"/>
    <n v="0"/>
    <n v="0"/>
    <n v="0"/>
    <n v="0"/>
    <n v="0"/>
  </r>
  <r>
    <x v="4"/>
    <x v="468"/>
    <n v="0"/>
    <n v="0"/>
    <n v="4"/>
    <n v="0"/>
    <n v="0"/>
    <n v="0"/>
    <n v="0"/>
    <n v="0"/>
    <n v="0"/>
    <n v="0"/>
    <n v="0"/>
  </r>
  <r>
    <x v="4"/>
    <x v="469"/>
    <n v="0"/>
    <n v="0"/>
    <n v="2"/>
    <n v="0"/>
    <n v="0"/>
    <n v="0"/>
    <n v="0"/>
    <n v="0"/>
    <n v="0"/>
    <n v="0"/>
    <n v="0"/>
  </r>
  <r>
    <x v="4"/>
    <x v="470"/>
    <n v="0"/>
    <n v="0"/>
    <n v="2"/>
    <n v="0"/>
    <n v="0"/>
    <n v="0"/>
    <n v="0"/>
    <n v="0"/>
    <n v="0"/>
    <n v="0"/>
    <n v="0"/>
  </r>
  <r>
    <x v="4"/>
    <x v="471"/>
    <n v="0"/>
    <n v="0"/>
    <n v="2"/>
    <n v="0"/>
    <n v="0"/>
    <n v="0"/>
    <n v="0"/>
    <n v="0"/>
    <n v="0"/>
    <n v="0"/>
    <n v="0"/>
  </r>
  <r>
    <x v="4"/>
    <x v="472"/>
    <n v="0"/>
    <n v="0"/>
    <n v="2"/>
    <n v="0"/>
    <n v="0"/>
    <n v="0"/>
    <n v="0"/>
    <n v="0"/>
    <n v="0"/>
    <n v="0"/>
    <n v="0"/>
  </r>
  <r>
    <x v="4"/>
    <x v="154"/>
    <n v="0"/>
    <n v="0"/>
    <n v="1"/>
    <n v="0"/>
    <n v="0"/>
    <n v="0"/>
    <n v="0"/>
    <n v="0"/>
    <n v="0"/>
    <n v="0"/>
    <n v="0"/>
  </r>
  <r>
    <x v="4"/>
    <x v="155"/>
    <n v="0"/>
    <n v="0"/>
    <n v="0"/>
    <n v="25"/>
    <n v="0"/>
    <n v="0"/>
    <n v="0"/>
    <n v="0"/>
    <n v="0"/>
    <n v="0"/>
    <n v="0"/>
  </r>
  <r>
    <x v="4"/>
    <x v="156"/>
    <n v="0"/>
    <n v="0"/>
    <n v="0"/>
    <n v="39"/>
    <n v="0"/>
    <n v="0"/>
    <n v="0"/>
    <n v="0"/>
    <n v="0"/>
    <n v="0"/>
    <n v="0"/>
  </r>
  <r>
    <x v="4"/>
    <x v="473"/>
    <n v="0"/>
    <n v="0"/>
    <n v="0"/>
    <n v="32"/>
    <n v="0"/>
    <n v="0"/>
    <n v="0"/>
    <n v="0"/>
    <n v="0"/>
    <n v="0"/>
    <n v="0"/>
  </r>
  <r>
    <x v="4"/>
    <x v="474"/>
    <n v="0"/>
    <n v="0"/>
    <n v="0"/>
    <n v="19"/>
    <n v="0"/>
    <n v="0"/>
    <n v="0"/>
    <n v="0"/>
    <n v="0"/>
    <n v="0"/>
    <n v="0"/>
  </r>
  <r>
    <x v="4"/>
    <x v="475"/>
    <n v="0"/>
    <n v="0"/>
    <n v="1"/>
    <n v="0"/>
    <n v="0"/>
    <n v="0"/>
    <n v="0"/>
    <n v="0"/>
    <n v="0"/>
    <n v="0"/>
    <n v="0"/>
  </r>
  <r>
    <x v="4"/>
    <x v="476"/>
    <n v="0"/>
    <n v="0"/>
    <n v="2"/>
    <n v="0"/>
    <n v="0"/>
    <n v="0"/>
    <n v="0"/>
    <n v="0"/>
    <n v="0"/>
    <n v="0"/>
    <n v="0"/>
  </r>
  <r>
    <x v="4"/>
    <x v="477"/>
    <n v="0"/>
    <n v="0"/>
    <n v="2"/>
    <n v="0"/>
    <n v="0"/>
    <n v="0"/>
    <n v="0"/>
    <n v="0"/>
    <n v="0"/>
    <n v="0"/>
    <n v="0"/>
  </r>
  <r>
    <x v="4"/>
    <x v="478"/>
    <n v="0"/>
    <n v="0"/>
    <n v="2"/>
    <n v="0"/>
    <n v="0"/>
    <n v="0"/>
    <n v="0"/>
    <n v="0"/>
    <n v="0"/>
    <n v="0"/>
    <n v="0"/>
  </r>
  <r>
    <x v="4"/>
    <x v="479"/>
    <n v="0"/>
    <n v="0"/>
    <n v="1"/>
    <n v="0"/>
    <n v="0"/>
    <n v="0"/>
    <n v="0"/>
    <n v="0"/>
    <n v="0"/>
    <n v="0"/>
    <n v="0"/>
  </r>
  <r>
    <x v="4"/>
    <x v="480"/>
    <n v="0"/>
    <n v="0"/>
    <n v="0"/>
    <n v="36"/>
    <n v="0"/>
    <n v="0"/>
    <n v="0"/>
    <n v="0"/>
    <n v="0"/>
    <n v="0"/>
    <n v="0"/>
  </r>
  <r>
    <x v="4"/>
    <x v="481"/>
    <n v="0"/>
    <n v="0"/>
    <n v="1"/>
    <n v="0"/>
    <n v="0"/>
    <n v="0"/>
    <n v="0"/>
    <n v="0"/>
    <n v="0"/>
    <n v="0"/>
    <n v="0"/>
  </r>
  <r>
    <x v="4"/>
    <x v="482"/>
    <n v="0"/>
    <n v="0"/>
    <n v="3"/>
    <n v="0"/>
    <n v="0"/>
    <n v="0"/>
    <n v="0"/>
    <n v="0"/>
    <n v="0"/>
    <n v="0"/>
    <n v="0"/>
  </r>
  <r>
    <x v="4"/>
    <x v="483"/>
    <n v="0"/>
    <n v="0"/>
    <n v="2"/>
    <n v="0"/>
    <n v="0"/>
    <n v="0"/>
    <n v="0"/>
    <n v="0"/>
    <n v="0"/>
    <n v="0"/>
    <n v="0"/>
  </r>
  <r>
    <x v="4"/>
    <x v="484"/>
    <n v="0"/>
    <n v="0"/>
    <n v="1"/>
    <n v="0"/>
    <n v="0"/>
    <n v="0"/>
    <n v="0"/>
    <n v="0"/>
    <n v="0"/>
    <n v="0"/>
    <n v="0"/>
  </r>
  <r>
    <x v="4"/>
    <x v="485"/>
    <n v="0"/>
    <n v="0"/>
    <n v="2"/>
    <n v="0"/>
    <n v="0"/>
    <n v="0"/>
    <n v="0"/>
    <n v="0"/>
    <n v="0"/>
    <n v="0"/>
    <n v="0"/>
  </r>
  <r>
    <x v="4"/>
    <x v="486"/>
    <n v="0"/>
    <n v="0"/>
    <n v="2"/>
    <n v="0"/>
    <n v="0"/>
    <n v="0"/>
    <n v="0"/>
    <n v="0"/>
    <n v="0"/>
    <n v="0"/>
    <n v="0"/>
  </r>
  <r>
    <x v="4"/>
    <x v="487"/>
    <n v="0"/>
    <n v="0"/>
    <n v="2"/>
    <n v="0"/>
    <n v="0"/>
    <n v="0"/>
    <n v="0"/>
    <n v="0"/>
    <n v="0"/>
    <n v="0"/>
    <n v="0"/>
  </r>
  <r>
    <x v="4"/>
    <x v="488"/>
    <n v="0"/>
    <n v="0"/>
    <n v="2"/>
    <n v="0"/>
    <n v="0"/>
    <n v="0"/>
    <n v="0"/>
    <n v="0"/>
    <n v="0"/>
    <n v="0"/>
    <n v="0"/>
  </r>
  <r>
    <x v="4"/>
    <x v="489"/>
    <n v="0"/>
    <n v="0"/>
    <n v="2"/>
    <n v="0"/>
    <n v="0"/>
    <n v="0"/>
    <n v="0"/>
    <n v="0"/>
    <n v="0"/>
    <n v="0"/>
    <n v="0"/>
  </r>
  <r>
    <x v="4"/>
    <x v="490"/>
    <n v="0"/>
    <n v="0"/>
    <n v="2"/>
    <n v="0"/>
    <n v="0"/>
    <n v="0"/>
    <n v="0"/>
    <n v="0"/>
    <n v="0"/>
    <n v="0"/>
    <n v="0"/>
  </r>
  <r>
    <x v="4"/>
    <x v="491"/>
    <n v="0"/>
    <n v="0"/>
    <n v="1"/>
    <n v="0"/>
    <n v="0"/>
    <n v="0"/>
    <n v="0"/>
    <n v="0"/>
    <n v="0"/>
    <n v="0"/>
    <n v="0"/>
  </r>
  <r>
    <x v="4"/>
    <x v="492"/>
    <n v="0"/>
    <n v="0"/>
    <n v="1"/>
    <n v="0"/>
    <n v="0"/>
    <n v="0"/>
    <n v="0"/>
    <n v="0"/>
    <n v="0"/>
    <n v="0"/>
    <n v="0"/>
  </r>
  <r>
    <x v="4"/>
    <x v="493"/>
    <n v="0"/>
    <n v="0"/>
    <n v="1"/>
    <n v="0"/>
    <n v="0"/>
    <n v="0"/>
    <n v="0"/>
    <n v="0"/>
    <n v="0"/>
    <n v="0"/>
    <n v="0"/>
  </r>
  <r>
    <x v="4"/>
    <x v="494"/>
    <n v="0"/>
    <n v="0"/>
    <n v="1"/>
    <n v="0"/>
    <n v="0"/>
    <n v="0"/>
    <n v="0"/>
    <n v="0"/>
    <n v="0"/>
    <n v="0"/>
    <n v="0"/>
  </r>
  <r>
    <x v="4"/>
    <x v="495"/>
    <n v="0"/>
    <n v="0"/>
    <n v="1"/>
    <n v="0"/>
    <n v="0"/>
    <n v="0"/>
    <n v="0"/>
    <n v="0"/>
    <n v="0"/>
    <n v="0"/>
    <n v="0"/>
  </r>
  <r>
    <x v="4"/>
    <x v="496"/>
    <n v="0"/>
    <n v="0"/>
    <n v="1"/>
    <n v="0"/>
    <n v="0"/>
    <n v="0"/>
    <n v="0"/>
    <n v="0"/>
    <n v="0"/>
    <n v="0"/>
    <n v="0"/>
  </r>
  <r>
    <x v="4"/>
    <x v="497"/>
    <n v="0"/>
    <n v="0"/>
    <n v="1"/>
    <n v="0"/>
    <n v="0"/>
    <n v="0"/>
    <n v="0"/>
    <n v="0"/>
    <n v="0"/>
    <n v="0"/>
    <n v="0"/>
  </r>
  <r>
    <x v="4"/>
    <x v="498"/>
    <n v="0"/>
    <n v="0"/>
    <n v="0"/>
    <n v="6"/>
    <n v="0"/>
    <n v="0"/>
    <n v="0"/>
    <n v="0"/>
    <n v="0"/>
    <n v="0"/>
    <n v="0"/>
  </r>
  <r>
    <x v="4"/>
    <x v="499"/>
    <n v="0"/>
    <n v="0"/>
    <n v="1"/>
    <n v="0"/>
    <n v="0"/>
    <n v="0"/>
    <n v="0"/>
    <n v="0"/>
    <n v="0"/>
    <n v="0"/>
    <n v="0"/>
  </r>
  <r>
    <x v="4"/>
    <x v="500"/>
    <n v="0"/>
    <n v="0"/>
    <n v="1"/>
    <n v="0"/>
    <n v="0"/>
    <n v="0"/>
    <n v="0"/>
    <n v="0"/>
    <n v="0"/>
    <n v="0"/>
    <n v="0"/>
  </r>
  <r>
    <x v="4"/>
    <x v="501"/>
    <n v="0"/>
    <n v="0"/>
    <n v="0"/>
    <n v="1"/>
    <n v="0"/>
    <n v="0"/>
    <n v="0"/>
    <n v="0"/>
    <n v="0"/>
    <n v="0"/>
    <n v="0"/>
  </r>
  <r>
    <x v="4"/>
    <x v="502"/>
    <n v="0"/>
    <n v="0"/>
    <n v="1"/>
    <n v="0"/>
    <n v="0"/>
    <n v="0"/>
    <n v="0"/>
    <n v="0"/>
    <n v="0"/>
    <n v="0"/>
    <n v="0"/>
  </r>
  <r>
    <x v="4"/>
    <x v="503"/>
    <n v="0"/>
    <n v="0"/>
    <n v="1"/>
    <n v="0"/>
    <n v="0"/>
    <n v="0"/>
    <n v="0"/>
    <n v="0"/>
    <n v="0"/>
    <n v="0"/>
    <n v="0"/>
  </r>
  <r>
    <x v="4"/>
    <x v="504"/>
    <n v="0"/>
    <n v="0"/>
    <n v="0"/>
    <n v="0.5"/>
    <n v="0"/>
    <n v="0"/>
    <n v="0"/>
    <n v="0"/>
    <n v="0"/>
    <n v="0"/>
    <n v="0"/>
  </r>
  <r>
    <x v="4"/>
    <x v="505"/>
    <n v="0"/>
    <n v="0"/>
    <n v="0"/>
    <n v="10"/>
    <n v="0"/>
    <n v="0"/>
    <n v="0"/>
    <n v="0"/>
    <n v="0"/>
    <n v="0"/>
    <n v="0"/>
  </r>
  <r>
    <x v="4"/>
    <x v="506"/>
    <n v="0"/>
    <n v="0"/>
    <n v="0"/>
    <n v="0.5"/>
    <n v="0"/>
    <n v="0"/>
    <n v="0"/>
    <n v="0"/>
    <n v="0"/>
    <n v="0"/>
    <n v="0"/>
  </r>
  <r>
    <x v="4"/>
    <x v="507"/>
    <n v="0"/>
    <n v="0"/>
    <n v="0"/>
    <n v="20"/>
    <n v="0"/>
    <n v="0"/>
    <n v="0"/>
    <n v="0"/>
    <n v="0"/>
    <n v="0"/>
    <n v="0"/>
  </r>
  <r>
    <x v="4"/>
    <x v="508"/>
    <n v="0"/>
    <n v="0"/>
    <n v="1"/>
    <n v="0"/>
    <n v="0"/>
    <n v="0"/>
    <n v="0"/>
    <n v="0"/>
    <n v="0"/>
    <n v="0"/>
    <n v="0"/>
  </r>
  <r>
    <x v="4"/>
    <x v="509"/>
    <n v="0"/>
    <n v="0"/>
    <n v="2"/>
    <n v="0"/>
    <n v="0"/>
    <n v="0"/>
    <n v="0"/>
    <n v="0"/>
    <n v="0"/>
    <n v="0"/>
    <n v="0"/>
  </r>
  <r>
    <x v="4"/>
    <x v="510"/>
    <n v="0"/>
    <n v="0"/>
    <n v="1"/>
    <n v="0"/>
    <n v="0"/>
    <n v="0"/>
    <n v="0"/>
    <n v="0"/>
    <n v="0"/>
    <n v="0"/>
    <n v="0"/>
  </r>
  <r>
    <x v="4"/>
    <x v="511"/>
    <n v="0"/>
    <n v="0"/>
    <n v="1"/>
    <n v="0"/>
    <n v="0"/>
    <n v="0"/>
    <n v="0"/>
    <n v="0"/>
    <n v="0"/>
    <n v="0"/>
    <n v="0"/>
  </r>
  <r>
    <x v="4"/>
    <x v="512"/>
    <n v="0"/>
    <n v="0"/>
    <n v="0.5"/>
    <n v="0"/>
    <n v="0"/>
    <n v="0"/>
    <n v="0"/>
    <n v="0"/>
    <n v="0"/>
    <n v="0"/>
    <n v="0"/>
  </r>
  <r>
    <x v="4"/>
    <x v="513"/>
    <n v="0"/>
    <n v="0"/>
    <n v="0.5"/>
    <n v="0"/>
    <n v="0"/>
    <n v="0"/>
    <n v="0"/>
    <n v="0"/>
    <n v="0"/>
    <n v="0"/>
    <n v="0"/>
  </r>
  <r>
    <x v="4"/>
    <x v="514"/>
    <n v="0"/>
    <n v="0"/>
    <n v="1"/>
    <n v="0"/>
    <n v="0"/>
    <n v="0"/>
    <n v="0"/>
    <n v="0"/>
    <n v="0"/>
    <n v="0"/>
    <n v="0"/>
  </r>
  <r>
    <x v="4"/>
    <x v="515"/>
    <n v="0"/>
    <n v="0"/>
    <n v="1"/>
    <n v="0"/>
    <n v="0"/>
    <n v="0"/>
    <n v="0"/>
    <n v="0"/>
    <n v="0"/>
    <n v="0"/>
    <n v="0"/>
  </r>
  <r>
    <x v="4"/>
    <x v="516"/>
    <n v="0"/>
    <n v="0"/>
    <n v="0"/>
    <n v="7"/>
    <n v="0"/>
    <n v="0"/>
    <n v="0"/>
    <n v="0"/>
    <n v="0"/>
    <n v="0"/>
    <n v="0"/>
  </r>
  <r>
    <x v="4"/>
    <x v="517"/>
    <n v="0"/>
    <n v="0"/>
    <n v="2"/>
    <n v="0"/>
    <n v="0"/>
    <n v="0"/>
    <n v="0"/>
    <n v="0"/>
    <n v="0"/>
    <n v="0"/>
    <n v="0"/>
  </r>
  <r>
    <x v="4"/>
    <x v="518"/>
    <n v="0"/>
    <n v="0"/>
    <n v="1"/>
    <n v="0"/>
    <n v="0"/>
    <n v="0"/>
    <n v="0"/>
    <n v="0"/>
    <n v="0"/>
    <n v="0"/>
    <n v="0"/>
  </r>
  <r>
    <x v="4"/>
    <x v="519"/>
    <n v="0"/>
    <n v="0"/>
    <n v="1"/>
    <n v="0"/>
    <n v="0"/>
    <n v="0"/>
    <n v="0"/>
    <n v="0"/>
    <n v="0"/>
    <n v="0"/>
    <n v="0"/>
  </r>
  <r>
    <x v="4"/>
    <x v="520"/>
    <n v="0"/>
    <n v="0"/>
    <n v="0"/>
    <n v="8"/>
    <n v="0"/>
    <n v="0"/>
    <n v="0"/>
    <n v="0"/>
    <n v="0"/>
    <n v="0"/>
    <n v="0"/>
  </r>
  <r>
    <x v="4"/>
    <x v="521"/>
    <n v="0"/>
    <n v="0"/>
    <n v="0"/>
    <n v="19"/>
    <n v="0"/>
    <n v="0"/>
    <n v="0"/>
    <n v="0"/>
    <n v="0"/>
    <n v="0"/>
    <n v="0"/>
  </r>
  <r>
    <x v="4"/>
    <x v="522"/>
    <n v="0"/>
    <n v="0"/>
    <n v="1"/>
    <n v="0"/>
    <n v="0"/>
    <n v="0"/>
    <n v="0"/>
    <n v="0"/>
    <n v="0"/>
    <n v="0"/>
    <n v="0"/>
  </r>
  <r>
    <x v="4"/>
    <x v="523"/>
    <n v="0"/>
    <n v="0"/>
    <n v="1"/>
    <n v="0"/>
    <n v="0"/>
    <n v="0"/>
    <n v="0"/>
    <n v="0"/>
    <n v="0"/>
    <n v="0"/>
    <n v="0"/>
  </r>
  <r>
    <x v="5"/>
    <x v="153"/>
    <n v="0"/>
    <n v="0"/>
    <n v="3"/>
    <n v="0"/>
    <n v="0"/>
    <n v="0"/>
    <n v="0"/>
    <n v="0"/>
    <n v="0"/>
    <n v="0"/>
    <n v="0"/>
  </r>
  <r>
    <x v="5"/>
    <x v="157"/>
    <n v="0"/>
    <n v="0"/>
    <n v="3.8"/>
    <n v="0"/>
    <n v="0"/>
    <n v="0"/>
    <n v="0"/>
    <n v="0"/>
    <n v="0"/>
    <n v="0"/>
    <n v="0"/>
  </r>
  <r>
    <x v="5"/>
    <x v="158"/>
    <n v="0"/>
    <n v="0"/>
    <n v="3.5"/>
    <n v="0"/>
    <n v="0"/>
    <n v="0"/>
    <n v="0"/>
    <n v="0"/>
    <n v="0"/>
    <n v="0"/>
    <n v="0"/>
  </r>
  <r>
    <x v="5"/>
    <x v="159"/>
    <n v="0"/>
    <n v="0"/>
    <n v="3"/>
    <n v="0"/>
    <n v="0"/>
    <n v="0"/>
    <n v="0"/>
    <n v="0"/>
    <n v="0"/>
    <n v="0"/>
    <n v="0"/>
  </r>
  <r>
    <x v="5"/>
    <x v="160"/>
    <n v="0"/>
    <n v="0"/>
    <n v="3.5"/>
    <n v="0"/>
    <n v="0"/>
    <n v="0"/>
    <n v="0"/>
    <n v="0"/>
    <n v="0"/>
    <n v="0"/>
    <n v="0"/>
  </r>
  <r>
    <x v="5"/>
    <x v="161"/>
    <n v="0"/>
    <n v="0"/>
    <n v="3"/>
    <n v="0"/>
    <n v="0"/>
    <n v="0"/>
    <n v="0"/>
    <n v="0"/>
    <n v="0"/>
    <n v="0"/>
    <n v="0"/>
  </r>
  <r>
    <x v="5"/>
    <x v="162"/>
    <n v="0"/>
    <n v="0"/>
    <n v="3"/>
    <n v="0"/>
    <n v="0"/>
    <n v="0"/>
    <n v="0"/>
    <n v="0"/>
    <n v="0"/>
    <n v="0"/>
    <n v="0"/>
  </r>
  <r>
    <x v="5"/>
    <x v="163"/>
    <n v="0"/>
    <n v="0"/>
    <n v="3.5"/>
    <n v="0"/>
    <n v="0"/>
    <n v="0"/>
    <n v="0"/>
    <n v="0"/>
    <n v="0"/>
    <n v="0"/>
    <n v="0"/>
  </r>
  <r>
    <x v="5"/>
    <x v="164"/>
    <n v="0"/>
    <n v="0"/>
    <n v="1.5"/>
    <n v="0"/>
    <n v="0"/>
    <n v="0"/>
    <n v="0"/>
    <n v="0"/>
    <n v="0"/>
    <n v="0"/>
    <n v="0"/>
  </r>
  <r>
    <x v="5"/>
    <x v="165"/>
    <n v="0"/>
    <n v="0"/>
    <n v="1.7"/>
    <n v="0"/>
    <n v="0"/>
    <n v="0"/>
    <n v="0"/>
    <n v="0"/>
    <n v="0"/>
    <n v="0"/>
    <n v="0"/>
  </r>
  <r>
    <x v="5"/>
    <x v="166"/>
    <n v="0"/>
    <n v="0"/>
    <n v="2"/>
    <n v="0"/>
    <n v="0"/>
    <n v="0"/>
    <n v="0"/>
    <n v="0"/>
    <n v="0"/>
    <n v="0"/>
    <n v="0"/>
  </r>
  <r>
    <x v="5"/>
    <x v="167"/>
    <n v="0"/>
    <n v="0"/>
    <n v="2"/>
    <n v="0"/>
    <n v="0"/>
    <n v="0"/>
    <n v="0"/>
    <n v="0"/>
    <n v="0"/>
    <n v="0"/>
    <n v="0"/>
  </r>
  <r>
    <x v="5"/>
    <x v="168"/>
    <n v="0"/>
    <n v="0"/>
    <n v="2"/>
    <n v="0"/>
    <n v="0"/>
    <n v="0"/>
    <n v="0"/>
    <n v="0"/>
    <n v="0"/>
    <n v="0"/>
    <n v="0"/>
  </r>
  <r>
    <x v="5"/>
    <x v="169"/>
    <n v="0"/>
    <n v="0"/>
    <n v="2"/>
    <n v="0"/>
    <n v="0"/>
    <n v="0"/>
    <n v="0"/>
    <n v="0"/>
    <n v="0"/>
    <n v="0"/>
    <n v="0"/>
  </r>
  <r>
    <x v="5"/>
    <x v="170"/>
    <n v="0"/>
    <n v="0"/>
    <n v="2.5"/>
    <n v="0"/>
    <n v="0"/>
    <n v="0"/>
    <n v="0"/>
    <n v="0"/>
    <n v="0"/>
    <n v="0"/>
    <n v="0"/>
  </r>
  <r>
    <x v="5"/>
    <x v="171"/>
    <n v="0"/>
    <n v="0"/>
    <n v="2"/>
    <n v="0"/>
    <n v="0"/>
    <n v="0"/>
    <n v="0"/>
    <n v="0"/>
    <n v="0"/>
    <n v="0"/>
    <n v="0"/>
  </r>
  <r>
    <x v="5"/>
    <x v="172"/>
    <n v="0"/>
    <n v="0"/>
    <n v="2"/>
    <n v="0"/>
    <n v="0"/>
    <n v="0"/>
    <n v="0"/>
    <n v="0"/>
    <n v="0"/>
    <n v="0"/>
    <n v="0"/>
  </r>
  <r>
    <x v="5"/>
    <x v="173"/>
    <n v="0"/>
    <n v="0"/>
    <n v="3.5"/>
    <n v="0"/>
    <n v="0"/>
    <n v="0"/>
    <n v="0"/>
    <n v="0"/>
    <n v="0"/>
    <n v="0"/>
    <n v="0"/>
  </r>
  <r>
    <x v="5"/>
    <x v="174"/>
    <n v="0"/>
    <n v="0"/>
    <n v="3"/>
    <n v="0"/>
    <n v="0"/>
    <n v="0"/>
    <n v="0"/>
    <n v="0"/>
    <n v="0"/>
    <n v="0"/>
    <n v="0"/>
  </r>
  <r>
    <x v="5"/>
    <x v="175"/>
    <n v="0"/>
    <n v="0"/>
    <n v="3.5"/>
    <n v="0"/>
    <n v="0"/>
    <n v="0"/>
    <n v="0"/>
    <n v="0"/>
    <n v="0"/>
    <n v="0"/>
    <n v="0"/>
  </r>
  <r>
    <x v="5"/>
    <x v="176"/>
    <n v="0"/>
    <n v="0"/>
    <n v="3"/>
    <n v="0"/>
    <n v="0"/>
    <n v="0"/>
    <n v="0"/>
    <n v="0"/>
    <n v="0"/>
    <n v="0"/>
    <n v="0"/>
  </r>
  <r>
    <x v="5"/>
    <x v="177"/>
    <n v="0"/>
    <n v="0"/>
    <n v="2.5"/>
    <n v="0"/>
    <n v="0"/>
    <n v="0"/>
    <n v="0"/>
    <n v="0"/>
    <n v="0"/>
    <n v="0"/>
    <n v="0"/>
  </r>
  <r>
    <x v="5"/>
    <x v="178"/>
    <n v="0"/>
    <n v="0"/>
    <n v="2"/>
    <n v="0"/>
    <n v="0"/>
    <n v="0"/>
    <n v="0"/>
    <n v="0"/>
    <n v="0"/>
    <n v="0"/>
    <n v="0"/>
  </r>
  <r>
    <x v="5"/>
    <x v="179"/>
    <n v="0"/>
    <n v="0"/>
    <n v="2"/>
    <n v="0"/>
    <n v="0"/>
    <n v="0"/>
    <n v="0"/>
    <n v="0"/>
    <n v="0"/>
    <n v="0"/>
    <n v="0"/>
  </r>
  <r>
    <x v="5"/>
    <x v="180"/>
    <n v="0"/>
    <n v="0"/>
    <n v="2"/>
    <n v="0"/>
    <n v="0"/>
    <n v="0"/>
    <n v="0"/>
    <n v="0"/>
    <n v="0"/>
    <n v="0"/>
    <n v="0"/>
  </r>
  <r>
    <x v="5"/>
    <x v="181"/>
    <n v="0"/>
    <n v="0"/>
    <n v="2"/>
    <n v="0"/>
    <n v="0"/>
    <n v="0"/>
    <n v="0"/>
    <n v="0"/>
    <n v="0"/>
    <n v="0"/>
    <n v="0"/>
  </r>
  <r>
    <x v="5"/>
    <x v="182"/>
    <n v="0"/>
    <n v="0"/>
    <n v="2"/>
    <n v="0"/>
    <n v="0"/>
    <n v="0"/>
    <n v="0"/>
    <n v="0"/>
    <n v="0"/>
    <n v="0"/>
    <n v="0"/>
  </r>
  <r>
    <x v="5"/>
    <x v="183"/>
    <n v="0"/>
    <n v="0"/>
    <n v="2"/>
    <n v="0"/>
    <n v="0"/>
    <n v="0"/>
    <n v="0"/>
    <n v="0"/>
    <n v="0"/>
    <n v="0"/>
    <n v="0"/>
  </r>
  <r>
    <x v="5"/>
    <x v="184"/>
    <n v="0"/>
    <n v="0"/>
    <n v="2"/>
    <n v="0"/>
    <n v="0"/>
    <n v="0"/>
    <n v="0"/>
    <n v="0"/>
    <n v="0"/>
    <n v="0"/>
    <n v="0"/>
  </r>
  <r>
    <x v="5"/>
    <x v="185"/>
    <n v="0"/>
    <n v="0"/>
    <n v="2"/>
    <n v="0"/>
    <n v="0"/>
    <n v="0"/>
    <n v="0"/>
    <n v="0"/>
    <n v="0"/>
    <n v="0"/>
    <n v="0"/>
  </r>
  <r>
    <x v="5"/>
    <x v="186"/>
    <n v="0"/>
    <n v="0"/>
    <n v="0"/>
    <n v="3"/>
    <n v="0"/>
    <n v="0"/>
    <n v="0"/>
    <n v="0"/>
    <n v="0"/>
    <n v="0"/>
    <n v="0"/>
  </r>
  <r>
    <x v="5"/>
    <x v="187"/>
    <n v="0"/>
    <n v="0"/>
    <n v="1"/>
    <n v="0"/>
    <n v="0"/>
    <n v="0"/>
    <n v="0"/>
    <n v="0"/>
    <n v="0"/>
    <n v="0"/>
    <n v="0"/>
  </r>
  <r>
    <x v="5"/>
    <x v="188"/>
    <n v="0"/>
    <n v="0"/>
    <n v="1"/>
    <n v="0"/>
    <n v="0"/>
    <n v="0"/>
    <n v="0"/>
    <n v="0"/>
    <n v="0"/>
    <n v="0"/>
    <n v="0"/>
  </r>
  <r>
    <x v="5"/>
    <x v="189"/>
    <n v="0"/>
    <n v="0"/>
    <n v="1"/>
    <n v="0"/>
    <n v="0"/>
    <n v="0"/>
    <n v="0"/>
    <n v="0"/>
    <n v="0"/>
    <n v="0"/>
    <n v="0"/>
  </r>
  <r>
    <x v="5"/>
    <x v="190"/>
    <n v="0"/>
    <n v="0"/>
    <n v="0.5"/>
    <n v="4.5999999999999996"/>
    <n v="0"/>
    <n v="0"/>
    <n v="0"/>
    <n v="0"/>
    <n v="0"/>
    <n v="0"/>
    <n v="0"/>
  </r>
  <r>
    <x v="5"/>
    <x v="191"/>
    <n v="0"/>
    <n v="0"/>
    <n v="0.5"/>
    <n v="0"/>
    <n v="0"/>
    <n v="0"/>
    <n v="0"/>
    <n v="0"/>
    <n v="0"/>
    <n v="0"/>
    <n v="0"/>
  </r>
  <r>
    <x v="5"/>
    <x v="192"/>
    <n v="0"/>
    <n v="0"/>
    <n v="0.5"/>
    <n v="0"/>
    <n v="0"/>
    <n v="0"/>
    <n v="0"/>
    <n v="0"/>
    <n v="0"/>
    <n v="0"/>
    <n v="0"/>
  </r>
  <r>
    <x v="5"/>
    <x v="193"/>
    <n v="0"/>
    <n v="0"/>
    <n v="0.5"/>
    <n v="0"/>
    <n v="0"/>
    <n v="0"/>
    <n v="0"/>
    <n v="0"/>
    <n v="0"/>
    <n v="0"/>
    <n v="0"/>
  </r>
  <r>
    <x v="5"/>
    <x v="194"/>
    <n v="0"/>
    <n v="0"/>
    <n v="0.5"/>
    <n v="0"/>
    <n v="0"/>
    <n v="0"/>
    <n v="0"/>
    <n v="0"/>
    <n v="0"/>
    <n v="0"/>
    <n v="0"/>
  </r>
  <r>
    <x v="5"/>
    <x v="195"/>
    <n v="0"/>
    <n v="0"/>
    <n v="0"/>
    <n v="5"/>
    <n v="0"/>
    <n v="0"/>
    <n v="0"/>
    <n v="0"/>
    <n v="0"/>
    <n v="0"/>
    <n v="0"/>
  </r>
  <r>
    <x v="5"/>
    <x v="196"/>
    <n v="0"/>
    <n v="0"/>
    <n v="0"/>
    <n v="15"/>
    <n v="0"/>
    <n v="0"/>
    <n v="0"/>
    <n v="0"/>
    <n v="0"/>
    <n v="0"/>
    <n v="0"/>
  </r>
  <r>
    <x v="5"/>
    <x v="197"/>
    <n v="0"/>
    <n v="0"/>
    <n v="0"/>
    <n v="13"/>
    <n v="0"/>
    <n v="0"/>
    <n v="0"/>
    <n v="0"/>
    <n v="0"/>
    <n v="0"/>
    <n v="0"/>
  </r>
  <r>
    <x v="5"/>
    <x v="198"/>
    <n v="0"/>
    <n v="0"/>
    <n v="0.5"/>
    <n v="0"/>
    <n v="0"/>
    <n v="0"/>
    <n v="0"/>
    <n v="0"/>
    <n v="0"/>
    <n v="0"/>
    <n v="0"/>
  </r>
  <r>
    <x v="5"/>
    <x v="199"/>
    <n v="0"/>
    <n v="0"/>
    <n v="0.5"/>
    <n v="0"/>
    <n v="0"/>
    <n v="0"/>
    <n v="0"/>
    <n v="0"/>
    <n v="0"/>
    <n v="0"/>
    <n v="0"/>
  </r>
  <r>
    <x v="5"/>
    <x v="200"/>
    <n v="0"/>
    <n v="0"/>
    <n v="0.5"/>
    <n v="0"/>
    <n v="0"/>
    <n v="0"/>
    <n v="0"/>
    <n v="0"/>
    <n v="0"/>
    <n v="0"/>
    <n v="0"/>
  </r>
  <r>
    <x v="5"/>
    <x v="201"/>
    <n v="0"/>
    <n v="0"/>
    <n v="0.5"/>
    <n v="0"/>
    <n v="0"/>
    <n v="0"/>
    <n v="0"/>
    <n v="0"/>
    <n v="0"/>
    <n v="0"/>
    <n v="0"/>
  </r>
  <r>
    <x v="5"/>
    <x v="202"/>
    <n v="0"/>
    <n v="0"/>
    <n v="1"/>
    <n v="0"/>
    <n v="0"/>
    <n v="0"/>
    <n v="0"/>
    <n v="0"/>
    <n v="0"/>
    <n v="0"/>
    <n v="0"/>
  </r>
  <r>
    <x v="5"/>
    <x v="203"/>
    <n v="0"/>
    <n v="0"/>
    <n v="0.5"/>
    <n v="0"/>
    <n v="0"/>
    <n v="0"/>
    <n v="0"/>
    <n v="0"/>
    <n v="0"/>
    <n v="0"/>
    <n v="0"/>
  </r>
  <r>
    <x v="5"/>
    <x v="204"/>
    <n v="0"/>
    <n v="0"/>
    <n v="0.5"/>
    <n v="0"/>
    <n v="0"/>
    <n v="0"/>
    <n v="0"/>
    <n v="0"/>
    <n v="0"/>
    <n v="0"/>
    <n v="0"/>
  </r>
  <r>
    <x v="5"/>
    <x v="205"/>
    <n v="0"/>
    <n v="0"/>
    <n v="0.5"/>
    <n v="0"/>
    <n v="0"/>
    <n v="0"/>
    <n v="0"/>
    <n v="0"/>
    <n v="0"/>
    <n v="0"/>
    <n v="0"/>
  </r>
  <r>
    <x v="5"/>
    <x v="206"/>
    <n v="0"/>
    <n v="0"/>
    <n v="0.5"/>
    <n v="0"/>
    <n v="0"/>
    <n v="0"/>
    <n v="0"/>
    <n v="0"/>
    <n v="0"/>
    <n v="0"/>
    <n v="0"/>
  </r>
  <r>
    <x v="5"/>
    <x v="207"/>
    <n v="0"/>
    <n v="0"/>
    <n v="0.5"/>
    <n v="0"/>
    <n v="0"/>
    <n v="0"/>
    <n v="0"/>
    <n v="0"/>
    <n v="0"/>
    <n v="0"/>
    <n v="0"/>
  </r>
  <r>
    <x v="5"/>
    <x v="208"/>
    <n v="0"/>
    <n v="0"/>
    <n v="1"/>
    <n v="0"/>
    <n v="0"/>
    <n v="0"/>
    <n v="0"/>
    <n v="0"/>
    <n v="0"/>
    <n v="0"/>
    <n v="0"/>
  </r>
  <r>
    <x v="5"/>
    <x v="209"/>
    <n v="0"/>
    <n v="0"/>
    <n v="1"/>
    <n v="0"/>
    <n v="0"/>
    <n v="0"/>
    <n v="0"/>
    <n v="0"/>
    <n v="0"/>
    <n v="0"/>
    <n v="0"/>
  </r>
  <r>
    <x v="5"/>
    <x v="210"/>
    <n v="0"/>
    <n v="0"/>
    <n v="1"/>
    <n v="0"/>
    <n v="0"/>
    <n v="0"/>
    <n v="0"/>
    <n v="0"/>
    <n v="0"/>
    <n v="0"/>
    <n v="0"/>
  </r>
  <r>
    <x v="5"/>
    <x v="211"/>
    <n v="0"/>
    <n v="0"/>
    <n v="0.5"/>
    <n v="0"/>
    <n v="0"/>
    <n v="0"/>
    <n v="0"/>
    <n v="0"/>
    <n v="0"/>
    <n v="0"/>
    <n v="0"/>
  </r>
  <r>
    <x v="5"/>
    <x v="212"/>
    <n v="0"/>
    <n v="0"/>
    <n v="0.5"/>
    <n v="0"/>
    <n v="0"/>
    <n v="0"/>
    <n v="0"/>
    <n v="0"/>
    <n v="0"/>
    <n v="0"/>
    <n v="0"/>
  </r>
  <r>
    <x v="5"/>
    <x v="213"/>
    <n v="0"/>
    <n v="0"/>
    <n v="0.5"/>
    <n v="0"/>
    <n v="0"/>
    <n v="0"/>
    <n v="0"/>
    <n v="0"/>
    <n v="0"/>
    <n v="0"/>
    <n v="0"/>
  </r>
  <r>
    <x v="5"/>
    <x v="214"/>
    <n v="0"/>
    <n v="0"/>
    <n v="0.5"/>
    <n v="0"/>
    <n v="0"/>
    <n v="0"/>
    <n v="0"/>
    <n v="0"/>
    <n v="0"/>
    <n v="0"/>
    <n v="0"/>
  </r>
  <r>
    <x v="5"/>
    <x v="215"/>
    <n v="0"/>
    <n v="0"/>
    <n v="0.5"/>
    <n v="0"/>
    <n v="0"/>
    <n v="0"/>
    <n v="0"/>
    <n v="0"/>
    <n v="0"/>
    <n v="0"/>
    <n v="0"/>
  </r>
  <r>
    <x v="5"/>
    <x v="216"/>
    <n v="0"/>
    <n v="0"/>
    <n v="0"/>
    <n v="2"/>
    <n v="0"/>
    <n v="0"/>
    <n v="0"/>
    <n v="0"/>
    <n v="0"/>
    <n v="0"/>
    <n v="0"/>
  </r>
  <r>
    <x v="5"/>
    <x v="217"/>
    <n v="0"/>
    <n v="0"/>
    <n v="0"/>
    <n v="3"/>
    <n v="0"/>
    <n v="0"/>
    <n v="0"/>
    <n v="0"/>
    <n v="0"/>
    <n v="0"/>
    <n v="0"/>
  </r>
  <r>
    <x v="5"/>
    <x v="218"/>
    <n v="0"/>
    <n v="0"/>
    <n v="0.5"/>
    <n v="0"/>
    <n v="0"/>
    <n v="0"/>
    <n v="0"/>
    <n v="0"/>
    <n v="0"/>
    <n v="0"/>
    <n v="0"/>
  </r>
  <r>
    <x v="5"/>
    <x v="219"/>
    <n v="0"/>
    <n v="0"/>
    <n v="0.5"/>
    <n v="0"/>
    <n v="0"/>
    <n v="0"/>
    <n v="0"/>
    <n v="0"/>
    <n v="0"/>
    <n v="0"/>
    <n v="0"/>
  </r>
  <r>
    <x v="5"/>
    <x v="220"/>
    <n v="0"/>
    <n v="0"/>
    <n v="0.5"/>
    <n v="0"/>
    <n v="0"/>
    <n v="0"/>
    <n v="0"/>
    <n v="0"/>
    <n v="0"/>
    <n v="0"/>
    <n v="0"/>
  </r>
  <r>
    <x v="5"/>
    <x v="221"/>
    <n v="0"/>
    <n v="0"/>
    <n v="0"/>
    <n v="25"/>
    <n v="0"/>
    <n v="0"/>
    <n v="0"/>
    <n v="0"/>
    <n v="0"/>
    <n v="0"/>
    <n v="0"/>
  </r>
  <r>
    <x v="5"/>
    <x v="222"/>
    <n v="0"/>
    <n v="0"/>
    <n v="0"/>
    <n v="36"/>
    <n v="0"/>
    <n v="0"/>
    <n v="0"/>
    <n v="0"/>
    <n v="0"/>
    <n v="0"/>
    <n v="0"/>
  </r>
  <r>
    <x v="5"/>
    <x v="223"/>
    <n v="0"/>
    <n v="0"/>
    <n v="0"/>
    <n v="5"/>
    <n v="0"/>
    <n v="0"/>
    <n v="0"/>
    <n v="0"/>
    <n v="0"/>
    <n v="0"/>
    <n v="0"/>
  </r>
  <r>
    <x v="5"/>
    <x v="224"/>
    <n v="0"/>
    <n v="0"/>
    <n v="0"/>
    <n v="10"/>
    <n v="0"/>
    <n v="0"/>
    <n v="0"/>
    <n v="0"/>
    <n v="0"/>
    <n v="0"/>
    <n v="0"/>
  </r>
  <r>
    <x v="5"/>
    <x v="225"/>
    <n v="0"/>
    <n v="0"/>
    <n v="0"/>
    <n v="4"/>
    <n v="0"/>
    <n v="0"/>
    <n v="0"/>
    <n v="0"/>
    <n v="0"/>
    <n v="0"/>
    <n v="0"/>
  </r>
  <r>
    <x v="5"/>
    <x v="226"/>
    <n v="0"/>
    <n v="0"/>
    <n v="0.5"/>
    <n v="0"/>
    <n v="0"/>
    <n v="0"/>
    <n v="0"/>
    <n v="0"/>
    <n v="0"/>
    <n v="0"/>
    <n v="0"/>
  </r>
  <r>
    <x v="5"/>
    <x v="227"/>
    <n v="0"/>
    <n v="0"/>
    <n v="0.5"/>
    <n v="0"/>
    <n v="0"/>
    <n v="0"/>
    <n v="0"/>
    <n v="0"/>
    <n v="0"/>
    <n v="0"/>
    <n v="0"/>
  </r>
  <r>
    <x v="5"/>
    <x v="228"/>
    <n v="0"/>
    <n v="0"/>
    <n v="0"/>
    <n v="8"/>
    <n v="0"/>
    <n v="0"/>
    <n v="0"/>
    <n v="0"/>
    <n v="0"/>
    <n v="0"/>
    <n v="0"/>
  </r>
  <r>
    <x v="5"/>
    <x v="229"/>
    <n v="0"/>
    <n v="0"/>
    <n v="0.5"/>
    <n v="0"/>
    <n v="0"/>
    <n v="0"/>
    <n v="0"/>
    <n v="0"/>
    <n v="0"/>
    <n v="0"/>
    <n v="0"/>
  </r>
  <r>
    <x v="5"/>
    <x v="230"/>
    <n v="0"/>
    <n v="0"/>
    <n v="1"/>
    <n v="0"/>
    <n v="0"/>
    <n v="0"/>
    <n v="0"/>
    <n v="0"/>
    <n v="0"/>
    <n v="0"/>
    <n v="0"/>
  </r>
  <r>
    <x v="5"/>
    <x v="231"/>
    <n v="0"/>
    <n v="0"/>
    <n v="1"/>
    <n v="0"/>
    <n v="0"/>
    <n v="0"/>
    <n v="0"/>
    <n v="0"/>
    <n v="0"/>
    <n v="0"/>
    <n v="0"/>
  </r>
  <r>
    <x v="5"/>
    <x v="232"/>
    <n v="0"/>
    <n v="0"/>
    <n v="1"/>
    <n v="0"/>
    <n v="0"/>
    <n v="0"/>
    <n v="0"/>
    <n v="0"/>
    <n v="0"/>
    <n v="0"/>
    <n v="0"/>
  </r>
  <r>
    <x v="5"/>
    <x v="233"/>
    <n v="0"/>
    <n v="0"/>
    <n v="2"/>
    <n v="0"/>
    <n v="0"/>
    <n v="0"/>
    <n v="0"/>
    <n v="0"/>
    <n v="0"/>
    <n v="0"/>
    <n v="0"/>
  </r>
  <r>
    <x v="5"/>
    <x v="234"/>
    <n v="0"/>
    <n v="0"/>
    <n v="2"/>
    <n v="0"/>
    <n v="0"/>
    <n v="0"/>
    <n v="0"/>
    <n v="0"/>
    <n v="0"/>
    <n v="0"/>
    <n v="0"/>
  </r>
  <r>
    <x v="5"/>
    <x v="235"/>
    <n v="0"/>
    <n v="0"/>
    <n v="2"/>
    <n v="0"/>
    <n v="0"/>
    <n v="0"/>
    <n v="0"/>
    <n v="0"/>
    <n v="0"/>
    <n v="0"/>
    <n v="0"/>
  </r>
  <r>
    <x v="5"/>
    <x v="236"/>
    <n v="0"/>
    <n v="0"/>
    <n v="1.5"/>
    <n v="0"/>
    <n v="0"/>
    <n v="0"/>
    <n v="0"/>
    <n v="0"/>
    <n v="0"/>
    <n v="0"/>
    <n v="0"/>
  </r>
  <r>
    <x v="5"/>
    <x v="237"/>
    <n v="0"/>
    <n v="0"/>
    <n v="1"/>
    <n v="0"/>
    <n v="0"/>
    <n v="0"/>
    <n v="0"/>
    <n v="0"/>
    <n v="0"/>
    <n v="0"/>
    <n v="0"/>
  </r>
  <r>
    <x v="5"/>
    <x v="238"/>
    <n v="0"/>
    <n v="0"/>
    <n v="0"/>
    <n v="5"/>
    <n v="0"/>
    <n v="0"/>
    <n v="0"/>
    <n v="0"/>
    <n v="0"/>
    <n v="0"/>
    <n v="0"/>
  </r>
  <r>
    <x v="5"/>
    <x v="239"/>
    <n v="0"/>
    <n v="0"/>
    <n v="1"/>
    <n v="0"/>
    <n v="0"/>
    <n v="0"/>
    <n v="0"/>
    <n v="0"/>
    <n v="0"/>
    <n v="0"/>
    <n v="0"/>
  </r>
  <r>
    <x v="5"/>
    <x v="240"/>
    <n v="0"/>
    <n v="0"/>
    <n v="2"/>
    <n v="0"/>
    <n v="0"/>
    <n v="0"/>
    <n v="0"/>
    <n v="0"/>
    <n v="0"/>
    <n v="0"/>
    <n v="0"/>
  </r>
  <r>
    <x v="5"/>
    <x v="241"/>
    <n v="0"/>
    <n v="0"/>
    <n v="3"/>
    <n v="0"/>
    <n v="0"/>
    <n v="0"/>
    <n v="0"/>
    <n v="0"/>
    <n v="0"/>
    <n v="0"/>
    <n v="0"/>
  </r>
  <r>
    <x v="5"/>
    <x v="242"/>
    <n v="0"/>
    <n v="0"/>
    <n v="3"/>
    <n v="0"/>
    <n v="0"/>
    <n v="0"/>
    <n v="0"/>
    <n v="0"/>
    <n v="0"/>
    <n v="0"/>
    <n v="0"/>
  </r>
  <r>
    <x v="5"/>
    <x v="243"/>
    <n v="0"/>
    <n v="0"/>
    <n v="3"/>
    <n v="0"/>
    <n v="0"/>
    <n v="0"/>
    <n v="0"/>
    <n v="0"/>
    <n v="0"/>
    <n v="0"/>
    <n v="0"/>
  </r>
  <r>
    <x v="5"/>
    <x v="244"/>
    <n v="0"/>
    <n v="0"/>
    <n v="2"/>
    <n v="0"/>
    <n v="0"/>
    <n v="0"/>
    <n v="0"/>
    <n v="0"/>
    <n v="0"/>
    <n v="0"/>
    <n v="0"/>
  </r>
  <r>
    <x v="5"/>
    <x v="245"/>
    <n v="0"/>
    <n v="0"/>
    <n v="2.5"/>
    <n v="0"/>
    <n v="0"/>
    <n v="0"/>
    <n v="0"/>
    <n v="0"/>
    <n v="0"/>
    <n v="0"/>
    <n v="0"/>
  </r>
  <r>
    <x v="5"/>
    <x v="246"/>
    <n v="0"/>
    <n v="0"/>
    <n v="2"/>
    <n v="0"/>
    <n v="0"/>
    <n v="0"/>
    <n v="0"/>
    <n v="0"/>
    <n v="0"/>
    <n v="0"/>
    <n v="0"/>
  </r>
  <r>
    <x v="5"/>
    <x v="247"/>
    <n v="0"/>
    <n v="0"/>
    <n v="2"/>
    <n v="0"/>
    <n v="0"/>
    <n v="0"/>
    <n v="0"/>
    <n v="0"/>
    <n v="0"/>
    <n v="0"/>
    <n v="0"/>
  </r>
  <r>
    <x v="5"/>
    <x v="248"/>
    <n v="0"/>
    <n v="0"/>
    <n v="3"/>
    <n v="0"/>
    <n v="0"/>
    <n v="0"/>
    <n v="0"/>
    <n v="0"/>
    <n v="0"/>
    <n v="0"/>
    <n v="0"/>
  </r>
  <r>
    <x v="5"/>
    <x v="249"/>
    <n v="0"/>
    <n v="0"/>
    <n v="3"/>
    <n v="0"/>
    <n v="0"/>
    <n v="0"/>
    <n v="0"/>
    <n v="0"/>
    <n v="0"/>
    <n v="0"/>
    <n v="0"/>
  </r>
  <r>
    <x v="5"/>
    <x v="250"/>
    <n v="3"/>
    <n v="0"/>
    <n v="2.5"/>
    <n v="0"/>
    <n v="0"/>
    <n v="0"/>
    <n v="0"/>
    <n v="0"/>
    <n v="0"/>
    <n v="0"/>
    <n v="0"/>
  </r>
  <r>
    <x v="5"/>
    <x v="251"/>
    <n v="0"/>
    <n v="0"/>
    <n v="2.5"/>
    <n v="0"/>
    <n v="0"/>
    <n v="0"/>
    <n v="0"/>
    <n v="0"/>
    <n v="0"/>
    <n v="0"/>
    <n v="0"/>
  </r>
  <r>
    <x v="5"/>
    <x v="252"/>
    <n v="0"/>
    <n v="0"/>
    <n v="1.5"/>
    <n v="0"/>
    <n v="0"/>
    <n v="0"/>
    <n v="0"/>
    <n v="0"/>
    <n v="0"/>
    <n v="0"/>
    <n v="0"/>
  </r>
  <r>
    <x v="5"/>
    <x v="253"/>
    <n v="0"/>
    <n v="0"/>
    <n v="0"/>
    <n v="3"/>
    <n v="0"/>
    <n v="0"/>
    <n v="0"/>
    <n v="0"/>
    <n v="0"/>
    <n v="0"/>
    <n v="0"/>
  </r>
  <r>
    <x v="5"/>
    <x v="254"/>
    <n v="0"/>
    <n v="0"/>
    <n v="1"/>
    <n v="0"/>
    <n v="0"/>
    <n v="0"/>
    <n v="0"/>
    <n v="0"/>
    <n v="0"/>
    <n v="0"/>
    <n v="0"/>
  </r>
  <r>
    <x v="5"/>
    <x v="255"/>
    <n v="0"/>
    <n v="0"/>
    <n v="1"/>
    <n v="0"/>
    <n v="0"/>
    <n v="0"/>
    <n v="0"/>
    <n v="0"/>
    <n v="0"/>
    <n v="0"/>
    <n v="0"/>
  </r>
  <r>
    <x v="5"/>
    <x v="256"/>
    <n v="0"/>
    <n v="0"/>
    <n v="1"/>
    <n v="0"/>
    <n v="0"/>
    <n v="0"/>
    <n v="0"/>
    <n v="0"/>
    <n v="0"/>
    <n v="0"/>
    <n v="0"/>
  </r>
  <r>
    <x v="5"/>
    <x v="257"/>
    <n v="0"/>
    <n v="0"/>
    <n v="1.5"/>
    <n v="0"/>
    <n v="0"/>
    <n v="0"/>
    <n v="0"/>
    <n v="0"/>
    <n v="0"/>
    <n v="0"/>
    <n v="0"/>
  </r>
  <r>
    <x v="5"/>
    <x v="258"/>
    <n v="0"/>
    <n v="0"/>
    <n v="2"/>
    <n v="0"/>
    <n v="0"/>
    <n v="0"/>
    <n v="0"/>
    <n v="0"/>
    <n v="0"/>
    <n v="0"/>
    <n v="0"/>
  </r>
  <r>
    <x v="5"/>
    <x v="259"/>
    <n v="0"/>
    <n v="0"/>
    <n v="3"/>
    <n v="0"/>
    <n v="0"/>
    <n v="0"/>
    <n v="0"/>
    <n v="0"/>
    <n v="0"/>
    <n v="0"/>
    <n v="0"/>
  </r>
  <r>
    <x v="5"/>
    <x v="260"/>
    <n v="0"/>
    <n v="0"/>
    <n v="4.5"/>
    <n v="0"/>
    <n v="0"/>
    <n v="0"/>
    <n v="0"/>
    <n v="0"/>
    <n v="0"/>
    <n v="0"/>
    <n v="0"/>
  </r>
  <r>
    <x v="5"/>
    <x v="261"/>
    <n v="0"/>
    <n v="0"/>
    <n v="2"/>
    <n v="0"/>
    <n v="0"/>
    <n v="0"/>
    <n v="0"/>
    <n v="0"/>
    <n v="0"/>
    <n v="0"/>
    <n v="0"/>
  </r>
  <r>
    <x v="5"/>
    <x v="262"/>
    <n v="0"/>
    <n v="0"/>
    <n v="1"/>
    <n v="0"/>
    <n v="0"/>
    <n v="0"/>
    <n v="0"/>
    <n v="0"/>
    <n v="0"/>
    <n v="0"/>
    <n v="0"/>
  </r>
  <r>
    <x v="5"/>
    <x v="263"/>
    <n v="0"/>
    <n v="0"/>
    <n v="1.3"/>
    <n v="0"/>
    <n v="0"/>
    <n v="0"/>
    <n v="0"/>
    <n v="0"/>
    <n v="0"/>
    <n v="0"/>
    <n v="0"/>
  </r>
  <r>
    <x v="5"/>
    <x v="264"/>
    <n v="0"/>
    <n v="0"/>
    <n v="2"/>
    <n v="0"/>
    <n v="0"/>
    <n v="0"/>
    <n v="0"/>
    <n v="0"/>
    <n v="0"/>
    <n v="0"/>
    <n v="0"/>
  </r>
  <r>
    <x v="5"/>
    <x v="265"/>
    <n v="0"/>
    <n v="0"/>
    <n v="2"/>
    <n v="0"/>
    <n v="0"/>
    <n v="0"/>
    <n v="0"/>
    <n v="0"/>
    <n v="0"/>
    <n v="0"/>
    <n v="0"/>
  </r>
  <r>
    <x v="5"/>
    <x v="266"/>
    <n v="0"/>
    <n v="0"/>
    <n v="2"/>
    <n v="0"/>
    <n v="0"/>
    <n v="0"/>
    <n v="0"/>
    <n v="0"/>
    <n v="0"/>
    <n v="0"/>
    <n v="0"/>
  </r>
  <r>
    <x v="5"/>
    <x v="267"/>
    <n v="0"/>
    <n v="0"/>
    <n v="2.5"/>
    <n v="0"/>
    <n v="0"/>
    <n v="0"/>
    <n v="0"/>
    <n v="0"/>
    <n v="0"/>
    <n v="0"/>
    <n v="0"/>
  </r>
  <r>
    <x v="5"/>
    <x v="268"/>
    <n v="0"/>
    <n v="0"/>
    <n v="2"/>
    <n v="0"/>
    <n v="0"/>
    <n v="0"/>
    <n v="0"/>
    <n v="0"/>
    <n v="0"/>
    <n v="0"/>
    <n v="0"/>
  </r>
  <r>
    <x v="5"/>
    <x v="269"/>
    <n v="0"/>
    <n v="0"/>
    <n v="2"/>
    <n v="0"/>
    <n v="0"/>
    <n v="0"/>
    <n v="0"/>
    <n v="0"/>
    <n v="0"/>
    <n v="0"/>
    <n v="0"/>
  </r>
  <r>
    <x v="5"/>
    <x v="270"/>
    <n v="0"/>
    <n v="0"/>
    <n v="2"/>
    <n v="0"/>
    <n v="0"/>
    <n v="0"/>
    <n v="0"/>
    <n v="0"/>
    <n v="0"/>
    <n v="0"/>
    <n v="0"/>
  </r>
  <r>
    <x v="5"/>
    <x v="271"/>
    <n v="0"/>
    <n v="0"/>
    <n v="0"/>
    <n v="10"/>
    <n v="0"/>
    <n v="0"/>
    <n v="0"/>
    <n v="0"/>
    <n v="0"/>
    <n v="0"/>
    <n v="0"/>
  </r>
  <r>
    <x v="5"/>
    <x v="272"/>
    <n v="0"/>
    <n v="0"/>
    <n v="1"/>
    <n v="0"/>
    <n v="0"/>
    <n v="0"/>
    <n v="0"/>
    <n v="0"/>
    <n v="0"/>
    <n v="0"/>
    <n v="0"/>
  </r>
  <r>
    <x v="5"/>
    <x v="273"/>
    <n v="0"/>
    <n v="0"/>
    <n v="1.5"/>
    <n v="0"/>
    <n v="0"/>
    <n v="0"/>
    <n v="0"/>
    <n v="0"/>
    <n v="0"/>
    <n v="0"/>
    <n v="0"/>
  </r>
  <r>
    <x v="5"/>
    <x v="274"/>
    <n v="0"/>
    <n v="0"/>
    <n v="1"/>
    <n v="0"/>
    <n v="0"/>
    <n v="0"/>
    <n v="0"/>
    <n v="0"/>
    <n v="0"/>
    <n v="0"/>
    <n v="0"/>
  </r>
  <r>
    <x v="5"/>
    <x v="275"/>
    <n v="0"/>
    <n v="0"/>
    <n v="4.5"/>
    <n v="0"/>
    <n v="0"/>
    <n v="0"/>
    <n v="0"/>
    <n v="0"/>
    <n v="0"/>
    <n v="0"/>
    <n v="0"/>
  </r>
  <r>
    <x v="5"/>
    <x v="276"/>
    <n v="0"/>
    <n v="0"/>
    <n v="4"/>
    <n v="0"/>
    <n v="0"/>
    <n v="0"/>
    <n v="0"/>
    <n v="0"/>
    <n v="0"/>
    <n v="0"/>
    <n v="0"/>
  </r>
  <r>
    <x v="5"/>
    <x v="277"/>
    <n v="0"/>
    <n v="0"/>
    <n v="4"/>
    <n v="0"/>
    <n v="0"/>
    <n v="0"/>
    <n v="0"/>
    <n v="0"/>
    <n v="0"/>
    <n v="0"/>
    <n v="0"/>
  </r>
  <r>
    <x v="5"/>
    <x v="278"/>
    <n v="0"/>
    <n v="0"/>
    <n v="1.5"/>
    <n v="0"/>
    <n v="0"/>
    <n v="0"/>
    <n v="0"/>
    <n v="0"/>
    <n v="0"/>
    <n v="0"/>
    <n v="0"/>
  </r>
  <r>
    <x v="5"/>
    <x v="279"/>
    <n v="0"/>
    <n v="0"/>
    <n v="2.5"/>
    <n v="0"/>
    <n v="0"/>
    <n v="0"/>
    <n v="0"/>
    <n v="0"/>
    <n v="0"/>
    <n v="0"/>
    <n v="0"/>
  </r>
  <r>
    <x v="5"/>
    <x v="280"/>
    <n v="0"/>
    <n v="0"/>
    <n v="2"/>
    <n v="0"/>
    <n v="0"/>
    <n v="0"/>
    <n v="0"/>
    <n v="0"/>
    <n v="0"/>
    <n v="0"/>
    <n v="0"/>
  </r>
  <r>
    <x v="5"/>
    <x v="281"/>
    <n v="0"/>
    <n v="0"/>
    <n v="1.5"/>
    <n v="0"/>
    <n v="0"/>
    <n v="0"/>
    <n v="0"/>
    <n v="0"/>
    <n v="0"/>
    <n v="0"/>
    <n v="0"/>
  </r>
  <r>
    <x v="5"/>
    <x v="282"/>
    <n v="0"/>
    <n v="0"/>
    <n v="1"/>
    <n v="0"/>
    <n v="0"/>
    <n v="0"/>
    <n v="0"/>
    <n v="0"/>
    <n v="0"/>
    <n v="0"/>
    <n v="0"/>
  </r>
  <r>
    <x v="5"/>
    <x v="283"/>
    <n v="0"/>
    <n v="0"/>
    <n v="1"/>
    <n v="0"/>
    <n v="0"/>
    <n v="0"/>
    <n v="0"/>
    <n v="0"/>
    <n v="0"/>
    <n v="0"/>
    <n v="0"/>
  </r>
  <r>
    <x v="5"/>
    <x v="284"/>
    <n v="0"/>
    <n v="0"/>
    <n v="2"/>
    <n v="0"/>
    <n v="0"/>
    <n v="0"/>
    <n v="0"/>
    <n v="0"/>
    <n v="0"/>
    <n v="0"/>
    <n v="0"/>
  </r>
  <r>
    <x v="5"/>
    <x v="285"/>
    <n v="0"/>
    <n v="0"/>
    <n v="2"/>
    <n v="0"/>
    <n v="0"/>
    <n v="0"/>
    <n v="0"/>
    <n v="0"/>
    <n v="0"/>
    <n v="0"/>
    <n v="0"/>
  </r>
  <r>
    <x v="5"/>
    <x v="286"/>
    <n v="0"/>
    <n v="0"/>
    <n v="2"/>
    <n v="0"/>
    <n v="0"/>
    <n v="0"/>
    <n v="0"/>
    <n v="0"/>
    <n v="0"/>
    <n v="0"/>
    <n v="0"/>
  </r>
  <r>
    <x v="5"/>
    <x v="287"/>
    <n v="0"/>
    <n v="0"/>
    <n v="1.5"/>
    <n v="0"/>
    <n v="0"/>
    <n v="0"/>
    <n v="0"/>
    <n v="0"/>
    <n v="0"/>
    <n v="0"/>
    <n v="0"/>
  </r>
  <r>
    <x v="5"/>
    <x v="288"/>
    <n v="0"/>
    <n v="0"/>
    <n v="1.5"/>
    <n v="0"/>
    <n v="0"/>
    <n v="0"/>
    <n v="0"/>
    <n v="0"/>
    <n v="0"/>
    <n v="0"/>
    <n v="0"/>
  </r>
  <r>
    <x v="5"/>
    <x v="289"/>
    <n v="0"/>
    <n v="0"/>
    <n v="1.5"/>
    <n v="0"/>
    <n v="0"/>
    <n v="0"/>
    <n v="0"/>
    <n v="0"/>
    <n v="0"/>
    <n v="0"/>
    <n v="0"/>
  </r>
  <r>
    <x v="5"/>
    <x v="290"/>
    <n v="0"/>
    <n v="0"/>
    <n v="0.5"/>
    <n v="0"/>
    <n v="0"/>
    <n v="0"/>
    <n v="0"/>
    <n v="0"/>
    <n v="0"/>
    <n v="0"/>
    <n v="0"/>
  </r>
  <r>
    <x v="5"/>
    <x v="291"/>
    <n v="0"/>
    <n v="0"/>
    <n v="0"/>
    <n v="15"/>
    <n v="0"/>
    <n v="0"/>
    <n v="0"/>
    <n v="0"/>
    <n v="0"/>
    <n v="0"/>
    <n v="0"/>
  </r>
  <r>
    <x v="5"/>
    <x v="292"/>
    <n v="0"/>
    <n v="0"/>
    <n v="2"/>
    <n v="0"/>
    <n v="0"/>
    <n v="0"/>
    <n v="0"/>
    <n v="0"/>
    <n v="0"/>
    <n v="0"/>
    <n v="0"/>
  </r>
  <r>
    <x v="5"/>
    <x v="293"/>
    <n v="0"/>
    <n v="0"/>
    <n v="1.5"/>
    <n v="0"/>
    <n v="0"/>
    <n v="0"/>
    <n v="0"/>
    <n v="0"/>
    <n v="0"/>
    <n v="0"/>
    <n v="0"/>
  </r>
  <r>
    <x v="5"/>
    <x v="294"/>
    <n v="0"/>
    <n v="0"/>
    <n v="2.5"/>
    <n v="0"/>
    <n v="0"/>
    <n v="0"/>
    <n v="0"/>
    <n v="0"/>
    <n v="0"/>
    <n v="0"/>
    <n v="0"/>
  </r>
  <r>
    <x v="5"/>
    <x v="295"/>
    <n v="0"/>
    <n v="0"/>
    <n v="2.5"/>
    <n v="0"/>
    <n v="0"/>
    <n v="0"/>
    <n v="0"/>
    <n v="0"/>
    <n v="0"/>
    <n v="0"/>
    <n v="0"/>
  </r>
  <r>
    <x v="5"/>
    <x v="296"/>
    <n v="0"/>
    <n v="0"/>
    <n v="0"/>
    <n v="17"/>
    <n v="0"/>
    <n v="0"/>
    <n v="0"/>
    <n v="0"/>
    <n v="0"/>
    <n v="0"/>
    <n v="0"/>
  </r>
  <r>
    <x v="5"/>
    <x v="297"/>
    <n v="0"/>
    <n v="0"/>
    <n v="2"/>
    <n v="0"/>
    <n v="0"/>
    <n v="0"/>
    <n v="0"/>
    <n v="0"/>
    <n v="0"/>
    <n v="0"/>
    <n v="0"/>
  </r>
  <r>
    <x v="5"/>
    <x v="298"/>
    <n v="0"/>
    <n v="0"/>
    <n v="2.5"/>
    <n v="0"/>
    <n v="0"/>
    <n v="0"/>
    <n v="0"/>
    <n v="0"/>
    <n v="0"/>
    <n v="0"/>
    <n v="0"/>
  </r>
  <r>
    <x v="5"/>
    <x v="299"/>
    <n v="0"/>
    <n v="0"/>
    <n v="3"/>
    <n v="0"/>
    <n v="0"/>
    <n v="0"/>
    <n v="0"/>
    <n v="0"/>
    <n v="0"/>
    <n v="0"/>
    <n v="0"/>
  </r>
  <r>
    <x v="5"/>
    <x v="300"/>
    <n v="0"/>
    <n v="0"/>
    <n v="2"/>
    <n v="0"/>
    <n v="0"/>
    <n v="0"/>
    <n v="0"/>
    <n v="0"/>
    <n v="0"/>
    <n v="0"/>
    <n v="0"/>
  </r>
  <r>
    <x v="5"/>
    <x v="301"/>
    <n v="0"/>
    <n v="0"/>
    <n v="2"/>
    <n v="0"/>
    <n v="0"/>
    <n v="0"/>
    <n v="0"/>
    <n v="0"/>
    <n v="0"/>
    <n v="0"/>
    <n v="0"/>
  </r>
  <r>
    <x v="5"/>
    <x v="302"/>
    <n v="0"/>
    <n v="0"/>
    <n v="2.5"/>
    <n v="0"/>
    <n v="0"/>
    <n v="0"/>
    <n v="0"/>
    <n v="0"/>
    <n v="0"/>
    <n v="0"/>
    <n v="0"/>
  </r>
  <r>
    <x v="5"/>
    <x v="303"/>
    <n v="0"/>
    <n v="0"/>
    <n v="3.5"/>
    <n v="0"/>
    <n v="0"/>
    <n v="0"/>
    <n v="0"/>
    <n v="0"/>
    <n v="0"/>
    <n v="0"/>
    <n v="0"/>
  </r>
  <r>
    <x v="5"/>
    <x v="304"/>
    <n v="0"/>
    <n v="0"/>
    <n v="3"/>
    <n v="0"/>
    <n v="0"/>
    <n v="0"/>
    <n v="0"/>
    <n v="0"/>
    <n v="0"/>
    <n v="0"/>
    <n v="0"/>
  </r>
  <r>
    <x v="5"/>
    <x v="305"/>
    <n v="0"/>
    <n v="0"/>
    <n v="2"/>
    <n v="0"/>
    <n v="0"/>
    <n v="0"/>
    <n v="0"/>
    <n v="0"/>
    <n v="0"/>
    <n v="0"/>
    <n v="0"/>
  </r>
  <r>
    <x v="5"/>
    <x v="306"/>
    <n v="0"/>
    <n v="0"/>
    <n v="3"/>
    <n v="0"/>
    <n v="0"/>
    <n v="0"/>
    <n v="0"/>
    <n v="0"/>
    <n v="0"/>
    <n v="0"/>
    <n v="0"/>
  </r>
  <r>
    <x v="5"/>
    <x v="307"/>
    <n v="0"/>
    <n v="0"/>
    <n v="3"/>
    <n v="0"/>
    <n v="0"/>
    <n v="0"/>
    <n v="0"/>
    <n v="0"/>
    <n v="0"/>
    <n v="0"/>
    <n v="0"/>
  </r>
  <r>
    <x v="5"/>
    <x v="308"/>
    <n v="0"/>
    <n v="0"/>
    <n v="3"/>
    <n v="0"/>
    <n v="0"/>
    <n v="0"/>
    <n v="0"/>
    <n v="0"/>
    <n v="0"/>
    <n v="0"/>
    <n v="0"/>
  </r>
  <r>
    <x v="5"/>
    <x v="309"/>
    <n v="0"/>
    <n v="0"/>
    <n v="3"/>
    <n v="0"/>
    <n v="0"/>
    <n v="0"/>
    <n v="0"/>
    <n v="0"/>
    <n v="0"/>
    <n v="0"/>
    <n v="0"/>
  </r>
  <r>
    <x v="5"/>
    <x v="310"/>
    <n v="0"/>
    <n v="0"/>
    <n v="1.5"/>
    <n v="0"/>
    <n v="0"/>
    <n v="0"/>
    <n v="0"/>
    <n v="0"/>
    <n v="0"/>
    <n v="0"/>
    <n v="0"/>
  </r>
  <r>
    <x v="5"/>
    <x v="311"/>
    <n v="0"/>
    <n v="0"/>
    <n v="2.5"/>
    <n v="0"/>
    <n v="0"/>
    <n v="0"/>
    <n v="0"/>
    <n v="0"/>
    <n v="0"/>
    <n v="0"/>
    <n v="0"/>
  </r>
  <r>
    <x v="5"/>
    <x v="312"/>
    <n v="0"/>
    <n v="0"/>
    <n v="2.5"/>
    <n v="0"/>
    <n v="0"/>
    <n v="0"/>
    <n v="0"/>
    <n v="0"/>
    <n v="0"/>
    <n v="0"/>
    <n v="0"/>
  </r>
  <r>
    <x v="5"/>
    <x v="313"/>
    <n v="0"/>
    <n v="0"/>
    <n v="5"/>
    <n v="0"/>
    <n v="0"/>
    <n v="0"/>
    <n v="0"/>
    <n v="0"/>
    <n v="0"/>
    <n v="0"/>
    <n v="0"/>
  </r>
  <r>
    <x v="5"/>
    <x v="314"/>
    <n v="0"/>
    <n v="0"/>
    <n v="4"/>
    <n v="0"/>
    <n v="0"/>
    <n v="0"/>
    <n v="0"/>
    <n v="0"/>
    <n v="0"/>
    <n v="0"/>
    <n v="0"/>
  </r>
  <r>
    <x v="5"/>
    <x v="315"/>
    <n v="0"/>
    <n v="0"/>
    <n v="3.5"/>
    <n v="0"/>
    <n v="0"/>
    <n v="0"/>
    <n v="0"/>
    <n v="0"/>
    <n v="0"/>
    <n v="0"/>
    <n v="0"/>
  </r>
  <r>
    <x v="5"/>
    <x v="316"/>
    <n v="0"/>
    <n v="0"/>
    <n v="3"/>
    <n v="0"/>
    <n v="0"/>
    <n v="0"/>
    <n v="0"/>
    <n v="0"/>
    <n v="0"/>
    <n v="0"/>
    <n v="0"/>
  </r>
  <r>
    <x v="5"/>
    <x v="317"/>
    <n v="0"/>
    <n v="0"/>
    <n v="4"/>
    <n v="0"/>
    <n v="0"/>
    <n v="0"/>
    <n v="0"/>
    <n v="0"/>
    <n v="0"/>
    <n v="0"/>
    <n v="0"/>
  </r>
  <r>
    <x v="5"/>
    <x v="318"/>
    <n v="0"/>
    <n v="0"/>
    <n v="4.5"/>
    <n v="0"/>
    <n v="0"/>
    <n v="0"/>
    <n v="0"/>
    <n v="0"/>
    <n v="0"/>
    <n v="0"/>
    <n v="0"/>
  </r>
  <r>
    <x v="5"/>
    <x v="319"/>
    <n v="0"/>
    <n v="0"/>
    <n v="5"/>
    <n v="0"/>
    <n v="0"/>
    <n v="0"/>
    <n v="0"/>
    <n v="0"/>
    <n v="0"/>
    <n v="0"/>
    <n v="0"/>
  </r>
  <r>
    <x v="5"/>
    <x v="320"/>
    <n v="0"/>
    <n v="0"/>
    <n v="0"/>
    <n v="7"/>
    <n v="0"/>
    <n v="0"/>
    <n v="0"/>
    <n v="0"/>
    <n v="0"/>
    <n v="0"/>
    <n v="0"/>
  </r>
  <r>
    <x v="5"/>
    <x v="321"/>
    <n v="0"/>
    <n v="0"/>
    <n v="6"/>
    <n v="0"/>
    <n v="0"/>
    <n v="0"/>
    <n v="0"/>
    <n v="0"/>
    <n v="0"/>
    <n v="0"/>
    <n v="0"/>
  </r>
  <r>
    <x v="5"/>
    <x v="322"/>
    <n v="0"/>
    <n v="0"/>
    <n v="5"/>
    <n v="0"/>
    <n v="0"/>
    <n v="0"/>
    <n v="0"/>
    <n v="0"/>
    <n v="0"/>
    <n v="0"/>
    <n v="0"/>
  </r>
  <r>
    <x v="5"/>
    <x v="323"/>
    <n v="0"/>
    <n v="0"/>
    <n v="6"/>
    <n v="0"/>
    <n v="0"/>
    <n v="0"/>
    <n v="0"/>
    <n v="0"/>
    <n v="0"/>
    <n v="0"/>
    <n v="0"/>
  </r>
  <r>
    <x v="5"/>
    <x v="324"/>
    <n v="0"/>
    <n v="0"/>
    <n v="5"/>
    <n v="0"/>
    <n v="0"/>
    <n v="0"/>
    <n v="0"/>
    <n v="0"/>
    <n v="0"/>
    <n v="0"/>
    <n v="0"/>
  </r>
  <r>
    <x v="5"/>
    <x v="325"/>
    <n v="0"/>
    <n v="0"/>
    <n v="5"/>
    <n v="0"/>
    <n v="0"/>
    <n v="0"/>
    <n v="0"/>
    <n v="0"/>
    <n v="0"/>
    <n v="0"/>
    <n v="0"/>
  </r>
  <r>
    <x v="5"/>
    <x v="326"/>
    <n v="0"/>
    <n v="0"/>
    <n v="5"/>
    <n v="0"/>
    <n v="0"/>
    <n v="0"/>
    <n v="0"/>
    <n v="0"/>
    <n v="0"/>
    <n v="0"/>
    <n v="0"/>
  </r>
  <r>
    <x v="5"/>
    <x v="327"/>
    <n v="0"/>
    <n v="0"/>
    <n v="6"/>
    <n v="0"/>
    <n v="0"/>
    <n v="0"/>
    <n v="0"/>
    <n v="0"/>
    <n v="0"/>
    <n v="0"/>
    <n v="0"/>
  </r>
  <r>
    <x v="5"/>
    <x v="328"/>
    <n v="0"/>
    <n v="0"/>
    <n v="6"/>
    <n v="0"/>
    <n v="0"/>
    <n v="0"/>
    <n v="0"/>
    <n v="0"/>
    <n v="0"/>
    <n v="0"/>
    <n v="0"/>
  </r>
  <r>
    <x v="5"/>
    <x v="329"/>
    <n v="0"/>
    <n v="0"/>
    <n v="6"/>
    <n v="0"/>
    <n v="0"/>
    <n v="0"/>
    <n v="0"/>
    <n v="0"/>
    <n v="0"/>
    <n v="0"/>
    <n v="0"/>
  </r>
  <r>
    <x v="5"/>
    <x v="330"/>
    <n v="0"/>
    <n v="0"/>
    <n v="6"/>
    <n v="0"/>
    <n v="0"/>
    <n v="0"/>
    <n v="0"/>
    <n v="0"/>
    <n v="0"/>
    <n v="0"/>
    <n v="0"/>
  </r>
  <r>
    <x v="5"/>
    <x v="331"/>
    <n v="0"/>
    <n v="0"/>
    <n v="7.5"/>
    <n v="0"/>
    <n v="0"/>
    <n v="0"/>
    <n v="0"/>
    <n v="0"/>
    <n v="0"/>
    <n v="0"/>
    <n v="0"/>
  </r>
  <r>
    <x v="5"/>
    <x v="332"/>
    <n v="0"/>
    <n v="0"/>
    <n v="7.5"/>
    <n v="0"/>
    <n v="0"/>
    <n v="0"/>
    <n v="0"/>
    <n v="0"/>
    <n v="0"/>
    <n v="0"/>
    <n v="0"/>
  </r>
  <r>
    <x v="5"/>
    <x v="333"/>
    <n v="0"/>
    <n v="0"/>
    <n v="8"/>
    <n v="0"/>
    <n v="0"/>
    <n v="0"/>
    <n v="0"/>
    <n v="0"/>
    <n v="0"/>
    <n v="0"/>
    <n v="0"/>
  </r>
  <r>
    <x v="5"/>
    <x v="334"/>
    <n v="0"/>
    <n v="0"/>
    <n v="7.5"/>
    <n v="0"/>
    <n v="0"/>
    <n v="0"/>
    <n v="0"/>
    <n v="0"/>
    <n v="0"/>
    <n v="0"/>
    <n v="0"/>
  </r>
  <r>
    <x v="5"/>
    <x v="335"/>
    <n v="0"/>
    <n v="0"/>
    <n v="8"/>
    <n v="0"/>
    <n v="0"/>
    <n v="0"/>
    <n v="0"/>
    <n v="0"/>
    <n v="0"/>
    <n v="0"/>
    <n v="0"/>
  </r>
  <r>
    <x v="5"/>
    <x v="336"/>
    <n v="0"/>
    <n v="0"/>
    <n v="8.5"/>
    <n v="0"/>
    <n v="0"/>
    <n v="0"/>
    <n v="0"/>
    <n v="0"/>
    <n v="0"/>
    <n v="0"/>
    <n v="0"/>
  </r>
  <r>
    <x v="5"/>
    <x v="337"/>
    <n v="0"/>
    <n v="0"/>
    <n v="8.5"/>
    <n v="0"/>
    <n v="0"/>
    <n v="0"/>
    <n v="0"/>
    <n v="0"/>
    <n v="0"/>
    <n v="0"/>
    <n v="0"/>
  </r>
  <r>
    <x v="5"/>
    <x v="338"/>
    <n v="0"/>
    <n v="0"/>
    <n v="7"/>
    <n v="0"/>
    <n v="0"/>
    <n v="0"/>
    <n v="0"/>
    <n v="0"/>
    <n v="0"/>
    <n v="0"/>
    <n v="0"/>
  </r>
  <r>
    <x v="5"/>
    <x v="339"/>
    <n v="0"/>
    <n v="0"/>
    <n v="6.5"/>
    <n v="0"/>
    <n v="0"/>
    <n v="0"/>
    <n v="0"/>
    <n v="0"/>
    <n v="0"/>
    <n v="0"/>
    <n v="0"/>
  </r>
  <r>
    <x v="5"/>
    <x v="340"/>
    <n v="0"/>
    <n v="0"/>
    <n v="7"/>
    <n v="0"/>
    <n v="0"/>
    <n v="0"/>
    <n v="0"/>
    <n v="0"/>
    <n v="0"/>
    <n v="0"/>
    <n v="0"/>
  </r>
  <r>
    <x v="5"/>
    <x v="341"/>
    <n v="0"/>
    <n v="0"/>
    <n v="7"/>
    <n v="0"/>
    <n v="0"/>
    <n v="0"/>
    <n v="0"/>
    <n v="0"/>
    <n v="0"/>
    <n v="0"/>
    <n v="0"/>
  </r>
  <r>
    <x v="5"/>
    <x v="342"/>
    <n v="0"/>
    <n v="0"/>
    <n v="7.5"/>
    <n v="0"/>
    <n v="0"/>
    <n v="0"/>
    <n v="0"/>
    <n v="0"/>
    <n v="0"/>
    <n v="0"/>
    <n v="0"/>
  </r>
  <r>
    <x v="5"/>
    <x v="343"/>
    <n v="0"/>
    <n v="0"/>
    <n v="8"/>
    <n v="0"/>
    <n v="0"/>
    <n v="0"/>
    <n v="0"/>
    <n v="0"/>
    <n v="0"/>
    <n v="0"/>
    <n v="0"/>
  </r>
  <r>
    <x v="5"/>
    <x v="344"/>
    <n v="0"/>
    <n v="0"/>
    <n v="8"/>
    <n v="0"/>
    <n v="0"/>
    <n v="0"/>
    <n v="0"/>
    <n v="0"/>
    <n v="0"/>
    <n v="0"/>
    <n v="0"/>
  </r>
  <r>
    <x v="5"/>
    <x v="345"/>
    <n v="0"/>
    <n v="0"/>
    <n v="8.5"/>
    <n v="0"/>
    <n v="0"/>
    <n v="0"/>
    <n v="0"/>
    <n v="0"/>
    <n v="0"/>
    <n v="0"/>
    <n v="0"/>
  </r>
  <r>
    <x v="5"/>
    <x v="346"/>
    <n v="0"/>
    <n v="0"/>
    <n v="7.5"/>
    <n v="0"/>
    <n v="0"/>
    <n v="0"/>
    <n v="0"/>
    <n v="0"/>
    <n v="0"/>
    <n v="0"/>
    <n v="0"/>
  </r>
  <r>
    <x v="5"/>
    <x v="347"/>
    <n v="0"/>
    <n v="0"/>
    <n v="8"/>
    <n v="0"/>
    <n v="0"/>
    <n v="0"/>
    <n v="0"/>
    <n v="0"/>
    <n v="0"/>
    <n v="0"/>
    <n v="0"/>
  </r>
  <r>
    <x v="5"/>
    <x v="348"/>
    <n v="0"/>
    <n v="0"/>
    <n v="7.5"/>
    <n v="0"/>
    <n v="0"/>
    <n v="0"/>
    <n v="0"/>
    <n v="0"/>
    <n v="0"/>
    <n v="0"/>
    <n v="0"/>
  </r>
  <r>
    <x v="5"/>
    <x v="349"/>
    <n v="0"/>
    <n v="0"/>
    <n v="7.5"/>
    <n v="0"/>
    <n v="0"/>
    <n v="0"/>
    <n v="0"/>
    <n v="0"/>
    <n v="0"/>
    <n v="0"/>
    <n v="0"/>
  </r>
  <r>
    <x v="5"/>
    <x v="350"/>
    <n v="0"/>
    <n v="0"/>
    <n v="8"/>
    <n v="0"/>
    <n v="0"/>
    <n v="0"/>
    <n v="0"/>
    <n v="0"/>
    <n v="0"/>
    <n v="0"/>
    <n v="0"/>
  </r>
  <r>
    <x v="5"/>
    <x v="351"/>
    <n v="0"/>
    <n v="0"/>
    <n v="7"/>
    <n v="0"/>
    <n v="0"/>
    <n v="0"/>
    <n v="0"/>
    <n v="0"/>
    <n v="0"/>
    <n v="0"/>
    <n v="0"/>
  </r>
  <r>
    <x v="5"/>
    <x v="352"/>
    <n v="0"/>
    <n v="0"/>
    <n v="7.5"/>
    <n v="0"/>
    <n v="0"/>
    <n v="0"/>
    <n v="0"/>
    <n v="0"/>
    <n v="0"/>
    <n v="0"/>
    <n v="0"/>
  </r>
  <r>
    <x v="5"/>
    <x v="353"/>
    <n v="0"/>
    <n v="0"/>
    <n v="7"/>
    <n v="0"/>
    <n v="0"/>
    <n v="0"/>
    <n v="0"/>
    <n v="0"/>
    <n v="0"/>
    <n v="0"/>
    <n v="0"/>
  </r>
  <r>
    <x v="5"/>
    <x v="354"/>
    <n v="0"/>
    <n v="0"/>
    <n v="7"/>
    <n v="0"/>
    <n v="0"/>
    <n v="0"/>
    <n v="0"/>
    <n v="0"/>
    <n v="0"/>
    <n v="0"/>
    <n v="0"/>
  </r>
  <r>
    <x v="5"/>
    <x v="355"/>
    <n v="0"/>
    <n v="0"/>
    <n v="8"/>
    <n v="0"/>
    <n v="0"/>
    <n v="0"/>
    <n v="0"/>
    <n v="0"/>
    <n v="0"/>
    <n v="0"/>
    <n v="0"/>
  </r>
  <r>
    <x v="5"/>
    <x v="356"/>
    <n v="0"/>
    <n v="0"/>
    <n v="8"/>
    <n v="0"/>
    <n v="0"/>
    <n v="0"/>
    <n v="0"/>
    <n v="0"/>
    <n v="0"/>
    <n v="0"/>
    <n v="0"/>
  </r>
  <r>
    <x v="5"/>
    <x v="357"/>
    <n v="0"/>
    <n v="0"/>
    <n v="7.5"/>
    <n v="0"/>
    <n v="0"/>
    <n v="0"/>
    <n v="0"/>
    <n v="0"/>
    <n v="0"/>
    <n v="0"/>
    <n v="0"/>
  </r>
  <r>
    <x v="5"/>
    <x v="358"/>
    <n v="0"/>
    <n v="0"/>
    <n v="7"/>
    <n v="0"/>
    <n v="0"/>
    <n v="0"/>
    <n v="0"/>
    <n v="0"/>
    <n v="0"/>
    <n v="0"/>
    <n v="0"/>
  </r>
  <r>
    <x v="5"/>
    <x v="359"/>
    <n v="0"/>
    <n v="0"/>
    <n v="7"/>
    <n v="0"/>
    <n v="0"/>
    <n v="0"/>
    <n v="0"/>
    <n v="0"/>
    <n v="0"/>
    <n v="0"/>
    <n v="0"/>
  </r>
  <r>
    <x v="5"/>
    <x v="360"/>
    <n v="0"/>
    <n v="0"/>
    <n v="8.5"/>
    <n v="0"/>
    <n v="0"/>
    <n v="0"/>
    <n v="0"/>
    <n v="0"/>
    <n v="0"/>
    <n v="0"/>
    <n v="0"/>
  </r>
  <r>
    <x v="5"/>
    <x v="361"/>
    <n v="0"/>
    <n v="0"/>
    <n v="9"/>
    <n v="0"/>
    <n v="0"/>
    <n v="0"/>
    <n v="0"/>
    <n v="0"/>
    <n v="0"/>
    <n v="0"/>
    <n v="0"/>
  </r>
  <r>
    <x v="5"/>
    <x v="362"/>
    <n v="0"/>
    <n v="0"/>
    <n v="9"/>
    <n v="0"/>
    <n v="0"/>
    <n v="0"/>
    <n v="0"/>
    <n v="0"/>
    <n v="0"/>
    <n v="0"/>
    <n v="0"/>
  </r>
  <r>
    <x v="5"/>
    <x v="363"/>
    <n v="0"/>
    <n v="0"/>
    <n v="9"/>
    <n v="0"/>
    <n v="0"/>
    <n v="0"/>
    <n v="0"/>
    <n v="0"/>
    <n v="0"/>
    <n v="0"/>
    <n v="0"/>
  </r>
  <r>
    <x v="5"/>
    <x v="364"/>
    <n v="0"/>
    <n v="0"/>
    <n v="9"/>
    <n v="0"/>
    <n v="0"/>
    <n v="0"/>
    <n v="0"/>
    <n v="0"/>
    <n v="0"/>
    <n v="0"/>
    <n v="0"/>
  </r>
  <r>
    <x v="5"/>
    <x v="365"/>
    <n v="0"/>
    <n v="0"/>
    <n v="9"/>
    <n v="0"/>
    <n v="0"/>
    <n v="0"/>
    <n v="0"/>
    <n v="0"/>
    <n v="0"/>
    <n v="0"/>
    <n v="0"/>
  </r>
  <r>
    <x v="5"/>
    <x v="366"/>
    <n v="0"/>
    <n v="0"/>
    <n v="8.5"/>
    <n v="0"/>
    <n v="0"/>
    <n v="0"/>
    <n v="0"/>
    <n v="0"/>
    <n v="0"/>
    <n v="0"/>
    <n v="0"/>
  </r>
  <r>
    <x v="5"/>
    <x v="367"/>
    <n v="0"/>
    <n v="0"/>
    <n v="7.5"/>
    <n v="0"/>
    <n v="0"/>
    <n v="0"/>
    <n v="0"/>
    <n v="0"/>
    <n v="0"/>
    <n v="0"/>
    <n v="0"/>
  </r>
  <r>
    <x v="5"/>
    <x v="368"/>
    <n v="0"/>
    <n v="0"/>
    <n v="8"/>
    <n v="0"/>
    <n v="0"/>
    <n v="0"/>
    <n v="0"/>
    <n v="0"/>
    <n v="0"/>
    <n v="0"/>
    <n v="0"/>
  </r>
  <r>
    <x v="5"/>
    <x v="369"/>
    <n v="0"/>
    <n v="0"/>
    <n v="8"/>
    <n v="0"/>
    <n v="0"/>
    <n v="0"/>
    <n v="0"/>
    <n v="0"/>
    <n v="0"/>
    <n v="0"/>
    <n v="0"/>
  </r>
  <r>
    <x v="5"/>
    <x v="370"/>
    <n v="0"/>
    <n v="0"/>
    <n v="8"/>
    <n v="0"/>
    <n v="0"/>
    <n v="0"/>
    <n v="0"/>
    <n v="0"/>
    <n v="0"/>
    <n v="0"/>
    <n v="0"/>
  </r>
  <r>
    <x v="5"/>
    <x v="371"/>
    <n v="0"/>
    <n v="0"/>
    <n v="8"/>
    <n v="0"/>
    <n v="0"/>
    <n v="0"/>
    <n v="0"/>
    <n v="0"/>
    <n v="0"/>
    <n v="0"/>
    <n v="0"/>
  </r>
  <r>
    <x v="5"/>
    <x v="372"/>
    <n v="0"/>
    <n v="0"/>
    <n v="7"/>
    <n v="0"/>
    <n v="0"/>
    <n v="0"/>
    <n v="0"/>
    <n v="0"/>
    <n v="0"/>
    <n v="0"/>
    <n v="0"/>
  </r>
  <r>
    <x v="5"/>
    <x v="373"/>
    <n v="0"/>
    <n v="0"/>
    <n v="7"/>
    <n v="0"/>
    <n v="0"/>
    <n v="0"/>
    <n v="0"/>
    <n v="0"/>
    <n v="0"/>
    <n v="0"/>
    <n v="0"/>
  </r>
  <r>
    <x v="5"/>
    <x v="374"/>
    <n v="0"/>
    <n v="0"/>
    <n v="7"/>
    <n v="0"/>
    <n v="0"/>
    <n v="0"/>
    <n v="0"/>
    <n v="0"/>
    <n v="0"/>
    <n v="0"/>
    <n v="0"/>
  </r>
  <r>
    <x v="5"/>
    <x v="375"/>
    <n v="0"/>
    <n v="0"/>
    <n v="8"/>
    <n v="0"/>
    <n v="0"/>
    <n v="0"/>
    <n v="0"/>
    <n v="0"/>
    <n v="0"/>
    <n v="0"/>
    <n v="0"/>
  </r>
  <r>
    <x v="5"/>
    <x v="376"/>
    <n v="0"/>
    <n v="0"/>
    <n v="7"/>
    <n v="0"/>
    <n v="0"/>
    <n v="0"/>
    <n v="0"/>
    <n v="0"/>
    <n v="0"/>
    <n v="0"/>
    <n v="0"/>
  </r>
  <r>
    <x v="5"/>
    <x v="377"/>
    <n v="0"/>
    <n v="0"/>
    <n v="6.5"/>
    <n v="0"/>
    <n v="0"/>
    <n v="0"/>
    <n v="0"/>
    <n v="0"/>
    <n v="0"/>
    <n v="0"/>
    <n v="0"/>
  </r>
  <r>
    <x v="5"/>
    <x v="378"/>
    <n v="0"/>
    <n v="0"/>
    <n v="8"/>
    <n v="0"/>
    <n v="0"/>
    <n v="0"/>
    <n v="0"/>
    <n v="0"/>
    <n v="0"/>
    <n v="0"/>
    <n v="0"/>
  </r>
  <r>
    <x v="5"/>
    <x v="379"/>
    <n v="0"/>
    <n v="0"/>
    <n v="8.5"/>
    <n v="0"/>
    <n v="0"/>
    <n v="0"/>
    <n v="0"/>
    <n v="0"/>
    <n v="0"/>
    <n v="0"/>
    <n v="0"/>
  </r>
  <r>
    <x v="5"/>
    <x v="380"/>
    <n v="0"/>
    <n v="0"/>
    <n v="6.5"/>
    <n v="0"/>
    <n v="0"/>
    <n v="0"/>
    <n v="0"/>
    <n v="0"/>
    <n v="0"/>
    <n v="0"/>
    <n v="0"/>
  </r>
  <r>
    <x v="5"/>
    <x v="381"/>
    <n v="0"/>
    <n v="0"/>
    <n v="6.5"/>
    <n v="0"/>
    <n v="0"/>
    <n v="0"/>
    <n v="0"/>
    <n v="0"/>
    <n v="0"/>
    <n v="0"/>
    <n v="0"/>
  </r>
  <r>
    <x v="5"/>
    <x v="382"/>
    <n v="0"/>
    <n v="0"/>
    <n v="8"/>
    <n v="0"/>
    <n v="0"/>
    <n v="0"/>
    <n v="0"/>
    <n v="0"/>
    <n v="0"/>
    <n v="0"/>
    <n v="0"/>
  </r>
  <r>
    <x v="5"/>
    <x v="383"/>
    <n v="0"/>
    <n v="0"/>
    <n v="7.5"/>
    <n v="0"/>
    <n v="0"/>
    <n v="0"/>
    <n v="0"/>
    <n v="0"/>
    <n v="0"/>
    <n v="0"/>
    <n v="0"/>
  </r>
  <r>
    <x v="5"/>
    <x v="384"/>
    <n v="0"/>
    <n v="0"/>
    <n v="9"/>
    <n v="0"/>
    <n v="0"/>
    <n v="0"/>
    <n v="0"/>
    <n v="0"/>
    <n v="0"/>
    <n v="0"/>
    <n v="0"/>
  </r>
  <r>
    <x v="5"/>
    <x v="385"/>
    <n v="0"/>
    <n v="0"/>
    <n v="9"/>
    <n v="0"/>
    <n v="0"/>
    <n v="0"/>
    <n v="0"/>
    <n v="0"/>
    <n v="0"/>
    <n v="0"/>
    <n v="0"/>
  </r>
  <r>
    <x v="5"/>
    <x v="386"/>
    <n v="0"/>
    <n v="0"/>
    <n v="9.5"/>
    <n v="0"/>
    <n v="0"/>
    <n v="0"/>
    <n v="0"/>
    <n v="0"/>
    <n v="0"/>
    <n v="0"/>
    <n v="0"/>
  </r>
  <r>
    <x v="5"/>
    <x v="387"/>
    <n v="0"/>
    <n v="0"/>
    <n v="8.5"/>
    <n v="0"/>
    <n v="0"/>
    <n v="0"/>
    <n v="0"/>
    <n v="0"/>
    <n v="0"/>
    <n v="0"/>
    <n v="0"/>
  </r>
  <r>
    <x v="5"/>
    <x v="388"/>
    <n v="0"/>
    <n v="0"/>
    <n v="8"/>
    <n v="0"/>
    <n v="0"/>
    <n v="0"/>
    <n v="0"/>
    <n v="0"/>
    <n v="0"/>
    <n v="0"/>
    <n v="0"/>
  </r>
  <r>
    <x v="5"/>
    <x v="389"/>
    <n v="0"/>
    <n v="0"/>
    <n v="8.5"/>
    <n v="0"/>
    <n v="0"/>
    <n v="0"/>
    <n v="0"/>
    <n v="0"/>
    <n v="0"/>
    <n v="0"/>
    <n v="0"/>
  </r>
  <r>
    <x v="5"/>
    <x v="390"/>
    <n v="0"/>
    <n v="0"/>
    <n v="7"/>
    <n v="0"/>
    <n v="0"/>
    <n v="0"/>
    <n v="0"/>
    <n v="0"/>
    <n v="0"/>
    <n v="0"/>
    <n v="0"/>
  </r>
  <r>
    <x v="5"/>
    <x v="391"/>
    <n v="0"/>
    <n v="0"/>
    <n v="8"/>
    <n v="0"/>
    <n v="0"/>
    <n v="0"/>
    <n v="0"/>
    <n v="0"/>
    <n v="0"/>
    <n v="0"/>
    <n v="0"/>
  </r>
  <r>
    <x v="5"/>
    <x v="392"/>
    <n v="0"/>
    <n v="0"/>
    <n v="5"/>
    <n v="2"/>
    <n v="0"/>
    <n v="0"/>
    <n v="0"/>
    <n v="0"/>
    <n v="0"/>
    <n v="0"/>
    <n v="0"/>
  </r>
  <r>
    <x v="5"/>
    <x v="393"/>
    <n v="0"/>
    <n v="0"/>
    <n v="7"/>
    <n v="0"/>
    <n v="0"/>
    <n v="0"/>
    <n v="0"/>
    <n v="0"/>
    <n v="0"/>
    <n v="0"/>
    <n v="0"/>
  </r>
  <r>
    <x v="5"/>
    <x v="394"/>
    <n v="0"/>
    <n v="0"/>
    <n v="6"/>
    <n v="0"/>
    <n v="0"/>
    <n v="0"/>
    <n v="0"/>
    <n v="0"/>
    <n v="0"/>
    <n v="0"/>
    <n v="0"/>
  </r>
  <r>
    <x v="5"/>
    <x v="395"/>
    <n v="0"/>
    <n v="0"/>
    <n v="7"/>
    <n v="0"/>
    <n v="0"/>
    <n v="0"/>
    <n v="0"/>
    <n v="0"/>
    <n v="0"/>
    <n v="0"/>
    <n v="0"/>
  </r>
  <r>
    <x v="5"/>
    <x v="396"/>
    <n v="0"/>
    <n v="0"/>
    <n v="6.5"/>
    <n v="0"/>
    <n v="0"/>
    <n v="0"/>
    <n v="0"/>
    <n v="0"/>
    <n v="0"/>
    <n v="0"/>
    <n v="0"/>
  </r>
  <r>
    <x v="5"/>
    <x v="397"/>
    <n v="0"/>
    <n v="0"/>
    <n v="8"/>
    <n v="0"/>
    <n v="0"/>
    <n v="0"/>
    <n v="0"/>
    <n v="0"/>
    <n v="0"/>
    <n v="0"/>
    <n v="0"/>
  </r>
  <r>
    <x v="5"/>
    <x v="398"/>
    <n v="0"/>
    <n v="0"/>
    <n v="7"/>
    <n v="0"/>
    <n v="0"/>
    <n v="0"/>
    <n v="0"/>
    <n v="0"/>
    <n v="0"/>
    <n v="0"/>
    <n v="0"/>
  </r>
  <r>
    <x v="5"/>
    <x v="399"/>
    <n v="0"/>
    <n v="0"/>
    <n v="9"/>
    <n v="0"/>
    <n v="0"/>
    <n v="0"/>
    <n v="0"/>
    <n v="0"/>
    <n v="0"/>
    <n v="0"/>
    <n v="0"/>
  </r>
  <r>
    <x v="5"/>
    <x v="400"/>
    <n v="0"/>
    <n v="0"/>
    <n v="8"/>
    <n v="0"/>
    <n v="0"/>
    <n v="0"/>
    <n v="0"/>
    <n v="0"/>
    <n v="0"/>
    <n v="0"/>
    <n v="0"/>
  </r>
  <r>
    <x v="5"/>
    <x v="401"/>
    <n v="0"/>
    <n v="0"/>
    <n v="7.5"/>
    <n v="0"/>
    <n v="0"/>
    <n v="0"/>
    <n v="0"/>
    <n v="0"/>
    <n v="0"/>
    <n v="0"/>
    <n v="0"/>
  </r>
  <r>
    <x v="5"/>
    <x v="402"/>
    <n v="0"/>
    <n v="0"/>
    <n v="7"/>
    <n v="0"/>
    <n v="0"/>
    <n v="0"/>
    <n v="0"/>
    <n v="0"/>
    <n v="0"/>
    <n v="0"/>
    <n v="0"/>
  </r>
  <r>
    <x v="5"/>
    <x v="403"/>
    <n v="0"/>
    <n v="0"/>
    <n v="8"/>
    <n v="0"/>
    <n v="0"/>
    <n v="0"/>
    <n v="0"/>
    <n v="0"/>
    <n v="0"/>
    <n v="0"/>
    <n v="0"/>
  </r>
  <r>
    <x v="5"/>
    <x v="404"/>
    <n v="0"/>
    <n v="0"/>
    <n v="7.5"/>
    <n v="0"/>
    <n v="0"/>
    <n v="0"/>
    <n v="0"/>
    <n v="0"/>
    <n v="0"/>
    <n v="0"/>
    <n v="0"/>
  </r>
  <r>
    <x v="5"/>
    <x v="405"/>
    <n v="0"/>
    <n v="0"/>
    <n v="8"/>
    <n v="0"/>
    <n v="0"/>
    <n v="0"/>
    <n v="0"/>
    <n v="0"/>
    <n v="0"/>
    <n v="0"/>
    <n v="0"/>
  </r>
  <r>
    <x v="5"/>
    <x v="406"/>
    <n v="0"/>
    <n v="0"/>
    <n v="8.5"/>
    <n v="0"/>
    <n v="0"/>
    <n v="0"/>
    <n v="0"/>
    <n v="0"/>
    <n v="0"/>
    <n v="0"/>
    <n v="0"/>
  </r>
  <r>
    <x v="5"/>
    <x v="407"/>
    <n v="0"/>
    <n v="0"/>
    <n v="7.5"/>
    <n v="0"/>
    <n v="0"/>
    <n v="0"/>
    <n v="0"/>
    <n v="0"/>
    <n v="0"/>
    <n v="0"/>
    <n v="0"/>
  </r>
  <r>
    <x v="5"/>
    <x v="408"/>
    <n v="0"/>
    <n v="0"/>
    <n v="8"/>
    <n v="0"/>
    <n v="0"/>
    <n v="0"/>
    <n v="0"/>
    <n v="0"/>
    <n v="0"/>
    <n v="0"/>
    <n v="0"/>
  </r>
  <r>
    <x v="5"/>
    <x v="409"/>
    <n v="0"/>
    <n v="0"/>
    <n v="7"/>
    <n v="0"/>
    <n v="0"/>
    <n v="0"/>
    <n v="0"/>
    <n v="0"/>
    <n v="0"/>
    <n v="0"/>
    <n v="0"/>
  </r>
  <r>
    <x v="5"/>
    <x v="410"/>
    <n v="0"/>
    <n v="0"/>
    <n v="6"/>
    <n v="0"/>
    <n v="0"/>
    <n v="0"/>
    <n v="0"/>
    <n v="0"/>
    <n v="0"/>
    <n v="0"/>
    <n v="0"/>
  </r>
  <r>
    <x v="5"/>
    <x v="411"/>
    <n v="0"/>
    <n v="0"/>
    <n v="7.5"/>
    <n v="0"/>
    <n v="0"/>
    <n v="0"/>
    <n v="0"/>
    <n v="0"/>
    <n v="0"/>
    <n v="0"/>
    <n v="0"/>
  </r>
  <r>
    <x v="5"/>
    <x v="412"/>
    <n v="0"/>
    <n v="0"/>
    <n v="7.5"/>
    <n v="0"/>
    <n v="0"/>
    <n v="0"/>
    <n v="0"/>
    <n v="0"/>
    <n v="0"/>
    <n v="0"/>
    <n v="0"/>
  </r>
  <r>
    <x v="5"/>
    <x v="413"/>
    <n v="0"/>
    <n v="0"/>
    <n v="7"/>
    <n v="0"/>
    <n v="0"/>
    <n v="0"/>
    <n v="0"/>
    <n v="0"/>
    <n v="0"/>
    <n v="0"/>
    <n v="0"/>
  </r>
  <r>
    <x v="5"/>
    <x v="414"/>
    <n v="0"/>
    <n v="0"/>
    <n v="6.5"/>
    <n v="0"/>
    <n v="0"/>
    <n v="0"/>
    <n v="0"/>
    <n v="0"/>
    <n v="0"/>
    <n v="0"/>
    <n v="0"/>
  </r>
  <r>
    <x v="5"/>
    <x v="415"/>
    <n v="0"/>
    <n v="0"/>
    <n v="6.5"/>
    <n v="0"/>
    <n v="0"/>
    <n v="0"/>
    <n v="0"/>
    <n v="0"/>
    <n v="0"/>
    <n v="0"/>
    <n v="0"/>
  </r>
  <r>
    <x v="5"/>
    <x v="416"/>
    <n v="0"/>
    <n v="0"/>
    <n v="7"/>
    <n v="0"/>
    <n v="0"/>
    <n v="0"/>
    <n v="0"/>
    <n v="0"/>
    <n v="0"/>
    <n v="0"/>
    <n v="0"/>
  </r>
  <r>
    <x v="5"/>
    <x v="417"/>
    <n v="0"/>
    <n v="0"/>
    <n v="8"/>
    <n v="0"/>
    <n v="0"/>
    <n v="0"/>
    <n v="0"/>
    <n v="0"/>
    <n v="0"/>
    <n v="0"/>
    <n v="0"/>
  </r>
  <r>
    <x v="5"/>
    <x v="418"/>
    <n v="0"/>
    <n v="0"/>
    <n v="9"/>
    <n v="0"/>
    <n v="0"/>
    <n v="0"/>
    <n v="0"/>
    <n v="0"/>
    <n v="0"/>
    <n v="0"/>
    <n v="0"/>
  </r>
  <r>
    <x v="5"/>
    <x v="419"/>
    <n v="0"/>
    <n v="0"/>
    <n v="9"/>
    <n v="0"/>
    <n v="0"/>
    <n v="0"/>
    <n v="0"/>
    <n v="0"/>
    <n v="0"/>
    <n v="0"/>
    <n v="0"/>
  </r>
  <r>
    <x v="5"/>
    <x v="420"/>
    <n v="0"/>
    <n v="0"/>
    <n v="9.5"/>
    <n v="0"/>
    <n v="0"/>
    <n v="0"/>
    <n v="0"/>
    <n v="0"/>
    <n v="0"/>
    <n v="0"/>
    <n v="0"/>
  </r>
  <r>
    <x v="5"/>
    <x v="421"/>
    <n v="0"/>
    <n v="0"/>
    <n v="9"/>
    <n v="0"/>
    <n v="0"/>
    <n v="0"/>
    <n v="0"/>
    <n v="0"/>
    <n v="0"/>
    <n v="0"/>
    <n v="0"/>
  </r>
  <r>
    <x v="5"/>
    <x v="422"/>
    <n v="0"/>
    <n v="0"/>
    <n v="9"/>
    <n v="0"/>
    <n v="0"/>
    <n v="0"/>
    <n v="0"/>
    <n v="0"/>
    <n v="0"/>
    <n v="0"/>
    <n v="0"/>
  </r>
  <r>
    <x v="5"/>
    <x v="423"/>
    <n v="0"/>
    <n v="0"/>
    <n v="8.5"/>
    <n v="0"/>
    <n v="0"/>
    <n v="0"/>
    <n v="0"/>
    <n v="0"/>
    <n v="0"/>
    <n v="0"/>
    <n v="0"/>
  </r>
  <r>
    <x v="5"/>
    <x v="424"/>
    <n v="0"/>
    <n v="0"/>
    <n v="9"/>
    <n v="0"/>
    <n v="0"/>
    <n v="0"/>
    <n v="0"/>
    <n v="0"/>
    <n v="0"/>
    <n v="0"/>
    <n v="0"/>
  </r>
  <r>
    <x v="5"/>
    <x v="425"/>
    <n v="0"/>
    <n v="0"/>
    <n v="9"/>
    <n v="0"/>
    <n v="0"/>
    <n v="0"/>
    <n v="0"/>
    <n v="0"/>
    <n v="0"/>
    <n v="0"/>
    <n v="0"/>
  </r>
  <r>
    <x v="5"/>
    <x v="426"/>
    <n v="0"/>
    <n v="0"/>
    <n v="9.5"/>
    <n v="0"/>
    <n v="0"/>
    <n v="0"/>
    <n v="0"/>
    <n v="0"/>
    <n v="0"/>
    <n v="0"/>
    <n v="0"/>
  </r>
  <r>
    <x v="5"/>
    <x v="427"/>
    <n v="0"/>
    <n v="0"/>
    <n v="9"/>
    <n v="0"/>
    <n v="0"/>
    <n v="0"/>
    <n v="0"/>
    <n v="0"/>
    <n v="0"/>
    <n v="0"/>
    <n v="0"/>
  </r>
  <r>
    <x v="5"/>
    <x v="428"/>
    <n v="0"/>
    <n v="0"/>
    <n v="9"/>
    <n v="0"/>
    <n v="0"/>
    <n v="0"/>
    <n v="0"/>
    <n v="0"/>
    <n v="0"/>
    <n v="0"/>
    <n v="0"/>
  </r>
  <r>
    <x v="5"/>
    <x v="429"/>
    <n v="0"/>
    <n v="0"/>
    <n v="8.5"/>
    <n v="0"/>
    <n v="0"/>
    <n v="0"/>
    <n v="0"/>
    <n v="0"/>
    <n v="0"/>
    <n v="0"/>
    <n v="0"/>
  </r>
  <r>
    <x v="5"/>
    <x v="430"/>
    <n v="0"/>
    <n v="0"/>
    <n v="7.5"/>
    <n v="0"/>
    <n v="0"/>
    <n v="0"/>
    <n v="0"/>
    <n v="0"/>
    <n v="0"/>
    <n v="0"/>
    <n v="0"/>
  </r>
  <r>
    <x v="5"/>
    <x v="431"/>
    <n v="0"/>
    <n v="0"/>
    <n v="7"/>
    <n v="0"/>
    <n v="0"/>
    <n v="0"/>
    <n v="0"/>
    <n v="0"/>
    <n v="0"/>
    <n v="0"/>
    <n v="0"/>
  </r>
  <r>
    <x v="5"/>
    <x v="432"/>
    <n v="0"/>
    <n v="0"/>
    <n v="7"/>
    <n v="0"/>
    <n v="0"/>
    <n v="0"/>
    <n v="0"/>
    <n v="0"/>
    <n v="0"/>
    <n v="0"/>
    <n v="0"/>
  </r>
  <r>
    <x v="5"/>
    <x v="433"/>
    <n v="0"/>
    <n v="0"/>
    <n v="5.5"/>
    <n v="0"/>
    <n v="0"/>
    <n v="0"/>
    <n v="0"/>
    <n v="0"/>
    <n v="0"/>
    <n v="0"/>
    <n v="0"/>
  </r>
  <r>
    <x v="5"/>
    <x v="434"/>
    <n v="0"/>
    <n v="0"/>
    <n v="4.5"/>
    <n v="0"/>
    <n v="0"/>
    <n v="0"/>
    <n v="0"/>
    <n v="0"/>
    <n v="0"/>
    <n v="0"/>
    <n v="0"/>
  </r>
  <r>
    <x v="5"/>
    <x v="435"/>
    <n v="0"/>
    <n v="0"/>
    <n v="4"/>
    <n v="0"/>
    <n v="0"/>
    <n v="0"/>
    <n v="0"/>
    <n v="0"/>
    <n v="0"/>
    <n v="0"/>
    <n v="0"/>
  </r>
  <r>
    <x v="5"/>
    <x v="436"/>
    <n v="0"/>
    <n v="0"/>
    <n v="2"/>
    <n v="0"/>
    <n v="0"/>
    <n v="0"/>
    <n v="0"/>
    <n v="0"/>
    <n v="0"/>
    <n v="0"/>
    <n v="0"/>
  </r>
  <r>
    <x v="5"/>
    <x v="437"/>
    <n v="0"/>
    <n v="0"/>
    <n v="4"/>
    <n v="0"/>
    <n v="0"/>
    <n v="0"/>
    <n v="0"/>
    <n v="0"/>
    <n v="0"/>
    <n v="0"/>
    <n v="0"/>
  </r>
  <r>
    <x v="5"/>
    <x v="438"/>
    <n v="0"/>
    <n v="0"/>
    <n v="4"/>
    <n v="0"/>
    <n v="0"/>
    <n v="0"/>
    <n v="0"/>
    <n v="0"/>
    <n v="0"/>
    <n v="0"/>
    <n v="0"/>
  </r>
  <r>
    <x v="5"/>
    <x v="439"/>
    <n v="0"/>
    <n v="0"/>
    <n v="4"/>
    <n v="0"/>
    <n v="0"/>
    <n v="0"/>
    <n v="0"/>
    <n v="0"/>
    <n v="0"/>
    <n v="0"/>
    <n v="0"/>
  </r>
  <r>
    <x v="5"/>
    <x v="440"/>
    <n v="0"/>
    <n v="0"/>
    <n v="3"/>
    <n v="0"/>
    <n v="0"/>
    <n v="0"/>
    <n v="0"/>
    <n v="0"/>
    <n v="0"/>
    <n v="0"/>
    <n v="0"/>
  </r>
  <r>
    <x v="5"/>
    <x v="441"/>
    <n v="0"/>
    <n v="0"/>
    <n v="5"/>
    <n v="0"/>
    <n v="0"/>
    <n v="0"/>
    <n v="0"/>
    <n v="0"/>
    <n v="0"/>
    <n v="0"/>
    <n v="0"/>
  </r>
  <r>
    <x v="5"/>
    <x v="442"/>
    <n v="0"/>
    <n v="0"/>
    <n v="5"/>
    <n v="0"/>
    <n v="0"/>
    <n v="0"/>
    <n v="0"/>
    <n v="0"/>
    <n v="0"/>
    <n v="0"/>
    <n v="0"/>
  </r>
  <r>
    <x v="5"/>
    <x v="443"/>
    <n v="0"/>
    <n v="0"/>
    <n v="4"/>
    <n v="0"/>
    <n v="0"/>
    <n v="0"/>
    <n v="0"/>
    <n v="0"/>
    <n v="0"/>
    <n v="0"/>
    <n v="0"/>
  </r>
  <r>
    <x v="5"/>
    <x v="444"/>
    <n v="0"/>
    <n v="0"/>
    <n v="4.5"/>
    <n v="0"/>
    <n v="0"/>
    <n v="0"/>
    <n v="0"/>
    <n v="0"/>
    <n v="0"/>
    <n v="0"/>
    <n v="0"/>
  </r>
  <r>
    <x v="5"/>
    <x v="445"/>
    <n v="0"/>
    <n v="0"/>
    <n v="4"/>
    <n v="0"/>
    <n v="0"/>
    <n v="0"/>
    <n v="0"/>
    <n v="0"/>
    <n v="0"/>
    <n v="0"/>
    <n v="0"/>
  </r>
  <r>
    <x v="5"/>
    <x v="446"/>
    <n v="0"/>
    <n v="0"/>
    <n v="4"/>
    <n v="0"/>
    <n v="0"/>
    <n v="0"/>
    <n v="0"/>
    <n v="0"/>
    <n v="0"/>
    <n v="0"/>
    <n v="0"/>
  </r>
  <r>
    <x v="5"/>
    <x v="447"/>
    <n v="0"/>
    <n v="0"/>
    <n v="4.5"/>
    <n v="0"/>
    <n v="0"/>
    <n v="0"/>
    <n v="0"/>
    <n v="0"/>
    <n v="0"/>
    <n v="0"/>
    <n v="0"/>
  </r>
  <r>
    <x v="5"/>
    <x v="448"/>
    <n v="0"/>
    <n v="0"/>
    <n v="6"/>
    <n v="0"/>
    <n v="0"/>
    <n v="0"/>
    <n v="0"/>
    <n v="0"/>
    <n v="0"/>
    <n v="0"/>
    <n v="0"/>
  </r>
  <r>
    <x v="5"/>
    <x v="449"/>
    <n v="0"/>
    <n v="0"/>
    <n v="4.5"/>
    <n v="0"/>
    <n v="0"/>
    <n v="0"/>
    <n v="0"/>
    <n v="0"/>
    <n v="0"/>
    <n v="0"/>
    <n v="0"/>
  </r>
  <r>
    <x v="5"/>
    <x v="450"/>
    <n v="0"/>
    <n v="0"/>
    <n v="4.5"/>
    <n v="0"/>
    <n v="0"/>
    <n v="0"/>
    <n v="0"/>
    <n v="0"/>
    <n v="0"/>
    <n v="0"/>
    <n v="0"/>
  </r>
  <r>
    <x v="5"/>
    <x v="451"/>
    <n v="0"/>
    <n v="0"/>
    <n v="4"/>
    <n v="0"/>
    <n v="0"/>
    <n v="0"/>
    <n v="0"/>
    <n v="0"/>
    <n v="0"/>
    <n v="0"/>
    <n v="0"/>
  </r>
  <r>
    <x v="5"/>
    <x v="452"/>
    <n v="0"/>
    <n v="0"/>
    <n v="4"/>
    <n v="0"/>
    <n v="0"/>
    <n v="0"/>
    <n v="0"/>
    <n v="0"/>
    <n v="0"/>
    <n v="0"/>
    <n v="0"/>
  </r>
  <r>
    <x v="5"/>
    <x v="453"/>
    <n v="0"/>
    <n v="0"/>
    <n v="3.5"/>
    <n v="0"/>
    <n v="0"/>
    <n v="0"/>
    <n v="0"/>
    <n v="0"/>
    <n v="0"/>
    <n v="0"/>
    <n v="0"/>
  </r>
  <r>
    <x v="5"/>
    <x v="454"/>
    <n v="0"/>
    <n v="0"/>
    <n v="3.5"/>
    <n v="0"/>
    <n v="0"/>
    <n v="0"/>
    <n v="0"/>
    <n v="0"/>
    <n v="0"/>
    <n v="0"/>
    <n v="0"/>
  </r>
  <r>
    <x v="5"/>
    <x v="455"/>
    <n v="0"/>
    <n v="0"/>
    <n v="3"/>
    <n v="0"/>
    <n v="0"/>
    <n v="0"/>
    <n v="0"/>
    <n v="0"/>
    <n v="0"/>
    <n v="0"/>
    <n v="0"/>
  </r>
  <r>
    <x v="5"/>
    <x v="456"/>
    <n v="0"/>
    <n v="0"/>
    <n v="3"/>
    <n v="0"/>
    <n v="0"/>
    <n v="0"/>
    <n v="0"/>
    <n v="0"/>
    <n v="0"/>
    <n v="0"/>
    <n v="0"/>
  </r>
  <r>
    <x v="5"/>
    <x v="457"/>
    <n v="0"/>
    <n v="0"/>
    <n v="3"/>
    <n v="0"/>
    <n v="0"/>
    <n v="0"/>
    <n v="0"/>
    <n v="0"/>
    <n v="0"/>
    <n v="0"/>
    <n v="0"/>
  </r>
  <r>
    <x v="5"/>
    <x v="458"/>
    <n v="0"/>
    <n v="0"/>
    <n v="3"/>
    <n v="0"/>
    <n v="0"/>
    <n v="0"/>
    <n v="0"/>
    <n v="0"/>
    <n v="0"/>
    <n v="0"/>
    <n v="0"/>
  </r>
  <r>
    <x v="5"/>
    <x v="459"/>
    <n v="0"/>
    <n v="0"/>
    <n v="3"/>
    <n v="0"/>
    <n v="0"/>
    <n v="0"/>
    <n v="0"/>
    <n v="0"/>
    <n v="0"/>
    <n v="0"/>
    <n v="0"/>
  </r>
  <r>
    <x v="5"/>
    <x v="460"/>
    <n v="0"/>
    <n v="0"/>
    <n v="2.5"/>
    <n v="0"/>
    <n v="0"/>
    <n v="0"/>
    <n v="0"/>
    <n v="0"/>
    <n v="0"/>
    <n v="0"/>
    <n v="0"/>
  </r>
  <r>
    <x v="5"/>
    <x v="461"/>
    <n v="0"/>
    <n v="0"/>
    <n v="1"/>
    <n v="0"/>
    <n v="0"/>
    <n v="0"/>
    <n v="0"/>
    <n v="0"/>
    <n v="0"/>
    <n v="0"/>
    <n v="0"/>
  </r>
  <r>
    <x v="5"/>
    <x v="462"/>
    <n v="0"/>
    <n v="0"/>
    <n v="1.5"/>
    <n v="0"/>
    <n v="0"/>
    <n v="0"/>
    <n v="0"/>
    <n v="0"/>
    <n v="0"/>
    <n v="0"/>
    <n v="0"/>
  </r>
  <r>
    <x v="5"/>
    <x v="463"/>
    <n v="0"/>
    <n v="0"/>
    <n v="1"/>
    <n v="0"/>
    <n v="0"/>
    <n v="0"/>
    <n v="0"/>
    <n v="0"/>
    <n v="0"/>
    <n v="0"/>
    <n v="0"/>
  </r>
  <r>
    <x v="5"/>
    <x v="464"/>
    <n v="0"/>
    <n v="0"/>
    <n v="1"/>
    <n v="0"/>
    <n v="0"/>
    <n v="0"/>
    <n v="0"/>
    <n v="0"/>
    <n v="0"/>
    <n v="0"/>
    <n v="0"/>
  </r>
  <r>
    <x v="5"/>
    <x v="465"/>
    <n v="0"/>
    <n v="0"/>
    <n v="1"/>
    <n v="0"/>
    <n v="0"/>
    <n v="0"/>
    <n v="0"/>
    <n v="0"/>
    <n v="0"/>
    <n v="0"/>
    <n v="0"/>
  </r>
  <r>
    <x v="5"/>
    <x v="466"/>
    <n v="0"/>
    <n v="0"/>
    <n v="1"/>
    <n v="0"/>
    <n v="0"/>
    <n v="0"/>
    <n v="0"/>
    <n v="0"/>
    <n v="0"/>
    <n v="0"/>
    <n v="0"/>
  </r>
  <r>
    <x v="5"/>
    <x v="467"/>
    <n v="0"/>
    <n v="0"/>
    <n v="1"/>
    <n v="0"/>
    <n v="0"/>
    <n v="0"/>
    <n v="0"/>
    <n v="0"/>
    <n v="0"/>
    <n v="0"/>
    <n v="0"/>
  </r>
  <r>
    <x v="5"/>
    <x v="468"/>
    <n v="0"/>
    <n v="0"/>
    <n v="1"/>
    <n v="0"/>
    <n v="0"/>
    <n v="0"/>
    <n v="0"/>
    <n v="0"/>
    <n v="0"/>
    <n v="0"/>
    <n v="0"/>
  </r>
  <r>
    <x v="5"/>
    <x v="469"/>
    <n v="0"/>
    <n v="0"/>
    <n v="1"/>
    <n v="0"/>
    <n v="0"/>
    <n v="0"/>
    <n v="0"/>
    <n v="0"/>
    <n v="0"/>
    <n v="0"/>
    <n v="0"/>
  </r>
  <r>
    <x v="5"/>
    <x v="470"/>
    <n v="0"/>
    <n v="0"/>
    <n v="1.5"/>
    <n v="0"/>
    <n v="0"/>
    <n v="0"/>
    <n v="0"/>
    <n v="0"/>
    <n v="0"/>
    <n v="0"/>
    <n v="0"/>
  </r>
  <r>
    <x v="5"/>
    <x v="471"/>
    <n v="0"/>
    <n v="0"/>
    <n v="1"/>
    <n v="0"/>
    <n v="0"/>
    <n v="0"/>
    <n v="0"/>
    <n v="0"/>
    <n v="0"/>
    <n v="0"/>
    <n v="0"/>
  </r>
  <r>
    <x v="5"/>
    <x v="472"/>
    <n v="0"/>
    <n v="0"/>
    <n v="0.5"/>
    <n v="0"/>
    <n v="0"/>
    <n v="0"/>
    <n v="0"/>
    <n v="0"/>
    <n v="0"/>
    <n v="0"/>
    <n v="0"/>
  </r>
  <r>
    <x v="5"/>
    <x v="154"/>
    <n v="0"/>
    <n v="0"/>
    <n v="0.5"/>
    <n v="0"/>
    <n v="0"/>
    <n v="0"/>
    <n v="0"/>
    <n v="0"/>
    <n v="0"/>
    <n v="0"/>
    <n v="0"/>
  </r>
  <r>
    <x v="5"/>
    <x v="155"/>
    <n v="0"/>
    <n v="0"/>
    <n v="0"/>
    <n v="4"/>
    <n v="0"/>
    <n v="0"/>
    <n v="0"/>
    <n v="0"/>
    <n v="0"/>
    <n v="0"/>
    <n v="0"/>
  </r>
  <r>
    <x v="5"/>
    <x v="156"/>
    <n v="0"/>
    <n v="0"/>
    <n v="0"/>
    <n v="50"/>
    <n v="0"/>
    <n v="0"/>
    <n v="0"/>
    <n v="0"/>
    <n v="0"/>
    <n v="0"/>
    <n v="0"/>
  </r>
  <r>
    <x v="5"/>
    <x v="473"/>
    <n v="0"/>
    <n v="0"/>
    <n v="0"/>
    <n v="50"/>
    <n v="0"/>
    <n v="0"/>
    <n v="0"/>
    <n v="0"/>
    <n v="0"/>
    <n v="0"/>
    <n v="0"/>
  </r>
  <r>
    <x v="5"/>
    <x v="474"/>
    <n v="0"/>
    <n v="0"/>
    <n v="0"/>
    <n v="18"/>
    <n v="0"/>
    <n v="0"/>
    <n v="0"/>
    <n v="0"/>
    <n v="0"/>
    <n v="0"/>
    <n v="0"/>
  </r>
  <r>
    <x v="5"/>
    <x v="475"/>
    <n v="0"/>
    <n v="0"/>
    <n v="0.5"/>
    <n v="0"/>
    <n v="0"/>
    <n v="0"/>
    <n v="0"/>
    <n v="0"/>
    <n v="0"/>
    <n v="0"/>
    <n v="0"/>
  </r>
  <r>
    <x v="5"/>
    <x v="476"/>
    <n v="0"/>
    <n v="0"/>
    <n v="0.5"/>
    <n v="0"/>
    <n v="0"/>
    <n v="0"/>
    <n v="0"/>
    <n v="0"/>
    <n v="0"/>
    <n v="0"/>
    <n v="0"/>
  </r>
  <r>
    <x v="5"/>
    <x v="477"/>
    <n v="0"/>
    <n v="0"/>
    <n v="0.5"/>
    <n v="0"/>
    <n v="0"/>
    <n v="0"/>
    <n v="0"/>
    <n v="0"/>
    <n v="0"/>
    <n v="0"/>
    <n v="0"/>
  </r>
  <r>
    <x v="5"/>
    <x v="478"/>
    <n v="0"/>
    <n v="0"/>
    <n v="0.5"/>
    <n v="0"/>
    <n v="0"/>
    <n v="0"/>
    <n v="0"/>
    <n v="0"/>
    <n v="0"/>
    <n v="0"/>
    <n v="0"/>
  </r>
  <r>
    <x v="5"/>
    <x v="479"/>
    <n v="0"/>
    <n v="0"/>
    <n v="0.5"/>
    <n v="0"/>
    <n v="0"/>
    <n v="0"/>
    <n v="0"/>
    <n v="0"/>
    <n v="0"/>
    <n v="0"/>
    <n v="0"/>
  </r>
  <r>
    <x v="5"/>
    <x v="480"/>
    <n v="0"/>
    <n v="0"/>
    <n v="0"/>
    <n v="8"/>
    <n v="0"/>
    <n v="0"/>
    <n v="0"/>
    <n v="0"/>
    <n v="0"/>
    <n v="0"/>
    <n v="0"/>
  </r>
  <r>
    <x v="5"/>
    <x v="481"/>
    <n v="0"/>
    <n v="0"/>
    <n v="0"/>
    <n v="2"/>
    <n v="0"/>
    <n v="0"/>
    <n v="0"/>
    <n v="0"/>
    <n v="0"/>
    <n v="0"/>
    <n v="0"/>
  </r>
  <r>
    <x v="5"/>
    <x v="482"/>
    <n v="0"/>
    <n v="0"/>
    <n v="0.5"/>
    <n v="0"/>
    <n v="0"/>
    <n v="0"/>
    <n v="0"/>
    <n v="0"/>
    <n v="0"/>
    <n v="0"/>
    <n v="0"/>
  </r>
  <r>
    <x v="5"/>
    <x v="483"/>
    <n v="0"/>
    <n v="0"/>
    <n v="0.6"/>
    <n v="0"/>
    <n v="0"/>
    <n v="0"/>
    <n v="0"/>
    <n v="0"/>
    <n v="0"/>
    <n v="0"/>
    <n v="0"/>
  </r>
  <r>
    <x v="5"/>
    <x v="484"/>
    <n v="0"/>
    <n v="0"/>
    <n v="0.5"/>
    <n v="0"/>
    <n v="0"/>
    <n v="0"/>
    <n v="0"/>
    <n v="0"/>
    <n v="0"/>
    <n v="0"/>
    <n v="0"/>
  </r>
  <r>
    <x v="5"/>
    <x v="485"/>
    <n v="0"/>
    <n v="0"/>
    <n v="0.5"/>
    <n v="0"/>
    <n v="0"/>
    <n v="0"/>
    <n v="0"/>
    <n v="0"/>
    <n v="0"/>
    <n v="0"/>
    <n v="0"/>
  </r>
  <r>
    <x v="5"/>
    <x v="486"/>
    <n v="0"/>
    <n v="0"/>
    <n v="0.5"/>
    <n v="0"/>
    <n v="0"/>
    <n v="0"/>
    <n v="0"/>
    <n v="0"/>
    <n v="0"/>
    <n v="0"/>
    <n v="0"/>
  </r>
  <r>
    <x v="5"/>
    <x v="487"/>
    <n v="0"/>
    <n v="0"/>
    <n v="0.5"/>
    <n v="0"/>
    <n v="0"/>
    <n v="0"/>
    <n v="0"/>
    <n v="0"/>
    <n v="0"/>
    <n v="0"/>
    <n v="0"/>
  </r>
  <r>
    <x v="5"/>
    <x v="488"/>
    <n v="0"/>
    <n v="0"/>
    <n v="0.5"/>
    <n v="0"/>
    <n v="0"/>
    <n v="0"/>
    <n v="0"/>
    <n v="0"/>
    <n v="0"/>
    <n v="0"/>
    <n v="0"/>
  </r>
  <r>
    <x v="5"/>
    <x v="489"/>
    <n v="0"/>
    <n v="0"/>
    <n v="0.5"/>
    <n v="0"/>
    <n v="0"/>
    <n v="0"/>
    <n v="0"/>
    <n v="0"/>
    <n v="0"/>
    <n v="0"/>
    <n v="0"/>
  </r>
  <r>
    <x v="5"/>
    <x v="490"/>
    <n v="0"/>
    <n v="0"/>
    <n v="0.5"/>
    <n v="0"/>
    <n v="0"/>
    <n v="0"/>
    <n v="0"/>
    <n v="0"/>
    <n v="0"/>
    <n v="0"/>
    <n v="0"/>
  </r>
  <r>
    <x v="5"/>
    <x v="491"/>
    <n v="0"/>
    <n v="0"/>
    <n v="1"/>
    <n v="0"/>
    <n v="0"/>
    <n v="0"/>
    <n v="0"/>
    <n v="0"/>
    <n v="0"/>
    <n v="0"/>
    <n v="0"/>
  </r>
  <r>
    <x v="5"/>
    <x v="492"/>
    <n v="0"/>
    <n v="0"/>
    <n v="0.5"/>
    <n v="0"/>
    <n v="0"/>
    <n v="0"/>
    <n v="0"/>
    <n v="0"/>
    <n v="0"/>
    <n v="0"/>
    <n v="0"/>
  </r>
  <r>
    <x v="5"/>
    <x v="493"/>
    <n v="0"/>
    <n v="0"/>
    <n v="0.5"/>
    <n v="0"/>
    <n v="0"/>
    <n v="0"/>
    <n v="0"/>
    <n v="0"/>
    <n v="0"/>
    <n v="0"/>
    <n v="0"/>
  </r>
  <r>
    <x v="5"/>
    <x v="494"/>
    <n v="0"/>
    <n v="0"/>
    <n v="0.5"/>
    <n v="0"/>
    <n v="0"/>
    <n v="0"/>
    <n v="0"/>
    <n v="0"/>
    <n v="0"/>
    <n v="0"/>
    <n v="0"/>
  </r>
  <r>
    <x v="5"/>
    <x v="495"/>
    <n v="0"/>
    <n v="0"/>
    <n v="0.5"/>
    <n v="0"/>
    <n v="0"/>
    <n v="0"/>
    <n v="0"/>
    <n v="0"/>
    <n v="0"/>
    <n v="0"/>
    <n v="0"/>
  </r>
  <r>
    <x v="5"/>
    <x v="496"/>
    <n v="0"/>
    <n v="0"/>
    <n v="0.5"/>
    <n v="0"/>
    <n v="0"/>
    <n v="0"/>
    <n v="0"/>
    <n v="0"/>
    <n v="0"/>
    <n v="0"/>
    <n v="0"/>
  </r>
  <r>
    <x v="5"/>
    <x v="497"/>
    <n v="0"/>
    <n v="0"/>
    <n v="0.3"/>
    <n v="0"/>
    <n v="0"/>
    <n v="0"/>
    <n v="0"/>
    <n v="0"/>
    <n v="0"/>
    <n v="0"/>
    <n v="0"/>
  </r>
  <r>
    <x v="5"/>
    <x v="498"/>
    <n v="0"/>
    <n v="0"/>
    <n v="0.3"/>
    <n v="0"/>
    <n v="0"/>
    <n v="0"/>
    <n v="0"/>
    <n v="0"/>
    <n v="0"/>
    <n v="0"/>
    <n v="0"/>
  </r>
  <r>
    <x v="5"/>
    <x v="499"/>
    <n v="0"/>
    <n v="0"/>
    <n v="0.5"/>
    <n v="0"/>
    <n v="0"/>
    <n v="0"/>
    <n v="0"/>
    <n v="0"/>
    <n v="0"/>
    <n v="0"/>
    <n v="0"/>
  </r>
  <r>
    <x v="5"/>
    <x v="500"/>
    <n v="0"/>
    <n v="0"/>
    <n v="0.5"/>
    <n v="0"/>
    <n v="0"/>
    <n v="0"/>
    <n v="0"/>
    <n v="0"/>
    <n v="0"/>
    <n v="0"/>
    <n v="0"/>
  </r>
  <r>
    <x v="5"/>
    <x v="501"/>
    <n v="0"/>
    <n v="0"/>
    <n v="0.3"/>
    <n v="0"/>
    <n v="0"/>
    <n v="0"/>
    <n v="0"/>
    <n v="0"/>
    <n v="0"/>
    <n v="0"/>
    <n v="0"/>
  </r>
  <r>
    <x v="5"/>
    <x v="502"/>
    <n v="0"/>
    <n v="0"/>
    <n v="0.3"/>
    <n v="0"/>
    <n v="0"/>
    <n v="0"/>
    <n v="0"/>
    <n v="0"/>
    <n v="0"/>
    <n v="0"/>
    <n v="0"/>
  </r>
  <r>
    <x v="5"/>
    <x v="503"/>
    <n v="0"/>
    <n v="0"/>
    <n v="0.5"/>
    <n v="0"/>
    <n v="0"/>
    <n v="0"/>
    <n v="0"/>
    <n v="0"/>
    <n v="0"/>
    <n v="0"/>
    <n v="0"/>
  </r>
  <r>
    <x v="5"/>
    <x v="504"/>
    <n v="0"/>
    <n v="0"/>
    <n v="0.5"/>
    <n v="0"/>
    <n v="0"/>
    <n v="0"/>
    <n v="0"/>
    <n v="0"/>
    <n v="0"/>
    <n v="0"/>
    <n v="0"/>
  </r>
  <r>
    <x v="5"/>
    <x v="505"/>
    <n v="0"/>
    <n v="0"/>
    <n v="0"/>
    <n v="3"/>
    <n v="0"/>
    <n v="0"/>
    <n v="0"/>
    <n v="0"/>
    <n v="0"/>
    <n v="0"/>
    <n v="0"/>
  </r>
  <r>
    <x v="5"/>
    <x v="506"/>
    <n v="0"/>
    <n v="0"/>
    <n v="0.5"/>
    <n v="0"/>
    <n v="0"/>
    <n v="0"/>
    <n v="0"/>
    <n v="0"/>
    <n v="0"/>
    <n v="0"/>
    <n v="0"/>
  </r>
  <r>
    <x v="5"/>
    <x v="507"/>
    <n v="0"/>
    <n v="0"/>
    <n v="0.5"/>
    <n v="0"/>
    <n v="0"/>
    <n v="0"/>
    <n v="0"/>
    <n v="0"/>
    <n v="0"/>
    <n v="0"/>
    <n v="0"/>
  </r>
  <r>
    <x v="5"/>
    <x v="508"/>
    <n v="0"/>
    <n v="0"/>
    <n v="0.5"/>
    <n v="0"/>
    <n v="0"/>
    <n v="0"/>
    <n v="0"/>
    <n v="0"/>
    <n v="0"/>
    <n v="0"/>
    <n v="0"/>
  </r>
  <r>
    <x v="5"/>
    <x v="509"/>
    <n v="0"/>
    <n v="0"/>
    <n v="0.5"/>
    <n v="0"/>
    <n v="0"/>
    <n v="0"/>
    <n v="0"/>
    <n v="0"/>
    <n v="0"/>
    <n v="0"/>
    <n v="0"/>
  </r>
  <r>
    <x v="5"/>
    <x v="510"/>
    <n v="0"/>
    <n v="0"/>
    <n v="0.5"/>
    <n v="0"/>
    <n v="0"/>
    <n v="0"/>
    <n v="0"/>
    <n v="0"/>
    <n v="0"/>
    <n v="0"/>
    <n v="0"/>
  </r>
  <r>
    <x v="5"/>
    <x v="511"/>
    <n v="0"/>
    <n v="0"/>
    <n v="0.5"/>
    <n v="0"/>
    <n v="0"/>
    <n v="0"/>
    <n v="0"/>
    <n v="0"/>
    <n v="0"/>
    <n v="0"/>
    <n v="0"/>
  </r>
  <r>
    <x v="5"/>
    <x v="512"/>
    <n v="0"/>
    <n v="0"/>
    <n v="0.5"/>
    <n v="0"/>
    <n v="0"/>
    <n v="0"/>
    <n v="0"/>
    <n v="0"/>
    <n v="0"/>
    <n v="0"/>
    <n v="0"/>
  </r>
  <r>
    <x v="5"/>
    <x v="513"/>
    <n v="0"/>
    <n v="0"/>
    <n v="0.5"/>
    <n v="0"/>
    <n v="0"/>
    <n v="0"/>
    <n v="0"/>
    <n v="0"/>
    <n v="0"/>
    <n v="0"/>
    <n v="0"/>
  </r>
  <r>
    <x v="5"/>
    <x v="514"/>
    <n v="0"/>
    <n v="0"/>
    <n v="0.5"/>
    <n v="0"/>
    <n v="0"/>
    <n v="0"/>
    <n v="0"/>
    <n v="0"/>
    <n v="0"/>
    <n v="0"/>
    <n v="0"/>
  </r>
  <r>
    <x v="5"/>
    <x v="515"/>
    <n v="0"/>
    <n v="0"/>
    <n v="0"/>
    <n v="3"/>
    <n v="0"/>
    <n v="0"/>
    <n v="0"/>
    <n v="0"/>
    <n v="0"/>
    <n v="0"/>
    <n v="0"/>
  </r>
  <r>
    <x v="5"/>
    <x v="516"/>
    <n v="0"/>
    <n v="0"/>
    <n v="0"/>
    <n v="12"/>
    <n v="0"/>
    <n v="0"/>
    <n v="0"/>
    <n v="0"/>
    <n v="0"/>
    <n v="0"/>
    <n v="0"/>
  </r>
  <r>
    <x v="5"/>
    <x v="517"/>
    <n v="0"/>
    <n v="0"/>
    <n v="0.5"/>
    <n v="0"/>
    <n v="0"/>
    <n v="0"/>
    <n v="0"/>
    <n v="0"/>
    <n v="0"/>
    <n v="0"/>
    <n v="0"/>
  </r>
  <r>
    <x v="5"/>
    <x v="518"/>
    <n v="0"/>
    <n v="0"/>
    <n v="0.5"/>
    <n v="0"/>
    <n v="0"/>
    <n v="0"/>
    <n v="0"/>
    <n v="0"/>
    <n v="0"/>
    <n v="0"/>
    <n v="0"/>
  </r>
  <r>
    <x v="5"/>
    <x v="524"/>
    <n v="0"/>
    <n v="0"/>
    <n v="0"/>
    <n v="0"/>
    <n v="0"/>
    <n v="0"/>
    <n v="0"/>
    <n v="0"/>
    <n v="0"/>
    <n v="0"/>
    <n v="0"/>
  </r>
  <r>
    <x v="6"/>
    <x v="13"/>
    <n v="0"/>
    <n v="0"/>
    <n v="4"/>
    <n v="0"/>
    <n v="0"/>
    <n v="0"/>
    <n v="0"/>
    <n v="0"/>
    <n v="0"/>
    <n v="0"/>
    <n v="0"/>
  </r>
  <r>
    <x v="6"/>
    <x v="153"/>
    <n v="0"/>
    <n v="0"/>
    <n v="1.7"/>
    <n v="0"/>
    <n v="0"/>
    <n v="0"/>
    <n v="0"/>
    <n v="0"/>
    <n v="0"/>
    <n v="0"/>
    <n v="0"/>
  </r>
  <r>
    <x v="6"/>
    <x v="157"/>
    <n v="0"/>
    <n v="0"/>
    <n v="1.5"/>
    <n v="0"/>
    <n v="0"/>
    <n v="0"/>
    <n v="0"/>
    <n v="0"/>
    <n v="0"/>
    <n v="0"/>
    <n v="0"/>
  </r>
  <r>
    <x v="6"/>
    <x v="158"/>
    <n v="0"/>
    <n v="0"/>
    <n v="1.7"/>
    <n v="0"/>
    <n v="0"/>
    <n v="0"/>
    <n v="0"/>
    <n v="0"/>
    <n v="0"/>
    <n v="0"/>
    <n v="0"/>
  </r>
  <r>
    <x v="6"/>
    <x v="159"/>
    <n v="0"/>
    <n v="0"/>
    <n v="2.1"/>
    <n v="0"/>
    <n v="0"/>
    <n v="0"/>
    <n v="0"/>
    <n v="0"/>
    <n v="0"/>
    <n v="0"/>
    <n v="0"/>
  </r>
  <r>
    <x v="6"/>
    <x v="160"/>
    <n v="0"/>
    <n v="0"/>
    <n v="0"/>
    <n v="19"/>
    <n v="0"/>
    <n v="0"/>
    <n v="0"/>
    <n v="0"/>
    <n v="0"/>
    <n v="0"/>
    <n v="0"/>
  </r>
  <r>
    <x v="6"/>
    <x v="161"/>
    <n v="0"/>
    <n v="0"/>
    <n v="0"/>
    <n v="19"/>
    <n v="0"/>
    <n v="0"/>
    <n v="0"/>
    <n v="0"/>
    <n v="0"/>
    <n v="0"/>
    <n v="0"/>
  </r>
  <r>
    <x v="6"/>
    <x v="162"/>
    <n v="0"/>
    <n v="0"/>
    <n v="0"/>
    <n v="19"/>
    <n v="0"/>
    <n v="0"/>
    <n v="0"/>
    <n v="0"/>
    <n v="0"/>
    <n v="0"/>
    <n v="0"/>
  </r>
  <r>
    <x v="6"/>
    <x v="163"/>
    <n v="0"/>
    <n v="0"/>
    <n v="0"/>
    <n v="2"/>
    <n v="0"/>
    <n v="0"/>
    <n v="0"/>
    <n v="0"/>
    <n v="0"/>
    <n v="0"/>
    <n v="0"/>
  </r>
  <r>
    <x v="6"/>
    <x v="164"/>
    <n v="0"/>
    <n v="0"/>
    <n v="0.8"/>
    <n v="0"/>
    <n v="0"/>
    <n v="0"/>
    <n v="0"/>
    <n v="0"/>
    <n v="0"/>
    <n v="0"/>
    <n v="0"/>
  </r>
  <r>
    <x v="6"/>
    <x v="165"/>
    <n v="0"/>
    <n v="0"/>
    <n v="1.7"/>
    <n v="0"/>
    <n v="0"/>
    <n v="0"/>
    <n v="0"/>
    <n v="0"/>
    <n v="0"/>
    <n v="0"/>
    <n v="0"/>
  </r>
  <r>
    <x v="6"/>
    <x v="166"/>
    <n v="0"/>
    <n v="0"/>
    <n v="1.2"/>
    <n v="0"/>
    <n v="0"/>
    <n v="0"/>
    <n v="0"/>
    <n v="0"/>
    <n v="0"/>
    <n v="0"/>
    <n v="0"/>
  </r>
  <r>
    <x v="6"/>
    <x v="167"/>
    <n v="0"/>
    <n v="0"/>
    <n v="3.7"/>
    <n v="0"/>
    <n v="0"/>
    <n v="0"/>
    <n v="0"/>
    <n v="0"/>
    <n v="0"/>
    <n v="0"/>
    <n v="0"/>
  </r>
  <r>
    <x v="6"/>
    <x v="168"/>
    <n v="0"/>
    <n v="0"/>
    <n v="3.7"/>
    <n v="0"/>
    <n v="0"/>
    <n v="0"/>
    <n v="0"/>
    <n v="0"/>
    <n v="0"/>
    <n v="0"/>
    <n v="0"/>
  </r>
  <r>
    <x v="6"/>
    <x v="169"/>
    <n v="0"/>
    <n v="0"/>
    <n v="3.7"/>
    <n v="0"/>
    <n v="0"/>
    <n v="0"/>
    <n v="0"/>
    <n v="0"/>
    <n v="0"/>
    <n v="0"/>
    <n v="0"/>
  </r>
  <r>
    <x v="6"/>
    <x v="170"/>
    <n v="0"/>
    <n v="0"/>
    <n v="0.9"/>
    <n v="0"/>
    <n v="0"/>
    <n v="0"/>
    <n v="0"/>
    <n v="0"/>
    <n v="0"/>
    <n v="0"/>
    <n v="0"/>
  </r>
  <r>
    <x v="6"/>
    <x v="171"/>
    <n v="0"/>
    <n v="0"/>
    <n v="1.3"/>
    <n v="0"/>
    <n v="0"/>
    <n v="0"/>
    <n v="0"/>
    <n v="0"/>
    <n v="0"/>
    <n v="0"/>
    <n v="0"/>
  </r>
  <r>
    <x v="6"/>
    <x v="172"/>
    <n v="0"/>
    <n v="0"/>
    <n v="2.1"/>
    <n v="0"/>
    <n v="0"/>
    <n v="0"/>
    <n v="0"/>
    <n v="0"/>
    <n v="0"/>
    <n v="0"/>
    <n v="0"/>
  </r>
  <r>
    <x v="6"/>
    <x v="173"/>
    <n v="0"/>
    <n v="0"/>
    <n v="1.7"/>
    <n v="0"/>
    <n v="0"/>
    <n v="0"/>
    <n v="0"/>
    <n v="0"/>
    <n v="0"/>
    <n v="0"/>
    <n v="0"/>
  </r>
  <r>
    <x v="6"/>
    <x v="174"/>
    <n v="0"/>
    <n v="0"/>
    <n v="4.4000000000000004"/>
    <n v="0"/>
    <n v="0"/>
    <n v="0"/>
    <n v="0"/>
    <n v="0"/>
    <n v="0"/>
    <n v="0"/>
    <n v="0"/>
  </r>
  <r>
    <x v="6"/>
    <x v="175"/>
    <n v="0"/>
    <n v="0"/>
    <n v="4.4000000000000004"/>
    <n v="0"/>
    <n v="0"/>
    <n v="0"/>
    <n v="0"/>
    <n v="0"/>
    <n v="0"/>
    <n v="0"/>
    <n v="0"/>
  </r>
  <r>
    <x v="6"/>
    <x v="176"/>
    <n v="0"/>
    <n v="0"/>
    <n v="4.4000000000000004"/>
    <n v="0"/>
    <n v="0"/>
    <n v="0"/>
    <n v="0"/>
    <n v="0"/>
    <n v="0"/>
    <n v="0"/>
    <n v="0"/>
  </r>
  <r>
    <x v="6"/>
    <x v="177"/>
    <n v="0"/>
    <n v="0"/>
    <n v="1"/>
    <n v="0"/>
    <n v="0"/>
    <n v="0"/>
    <n v="0"/>
    <n v="0"/>
    <n v="0"/>
    <n v="0"/>
    <n v="0"/>
  </r>
  <r>
    <x v="6"/>
    <x v="178"/>
    <n v="0"/>
    <n v="0"/>
    <n v="1.3"/>
    <n v="0"/>
    <n v="0"/>
    <n v="0"/>
    <n v="0"/>
    <n v="0"/>
    <n v="0"/>
    <n v="0"/>
    <n v="0"/>
  </r>
  <r>
    <x v="6"/>
    <x v="179"/>
    <n v="0"/>
    <n v="0"/>
    <n v="1.7"/>
    <n v="0"/>
    <n v="0"/>
    <n v="0"/>
    <n v="0"/>
    <n v="0"/>
    <n v="0"/>
    <n v="0"/>
    <n v="0"/>
  </r>
  <r>
    <x v="6"/>
    <x v="180"/>
    <n v="0"/>
    <n v="0"/>
    <n v="1.4"/>
    <n v="0"/>
    <n v="0"/>
    <n v="0"/>
    <n v="0"/>
    <n v="0"/>
    <n v="0"/>
    <n v="0"/>
    <n v="0"/>
  </r>
  <r>
    <x v="6"/>
    <x v="181"/>
    <n v="0"/>
    <n v="0"/>
    <n v="9"/>
    <n v="0"/>
    <n v="0"/>
    <n v="0"/>
    <n v="0"/>
    <n v="0"/>
    <n v="0"/>
    <n v="0"/>
    <n v="0"/>
  </r>
  <r>
    <x v="6"/>
    <x v="182"/>
    <n v="0"/>
    <n v="0"/>
    <n v="9"/>
    <n v="0"/>
    <n v="0"/>
    <n v="0"/>
    <n v="0"/>
    <n v="0"/>
    <n v="0"/>
    <n v="0"/>
    <n v="0"/>
  </r>
  <r>
    <x v="6"/>
    <x v="183"/>
    <n v="0"/>
    <n v="0"/>
    <n v="9"/>
    <n v="0"/>
    <n v="0"/>
    <n v="0"/>
    <n v="0"/>
    <n v="0"/>
    <n v="0"/>
    <n v="0"/>
    <n v="0"/>
  </r>
  <r>
    <x v="6"/>
    <x v="184"/>
    <n v="0"/>
    <n v="0"/>
    <n v="9"/>
    <n v="0"/>
    <n v="0"/>
    <n v="0"/>
    <n v="0"/>
    <n v="0"/>
    <n v="0"/>
    <n v="0"/>
    <n v="0"/>
  </r>
  <r>
    <x v="6"/>
    <x v="185"/>
    <n v="0"/>
    <n v="0"/>
    <n v="1.7"/>
    <n v="0"/>
    <n v="0"/>
    <n v="0"/>
    <n v="0"/>
    <n v="0"/>
    <n v="0"/>
    <n v="0"/>
    <n v="0"/>
  </r>
  <r>
    <x v="6"/>
    <x v="186"/>
    <n v="0"/>
    <n v="0"/>
    <n v="1"/>
    <n v="0"/>
    <n v="0"/>
    <n v="0"/>
    <n v="0"/>
    <n v="0"/>
    <n v="0"/>
    <n v="0"/>
    <n v="0"/>
  </r>
  <r>
    <x v="6"/>
    <x v="187"/>
    <n v="0"/>
    <n v="0"/>
    <n v="1.5"/>
    <n v="0"/>
    <n v="0"/>
    <n v="0"/>
    <n v="0"/>
    <n v="0"/>
    <n v="0"/>
    <n v="0"/>
    <n v="0"/>
  </r>
  <r>
    <x v="6"/>
    <x v="188"/>
    <n v="0"/>
    <n v="0"/>
    <n v="0.7"/>
    <n v="0"/>
    <n v="0"/>
    <n v="0"/>
    <n v="0"/>
    <n v="0"/>
    <n v="0"/>
    <n v="0"/>
    <n v="0"/>
  </r>
  <r>
    <x v="6"/>
    <x v="189"/>
    <n v="0"/>
    <n v="0"/>
    <n v="0.7"/>
    <n v="0"/>
    <n v="0"/>
    <n v="0"/>
    <n v="0"/>
    <n v="0"/>
    <n v="0"/>
    <n v="0"/>
    <n v="0"/>
  </r>
  <r>
    <x v="6"/>
    <x v="190"/>
    <n v="0"/>
    <n v="0"/>
    <n v="0.7"/>
    <n v="0"/>
    <n v="0"/>
    <n v="0"/>
    <n v="0"/>
    <n v="0"/>
    <n v="0"/>
    <n v="0"/>
    <n v="0"/>
  </r>
  <r>
    <x v="6"/>
    <x v="191"/>
    <n v="0"/>
    <n v="0"/>
    <n v="1"/>
    <n v="0"/>
    <n v="0"/>
    <n v="0"/>
    <n v="0"/>
    <n v="0"/>
    <n v="0"/>
    <n v="0"/>
    <n v="0"/>
  </r>
  <r>
    <x v="6"/>
    <x v="192"/>
    <n v="0"/>
    <n v="0"/>
    <n v="0.9"/>
    <n v="0"/>
    <n v="0"/>
    <n v="0"/>
    <n v="0"/>
    <n v="0"/>
    <n v="0"/>
    <n v="0"/>
    <n v="0"/>
  </r>
  <r>
    <x v="6"/>
    <x v="193"/>
    <n v="0"/>
    <n v="0"/>
    <n v="0"/>
    <n v="4"/>
    <n v="0"/>
    <n v="0"/>
    <n v="0"/>
    <n v="0"/>
    <n v="0"/>
    <n v="0"/>
    <n v="0"/>
  </r>
  <r>
    <x v="6"/>
    <x v="194"/>
    <n v="0"/>
    <n v="0"/>
    <n v="0"/>
    <n v="1"/>
    <n v="0"/>
    <n v="0"/>
    <n v="0"/>
    <n v="0"/>
    <n v="0"/>
    <n v="0"/>
    <n v="0"/>
  </r>
  <r>
    <x v="6"/>
    <x v="195"/>
    <n v="0"/>
    <n v="0"/>
    <n v="0"/>
    <n v="2"/>
    <n v="0"/>
    <n v="0"/>
    <n v="0"/>
    <n v="0"/>
    <n v="0"/>
    <n v="0"/>
    <n v="0"/>
  </r>
  <r>
    <x v="6"/>
    <x v="196"/>
    <n v="0"/>
    <n v="0"/>
    <n v="0"/>
    <n v="13"/>
    <n v="0"/>
    <n v="0"/>
    <n v="0"/>
    <n v="0"/>
    <n v="0"/>
    <n v="0"/>
    <n v="0"/>
  </r>
  <r>
    <x v="6"/>
    <x v="197"/>
    <n v="0"/>
    <n v="0"/>
    <n v="0"/>
    <n v="40"/>
    <n v="0"/>
    <n v="0"/>
    <n v="0"/>
    <n v="0"/>
    <n v="0"/>
    <n v="0"/>
    <n v="0"/>
  </r>
  <r>
    <x v="6"/>
    <x v="198"/>
    <n v="0"/>
    <n v="0"/>
    <n v="1"/>
    <n v="2"/>
    <n v="0"/>
    <n v="0"/>
    <n v="0"/>
    <n v="0"/>
    <n v="0"/>
    <n v="0"/>
    <n v="0"/>
  </r>
  <r>
    <x v="6"/>
    <x v="199"/>
    <n v="0"/>
    <n v="0"/>
    <n v="4.8"/>
    <n v="0"/>
    <n v="0"/>
    <n v="0"/>
    <n v="0"/>
    <n v="0"/>
    <n v="0"/>
    <n v="0"/>
    <n v="0"/>
  </r>
  <r>
    <x v="6"/>
    <x v="200"/>
    <n v="0"/>
    <n v="0"/>
    <n v="4.8"/>
    <n v="0"/>
    <n v="0"/>
    <n v="0"/>
    <n v="0"/>
    <n v="0"/>
    <n v="0"/>
    <n v="0"/>
    <n v="0"/>
  </r>
  <r>
    <x v="6"/>
    <x v="201"/>
    <n v="0"/>
    <n v="0"/>
    <n v="4.8"/>
    <n v="0"/>
    <n v="0"/>
    <n v="0"/>
    <n v="0"/>
    <n v="0"/>
    <n v="0"/>
    <n v="0"/>
    <n v="0"/>
  </r>
  <r>
    <x v="6"/>
    <x v="202"/>
    <n v="0"/>
    <n v="0"/>
    <n v="5.7"/>
    <n v="0"/>
    <n v="0"/>
    <n v="0"/>
    <n v="0"/>
    <n v="0"/>
    <n v="0"/>
    <n v="0"/>
    <n v="0"/>
  </r>
  <r>
    <x v="6"/>
    <x v="203"/>
    <n v="0"/>
    <n v="0"/>
    <n v="5.7"/>
    <n v="0"/>
    <n v="0"/>
    <n v="0"/>
    <n v="0"/>
    <n v="0"/>
    <n v="0"/>
    <n v="0"/>
    <n v="0"/>
  </r>
  <r>
    <x v="6"/>
    <x v="204"/>
    <n v="0"/>
    <n v="0"/>
    <n v="5.7"/>
    <n v="0"/>
    <n v="0"/>
    <n v="0"/>
    <n v="0"/>
    <n v="0"/>
    <n v="0"/>
    <n v="0"/>
    <n v="0"/>
  </r>
  <r>
    <x v="6"/>
    <x v="205"/>
    <n v="0"/>
    <n v="0"/>
    <n v="1.2"/>
    <n v="0"/>
    <n v="0"/>
    <n v="0"/>
    <n v="0"/>
    <n v="0"/>
    <n v="0"/>
    <n v="0"/>
    <n v="0"/>
  </r>
  <r>
    <x v="6"/>
    <x v="206"/>
    <n v="0"/>
    <n v="0"/>
    <n v="0.7"/>
    <n v="0"/>
    <n v="0"/>
    <n v="0"/>
    <n v="0"/>
    <n v="0"/>
    <n v="0"/>
    <n v="0"/>
    <n v="0"/>
  </r>
  <r>
    <x v="6"/>
    <x v="207"/>
    <n v="0"/>
    <n v="0"/>
    <n v="0.5"/>
    <n v="0"/>
    <n v="0"/>
    <n v="0"/>
    <n v="0"/>
    <n v="0"/>
    <n v="0"/>
    <n v="0"/>
    <n v="0"/>
  </r>
  <r>
    <x v="6"/>
    <x v="208"/>
    <n v="0"/>
    <n v="0"/>
    <n v="1.3"/>
    <n v="0"/>
    <n v="0"/>
    <n v="0"/>
    <n v="0"/>
    <n v="0"/>
    <n v="0"/>
    <n v="0"/>
    <n v="0"/>
  </r>
  <r>
    <x v="6"/>
    <x v="209"/>
    <n v="0"/>
    <n v="0"/>
    <n v="3.3"/>
    <n v="0"/>
    <n v="0"/>
    <n v="0"/>
    <n v="0"/>
    <n v="0"/>
    <n v="0"/>
    <n v="0"/>
    <n v="0"/>
  </r>
  <r>
    <x v="6"/>
    <x v="210"/>
    <n v="0"/>
    <n v="0"/>
    <n v="3.3"/>
    <n v="0"/>
    <n v="0"/>
    <n v="0"/>
    <n v="0"/>
    <n v="0"/>
    <n v="0"/>
    <n v="0"/>
    <n v="0"/>
  </r>
  <r>
    <x v="6"/>
    <x v="211"/>
    <n v="0"/>
    <n v="0"/>
    <n v="3.3"/>
    <n v="0"/>
    <n v="0"/>
    <n v="0"/>
    <n v="0"/>
    <n v="0"/>
    <n v="0"/>
    <n v="0"/>
    <n v="0"/>
  </r>
  <r>
    <x v="6"/>
    <x v="212"/>
    <n v="0"/>
    <n v="0"/>
    <n v="0"/>
    <n v="7.5"/>
    <n v="0"/>
    <n v="0"/>
    <n v="0"/>
    <n v="0"/>
    <n v="0"/>
    <n v="0"/>
    <n v="0"/>
  </r>
  <r>
    <x v="6"/>
    <x v="213"/>
    <n v="0"/>
    <n v="0"/>
    <n v="1.9"/>
    <n v="0"/>
    <n v="0"/>
    <n v="0"/>
    <n v="0"/>
    <n v="0"/>
    <n v="0"/>
    <n v="0"/>
    <n v="0"/>
  </r>
  <r>
    <x v="6"/>
    <x v="214"/>
    <n v="0"/>
    <n v="0"/>
    <n v="1.9"/>
    <n v="0"/>
    <n v="0"/>
    <n v="0"/>
    <n v="0"/>
    <n v="0"/>
    <n v="0"/>
    <n v="0"/>
    <n v="0"/>
  </r>
  <r>
    <x v="6"/>
    <x v="215"/>
    <n v="0"/>
    <n v="0"/>
    <n v="0"/>
    <n v="14"/>
    <n v="0"/>
    <n v="0"/>
    <n v="0"/>
    <n v="0"/>
    <n v="0"/>
    <n v="0"/>
    <n v="0"/>
  </r>
  <r>
    <x v="6"/>
    <x v="216"/>
    <n v="0"/>
    <n v="0"/>
    <n v="0.7"/>
    <n v="0"/>
    <n v="0"/>
    <n v="0"/>
    <n v="0"/>
    <n v="0"/>
    <n v="0"/>
    <n v="0"/>
    <n v="0"/>
  </r>
  <r>
    <x v="6"/>
    <x v="217"/>
    <n v="0"/>
    <n v="0"/>
    <n v="0.7"/>
    <n v="0"/>
    <n v="0"/>
    <n v="0"/>
    <n v="0"/>
    <n v="0"/>
    <n v="0"/>
    <n v="0"/>
    <n v="0"/>
  </r>
  <r>
    <x v="6"/>
    <x v="218"/>
    <n v="0"/>
    <n v="0"/>
    <n v="0.7"/>
    <n v="0"/>
    <n v="0"/>
    <n v="0"/>
    <n v="0"/>
    <n v="0"/>
    <n v="0"/>
    <n v="0"/>
    <n v="0"/>
  </r>
  <r>
    <x v="6"/>
    <x v="219"/>
    <n v="0"/>
    <n v="0"/>
    <n v="2.1"/>
    <n v="0"/>
    <n v="0"/>
    <n v="0"/>
    <n v="0"/>
    <n v="0"/>
    <n v="0"/>
    <n v="0"/>
    <n v="0"/>
  </r>
  <r>
    <x v="6"/>
    <x v="220"/>
    <n v="0"/>
    <n v="0"/>
    <n v="1.2"/>
    <n v="0"/>
    <n v="0"/>
    <n v="0"/>
    <n v="0"/>
    <n v="0"/>
    <n v="0"/>
    <n v="0"/>
    <n v="0"/>
  </r>
  <r>
    <x v="6"/>
    <x v="221"/>
    <n v="0"/>
    <n v="0"/>
    <n v="0"/>
    <n v="53"/>
    <n v="0"/>
    <n v="0"/>
    <n v="0"/>
    <n v="0"/>
    <n v="0"/>
    <n v="0"/>
    <n v="0"/>
  </r>
  <r>
    <x v="6"/>
    <x v="222"/>
    <n v="0"/>
    <n v="0"/>
    <n v="0"/>
    <n v="55"/>
    <n v="0"/>
    <n v="0"/>
    <n v="0"/>
    <n v="0"/>
    <n v="0"/>
    <n v="0"/>
    <n v="0"/>
  </r>
  <r>
    <x v="6"/>
    <x v="223"/>
    <n v="0"/>
    <n v="0"/>
    <n v="0"/>
    <n v="15"/>
    <n v="0"/>
    <n v="0"/>
    <n v="0"/>
    <n v="0"/>
    <n v="0"/>
    <n v="0"/>
    <n v="0"/>
  </r>
  <r>
    <x v="6"/>
    <x v="224"/>
    <n v="0"/>
    <n v="0"/>
    <n v="0"/>
    <n v="15"/>
    <n v="0"/>
    <n v="0"/>
    <n v="0"/>
    <n v="0"/>
    <n v="0"/>
    <n v="0"/>
    <n v="0"/>
  </r>
  <r>
    <x v="6"/>
    <x v="225"/>
    <n v="0"/>
    <n v="0"/>
    <n v="0"/>
    <n v="15"/>
    <n v="0"/>
    <n v="0"/>
    <n v="0"/>
    <n v="0"/>
    <n v="0"/>
    <n v="0"/>
    <n v="0"/>
  </r>
  <r>
    <x v="6"/>
    <x v="226"/>
    <n v="0"/>
    <n v="0"/>
    <n v="0.5"/>
    <n v="0"/>
    <n v="0"/>
    <n v="0"/>
    <n v="0"/>
    <n v="0"/>
    <n v="0"/>
    <n v="0"/>
    <n v="0"/>
  </r>
  <r>
    <x v="6"/>
    <x v="227"/>
    <n v="0"/>
    <n v="0"/>
    <n v="1"/>
    <n v="0"/>
    <n v="0"/>
    <n v="0"/>
    <n v="0"/>
    <n v="0"/>
    <n v="0"/>
    <n v="0"/>
    <n v="0"/>
  </r>
  <r>
    <x v="6"/>
    <x v="228"/>
    <n v="0"/>
    <n v="0"/>
    <n v="0.7"/>
    <n v="0"/>
    <n v="0"/>
    <n v="0"/>
    <n v="0"/>
    <n v="0"/>
    <n v="0"/>
    <n v="0"/>
    <n v="0"/>
  </r>
  <r>
    <x v="6"/>
    <x v="229"/>
    <n v="0"/>
    <n v="0"/>
    <n v="1.2"/>
    <n v="0"/>
    <n v="0"/>
    <n v="0"/>
    <n v="0"/>
    <n v="0"/>
    <n v="0"/>
    <n v="0"/>
    <n v="0"/>
  </r>
  <r>
    <x v="6"/>
    <x v="230"/>
    <n v="0"/>
    <n v="0"/>
    <n v="0.9"/>
    <n v="0"/>
    <n v="0"/>
    <n v="0"/>
    <n v="0"/>
    <n v="0"/>
    <n v="0"/>
    <n v="0"/>
    <n v="0"/>
  </r>
  <r>
    <x v="6"/>
    <x v="231"/>
    <n v="0"/>
    <n v="0"/>
    <n v="0.9"/>
    <n v="0"/>
    <n v="0"/>
    <n v="0"/>
    <n v="0"/>
    <n v="0"/>
    <n v="0"/>
    <n v="0"/>
    <n v="0"/>
  </r>
  <r>
    <x v="6"/>
    <x v="232"/>
    <n v="0"/>
    <n v="0"/>
    <n v="0.9"/>
    <n v="0"/>
    <n v="0"/>
    <n v="0"/>
    <n v="0"/>
    <n v="0"/>
    <n v="0"/>
    <n v="0"/>
    <n v="0"/>
  </r>
  <r>
    <x v="6"/>
    <x v="233"/>
    <n v="0"/>
    <n v="0"/>
    <n v="1.7"/>
    <n v="0"/>
    <n v="0"/>
    <n v="0"/>
    <n v="0"/>
    <n v="0"/>
    <n v="0"/>
    <n v="0"/>
    <n v="0"/>
  </r>
  <r>
    <x v="6"/>
    <x v="234"/>
    <n v="0"/>
    <n v="0"/>
    <n v="2"/>
    <n v="0"/>
    <n v="0"/>
    <n v="0"/>
    <n v="0"/>
    <n v="0"/>
    <n v="0"/>
    <n v="0"/>
    <n v="0"/>
  </r>
  <r>
    <x v="6"/>
    <x v="235"/>
    <n v="0"/>
    <n v="0"/>
    <n v="1.5"/>
    <n v="0"/>
    <n v="0"/>
    <n v="0"/>
    <n v="0"/>
    <n v="0"/>
    <n v="0"/>
    <n v="0"/>
    <n v="0"/>
  </r>
  <r>
    <x v="6"/>
    <x v="236"/>
    <n v="0"/>
    <n v="0"/>
    <n v="1"/>
    <n v="0"/>
    <n v="0"/>
    <n v="0"/>
    <n v="0"/>
    <n v="0"/>
    <n v="0"/>
    <n v="0"/>
    <n v="0"/>
  </r>
  <r>
    <x v="6"/>
    <x v="237"/>
    <n v="0"/>
    <n v="0"/>
    <n v="0"/>
    <n v="4"/>
    <n v="0"/>
    <n v="0"/>
    <n v="0"/>
    <n v="0"/>
    <n v="0"/>
    <n v="0"/>
    <n v="0"/>
  </r>
  <r>
    <x v="6"/>
    <x v="238"/>
    <n v="0"/>
    <n v="0"/>
    <n v="0"/>
    <n v="0"/>
    <n v="0"/>
    <n v="0"/>
    <n v="0"/>
    <n v="0"/>
    <n v="0"/>
    <n v="0"/>
    <n v="0"/>
  </r>
  <r>
    <x v="6"/>
    <x v="239"/>
    <n v="0"/>
    <n v="0"/>
    <n v="0"/>
    <n v="0"/>
    <n v="0"/>
    <n v="0"/>
    <n v="0"/>
    <n v="0"/>
    <n v="0"/>
    <n v="0"/>
    <n v="0"/>
  </r>
  <r>
    <x v="6"/>
    <x v="240"/>
    <n v="0"/>
    <n v="0"/>
    <n v="1"/>
    <n v="0"/>
    <n v="0"/>
    <n v="0"/>
    <n v="0"/>
    <n v="0"/>
    <n v="0"/>
    <n v="0"/>
    <n v="0"/>
  </r>
  <r>
    <x v="6"/>
    <x v="241"/>
    <n v="0"/>
    <n v="0"/>
    <n v="0"/>
    <n v="4.5"/>
    <n v="0"/>
    <n v="0"/>
    <n v="0"/>
    <n v="0"/>
    <n v="0"/>
    <n v="0"/>
    <n v="0"/>
  </r>
  <r>
    <x v="6"/>
    <x v="242"/>
    <n v="0"/>
    <n v="0"/>
    <n v="2.5"/>
    <n v="0"/>
    <n v="0"/>
    <n v="0"/>
    <n v="0"/>
    <n v="0"/>
    <n v="0"/>
    <n v="0"/>
    <n v="0"/>
  </r>
  <r>
    <x v="6"/>
    <x v="243"/>
    <n v="0"/>
    <n v="0"/>
    <n v="2"/>
    <n v="0"/>
    <n v="0"/>
    <n v="0"/>
    <n v="0"/>
    <n v="0"/>
    <n v="0"/>
    <n v="0"/>
    <n v="0"/>
  </r>
  <r>
    <x v="6"/>
    <x v="244"/>
    <n v="0"/>
    <n v="0"/>
    <n v="2.2999999999999998"/>
    <n v="0"/>
    <n v="0"/>
    <n v="0"/>
    <n v="0"/>
    <n v="0"/>
    <n v="0"/>
    <n v="0"/>
    <n v="0"/>
  </r>
  <r>
    <x v="6"/>
    <x v="245"/>
    <n v="0"/>
    <n v="0"/>
    <n v="2.2999999999999998"/>
    <n v="0"/>
    <n v="0"/>
    <n v="0"/>
    <n v="0"/>
    <n v="0"/>
    <n v="0"/>
    <n v="0"/>
    <n v="0"/>
  </r>
  <r>
    <x v="6"/>
    <x v="246"/>
    <n v="0"/>
    <n v="0"/>
    <n v="2.2999999999999998"/>
    <n v="0"/>
    <n v="0"/>
    <n v="0"/>
    <n v="0"/>
    <n v="0"/>
    <n v="0"/>
    <n v="0"/>
    <n v="0"/>
  </r>
  <r>
    <x v="6"/>
    <x v="247"/>
    <n v="0"/>
    <n v="0"/>
    <n v="3"/>
    <n v="0"/>
    <n v="0"/>
    <n v="0"/>
    <n v="0"/>
    <n v="0"/>
    <n v="0"/>
    <n v="0"/>
    <n v="0"/>
  </r>
  <r>
    <x v="6"/>
    <x v="248"/>
    <n v="0"/>
    <n v="0"/>
    <n v="3"/>
    <n v="0"/>
    <n v="0"/>
    <n v="0"/>
    <n v="0"/>
    <n v="0"/>
    <n v="0"/>
    <n v="0"/>
    <n v="0"/>
  </r>
  <r>
    <x v="6"/>
    <x v="249"/>
    <n v="0"/>
    <n v="0"/>
    <n v="2.7"/>
    <n v="0"/>
    <n v="0"/>
    <n v="0"/>
    <n v="0"/>
    <n v="0"/>
    <n v="0"/>
    <n v="0"/>
    <n v="0"/>
  </r>
  <r>
    <x v="6"/>
    <x v="250"/>
    <n v="0"/>
    <n v="0"/>
    <n v="2"/>
    <n v="0"/>
    <n v="0"/>
    <n v="0"/>
    <n v="0"/>
    <n v="0"/>
    <n v="0"/>
    <n v="0"/>
    <n v="0"/>
  </r>
  <r>
    <x v="6"/>
    <x v="251"/>
    <n v="0"/>
    <n v="0"/>
    <n v="2"/>
    <n v="0"/>
    <n v="0"/>
    <n v="0"/>
    <n v="0"/>
    <n v="0"/>
    <n v="0"/>
    <n v="0"/>
    <n v="0"/>
  </r>
  <r>
    <x v="6"/>
    <x v="252"/>
    <n v="0"/>
    <n v="0"/>
    <n v="2"/>
    <n v="0"/>
    <n v="0"/>
    <n v="0"/>
    <n v="0"/>
    <n v="0"/>
    <n v="0"/>
    <n v="0"/>
    <n v="0"/>
  </r>
  <r>
    <x v="6"/>
    <x v="253"/>
    <n v="0"/>
    <n v="0"/>
    <n v="0"/>
    <n v="20"/>
    <n v="0"/>
    <n v="0"/>
    <n v="0"/>
    <n v="0"/>
    <n v="0"/>
    <n v="0"/>
    <n v="0"/>
  </r>
  <r>
    <x v="6"/>
    <x v="254"/>
    <n v="0"/>
    <n v="0"/>
    <n v="0"/>
    <n v="10"/>
    <n v="0"/>
    <n v="0"/>
    <n v="0"/>
    <n v="0"/>
    <n v="0"/>
    <n v="0"/>
    <n v="0"/>
  </r>
  <r>
    <x v="6"/>
    <x v="255"/>
    <n v="0"/>
    <n v="0"/>
    <n v="1"/>
    <n v="0"/>
    <n v="0"/>
    <n v="0"/>
    <n v="0"/>
    <n v="0"/>
    <n v="0"/>
    <n v="0"/>
    <n v="0"/>
  </r>
  <r>
    <x v="6"/>
    <x v="256"/>
    <n v="0"/>
    <n v="0"/>
    <n v="1"/>
    <n v="0"/>
    <n v="0"/>
    <n v="0"/>
    <n v="0"/>
    <n v="0"/>
    <n v="0"/>
    <n v="0"/>
    <n v="0"/>
  </r>
  <r>
    <x v="6"/>
    <x v="257"/>
    <n v="0"/>
    <n v="0"/>
    <n v="2.5"/>
    <n v="0"/>
    <n v="0"/>
    <n v="0"/>
    <n v="0"/>
    <n v="0"/>
    <n v="0"/>
    <n v="0"/>
    <n v="0"/>
  </r>
  <r>
    <x v="6"/>
    <x v="258"/>
    <n v="0"/>
    <n v="0"/>
    <n v="2.6"/>
    <n v="0"/>
    <n v="0"/>
    <n v="0"/>
    <n v="0"/>
    <n v="0"/>
    <n v="0"/>
    <n v="0"/>
    <n v="0"/>
  </r>
  <r>
    <x v="6"/>
    <x v="259"/>
    <n v="0"/>
    <n v="0"/>
    <n v="2.6"/>
    <n v="0"/>
    <n v="0"/>
    <n v="0"/>
    <n v="0"/>
    <n v="0"/>
    <n v="0"/>
    <n v="0"/>
    <n v="0"/>
  </r>
  <r>
    <x v="6"/>
    <x v="260"/>
    <n v="0"/>
    <n v="0"/>
    <n v="2.6"/>
    <n v="0"/>
    <n v="0"/>
    <n v="0"/>
    <n v="0"/>
    <n v="0"/>
    <n v="0"/>
    <n v="0"/>
    <n v="0"/>
  </r>
  <r>
    <x v="6"/>
    <x v="261"/>
    <n v="0"/>
    <n v="0"/>
    <n v="2"/>
    <n v="0"/>
    <n v="0"/>
    <n v="0"/>
    <n v="0"/>
    <n v="0"/>
    <n v="0"/>
    <n v="0"/>
    <n v="0"/>
  </r>
  <r>
    <x v="6"/>
    <x v="262"/>
    <n v="0"/>
    <n v="0"/>
    <n v="1.5"/>
    <n v="0"/>
    <n v="0"/>
    <n v="0"/>
    <n v="0"/>
    <n v="0"/>
    <n v="0"/>
    <n v="0"/>
    <n v="0"/>
  </r>
  <r>
    <x v="6"/>
    <x v="263"/>
    <n v="0"/>
    <n v="0"/>
    <n v="1"/>
    <n v="0"/>
    <n v="0"/>
    <n v="0"/>
    <n v="0"/>
    <n v="0"/>
    <n v="0"/>
    <n v="0"/>
    <n v="0"/>
  </r>
  <r>
    <x v="6"/>
    <x v="264"/>
    <n v="0"/>
    <n v="0"/>
    <n v="2.5"/>
    <n v="0"/>
    <n v="0"/>
    <n v="0"/>
    <n v="0"/>
    <n v="0"/>
    <n v="0"/>
    <n v="0"/>
    <n v="0"/>
  </r>
  <r>
    <x v="6"/>
    <x v="265"/>
    <n v="0"/>
    <n v="0"/>
    <n v="2.5"/>
    <n v="0"/>
    <n v="0"/>
    <n v="0"/>
    <n v="0"/>
    <n v="0"/>
    <n v="0"/>
    <n v="0"/>
    <n v="0"/>
  </r>
  <r>
    <x v="6"/>
    <x v="266"/>
    <n v="0"/>
    <n v="0"/>
    <n v="2.5"/>
    <n v="0"/>
    <n v="0"/>
    <n v="0"/>
    <n v="0"/>
    <n v="0"/>
    <n v="0"/>
    <n v="0"/>
    <n v="0"/>
  </r>
  <r>
    <x v="6"/>
    <x v="267"/>
    <n v="0"/>
    <n v="0"/>
    <n v="2.5"/>
    <n v="0"/>
    <n v="0"/>
    <n v="0"/>
    <n v="0"/>
    <n v="0"/>
    <n v="0"/>
    <n v="0"/>
    <n v="0"/>
  </r>
  <r>
    <x v="6"/>
    <x v="268"/>
    <n v="0"/>
    <n v="0"/>
    <n v="2"/>
    <n v="0"/>
    <n v="0"/>
    <n v="0"/>
    <n v="0"/>
    <n v="0"/>
    <n v="0"/>
    <n v="0"/>
    <n v="0"/>
  </r>
  <r>
    <x v="6"/>
    <x v="269"/>
    <n v="0"/>
    <n v="0"/>
    <n v="2"/>
    <n v="0"/>
    <n v="0"/>
    <n v="0"/>
    <n v="0"/>
    <n v="0"/>
    <n v="0"/>
    <n v="0"/>
    <n v="0"/>
  </r>
  <r>
    <x v="6"/>
    <x v="270"/>
    <n v="0"/>
    <n v="0"/>
    <n v="1"/>
    <n v="0"/>
    <n v="0"/>
    <n v="0"/>
    <n v="0"/>
    <n v="0"/>
    <n v="0"/>
    <n v="0"/>
    <n v="0"/>
  </r>
  <r>
    <x v="6"/>
    <x v="271"/>
    <n v="0"/>
    <n v="0"/>
    <n v="0"/>
    <n v="33"/>
    <n v="0"/>
    <n v="0"/>
    <n v="0"/>
    <n v="0"/>
    <n v="0"/>
    <n v="0"/>
    <n v="0"/>
  </r>
  <r>
    <x v="6"/>
    <x v="272"/>
    <n v="0"/>
    <n v="0"/>
    <n v="3.4"/>
    <n v="0"/>
    <n v="0"/>
    <n v="0"/>
    <n v="0"/>
    <n v="0"/>
    <n v="0"/>
    <n v="0"/>
    <n v="0"/>
  </r>
  <r>
    <x v="6"/>
    <x v="273"/>
    <n v="0"/>
    <n v="0"/>
    <n v="3.4"/>
    <n v="0"/>
    <n v="0"/>
    <n v="0"/>
    <n v="0"/>
    <n v="0"/>
    <n v="0"/>
    <n v="0"/>
    <n v="0"/>
  </r>
  <r>
    <x v="6"/>
    <x v="274"/>
    <n v="0"/>
    <n v="0"/>
    <n v="3.4"/>
    <n v="0"/>
    <n v="0"/>
    <n v="0"/>
    <n v="0"/>
    <n v="0"/>
    <n v="0"/>
    <n v="0"/>
    <n v="0"/>
  </r>
  <r>
    <x v="6"/>
    <x v="275"/>
    <n v="0"/>
    <n v="0"/>
    <n v="2.5"/>
    <n v="0"/>
    <n v="0"/>
    <n v="0"/>
    <n v="0"/>
    <n v="0"/>
    <n v="0"/>
    <n v="0"/>
    <n v="0"/>
  </r>
  <r>
    <x v="6"/>
    <x v="276"/>
    <n v="0"/>
    <n v="0"/>
    <n v="3"/>
    <n v="0"/>
    <n v="0"/>
    <n v="0"/>
    <n v="0"/>
    <n v="0"/>
    <n v="0"/>
    <n v="0"/>
    <n v="0"/>
  </r>
  <r>
    <x v="6"/>
    <x v="277"/>
    <n v="0"/>
    <n v="0"/>
    <n v="2.1"/>
    <n v="0"/>
    <n v="0"/>
    <n v="0"/>
    <n v="0"/>
    <n v="0"/>
    <n v="0"/>
    <n v="0"/>
    <n v="0"/>
  </r>
  <r>
    <x v="6"/>
    <x v="278"/>
    <n v="0"/>
    <n v="0"/>
    <n v="0"/>
    <n v="16"/>
    <n v="0"/>
    <n v="0"/>
    <n v="0"/>
    <n v="0"/>
    <n v="0"/>
    <n v="0"/>
    <n v="0"/>
  </r>
  <r>
    <x v="6"/>
    <x v="279"/>
    <n v="0"/>
    <n v="0"/>
    <n v="0"/>
    <n v="1.5"/>
    <n v="0"/>
    <n v="0"/>
    <n v="0"/>
    <n v="0"/>
    <n v="0"/>
    <n v="0"/>
    <n v="0"/>
  </r>
  <r>
    <x v="6"/>
    <x v="280"/>
    <n v="0"/>
    <n v="0"/>
    <n v="0"/>
    <n v="1.5"/>
    <n v="0"/>
    <n v="0"/>
    <n v="0"/>
    <n v="0"/>
    <n v="0"/>
    <n v="0"/>
    <n v="0"/>
  </r>
  <r>
    <x v="6"/>
    <x v="281"/>
    <n v="0"/>
    <n v="0"/>
    <n v="2.5"/>
    <n v="0"/>
    <n v="0"/>
    <n v="0"/>
    <n v="0"/>
    <n v="0"/>
    <n v="0"/>
    <n v="0"/>
    <n v="0"/>
  </r>
  <r>
    <x v="6"/>
    <x v="282"/>
    <n v="0"/>
    <n v="0"/>
    <n v="3"/>
    <n v="0"/>
    <n v="0"/>
    <n v="0"/>
    <n v="0"/>
    <n v="0"/>
    <n v="0"/>
    <n v="0"/>
    <n v="0"/>
  </r>
  <r>
    <x v="6"/>
    <x v="283"/>
    <n v="0"/>
    <n v="0"/>
    <n v="3.1"/>
    <n v="0"/>
    <n v="0"/>
    <n v="0"/>
    <n v="0"/>
    <n v="0"/>
    <n v="0"/>
    <n v="0"/>
    <n v="0"/>
  </r>
  <r>
    <x v="6"/>
    <x v="284"/>
    <n v="0"/>
    <n v="0"/>
    <n v="3.3"/>
    <n v="0"/>
    <n v="0"/>
    <n v="0"/>
    <n v="0"/>
    <n v="0"/>
    <n v="0"/>
    <n v="0"/>
    <n v="0"/>
  </r>
  <r>
    <x v="6"/>
    <x v="285"/>
    <n v="0"/>
    <n v="0"/>
    <n v="2.9"/>
    <n v="0"/>
    <n v="0"/>
    <n v="0"/>
    <n v="0"/>
    <n v="0"/>
    <n v="0"/>
    <n v="0"/>
    <n v="0"/>
  </r>
  <r>
    <x v="6"/>
    <x v="286"/>
    <n v="0"/>
    <n v="0"/>
    <n v="3.3"/>
    <n v="0"/>
    <n v="0"/>
    <n v="0"/>
    <n v="0"/>
    <n v="0"/>
    <n v="0"/>
    <n v="0"/>
    <n v="0"/>
  </r>
  <r>
    <x v="6"/>
    <x v="287"/>
    <n v="0"/>
    <n v="0"/>
    <n v="3.3"/>
    <n v="0"/>
    <n v="0"/>
    <n v="0"/>
    <n v="0"/>
    <n v="0"/>
    <n v="0"/>
    <n v="0"/>
    <n v="0"/>
  </r>
  <r>
    <x v="6"/>
    <x v="288"/>
    <n v="0"/>
    <n v="0"/>
    <n v="3.3"/>
    <n v="0"/>
    <n v="0"/>
    <n v="0"/>
    <n v="0"/>
    <n v="0"/>
    <n v="0"/>
    <n v="0"/>
    <n v="0"/>
  </r>
  <r>
    <x v="6"/>
    <x v="289"/>
    <n v="0"/>
    <n v="0"/>
    <n v="3.3"/>
    <n v="0"/>
    <n v="0"/>
    <n v="0"/>
    <n v="0"/>
    <n v="0"/>
    <n v="0"/>
    <n v="0"/>
    <n v="0"/>
  </r>
  <r>
    <x v="6"/>
    <x v="290"/>
    <n v="0"/>
    <n v="0"/>
    <n v="17"/>
    <n v="0"/>
    <n v="0"/>
    <n v="0"/>
    <n v="0"/>
    <n v="0"/>
    <n v="0"/>
    <n v="0"/>
    <n v="0"/>
  </r>
  <r>
    <x v="6"/>
    <x v="291"/>
    <n v="0"/>
    <n v="0"/>
    <n v="19"/>
    <n v="0"/>
    <n v="0"/>
    <n v="0"/>
    <n v="0"/>
    <n v="0"/>
    <n v="0"/>
    <n v="0"/>
    <n v="0"/>
  </r>
  <r>
    <x v="6"/>
    <x v="292"/>
    <n v="0"/>
    <n v="0"/>
    <n v="3.7"/>
    <n v="0"/>
    <n v="0"/>
    <n v="0"/>
    <n v="0"/>
    <n v="0"/>
    <n v="0"/>
    <n v="0"/>
    <n v="0"/>
  </r>
  <r>
    <x v="6"/>
    <x v="293"/>
    <n v="0"/>
    <n v="0"/>
    <n v="3.6"/>
    <n v="0"/>
    <n v="0"/>
    <n v="0"/>
    <n v="0"/>
    <n v="0"/>
    <n v="0"/>
    <n v="0"/>
    <n v="0"/>
  </r>
  <r>
    <x v="6"/>
    <x v="294"/>
    <n v="0"/>
    <n v="0"/>
    <n v="3.6"/>
    <n v="0"/>
    <n v="0"/>
    <n v="0"/>
    <n v="0"/>
    <n v="0"/>
    <n v="0"/>
    <n v="0"/>
    <n v="0"/>
  </r>
  <r>
    <x v="6"/>
    <x v="295"/>
    <n v="0"/>
    <n v="0"/>
    <n v="3.6"/>
    <n v="0"/>
    <n v="0"/>
    <n v="0"/>
    <n v="0"/>
    <n v="0"/>
    <n v="0"/>
    <n v="0"/>
    <n v="0"/>
  </r>
  <r>
    <x v="6"/>
    <x v="296"/>
    <n v="0"/>
    <n v="0"/>
    <n v="0"/>
    <n v="0"/>
    <n v="0"/>
    <n v="0"/>
    <n v="0"/>
    <n v="0"/>
    <n v="0"/>
    <n v="0"/>
    <n v="0"/>
  </r>
  <r>
    <x v="6"/>
    <x v="297"/>
    <n v="0"/>
    <n v="0"/>
    <n v="2.4"/>
    <n v="0"/>
    <n v="0"/>
    <n v="0"/>
    <n v="0"/>
    <n v="0"/>
    <n v="0"/>
    <n v="0"/>
    <n v="0"/>
  </r>
  <r>
    <x v="6"/>
    <x v="298"/>
    <n v="0"/>
    <n v="0"/>
    <n v="2"/>
    <n v="0"/>
    <n v="0"/>
    <n v="0"/>
    <n v="0"/>
    <n v="0"/>
    <n v="0"/>
    <n v="0"/>
    <n v="0"/>
  </r>
  <r>
    <x v="6"/>
    <x v="299"/>
    <n v="0"/>
    <n v="0"/>
    <n v="3.5"/>
    <n v="0"/>
    <n v="0"/>
    <n v="0"/>
    <n v="0"/>
    <n v="0"/>
    <n v="0"/>
    <n v="0"/>
    <n v="0"/>
  </r>
  <r>
    <x v="6"/>
    <x v="300"/>
    <n v="0"/>
    <n v="0"/>
    <n v="4"/>
    <n v="0"/>
    <n v="0"/>
    <n v="0"/>
    <n v="0"/>
    <n v="0"/>
    <n v="0"/>
    <n v="0"/>
    <n v="0"/>
  </r>
  <r>
    <x v="6"/>
    <x v="301"/>
    <n v="0"/>
    <n v="0"/>
    <n v="4"/>
    <n v="0"/>
    <n v="0"/>
    <n v="0"/>
    <n v="0"/>
    <n v="0"/>
    <n v="0"/>
    <n v="0"/>
    <n v="0"/>
  </r>
  <r>
    <x v="6"/>
    <x v="302"/>
    <n v="0"/>
    <n v="0"/>
    <n v="4"/>
    <n v="0"/>
    <n v="0"/>
    <n v="0"/>
    <n v="0"/>
    <n v="0"/>
    <n v="0"/>
    <n v="0"/>
    <n v="0"/>
  </r>
  <r>
    <x v="6"/>
    <x v="303"/>
    <n v="0"/>
    <n v="0"/>
    <n v="3"/>
    <n v="0"/>
    <n v="0"/>
    <n v="0"/>
    <n v="0"/>
    <n v="0"/>
    <n v="0"/>
    <n v="0"/>
    <n v="0"/>
  </r>
  <r>
    <x v="6"/>
    <x v="304"/>
    <n v="0"/>
    <n v="0"/>
    <n v="3"/>
    <n v="0"/>
    <n v="0"/>
    <n v="0"/>
    <n v="0"/>
    <n v="0"/>
    <n v="0"/>
    <n v="0"/>
    <n v="0"/>
  </r>
  <r>
    <x v="6"/>
    <x v="305"/>
    <n v="0"/>
    <n v="0"/>
    <n v="2.2999999999999998"/>
    <n v="0"/>
    <n v="0"/>
    <n v="0"/>
    <n v="0"/>
    <n v="0"/>
    <n v="0"/>
    <n v="0"/>
    <n v="0"/>
  </r>
  <r>
    <x v="6"/>
    <x v="306"/>
    <n v="0"/>
    <n v="0"/>
    <n v="3"/>
    <n v="0"/>
    <n v="0"/>
    <n v="0"/>
    <n v="0"/>
    <n v="0"/>
    <n v="0"/>
    <n v="0"/>
    <n v="0"/>
  </r>
  <r>
    <x v="6"/>
    <x v="307"/>
    <n v="0"/>
    <n v="0"/>
    <n v="5.3"/>
    <n v="0"/>
    <n v="0"/>
    <n v="0"/>
    <n v="0"/>
    <n v="0"/>
    <n v="0"/>
    <n v="0"/>
    <n v="0"/>
  </r>
  <r>
    <x v="6"/>
    <x v="308"/>
    <n v="0"/>
    <n v="0"/>
    <n v="5.3"/>
    <n v="0"/>
    <n v="0"/>
    <n v="0"/>
    <n v="0"/>
    <n v="0"/>
    <n v="0"/>
    <n v="0"/>
    <n v="0"/>
  </r>
  <r>
    <x v="6"/>
    <x v="309"/>
    <n v="0"/>
    <n v="0"/>
    <n v="5.3"/>
    <n v="0"/>
    <n v="0"/>
    <n v="0"/>
    <n v="0"/>
    <n v="0"/>
    <n v="0"/>
    <n v="0"/>
    <n v="0"/>
  </r>
  <r>
    <x v="6"/>
    <x v="310"/>
    <n v="0"/>
    <n v="0"/>
    <n v="1.3"/>
    <n v="0"/>
    <n v="0"/>
    <n v="0"/>
    <n v="0"/>
    <n v="0"/>
    <n v="0"/>
    <n v="0"/>
    <n v="0"/>
  </r>
  <r>
    <x v="6"/>
    <x v="311"/>
    <n v="0"/>
    <n v="0"/>
    <n v="2.2999999999999998"/>
    <n v="0"/>
    <n v="0"/>
    <n v="0"/>
    <n v="0"/>
    <n v="0"/>
    <n v="0"/>
    <n v="0"/>
    <n v="0"/>
  </r>
  <r>
    <x v="6"/>
    <x v="312"/>
    <n v="0"/>
    <n v="0"/>
    <n v="2.9"/>
    <n v="0"/>
    <n v="0"/>
    <n v="0"/>
    <n v="0"/>
    <n v="0"/>
    <n v="0"/>
    <n v="0"/>
    <n v="0"/>
  </r>
  <r>
    <x v="6"/>
    <x v="313"/>
    <n v="0"/>
    <n v="0"/>
    <n v="3.5"/>
    <n v="0"/>
    <n v="0"/>
    <n v="0"/>
    <n v="0"/>
    <n v="0"/>
    <n v="0"/>
    <n v="0"/>
    <n v="0"/>
  </r>
  <r>
    <x v="6"/>
    <x v="314"/>
    <n v="0"/>
    <n v="0"/>
    <n v="3.5"/>
    <n v="0"/>
    <n v="0"/>
    <n v="0"/>
    <n v="0"/>
    <n v="0"/>
    <n v="0"/>
    <n v="0"/>
    <n v="0"/>
  </r>
  <r>
    <x v="6"/>
    <x v="315"/>
    <n v="0"/>
    <n v="0"/>
    <n v="3.5"/>
    <n v="0"/>
    <n v="0"/>
    <n v="0"/>
    <n v="0"/>
    <n v="0"/>
    <n v="0"/>
    <n v="0"/>
    <n v="0"/>
  </r>
  <r>
    <x v="6"/>
    <x v="316"/>
    <n v="0"/>
    <n v="0"/>
    <n v="3.5"/>
    <n v="0"/>
    <n v="0"/>
    <n v="0"/>
    <n v="0"/>
    <n v="0"/>
    <n v="0"/>
    <n v="0"/>
    <n v="0"/>
  </r>
  <r>
    <x v="6"/>
    <x v="317"/>
    <n v="0"/>
    <n v="0"/>
    <n v="3"/>
    <n v="0"/>
    <n v="0"/>
    <n v="0"/>
    <n v="0"/>
    <n v="0"/>
    <n v="0"/>
    <n v="0"/>
    <n v="0"/>
  </r>
  <r>
    <x v="6"/>
    <x v="318"/>
    <n v="0"/>
    <n v="0"/>
    <n v="2.5"/>
    <n v="0"/>
    <n v="0"/>
    <n v="0"/>
    <n v="0"/>
    <n v="0"/>
    <n v="0"/>
    <n v="0"/>
    <n v="0"/>
  </r>
  <r>
    <x v="6"/>
    <x v="319"/>
    <n v="0"/>
    <n v="0"/>
    <n v="0"/>
    <n v="6"/>
    <n v="0"/>
    <n v="0"/>
    <n v="0"/>
    <n v="0"/>
    <n v="0"/>
    <n v="0"/>
    <n v="0"/>
  </r>
  <r>
    <x v="6"/>
    <x v="320"/>
    <n v="0"/>
    <n v="0"/>
    <n v="1.9"/>
    <n v="0"/>
    <n v="0"/>
    <n v="0"/>
    <n v="0"/>
    <n v="0"/>
    <n v="0"/>
    <n v="0"/>
    <n v="0"/>
  </r>
  <r>
    <x v="6"/>
    <x v="321"/>
    <n v="0"/>
    <n v="0"/>
    <n v="5"/>
    <n v="17"/>
    <n v="0"/>
    <n v="0"/>
    <n v="0"/>
    <n v="0"/>
    <n v="0"/>
    <n v="0"/>
    <n v="0"/>
  </r>
  <r>
    <x v="6"/>
    <x v="322"/>
    <n v="0"/>
    <n v="0"/>
    <n v="5"/>
    <n v="0"/>
    <n v="0"/>
    <n v="0"/>
    <n v="0"/>
    <n v="0"/>
    <n v="0"/>
    <n v="0"/>
    <n v="0"/>
  </r>
  <r>
    <x v="6"/>
    <x v="323"/>
    <n v="0"/>
    <n v="0"/>
    <n v="5"/>
    <n v="0"/>
    <n v="0"/>
    <n v="0"/>
    <n v="0"/>
    <n v="0"/>
    <n v="0"/>
    <n v="0"/>
    <n v="0"/>
  </r>
  <r>
    <x v="6"/>
    <x v="324"/>
    <n v="0"/>
    <n v="0"/>
    <n v="2"/>
    <n v="0"/>
    <n v="0"/>
    <n v="0"/>
    <n v="0"/>
    <n v="0"/>
    <n v="0"/>
    <n v="0"/>
    <n v="0"/>
  </r>
  <r>
    <x v="6"/>
    <x v="325"/>
    <n v="0"/>
    <n v="0"/>
    <n v="2.5"/>
    <n v="0"/>
    <n v="0"/>
    <n v="0"/>
    <n v="0"/>
    <n v="0"/>
    <n v="0"/>
    <n v="0"/>
    <n v="0"/>
  </r>
  <r>
    <x v="6"/>
    <x v="326"/>
    <n v="0"/>
    <n v="0"/>
    <n v="0"/>
    <n v="5"/>
    <n v="0"/>
    <n v="0"/>
    <n v="0"/>
    <n v="0"/>
    <n v="0"/>
    <n v="0"/>
    <n v="0"/>
  </r>
  <r>
    <x v="6"/>
    <x v="327"/>
    <n v="0"/>
    <n v="0"/>
    <n v="3"/>
    <n v="0"/>
    <n v="0"/>
    <n v="0"/>
    <n v="0"/>
    <n v="0"/>
    <n v="0"/>
    <n v="0"/>
    <n v="0"/>
  </r>
  <r>
    <x v="6"/>
    <x v="328"/>
    <n v="0"/>
    <n v="0"/>
    <n v="4.8"/>
    <n v="0"/>
    <n v="0"/>
    <n v="0"/>
    <n v="0"/>
    <n v="0"/>
    <n v="0"/>
    <n v="0"/>
    <n v="0"/>
  </r>
  <r>
    <x v="6"/>
    <x v="329"/>
    <n v="0"/>
    <n v="0"/>
    <n v="4.8"/>
    <n v="0"/>
    <n v="0"/>
    <n v="0"/>
    <n v="0"/>
    <n v="0"/>
    <n v="0"/>
    <n v="0"/>
    <n v="0"/>
  </r>
  <r>
    <x v="6"/>
    <x v="330"/>
    <n v="0"/>
    <n v="0"/>
    <n v="4.8"/>
    <n v="0"/>
    <n v="0"/>
    <n v="0"/>
    <n v="0"/>
    <n v="0"/>
    <n v="0"/>
    <n v="0"/>
    <n v="0"/>
  </r>
  <r>
    <x v="6"/>
    <x v="331"/>
    <n v="0"/>
    <n v="0"/>
    <n v="3.9"/>
    <n v="0"/>
    <n v="0"/>
    <n v="0"/>
    <n v="0"/>
    <n v="0"/>
    <n v="0"/>
    <n v="0"/>
    <n v="0"/>
  </r>
  <r>
    <x v="6"/>
    <x v="332"/>
    <n v="0"/>
    <n v="0"/>
    <n v="4.3"/>
    <n v="0"/>
    <n v="0"/>
    <n v="0"/>
    <n v="0"/>
    <n v="0"/>
    <n v="0"/>
    <n v="0"/>
    <n v="0"/>
  </r>
  <r>
    <x v="6"/>
    <x v="333"/>
    <n v="0"/>
    <n v="0"/>
    <n v="4"/>
    <n v="0"/>
    <n v="0"/>
    <n v="0"/>
    <n v="0"/>
    <n v="0"/>
    <n v="0"/>
    <n v="0"/>
    <n v="0"/>
  </r>
  <r>
    <x v="6"/>
    <x v="334"/>
    <n v="0"/>
    <n v="0"/>
    <n v="3.9"/>
    <n v="0"/>
    <n v="0"/>
    <n v="0"/>
    <n v="0"/>
    <n v="0"/>
    <n v="0"/>
    <n v="0"/>
    <n v="0"/>
  </r>
  <r>
    <x v="6"/>
    <x v="335"/>
    <n v="0"/>
    <n v="0"/>
    <n v="6"/>
    <n v="0"/>
    <n v="0"/>
    <n v="0"/>
    <n v="0"/>
    <n v="0"/>
    <n v="0"/>
    <n v="0"/>
    <n v="0"/>
  </r>
  <r>
    <x v="6"/>
    <x v="336"/>
    <n v="0"/>
    <n v="0"/>
    <n v="6"/>
    <n v="0"/>
    <n v="0"/>
    <n v="0"/>
    <n v="0"/>
    <n v="0"/>
    <n v="0"/>
    <n v="0"/>
    <n v="0"/>
  </r>
  <r>
    <x v="6"/>
    <x v="337"/>
    <n v="0"/>
    <n v="0"/>
    <n v="6"/>
    <n v="0"/>
    <n v="0"/>
    <n v="0"/>
    <n v="0"/>
    <n v="0"/>
    <n v="0"/>
    <n v="0"/>
    <n v="0"/>
  </r>
  <r>
    <x v="6"/>
    <x v="338"/>
    <n v="0"/>
    <n v="0"/>
    <n v="4.2"/>
    <n v="0"/>
    <n v="0"/>
    <n v="0"/>
    <n v="0"/>
    <n v="0"/>
    <n v="0"/>
    <n v="0"/>
    <n v="0"/>
  </r>
  <r>
    <x v="6"/>
    <x v="339"/>
    <n v="0"/>
    <n v="0"/>
    <n v="4"/>
    <n v="0"/>
    <n v="0"/>
    <n v="0"/>
    <n v="0"/>
    <n v="0"/>
    <n v="0"/>
    <n v="0"/>
    <n v="0"/>
  </r>
  <r>
    <x v="6"/>
    <x v="340"/>
    <n v="0"/>
    <n v="0"/>
    <n v="3.1"/>
    <n v="0"/>
    <n v="0"/>
    <n v="0"/>
    <n v="0"/>
    <n v="0"/>
    <n v="0"/>
    <n v="0"/>
    <n v="0"/>
  </r>
  <r>
    <x v="6"/>
    <x v="374"/>
    <n v="0"/>
    <n v="0"/>
    <n v="3"/>
    <n v="0"/>
    <n v="0"/>
    <n v="0"/>
    <n v="0"/>
    <n v="0"/>
    <n v="0"/>
    <n v="0"/>
    <n v="0"/>
  </r>
  <r>
    <x v="6"/>
    <x v="375"/>
    <n v="0"/>
    <n v="0"/>
    <n v="5"/>
    <n v="0"/>
    <n v="0"/>
    <n v="0"/>
    <n v="0"/>
    <n v="0"/>
    <n v="0"/>
    <n v="0"/>
    <n v="0"/>
  </r>
  <r>
    <x v="6"/>
    <x v="376"/>
    <n v="0"/>
    <n v="0"/>
    <n v="3"/>
    <n v="0"/>
    <n v="0"/>
    <n v="0"/>
    <n v="0"/>
    <n v="0"/>
    <n v="0"/>
    <n v="0"/>
    <n v="0"/>
  </r>
  <r>
    <x v="6"/>
    <x v="377"/>
    <n v="0"/>
    <n v="0"/>
    <n v="5"/>
    <n v="0"/>
    <n v="0"/>
    <n v="0"/>
    <n v="0"/>
    <n v="0"/>
    <n v="0"/>
    <n v="0"/>
    <n v="0"/>
  </r>
  <r>
    <x v="6"/>
    <x v="378"/>
    <n v="0"/>
    <n v="0"/>
    <n v="5"/>
    <n v="0"/>
    <n v="0"/>
    <n v="0"/>
    <n v="0"/>
    <n v="0"/>
    <n v="0"/>
    <n v="0"/>
    <n v="0"/>
  </r>
  <r>
    <x v="6"/>
    <x v="379"/>
    <n v="0"/>
    <n v="0"/>
    <n v="5"/>
    <n v="0"/>
    <n v="0"/>
    <n v="0"/>
    <n v="0"/>
    <n v="0"/>
    <n v="0"/>
    <n v="0"/>
    <n v="0"/>
  </r>
  <r>
    <x v="6"/>
    <x v="380"/>
    <n v="0"/>
    <n v="0"/>
    <n v="5"/>
    <n v="0"/>
    <n v="0"/>
    <n v="0"/>
    <n v="0"/>
    <n v="0"/>
    <n v="0"/>
    <n v="0"/>
    <n v="0"/>
  </r>
  <r>
    <x v="6"/>
    <x v="381"/>
    <n v="0"/>
    <n v="0"/>
    <n v="4"/>
    <n v="0"/>
    <n v="0"/>
    <n v="0"/>
    <n v="0"/>
    <n v="0"/>
    <n v="0"/>
    <n v="0"/>
    <n v="0"/>
  </r>
  <r>
    <x v="6"/>
    <x v="382"/>
    <n v="0"/>
    <n v="0"/>
    <n v="6.5"/>
    <n v="0"/>
    <n v="0"/>
    <n v="0"/>
    <n v="0"/>
    <n v="0"/>
    <n v="0"/>
    <n v="0"/>
    <n v="0"/>
  </r>
  <r>
    <x v="6"/>
    <x v="383"/>
    <n v="0"/>
    <n v="0"/>
    <n v="6"/>
    <n v="0"/>
    <n v="0"/>
    <n v="0"/>
    <n v="0"/>
    <n v="0"/>
    <n v="0"/>
    <n v="0"/>
    <n v="0"/>
  </r>
  <r>
    <x v="6"/>
    <x v="384"/>
    <n v="0"/>
    <n v="0"/>
    <n v="6.6"/>
    <n v="0"/>
    <n v="0"/>
    <n v="0"/>
    <n v="0"/>
    <n v="0"/>
    <n v="0"/>
    <n v="0"/>
    <n v="0"/>
  </r>
  <r>
    <x v="6"/>
    <x v="385"/>
    <n v="0"/>
    <n v="0"/>
    <n v="6.6"/>
    <n v="0"/>
    <n v="0"/>
    <n v="0"/>
    <n v="0"/>
    <n v="0"/>
    <n v="0"/>
    <n v="0"/>
    <n v="0"/>
  </r>
  <r>
    <x v="6"/>
    <x v="386"/>
    <n v="0"/>
    <n v="0"/>
    <n v="6.6"/>
    <n v="0"/>
    <n v="0"/>
    <n v="0"/>
    <n v="0"/>
    <n v="0"/>
    <n v="0"/>
    <n v="0"/>
    <n v="0"/>
  </r>
  <r>
    <x v="6"/>
    <x v="387"/>
    <n v="0"/>
    <n v="0"/>
    <n v="8"/>
    <n v="0"/>
    <n v="0"/>
    <n v="0"/>
    <n v="0"/>
    <n v="0"/>
    <n v="0"/>
    <n v="0"/>
    <n v="0"/>
  </r>
  <r>
    <x v="6"/>
    <x v="388"/>
    <n v="0"/>
    <n v="0"/>
    <n v="6"/>
    <n v="0"/>
    <n v="0"/>
    <n v="0"/>
    <n v="0"/>
    <n v="0"/>
    <n v="0"/>
    <n v="0"/>
    <n v="0"/>
  </r>
  <r>
    <x v="6"/>
    <x v="389"/>
    <n v="0"/>
    <n v="0"/>
    <n v="5.5"/>
    <n v="0"/>
    <n v="0"/>
    <n v="0"/>
    <n v="0"/>
    <n v="0"/>
    <n v="0"/>
    <n v="0"/>
    <n v="0"/>
  </r>
  <r>
    <x v="6"/>
    <x v="390"/>
    <n v="0"/>
    <n v="0"/>
    <n v="4.5"/>
    <n v="0"/>
    <n v="0"/>
    <n v="0"/>
    <n v="0"/>
    <n v="0"/>
    <n v="0"/>
    <n v="0"/>
    <n v="0"/>
  </r>
  <r>
    <x v="6"/>
    <x v="391"/>
    <n v="0"/>
    <n v="0"/>
    <n v="2"/>
    <n v="0"/>
    <n v="0"/>
    <n v="0"/>
    <n v="0"/>
    <n v="0"/>
    <n v="0"/>
    <n v="0"/>
    <n v="0"/>
  </r>
  <r>
    <x v="6"/>
    <x v="392"/>
    <n v="0"/>
    <n v="0"/>
    <n v="2"/>
    <n v="0"/>
    <n v="0"/>
    <n v="0"/>
    <n v="0"/>
    <n v="0"/>
    <n v="0"/>
    <n v="0"/>
    <n v="0"/>
  </r>
  <r>
    <x v="6"/>
    <x v="393"/>
    <n v="0"/>
    <n v="0"/>
    <n v="2"/>
    <n v="0"/>
    <n v="0"/>
    <n v="0"/>
    <n v="0"/>
    <n v="0"/>
    <n v="0"/>
    <n v="0"/>
    <n v="0"/>
  </r>
  <r>
    <x v="6"/>
    <x v="394"/>
    <n v="0"/>
    <n v="0"/>
    <n v="1"/>
    <n v="0"/>
    <n v="0"/>
    <n v="0"/>
    <n v="0"/>
    <n v="0"/>
    <n v="0"/>
    <n v="0"/>
    <n v="0"/>
  </r>
  <r>
    <x v="6"/>
    <x v="395"/>
    <n v="0"/>
    <n v="0"/>
    <n v="1"/>
    <n v="0"/>
    <n v="0"/>
    <n v="0"/>
    <n v="0"/>
    <n v="0"/>
    <n v="0"/>
    <n v="0"/>
    <n v="0"/>
  </r>
  <r>
    <x v="6"/>
    <x v="396"/>
    <n v="0"/>
    <n v="0"/>
    <n v="7"/>
    <n v="0"/>
    <n v="0"/>
    <n v="0"/>
    <n v="0"/>
    <n v="0"/>
    <n v="0"/>
    <n v="0"/>
    <n v="0"/>
  </r>
  <r>
    <x v="6"/>
    <x v="397"/>
    <n v="0"/>
    <n v="0"/>
    <n v="7"/>
    <n v="0"/>
    <n v="0"/>
    <n v="0"/>
    <n v="0"/>
    <n v="0"/>
    <n v="0"/>
    <n v="0"/>
    <n v="0"/>
  </r>
  <r>
    <x v="6"/>
    <x v="398"/>
    <n v="0"/>
    <n v="0"/>
    <n v="5.3"/>
    <n v="0"/>
    <n v="0"/>
    <n v="0"/>
    <n v="0"/>
    <n v="0"/>
    <n v="0"/>
    <n v="0"/>
    <n v="0"/>
  </r>
  <r>
    <x v="6"/>
    <x v="399"/>
    <n v="0"/>
    <n v="0"/>
    <n v="5.3"/>
    <n v="0"/>
    <n v="0"/>
    <n v="0"/>
    <n v="0"/>
    <n v="0"/>
    <n v="0"/>
    <n v="0"/>
    <n v="0"/>
  </r>
  <r>
    <x v="6"/>
    <x v="400"/>
    <n v="0"/>
    <n v="0"/>
    <n v="5.3"/>
    <n v="0"/>
    <n v="0"/>
    <n v="0"/>
    <n v="0"/>
    <n v="0"/>
    <n v="0"/>
    <n v="0"/>
    <n v="0"/>
  </r>
  <r>
    <x v="6"/>
    <x v="401"/>
    <n v="0"/>
    <n v="0"/>
    <n v="5"/>
    <n v="0"/>
    <n v="0"/>
    <n v="0"/>
    <n v="0"/>
    <n v="0"/>
    <n v="0"/>
    <n v="0"/>
    <n v="0"/>
  </r>
  <r>
    <x v="6"/>
    <x v="402"/>
    <n v="0"/>
    <n v="0"/>
    <n v="3"/>
    <n v="0"/>
    <n v="0"/>
    <n v="0"/>
    <n v="0"/>
    <n v="0"/>
    <n v="0"/>
    <n v="0"/>
    <n v="0"/>
  </r>
  <r>
    <x v="6"/>
    <x v="403"/>
    <n v="0"/>
    <n v="0"/>
    <n v="4"/>
    <n v="0"/>
    <n v="0"/>
    <n v="0"/>
    <n v="0"/>
    <n v="0"/>
    <n v="0"/>
    <n v="0"/>
    <n v="0"/>
  </r>
  <r>
    <x v="6"/>
    <x v="404"/>
    <n v="0"/>
    <n v="0"/>
    <n v="6"/>
    <n v="0"/>
    <n v="0"/>
    <n v="0"/>
    <n v="0"/>
    <n v="0"/>
    <n v="0"/>
    <n v="0"/>
    <n v="0"/>
  </r>
  <r>
    <x v="6"/>
    <x v="405"/>
    <n v="0"/>
    <n v="0"/>
    <n v="6"/>
    <n v="0"/>
    <n v="0"/>
    <n v="0"/>
    <n v="0"/>
    <n v="0"/>
    <n v="0"/>
    <n v="0"/>
    <n v="0"/>
  </r>
  <r>
    <x v="6"/>
    <x v="406"/>
    <n v="0"/>
    <n v="0"/>
    <n v="6"/>
    <n v="0"/>
    <n v="0"/>
    <n v="0"/>
    <n v="0"/>
    <n v="0"/>
    <n v="0"/>
    <n v="0"/>
    <n v="0"/>
  </r>
  <r>
    <x v="6"/>
    <x v="407"/>
    <n v="0"/>
    <n v="0"/>
    <n v="6"/>
    <n v="0"/>
    <n v="0"/>
    <n v="0"/>
    <n v="0"/>
    <n v="0"/>
    <n v="0"/>
    <n v="0"/>
    <n v="0"/>
  </r>
  <r>
    <x v="6"/>
    <x v="408"/>
    <n v="0"/>
    <n v="0"/>
    <n v="6"/>
    <n v="0"/>
    <n v="0"/>
    <n v="0"/>
    <n v="0"/>
    <n v="0"/>
    <n v="0"/>
    <n v="0"/>
    <n v="0"/>
  </r>
  <r>
    <x v="6"/>
    <x v="409"/>
    <n v="0"/>
    <n v="0"/>
    <n v="7"/>
    <n v="0"/>
    <n v="0"/>
    <n v="0"/>
    <n v="0"/>
    <n v="0"/>
    <n v="0"/>
    <n v="0"/>
    <n v="0"/>
  </r>
  <r>
    <x v="6"/>
    <x v="410"/>
    <n v="0"/>
    <n v="0"/>
    <n v="6"/>
    <n v="0"/>
    <n v="0"/>
    <n v="0"/>
    <n v="0"/>
    <n v="0"/>
    <n v="0"/>
    <n v="0"/>
    <n v="0"/>
  </r>
  <r>
    <x v="6"/>
    <x v="411"/>
    <n v="0"/>
    <n v="0"/>
    <n v="7"/>
    <n v="0"/>
    <n v="0"/>
    <n v="0"/>
    <n v="0"/>
    <n v="0"/>
    <n v="0"/>
    <n v="0"/>
    <n v="0"/>
  </r>
  <r>
    <x v="6"/>
    <x v="412"/>
    <n v="0"/>
    <n v="0"/>
    <n v="6"/>
    <n v="0"/>
    <n v="0"/>
    <n v="0"/>
    <n v="0"/>
    <n v="0"/>
    <n v="0"/>
    <n v="0"/>
    <n v="0"/>
  </r>
  <r>
    <x v="6"/>
    <x v="413"/>
    <n v="0"/>
    <n v="0"/>
    <n v="6"/>
    <n v="0"/>
    <n v="0"/>
    <n v="0"/>
    <n v="0"/>
    <n v="0"/>
    <n v="0"/>
    <n v="0"/>
    <n v="0"/>
  </r>
  <r>
    <x v="6"/>
    <x v="414"/>
    <n v="0"/>
    <n v="0"/>
    <n v="6"/>
    <n v="0"/>
    <n v="0"/>
    <n v="0"/>
    <n v="0"/>
    <n v="0"/>
    <n v="0"/>
    <n v="0"/>
    <n v="0"/>
  </r>
  <r>
    <x v="6"/>
    <x v="415"/>
    <n v="0"/>
    <n v="0"/>
    <n v="6"/>
    <n v="0"/>
    <n v="0"/>
    <n v="0"/>
    <n v="0"/>
    <n v="0"/>
    <n v="0"/>
    <n v="0"/>
    <n v="0"/>
  </r>
  <r>
    <x v="6"/>
    <x v="416"/>
    <n v="0"/>
    <n v="0"/>
    <n v="6"/>
    <n v="0"/>
    <n v="0"/>
    <n v="0"/>
    <n v="0"/>
    <n v="0"/>
    <n v="0"/>
    <n v="0"/>
    <n v="0"/>
  </r>
  <r>
    <x v="6"/>
    <x v="417"/>
    <n v="0"/>
    <n v="0"/>
    <n v="6"/>
    <n v="0"/>
    <n v="0"/>
    <n v="0"/>
    <n v="0"/>
    <n v="0"/>
    <n v="0"/>
    <n v="0"/>
    <n v="0"/>
  </r>
  <r>
    <x v="6"/>
    <x v="418"/>
    <n v="0"/>
    <n v="0"/>
    <n v="6"/>
    <n v="0"/>
    <n v="0"/>
    <n v="0"/>
    <n v="0"/>
    <n v="0"/>
    <n v="0"/>
    <n v="0"/>
    <n v="0"/>
  </r>
  <r>
    <x v="6"/>
    <x v="419"/>
    <n v="0"/>
    <n v="0"/>
    <n v="6"/>
    <n v="0"/>
    <n v="0"/>
    <n v="0"/>
    <n v="0"/>
    <n v="0"/>
    <n v="0"/>
    <n v="0"/>
    <n v="0"/>
  </r>
  <r>
    <x v="6"/>
    <x v="420"/>
    <n v="0"/>
    <n v="0"/>
    <n v="6"/>
    <n v="0"/>
    <n v="0"/>
    <n v="0"/>
    <n v="0"/>
    <n v="0"/>
    <n v="0"/>
    <n v="0"/>
    <n v="0"/>
  </r>
  <r>
    <x v="6"/>
    <x v="421"/>
    <n v="0"/>
    <n v="0"/>
    <n v="6"/>
    <n v="0"/>
    <n v="0"/>
    <n v="0"/>
    <n v="0"/>
    <n v="0"/>
    <n v="0"/>
    <n v="0"/>
    <n v="0"/>
  </r>
  <r>
    <x v="6"/>
    <x v="422"/>
    <n v="0"/>
    <n v="0"/>
    <n v="6"/>
    <n v="0"/>
    <n v="0"/>
    <n v="0"/>
    <n v="0"/>
    <n v="0"/>
    <n v="0"/>
    <n v="0"/>
    <n v="0"/>
  </r>
  <r>
    <x v="6"/>
    <x v="423"/>
    <n v="0"/>
    <n v="0"/>
    <n v="7.2"/>
    <n v="0"/>
    <n v="0"/>
    <n v="0"/>
    <n v="0"/>
    <n v="0"/>
    <n v="0"/>
    <n v="0"/>
    <n v="0"/>
  </r>
  <r>
    <x v="6"/>
    <x v="424"/>
    <n v="0"/>
    <n v="0"/>
    <n v="9"/>
    <n v="0"/>
    <n v="0"/>
    <n v="0"/>
    <n v="0"/>
    <n v="0"/>
    <n v="0"/>
    <n v="0"/>
    <n v="0"/>
  </r>
  <r>
    <x v="6"/>
    <x v="425"/>
    <n v="0"/>
    <n v="0"/>
    <n v="9"/>
    <n v="0"/>
    <n v="0"/>
    <n v="0"/>
    <n v="0"/>
    <n v="0"/>
    <n v="0"/>
    <n v="0"/>
    <n v="0"/>
  </r>
  <r>
    <x v="6"/>
    <x v="426"/>
    <n v="0"/>
    <n v="0"/>
    <n v="9"/>
    <n v="0"/>
    <n v="0"/>
    <n v="0"/>
    <n v="0"/>
    <n v="0"/>
    <n v="0"/>
    <n v="0"/>
    <n v="0"/>
  </r>
  <r>
    <x v="6"/>
    <x v="427"/>
    <n v="0"/>
    <n v="0"/>
    <n v="9"/>
    <n v="0"/>
    <n v="0"/>
    <n v="0"/>
    <n v="0"/>
    <n v="0"/>
    <n v="0"/>
    <n v="0"/>
    <n v="0"/>
  </r>
  <r>
    <x v="6"/>
    <x v="428"/>
    <n v="0"/>
    <n v="0"/>
    <n v="6"/>
    <n v="0"/>
    <n v="0"/>
    <n v="0"/>
    <n v="0"/>
    <n v="0"/>
    <n v="0"/>
    <n v="0"/>
    <n v="0"/>
  </r>
  <r>
    <x v="6"/>
    <x v="429"/>
    <n v="0"/>
    <n v="0"/>
    <n v="6"/>
    <n v="0"/>
    <n v="0"/>
    <n v="0"/>
    <n v="0"/>
    <n v="0"/>
    <n v="0"/>
    <n v="0"/>
    <n v="0"/>
  </r>
  <r>
    <x v="6"/>
    <x v="430"/>
    <n v="0"/>
    <n v="0"/>
    <n v="6.4"/>
    <n v="0"/>
    <n v="0"/>
    <n v="0"/>
    <n v="0"/>
    <n v="0"/>
    <n v="0"/>
    <n v="0"/>
    <n v="0"/>
  </r>
  <r>
    <x v="6"/>
    <x v="431"/>
    <n v="0"/>
    <n v="0"/>
    <n v="6"/>
    <n v="0"/>
    <n v="0"/>
    <n v="0"/>
    <n v="0"/>
    <n v="0"/>
    <n v="0"/>
    <n v="0"/>
    <n v="0"/>
  </r>
  <r>
    <x v="6"/>
    <x v="432"/>
    <n v="0"/>
    <n v="0"/>
    <n v="6.2"/>
    <n v="0"/>
    <n v="0"/>
    <n v="0"/>
    <n v="0"/>
    <n v="0"/>
    <n v="0"/>
    <n v="0"/>
    <n v="0"/>
  </r>
  <r>
    <x v="6"/>
    <x v="433"/>
    <n v="0"/>
    <n v="0"/>
    <n v="3.6"/>
    <n v="0"/>
    <n v="0"/>
    <n v="0"/>
    <n v="0"/>
    <n v="0"/>
    <n v="0"/>
    <n v="0"/>
    <n v="0"/>
  </r>
  <r>
    <x v="6"/>
    <x v="434"/>
    <n v="0"/>
    <n v="0"/>
    <n v="3.6"/>
    <n v="0"/>
    <n v="0"/>
    <n v="0"/>
    <n v="0"/>
    <n v="0"/>
    <n v="0"/>
    <n v="0"/>
    <n v="0"/>
  </r>
  <r>
    <x v="6"/>
    <x v="435"/>
    <n v="0"/>
    <n v="0"/>
    <n v="3.6"/>
    <n v="0"/>
    <n v="0"/>
    <n v="0"/>
    <n v="0"/>
    <n v="0"/>
    <n v="0"/>
    <n v="0"/>
    <n v="0"/>
  </r>
  <r>
    <x v="6"/>
    <x v="436"/>
    <n v="0"/>
    <n v="0"/>
    <n v="5"/>
    <n v="0"/>
    <n v="0"/>
    <n v="0"/>
    <n v="0"/>
    <n v="0"/>
    <n v="0"/>
    <n v="0"/>
    <n v="0"/>
  </r>
  <r>
    <x v="6"/>
    <x v="437"/>
    <n v="0"/>
    <n v="0"/>
    <n v="3.5"/>
    <n v="0"/>
    <n v="0"/>
    <n v="0"/>
    <n v="0"/>
    <n v="0"/>
    <n v="0"/>
    <n v="0"/>
    <n v="0"/>
  </r>
  <r>
    <x v="6"/>
    <x v="438"/>
    <n v="0"/>
    <n v="0"/>
    <n v="6"/>
    <n v="0"/>
    <n v="0"/>
    <n v="0"/>
    <n v="0"/>
    <n v="0"/>
    <n v="0"/>
    <n v="0"/>
    <n v="0"/>
  </r>
  <r>
    <x v="6"/>
    <x v="439"/>
    <n v="0"/>
    <n v="0"/>
    <n v="5"/>
    <n v="0"/>
    <n v="0"/>
    <n v="0"/>
    <n v="0"/>
    <n v="0"/>
    <n v="0"/>
    <n v="0"/>
    <n v="0"/>
  </r>
  <r>
    <x v="6"/>
    <x v="440"/>
    <n v="0"/>
    <n v="0"/>
    <n v="2.2999999999999998"/>
    <n v="0"/>
    <n v="0"/>
    <n v="0"/>
    <n v="0"/>
    <n v="0"/>
    <n v="0"/>
    <n v="0"/>
    <n v="0"/>
  </r>
  <r>
    <x v="6"/>
    <x v="441"/>
    <n v="0"/>
    <n v="0"/>
    <n v="2.2999999999999998"/>
    <n v="0"/>
    <n v="0"/>
    <n v="0"/>
    <n v="0"/>
    <n v="0"/>
    <n v="0"/>
    <n v="0"/>
    <n v="0"/>
  </r>
  <r>
    <x v="6"/>
    <x v="442"/>
    <n v="0"/>
    <n v="0"/>
    <n v="2.2999999999999998"/>
    <n v="0"/>
    <n v="0"/>
    <n v="0"/>
    <n v="0"/>
    <n v="0"/>
    <n v="0"/>
    <n v="0"/>
    <n v="0"/>
  </r>
  <r>
    <x v="6"/>
    <x v="443"/>
    <n v="0"/>
    <n v="0"/>
    <n v="5.8"/>
    <n v="0"/>
    <n v="0"/>
    <n v="0"/>
    <n v="0"/>
    <n v="0"/>
    <n v="0"/>
    <n v="0"/>
    <n v="0"/>
  </r>
  <r>
    <x v="6"/>
    <x v="444"/>
    <n v="0"/>
    <n v="0"/>
    <n v="4"/>
    <n v="0"/>
    <n v="0"/>
    <n v="0"/>
    <n v="0"/>
    <n v="0"/>
    <n v="0"/>
    <n v="0"/>
    <n v="0"/>
  </r>
  <r>
    <x v="6"/>
    <x v="445"/>
    <n v="0"/>
    <n v="0"/>
    <n v="3"/>
    <n v="0"/>
    <n v="0"/>
    <n v="0"/>
    <n v="0"/>
    <n v="0"/>
    <n v="0"/>
    <n v="0"/>
    <n v="0"/>
  </r>
  <r>
    <x v="6"/>
    <x v="446"/>
    <n v="0"/>
    <n v="0"/>
    <n v="1"/>
    <n v="0"/>
    <n v="0"/>
    <n v="0"/>
    <n v="0"/>
    <n v="0"/>
    <n v="0"/>
    <n v="0"/>
    <n v="0"/>
  </r>
  <r>
    <x v="6"/>
    <x v="447"/>
    <n v="0"/>
    <n v="0"/>
    <n v="4.5999999999999996"/>
    <n v="0"/>
    <n v="0"/>
    <n v="0"/>
    <n v="0"/>
    <n v="0"/>
    <n v="0"/>
    <n v="0"/>
    <n v="0"/>
  </r>
  <r>
    <x v="6"/>
    <x v="448"/>
    <n v="0"/>
    <n v="0"/>
    <n v="4.5999999999999996"/>
    <n v="0"/>
    <n v="0"/>
    <n v="0"/>
    <n v="0"/>
    <n v="0"/>
    <n v="0"/>
    <n v="0"/>
    <n v="0"/>
  </r>
  <r>
    <x v="6"/>
    <x v="449"/>
    <n v="0"/>
    <n v="0"/>
    <n v="4.5999999999999996"/>
    <n v="0"/>
    <n v="0"/>
    <n v="0"/>
    <n v="0"/>
    <n v="0"/>
    <n v="0"/>
    <n v="0"/>
    <n v="0"/>
  </r>
  <r>
    <x v="6"/>
    <x v="450"/>
    <n v="0"/>
    <n v="0"/>
    <n v="4.5"/>
    <n v="0"/>
    <n v="0"/>
    <n v="0"/>
    <n v="0"/>
    <n v="0"/>
    <n v="0"/>
    <n v="0"/>
    <n v="0"/>
  </r>
  <r>
    <x v="6"/>
    <x v="451"/>
    <n v="0"/>
    <n v="0"/>
    <n v="2"/>
    <n v="0"/>
    <n v="0"/>
    <n v="0"/>
    <n v="0"/>
    <n v="0"/>
    <n v="0"/>
    <n v="0"/>
    <n v="0"/>
  </r>
  <r>
    <x v="6"/>
    <x v="452"/>
    <n v="0"/>
    <n v="0"/>
    <n v="2.2000000000000002"/>
    <n v="0"/>
    <n v="0"/>
    <n v="0"/>
    <n v="0"/>
    <n v="0"/>
    <n v="0"/>
    <n v="0"/>
    <n v="0"/>
  </r>
  <r>
    <x v="6"/>
    <x v="453"/>
    <n v="0"/>
    <n v="0"/>
    <n v="3"/>
    <n v="0"/>
    <n v="0"/>
    <n v="0"/>
    <n v="0"/>
    <n v="0"/>
    <n v="0"/>
    <n v="0"/>
    <n v="0"/>
  </r>
  <r>
    <x v="6"/>
    <x v="454"/>
    <n v="0"/>
    <n v="0"/>
    <n v="3"/>
    <n v="0"/>
    <n v="0"/>
    <n v="0"/>
    <n v="0"/>
    <n v="0"/>
    <n v="0"/>
    <n v="0"/>
    <n v="0"/>
  </r>
  <r>
    <x v="6"/>
    <x v="455"/>
    <n v="0"/>
    <n v="0"/>
    <n v="3"/>
    <n v="0"/>
    <n v="0"/>
    <n v="0"/>
    <n v="0"/>
    <n v="0"/>
    <n v="0"/>
    <n v="0"/>
    <n v="0"/>
  </r>
  <r>
    <x v="6"/>
    <x v="456"/>
    <n v="0"/>
    <n v="0"/>
    <n v="3"/>
    <n v="0"/>
    <n v="0"/>
    <n v="0"/>
    <n v="0"/>
    <n v="0"/>
    <n v="0"/>
    <n v="0"/>
    <n v="0"/>
  </r>
  <r>
    <x v="6"/>
    <x v="457"/>
    <n v="0"/>
    <n v="0"/>
    <n v="2"/>
    <n v="0"/>
    <n v="0"/>
    <n v="0"/>
    <n v="0"/>
    <n v="0"/>
    <n v="0"/>
    <n v="0"/>
    <n v="0"/>
  </r>
  <r>
    <x v="6"/>
    <x v="458"/>
    <n v="0"/>
    <n v="0"/>
    <n v="1.5"/>
    <n v="0"/>
    <n v="0"/>
    <n v="0"/>
    <n v="0"/>
    <n v="0"/>
    <n v="0"/>
    <n v="0"/>
    <n v="0"/>
  </r>
  <r>
    <x v="6"/>
    <x v="459"/>
    <n v="0"/>
    <n v="0"/>
    <n v="3"/>
    <n v="0"/>
    <n v="0"/>
    <n v="0"/>
    <n v="0"/>
    <n v="0"/>
    <n v="0"/>
    <n v="0"/>
    <n v="0"/>
  </r>
  <r>
    <x v="6"/>
    <x v="461"/>
    <n v="0"/>
    <n v="0"/>
    <n v="4"/>
    <n v="0"/>
    <n v="0"/>
    <n v="0"/>
    <n v="0"/>
    <n v="0"/>
    <n v="0"/>
    <n v="0"/>
    <n v="0"/>
  </r>
  <r>
    <x v="6"/>
    <x v="462"/>
    <n v="0"/>
    <n v="0"/>
    <n v="4"/>
    <n v="0"/>
    <n v="0"/>
    <n v="0"/>
    <n v="0"/>
    <n v="0"/>
    <n v="0"/>
    <n v="0"/>
    <n v="0"/>
  </r>
  <r>
    <x v="6"/>
    <x v="463"/>
    <n v="0"/>
    <n v="0"/>
    <n v="4"/>
    <n v="0"/>
    <n v="0"/>
    <n v="0"/>
    <n v="0"/>
    <n v="0"/>
    <n v="0"/>
    <n v="0"/>
    <n v="0"/>
  </r>
  <r>
    <x v="6"/>
    <x v="464"/>
    <n v="0"/>
    <n v="0"/>
    <n v="3"/>
    <n v="0"/>
    <n v="0"/>
    <n v="0"/>
    <n v="0"/>
    <n v="0"/>
    <n v="0"/>
    <n v="0"/>
    <n v="0"/>
  </r>
  <r>
    <x v="6"/>
    <x v="465"/>
    <n v="0"/>
    <n v="0"/>
    <n v="1.5"/>
    <n v="0"/>
    <n v="0"/>
    <n v="0"/>
    <n v="0"/>
    <n v="0"/>
    <n v="0"/>
    <n v="0"/>
    <n v="0"/>
  </r>
  <r>
    <x v="6"/>
    <x v="466"/>
    <n v="0"/>
    <n v="0"/>
    <n v="2"/>
    <n v="0"/>
    <n v="0"/>
    <n v="0"/>
    <n v="0"/>
    <n v="0"/>
    <n v="0"/>
    <n v="0"/>
    <n v="0"/>
  </r>
  <r>
    <x v="6"/>
    <x v="467"/>
    <n v="0"/>
    <n v="0"/>
    <n v="1"/>
    <n v="0"/>
    <n v="0"/>
    <n v="0"/>
    <n v="0"/>
    <n v="0"/>
    <n v="0"/>
    <n v="0"/>
    <n v="0"/>
  </r>
  <r>
    <x v="6"/>
    <x v="468"/>
    <n v="0"/>
    <n v="0"/>
    <n v="3.3"/>
    <n v="0"/>
    <n v="0"/>
    <n v="0"/>
    <n v="0"/>
    <n v="0"/>
    <n v="0"/>
    <n v="0"/>
    <n v="0"/>
  </r>
  <r>
    <x v="6"/>
    <x v="469"/>
    <n v="0"/>
    <n v="0"/>
    <n v="3.3"/>
    <n v="0"/>
    <n v="0"/>
    <n v="0"/>
    <n v="0"/>
    <n v="0"/>
    <n v="0"/>
    <n v="0"/>
    <n v="0"/>
  </r>
  <r>
    <x v="6"/>
    <x v="470"/>
    <n v="0"/>
    <n v="0"/>
    <n v="3.3"/>
    <n v="0"/>
    <n v="0"/>
    <n v="0"/>
    <n v="0"/>
    <n v="0"/>
    <n v="0"/>
    <n v="0"/>
    <n v="0"/>
  </r>
  <r>
    <x v="6"/>
    <x v="471"/>
    <n v="0"/>
    <n v="0"/>
    <n v="3"/>
    <n v="0"/>
    <n v="0"/>
    <n v="0"/>
    <n v="0"/>
    <n v="0"/>
    <n v="0"/>
    <n v="0"/>
    <n v="0"/>
  </r>
  <r>
    <x v="6"/>
    <x v="472"/>
    <n v="0"/>
    <n v="0"/>
    <n v="0.5"/>
    <n v="0"/>
    <n v="0"/>
    <n v="0"/>
    <n v="0"/>
    <n v="0"/>
    <n v="0"/>
    <n v="0"/>
    <n v="0"/>
  </r>
  <r>
    <x v="6"/>
    <x v="154"/>
    <n v="0"/>
    <n v="0"/>
    <n v="0"/>
    <n v="2"/>
    <n v="0"/>
    <n v="0"/>
    <n v="0"/>
    <n v="0"/>
    <n v="0"/>
    <n v="0"/>
    <n v="0"/>
  </r>
  <r>
    <x v="6"/>
    <x v="155"/>
    <n v="0"/>
    <n v="0"/>
    <n v="0"/>
    <n v="54"/>
    <n v="0"/>
    <n v="0"/>
    <n v="0"/>
    <n v="0"/>
    <n v="0"/>
    <n v="0"/>
    <n v="0"/>
  </r>
  <r>
    <x v="6"/>
    <x v="156"/>
    <n v="0"/>
    <n v="0"/>
    <n v="0"/>
    <n v="54"/>
    <n v="0"/>
    <n v="0"/>
    <n v="0"/>
    <n v="0"/>
    <n v="0"/>
    <n v="0"/>
    <n v="0"/>
  </r>
  <r>
    <x v="6"/>
    <x v="473"/>
    <n v="0"/>
    <n v="0"/>
    <n v="0"/>
    <n v="19"/>
    <n v="0"/>
    <n v="0"/>
    <n v="0"/>
    <n v="0"/>
    <n v="0"/>
    <n v="0"/>
    <n v="0"/>
  </r>
  <r>
    <x v="6"/>
    <x v="474"/>
    <n v="0"/>
    <n v="0"/>
    <n v="0"/>
    <n v="19"/>
    <n v="0"/>
    <n v="0"/>
    <n v="0"/>
    <n v="0"/>
    <n v="0"/>
    <n v="0"/>
    <n v="0"/>
  </r>
  <r>
    <x v="6"/>
    <x v="475"/>
    <n v="0"/>
    <n v="0"/>
    <n v="3.5"/>
    <n v="0"/>
    <n v="0"/>
    <n v="0"/>
    <n v="0"/>
    <n v="0"/>
    <n v="0"/>
    <n v="0"/>
    <n v="0"/>
  </r>
  <r>
    <x v="6"/>
    <x v="476"/>
    <n v="0"/>
    <n v="0"/>
    <n v="0.1"/>
    <n v="0"/>
    <n v="0"/>
    <n v="0"/>
    <n v="0"/>
    <n v="0"/>
    <n v="0"/>
    <n v="0"/>
    <n v="0"/>
  </r>
  <r>
    <x v="6"/>
    <x v="477"/>
    <n v="0"/>
    <n v="0"/>
    <n v="0.1"/>
    <n v="0"/>
    <n v="0"/>
    <n v="0"/>
    <n v="0"/>
    <n v="0"/>
    <n v="0"/>
    <n v="0"/>
    <n v="0"/>
  </r>
  <r>
    <x v="6"/>
    <x v="478"/>
    <n v="0"/>
    <n v="0"/>
    <n v="2.1"/>
    <n v="0"/>
    <n v="0"/>
    <n v="0"/>
    <n v="0"/>
    <n v="0"/>
    <n v="0"/>
    <n v="0"/>
    <n v="0"/>
  </r>
  <r>
    <x v="6"/>
    <x v="479"/>
    <n v="0"/>
    <n v="0"/>
    <n v="0"/>
    <n v="18.2"/>
    <n v="0"/>
    <n v="0"/>
    <n v="0"/>
    <n v="0"/>
    <n v="0"/>
    <n v="0"/>
    <n v="0"/>
  </r>
  <r>
    <x v="6"/>
    <x v="480"/>
    <n v="0"/>
    <n v="0"/>
    <n v="0"/>
    <n v="21"/>
    <n v="0"/>
    <n v="0"/>
    <n v="0"/>
    <n v="0"/>
    <n v="0"/>
    <n v="0"/>
    <n v="0"/>
  </r>
  <r>
    <x v="6"/>
    <x v="481"/>
    <n v="0"/>
    <n v="0"/>
    <n v="0"/>
    <n v="15"/>
    <n v="0"/>
    <n v="0"/>
    <n v="0"/>
    <n v="0"/>
    <n v="0"/>
    <n v="0"/>
    <n v="0"/>
  </r>
  <r>
    <x v="6"/>
    <x v="482"/>
    <n v="0"/>
    <n v="0"/>
    <n v="1.2"/>
    <n v="0"/>
    <n v="0"/>
    <n v="0"/>
    <n v="0"/>
    <n v="0"/>
    <n v="0"/>
    <n v="0"/>
    <n v="0"/>
  </r>
  <r>
    <x v="6"/>
    <x v="483"/>
    <n v="0"/>
    <n v="0"/>
    <n v="2"/>
    <n v="0"/>
    <n v="0"/>
    <n v="0"/>
    <n v="0"/>
    <n v="0"/>
    <n v="0"/>
    <n v="0"/>
    <n v="0"/>
  </r>
  <r>
    <x v="6"/>
    <x v="484"/>
    <n v="0"/>
    <n v="0"/>
    <n v="2"/>
    <n v="0"/>
    <n v="0"/>
    <n v="0"/>
    <n v="0"/>
    <n v="0"/>
    <n v="0"/>
    <n v="0"/>
    <n v="0"/>
  </r>
  <r>
    <x v="6"/>
    <x v="485"/>
    <n v="0"/>
    <n v="0"/>
    <n v="2"/>
    <n v="0"/>
    <n v="0"/>
    <n v="0"/>
    <n v="0"/>
    <n v="0"/>
    <n v="0"/>
    <n v="0"/>
    <n v="0"/>
  </r>
  <r>
    <x v="6"/>
    <x v="486"/>
    <n v="0"/>
    <n v="0"/>
    <n v="2"/>
    <n v="0"/>
    <n v="0"/>
    <n v="0"/>
    <n v="0"/>
    <n v="0"/>
    <n v="0"/>
    <n v="0"/>
    <n v="0"/>
  </r>
  <r>
    <x v="6"/>
    <x v="487"/>
    <n v="0"/>
    <n v="0"/>
    <n v="0.8"/>
    <n v="0"/>
    <n v="0"/>
    <n v="0"/>
    <n v="0"/>
    <n v="0"/>
    <n v="0"/>
    <n v="0"/>
    <n v="0"/>
  </r>
  <r>
    <x v="6"/>
    <x v="488"/>
    <n v="0"/>
    <n v="0"/>
    <n v="0.5"/>
    <n v="0"/>
    <n v="0"/>
    <n v="0"/>
    <n v="0"/>
    <n v="0"/>
    <n v="0"/>
    <n v="0"/>
    <n v="0"/>
  </r>
  <r>
    <x v="6"/>
    <x v="489"/>
    <n v="0"/>
    <n v="0"/>
    <n v="1.2"/>
    <n v="0"/>
    <n v="0"/>
    <n v="0"/>
    <n v="0"/>
    <n v="0"/>
    <n v="0"/>
    <n v="0"/>
    <n v="0"/>
  </r>
  <r>
    <x v="6"/>
    <x v="490"/>
    <n v="0"/>
    <n v="0"/>
    <n v="1.6"/>
    <n v="0"/>
    <n v="0"/>
    <n v="0"/>
    <n v="0"/>
    <n v="0"/>
    <n v="0"/>
    <n v="0"/>
    <n v="0"/>
  </r>
  <r>
    <x v="6"/>
    <x v="491"/>
    <n v="0"/>
    <n v="0"/>
    <n v="1"/>
    <n v="0"/>
    <n v="0"/>
    <n v="0"/>
    <n v="0"/>
    <n v="0"/>
    <n v="0"/>
    <n v="0"/>
    <n v="0"/>
  </r>
  <r>
    <x v="6"/>
    <x v="492"/>
    <n v="0"/>
    <n v="0"/>
    <n v="1"/>
    <n v="0"/>
    <n v="0"/>
    <n v="0"/>
    <n v="0"/>
    <n v="0"/>
    <n v="0"/>
    <n v="0"/>
    <n v="0"/>
  </r>
  <r>
    <x v="6"/>
    <x v="493"/>
    <n v="0"/>
    <n v="0"/>
    <n v="0.8"/>
    <n v="0"/>
    <n v="0"/>
    <n v="0"/>
    <n v="0"/>
    <n v="0"/>
    <n v="0"/>
    <n v="0"/>
    <n v="0"/>
  </r>
  <r>
    <x v="6"/>
    <x v="494"/>
    <n v="0"/>
    <n v="0"/>
    <n v="0.8"/>
    <n v="0"/>
    <n v="0"/>
    <n v="0"/>
    <n v="0"/>
    <n v="0"/>
    <n v="0"/>
    <n v="0"/>
    <n v="0"/>
  </r>
  <r>
    <x v="6"/>
    <x v="495"/>
    <n v="0"/>
    <n v="0"/>
    <n v="0.8"/>
    <n v="0"/>
    <n v="0"/>
    <n v="0"/>
    <n v="0"/>
    <n v="0"/>
    <n v="0"/>
    <n v="0"/>
    <n v="0"/>
  </r>
  <r>
    <x v="6"/>
    <x v="496"/>
    <n v="0"/>
    <n v="0"/>
    <n v="1.1000000000000001"/>
    <n v="0"/>
    <n v="0"/>
    <n v="0"/>
    <n v="0"/>
    <n v="0"/>
    <n v="0"/>
    <n v="0"/>
    <n v="0"/>
  </r>
  <r>
    <x v="6"/>
    <x v="497"/>
    <n v="0"/>
    <n v="0"/>
    <n v="0.7"/>
    <n v="0"/>
    <n v="0"/>
    <n v="0"/>
    <n v="0"/>
    <n v="0"/>
    <n v="0"/>
    <n v="0"/>
    <n v="0"/>
  </r>
  <r>
    <x v="6"/>
    <x v="498"/>
    <n v="0"/>
    <n v="0"/>
    <n v="0"/>
    <n v="13"/>
    <n v="0"/>
    <n v="0"/>
    <n v="0"/>
    <n v="0"/>
    <n v="0"/>
    <n v="0"/>
    <n v="0"/>
  </r>
  <r>
    <x v="6"/>
    <x v="499"/>
    <n v="0"/>
    <n v="0"/>
    <n v="0.5"/>
    <n v="0"/>
    <n v="0"/>
    <n v="0"/>
    <n v="0"/>
    <n v="0"/>
    <n v="0"/>
    <n v="0"/>
    <n v="0"/>
  </r>
  <r>
    <x v="6"/>
    <x v="500"/>
    <n v="0"/>
    <n v="0"/>
    <n v="0.6"/>
    <n v="0"/>
    <n v="0"/>
    <n v="0"/>
    <n v="0"/>
    <n v="0"/>
    <n v="0"/>
    <n v="0"/>
    <n v="0"/>
  </r>
  <r>
    <x v="6"/>
    <x v="501"/>
    <n v="0"/>
    <n v="0"/>
    <n v="0"/>
    <n v="4.3"/>
    <n v="0"/>
    <n v="0"/>
    <n v="0"/>
    <n v="0"/>
    <n v="0"/>
    <n v="0"/>
    <n v="0"/>
  </r>
  <r>
    <x v="6"/>
    <x v="502"/>
    <n v="0"/>
    <n v="0"/>
    <n v="0.7"/>
    <n v="0"/>
    <n v="0"/>
    <n v="0"/>
    <n v="0"/>
    <n v="0"/>
    <n v="0"/>
    <n v="0"/>
    <n v="0"/>
  </r>
  <r>
    <x v="6"/>
    <x v="503"/>
    <n v="0"/>
    <n v="0"/>
    <n v="0.9"/>
    <n v="0"/>
    <n v="0"/>
    <n v="0"/>
    <n v="0"/>
    <n v="0"/>
    <n v="0"/>
    <n v="0"/>
    <n v="0"/>
  </r>
  <r>
    <x v="6"/>
    <x v="504"/>
    <n v="0"/>
    <n v="0"/>
    <n v="0.5"/>
    <n v="0"/>
    <n v="0"/>
    <n v="0"/>
    <n v="0"/>
    <n v="0"/>
    <n v="0"/>
    <n v="0"/>
    <n v="0"/>
  </r>
  <r>
    <x v="6"/>
    <x v="505"/>
    <n v="0"/>
    <n v="0"/>
    <n v="0"/>
    <n v="6.4"/>
    <n v="0"/>
    <n v="0"/>
    <n v="0"/>
    <n v="0"/>
    <n v="0"/>
    <n v="0"/>
    <n v="0"/>
  </r>
  <r>
    <x v="6"/>
    <x v="506"/>
    <n v="0"/>
    <n v="0"/>
    <n v="0.1"/>
    <n v="0"/>
    <n v="0"/>
    <n v="0"/>
    <n v="0"/>
    <n v="0"/>
    <n v="0"/>
    <n v="0"/>
    <n v="0"/>
  </r>
  <r>
    <x v="6"/>
    <x v="507"/>
    <n v="0"/>
    <n v="0"/>
    <n v="0"/>
    <n v="1.6"/>
    <n v="0"/>
    <n v="0"/>
    <n v="0"/>
    <n v="0"/>
    <n v="0"/>
    <n v="0"/>
    <n v="0"/>
  </r>
  <r>
    <x v="6"/>
    <x v="508"/>
    <n v="0"/>
    <n v="0"/>
    <n v="2.5"/>
    <n v="0"/>
    <n v="0"/>
    <n v="0"/>
    <n v="0"/>
    <n v="0"/>
    <n v="0"/>
    <n v="0"/>
    <n v="0"/>
  </r>
  <r>
    <x v="6"/>
    <x v="509"/>
    <n v="0"/>
    <n v="0"/>
    <n v="2.5"/>
    <n v="0"/>
    <n v="0"/>
    <n v="0"/>
    <n v="0"/>
    <n v="0"/>
    <n v="0"/>
    <n v="0"/>
    <n v="0"/>
  </r>
  <r>
    <x v="6"/>
    <x v="510"/>
    <n v="0"/>
    <n v="0"/>
    <n v="2"/>
    <n v="0"/>
    <n v="0"/>
    <n v="0"/>
    <n v="0"/>
    <n v="0"/>
    <n v="0"/>
    <n v="0"/>
    <n v="0"/>
  </r>
  <r>
    <x v="6"/>
    <x v="511"/>
    <n v="0"/>
    <n v="0"/>
    <n v="1"/>
    <n v="0"/>
    <n v="0"/>
    <n v="0"/>
    <n v="0"/>
    <n v="0"/>
    <n v="0"/>
    <n v="0"/>
    <n v="0"/>
  </r>
  <r>
    <x v="6"/>
    <x v="512"/>
    <n v="0"/>
    <n v="0"/>
    <n v="0.4"/>
    <n v="0"/>
    <n v="0"/>
    <n v="0"/>
    <n v="0"/>
    <n v="0"/>
    <n v="0"/>
    <n v="0"/>
    <n v="0"/>
  </r>
  <r>
    <x v="6"/>
    <x v="513"/>
    <n v="0"/>
    <n v="0"/>
    <n v="0.3"/>
    <n v="0"/>
    <n v="0"/>
    <n v="0"/>
    <n v="0"/>
    <n v="0"/>
    <n v="0"/>
    <n v="0"/>
    <n v="0"/>
  </r>
  <r>
    <x v="6"/>
    <x v="514"/>
    <n v="0"/>
    <n v="0"/>
    <n v="0.3"/>
    <n v="0"/>
    <n v="0"/>
    <n v="0"/>
    <n v="0"/>
    <n v="0"/>
    <n v="0"/>
    <n v="0"/>
    <n v="0"/>
  </r>
  <r>
    <x v="6"/>
    <x v="515"/>
    <n v="0"/>
    <n v="0"/>
    <n v="0.3"/>
    <n v="0"/>
    <n v="0"/>
    <n v="0"/>
    <n v="0"/>
    <n v="0"/>
    <n v="0"/>
    <n v="0"/>
    <n v="0"/>
  </r>
  <r>
    <x v="6"/>
    <x v="516"/>
    <n v="0"/>
    <n v="0"/>
    <n v="0"/>
    <n v="4"/>
    <n v="0"/>
    <n v="0"/>
    <n v="0"/>
    <n v="0"/>
    <n v="0"/>
    <n v="0"/>
    <n v="0"/>
  </r>
  <r>
    <x v="6"/>
    <x v="517"/>
    <n v="0"/>
    <n v="0"/>
    <n v="0.1"/>
    <n v="0"/>
    <n v="0"/>
    <n v="0"/>
    <n v="0"/>
    <n v="0"/>
    <n v="0"/>
    <n v="0"/>
    <n v="0"/>
  </r>
  <r>
    <x v="6"/>
    <x v="518"/>
    <n v="0"/>
    <n v="0"/>
    <n v="0.1"/>
    <n v="0"/>
    <n v="0"/>
    <n v="0"/>
    <n v="0"/>
    <n v="0"/>
    <n v="0"/>
    <n v="0"/>
    <n v="0"/>
  </r>
  <r>
    <x v="7"/>
    <x v="153"/>
    <n v="0"/>
    <n v="0"/>
    <n v="0"/>
    <n v="2"/>
    <n v="0"/>
    <n v="0"/>
    <n v="0"/>
    <n v="0"/>
    <n v="0"/>
    <n v="0"/>
    <n v="0"/>
  </r>
  <r>
    <x v="7"/>
    <x v="157"/>
    <n v="0"/>
    <n v="0"/>
    <n v="0"/>
    <n v="1"/>
    <n v="0"/>
    <n v="0"/>
    <n v="0"/>
    <n v="0"/>
    <n v="0"/>
    <n v="0"/>
    <n v="0"/>
  </r>
  <r>
    <x v="7"/>
    <x v="158"/>
    <n v="0"/>
    <n v="0"/>
    <n v="0.5"/>
    <n v="0"/>
    <n v="0"/>
    <n v="0"/>
    <n v="0"/>
    <n v="0"/>
    <n v="0"/>
    <n v="0"/>
    <n v="0"/>
  </r>
  <r>
    <x v="7"/>
    <x v="159"/>
    <n v="0"/>
    <n v="0"/>
    <n v="0.6"/>
    <n v="0"/>
    <n v="0"/>
    <n v="0"/>
    <n v="0"/>
    <n v="0"/>
    <n v="0"/>
    <n v="0"/>
    <n v="0"/>
  </r>
  <r>
    <x v="7"/>
    <x v="160"/>
    <n v="0"/>
    <n v="0"/>
    <n v="0"/>
    <n v="3"/>
    <n v="0"/>
    <n v="0"/>
    <n v="0"/>
    <n v="0"/>
    <n v="0"/>
    <n v="0"/>
    <n v="0"/>
  </r>
  <r>
    <x v="7"/>
    <x v="161"/>
    <n v="0"/>
    <n v="0"/>
    <n v="0.3"/>
    <n v="0"/>
    <n v="0"/>
    <n v="0"/>
    <n v="0"/>
    <n v="0"/>
    <n v="0"/>
    <n v="0"/>
    <n v="0"/>
  </r>
  <r>
    <x v="7"/>
    <x v="162"/>
    <n v="0"/>
    <n v="0"/>
    <n v="0.5"/>
    <n v="0"/>
    <n v="0"/>
    <n v="0"/>
    <n v="0"/>
    <n v="0"/>
    <n v="0"/>
    <n v="0"/>
    <n v="0"/>
  </r>
  <r>
    <x v="7"/>
    <x v="163"/>
    <n v="0"/>
    <n v="0"/>
    <n v="0"/>
    <n v="31"/>
    <n v="0"/>
    <n v="0"/>
    <n v="0"/>
    <n v="0"/>
    <n v="0"/>
    <n v="0"/>
    <n v="0"/>
  </r>
  <r>
    <x v="7"/>
    <x v="164"/>
    <n v="0"/>
    <n v="0"/>
    <n v="0"/>
    <n v="1"/>
    <n v="0"/>
    <n v="0"/>
    <n v="0"/>
    <n v="0"/>
    <n v="0"/>
    <n v="0"/>
    <n v="0"/>
  </r>
  <r>
    <x v="7"/>
    <x v="165"/>
    <n v="0"/>
    <n v="0"/>
    <n v="1.6"/>
    <n v="0"/>
    <n v="0"/>
    <n v="0"/>
    <n v="0"/>
    <n v="0"/>
    <n v="0"/>
    <n v="0"/>
    <n v="0"/>
  </r>
  <r>
    <x v="7"/>
    <x v="166"/>
    <n v="0"/>
    <n v="0"/>
    <n v="1.5"/>
    <n v="0"/>
    <n v="0"/>
    <n v="0"/>
    <n v="0"/>
    <n v="0"/>
    <n v="0"/>
    <n v="0"/>
    <n v="0"/>
  </r>
  <r>
    <x v="7"/>
    <x v="167"/>
    <n v="0"/>
    <n v="0"/>
    <n v="1.4"/>
    <n v="0"/>
    <n v="0"/>
    <n v="0"/>
    <n v="0"/>
    <n v="0"/>
    <n v="0"/>
    <n v="0"/>
    <n v="0"/>
  </r>
  <r>
    <x v="7"/>
    <x v="168"/>
    <n v="0"/>
    <n v="0"/>
    <n v="0"/>
    <n v="15"/>
    <n v="0"/>
    <n v="0"/>
    <n v="0"/>
    <n v="0"/>
    <n v="0"/>
    <n v="0"/>
    <n v="0"/>
  </r>
  <r>
    <x v="7"/>
    <x v="169"/>
    <n v="0"/>
    <n v="0"/>
    <n v="0.4"/>
    <n v="0"/>
    <n v="0"/>
    <n v="0"/>
    <n v="0"/>
    <n v="0"/>
    <n v="0"/>
    <n v="0"/>
    <n v="0"/>
  </r>
  <r>
    <x v="7"/>
    <x v="170"/>
    <n v="0"/>
    <n v="0"/>
    <n v="0.5"/>
    <n v="0"/>
    <n v="0"/>
    <n v="0"/>
    <n v="0"/>
    <n v="0"/>
    <n v="0"/>
    <n v="0"/>
    <n v="0"/>
  </r>
  <r>
    <x v="7"/>
    <x v="171"/>
    <n v="0"/>
    <n v="0"/>
    <n v="0.5"/>
    <n v="0"/>
    <n v="0"/>
    <n v="0"/>
    <n v="0"/>
    <n v="0"/>
    <n v="0"/>
    <n v="0"/>
    <n v="0"/>
  </r>
  <r>
    <x v="7"/>
    <x v="172"/>
    <n v="0"/>
    <n v="0"/>
    <n v="0.6"/>
    <n v="0"/>
    <n v="0"/>
    <n v="0"/>
    <n v="0"/>
    <n v="0"/>
    <n v="0"/>
    <n v="0"/>
    <n v="0"/>
  </r>
  <r>
    <x v="7"/>
    <x v="173"/>
    <n v="0"/>
    <n v="0"/>
    <n v="0.5"/>
    <n v="0"/>
    <n v="0"/>
    <n v="0"/>
    <n v="0"/>
    <n v="0"/>
    <n v="0"/>
    <n v="0"/>
    <n v="0"/>
  </r>
  <r>
    <x v="7"/>
    <x v="174"/>
    <n v="0"/>
    <n v="0"/>
    <n v="0.6"/>
    <n v="0"/>
    <n v="0"/>
    <n v="0"/>
    <n v="0"/>
    <n v="0"/>
    <n v="0"/>
    <n v="0"/>
    <n v="0"/>
  </r>
  <r>
    <x v="7"/>
    <x v="175"/>
    <n v="0"/>
    <n v="0"/>
    <n v="0.8"/>
    <n v="0"/>
    <n v="0"/>
    <n v="0"/>
    <n v="0"/>
    <n v="0"/>
    <n v="0"/>
    <n v="0"/>
    <n v="0"/>
  </r>
  <r>
    <x v="7"/>
    <x v="176"/>
    <n v="0"/>
    <n v="0"/>
    <n v="0.7"/>
    <n v="0"/>
    <n v="0"/>
    <n v="0"/>
    <n v="0"/>
    <n v="0"/>
    <n v="0"/>
    <n v="0"/>
    <n v="0"/>
  </r>
  <r>
    <x v="7"/>
    <x v="177"/>
    <n v="0"/>
    <n v="0"/>
    <n v="0.3"/>
    <n v="0"/>
    <n v="0"/>
    <n v="0"/>
    <n v="0"/>
    <n v="0"/>
    <n v="0"/>
    <n v="0"/>
    <n v="0"/>
  </r>
  <r>
    <x v="7"/>
    <x v="178"/>
    <n v="0"/>
    <n v="0"/>
    <n v="0.2"/>
    <n v="0"/>
    <n v="0"/>
    <n v="0"/>
    <n v="0"/>
    <n v="0"/>
    <n v="0"/>
    <n v="0"/>
    <n v="0"/>
  </r>
  <r>
    <x v="7"/>
    <x v="179"/>
    <n v="0"/>
    <n v="0"/>
    <n v="1.2"/>
    <n v="0"/>
    <n v="0"/>
    <n v="0"/>
    <n v="0"/>
    <n v="0"/>
    <n v="0"/>
    <n v="0"/>
    <n v="0"/>
  </r>
  <r>
    <x v="7"/>
    <x v="180"/>
    <n v="0"/>
    <n v="0"/>
    <n v="1.2"/>
    <n v="0"/>
    <n v="0"/>
    <n v="0"/>
    <n v="0"/>
    <n v="0"/>
    <n v="0"/>
    <n v="0"/>
    <n v="0"/>
  </r>
  <r>
    <x v="7"/>
    <x v="181"/>
    <n v="0"/>
    <n v="0"/>
    <n v="1.8"/>
    <n v="0"/>
    <n v="0"/>
    <n v="0"/>
    <n v="0"/>
    <n v="0"/>
    <n v="0"/>
    <n v="0"/>
    <n v="0"/>
  </r>
  <r>
    <x v="7"/>
    <x v="182"/>
    <n v="0"/>
    <n v="0"/>
    <n v="1.6"/>
    <n v="0"/>
    <n v="0"/>
    <n v="0"/>
    <n v="0"/>
    <n v="0"/>
    <n v="0"/>
    <n v="0"/>
    <n v="0"/>
  </r>
  <r>
    <x v="7"/>
    <x v="183"/>
    <n v="0"/>
    <n v="0"/>
    <n v="1.7"/>
    <n v="0"/>
    <n v="0"/>
    <n v="0"/>
    <n v="0"/>
    <n v="0"/>
    <n v="0"/>
    <n v="0"/>
    <n v="0"/>
  </r>
  <r>
    <x v="7"/>
    <x v="184"/>
    <n v="0"/>
    <n v="0"/>
    <n v="1.7"/>
    <n v="0"/>
    <n v="0"/>
    <n v="0"/>
    <n v="0"/>
    <n v="0"/>
    <n v="0"/>
    <n v="0"/>
    <n v="0"/>
  </r>
  <r>
    <x v="7"/>
    <x v="185"/>
    <n v="0"/>
    <n v="0"/>
    <n v="1.3"/>
    <n v="0"/>
    <n v="0"/>
    <n v="0"/>
    <n v="0"/>
    <n v="0"/>
    <n v="0"/>
    <n v="0"/>
    <n v="0"/>
  </r>
  <r>
    <x v="7"/>
    <x v="186"/>
    <n v="0"/>
    <n v="0"/>
    <n v="1.3"/>
    <n v="0"/>
    <n v="0"/>
    <n v="0"/>
    <n v="0"/>
    <n v="0"/>
    <n v="0"/>
    <n v="0"/>
    <n v="0"/>
  </r>
  <r>
    <x v="7"/>
    <x v="187"/>
    <n v="0"/>
    <n v="0"/>
    <n v="1.3"/>
    <n v="0"/>
    <n v="0"/>
    <n v="0"/>
    <n v="0"/>
    <n v="0"/>
    <n v="0"/>
    <n v="0"/>
    <n v="0"/>
  </r>
  <r>
    <x v="7"/>
    <x v="188"/>
    <n v="0"/>
    <n v="0"/>
    <n v="1"/>
    <n v="0"/>
    <n v="0"/>
    <n v="0"/>
    <n v="0"/>
    <n v="0"/>
    <n v="0"/>
    <n v="0"/>
    <n v="0"/>
  </r>
  <r>
    <x v="7"/>
    <x v="189"/>
    <n v="0"/>
    <n v="0"/>
    <n v="1.1000000000000001"/>
    <n v="0"/>
    <n v="0"/>
    <n v="0"/>
    <n v="0"/>
    <n v="0"/>
    <n v="0"/>
    <n v="0"/>
    <n v="0"/>
  </r>
  <r>
    <x v="7"/>
    <x v="190"/>
    <n v="0"/>
    <n v="0"/>
    <n v="0"/>
    <n v="15"/>
    <n v="0"/>
    <n v="0"/>
    <n v="0"/>
    <n v="0"/>
    <n v="0"/>
    <n v="0"/>
    <n v="0"/>
  </r>
  <r>
    <x v="7"/>
    <x v="191"/>
    <n v="0"/>
    <n v="0"/>
    <n v="0.9"/>
    <n v="0"/>
    <n v="0"/>
    <n v="0"/>
    <n v="0"/>
    <n v="0"/>
    <n v="0"/>
    <n v="0"/>
    <n v="0"/>
  </r>
  <r>
    <x v="7"/>
    <x v="192"/>
    <n v="0"/>
    <n v="0"/>
    <n v="0.8"/>
    <n v="0"/>
    <n v="0"/>
    <n v="0"/>
    <n v="0"/>
    <n v="0"/>
    <n v="0"/>
    <n v="0"/>
    <n v="0"/>
  </r>
  <r>
    <x v="7"/>
    <x v="193"/>
    <n v="0"/>
    <n v="0"/>
    <n v="0"/>
    <n v="40"/>
    <n v="0"/>
    <n v="0"/>
    <n v="0"/>
    <n v="0"/>
    <n v="0"/>
    <n v="0"/>
    <n v="0"/>
  </r>
  <r>
    <x v="7"/>
    <x v="194"/>
    <n v="0"/>
    <n v="0"/>
    <n v="0"/>
    <n v="5"/>
    <n v="0"/>
    <n v="0"/>
    <n v="0"/>
    <n v="0"/>
    <n v="0"/>
    <n v="0"/>
    <n v="0"/>
  </r>
  <r>
    <x v="7"/>
    <x v="195"/>
    <n v="0"/>
    <n v="0"/>
    <n v="0.7"/>
    <n v="0"/>
    <n v="0"/>
    <n v="0"/>
    <n v="0"/>
    <n v="0"/>
    <n v="0"/>
    <n v="0"/>
    <n v="0"/>
  </r>
  <r>
    <x v="7"/>
    <x v="196"/>
    <n v="0"/>
    <n v="0"/>
    <n v="0"/>
    <n v="44"/>
    <n v="0"/>
    <n v="0"/>
    <n v="0"/>
    <n v="0"/>
    <n v="0"/>
    <n v="0"/>
    <n v="0"/>
  </r>
  <r>
    <x v="7"/>
    <x v="197"/>
    <n v="0"/>
    <n v="0"/>
    <n v="0"/>
    <n v="18"/>
    <n v="0"/>
    <n v="0"/>
    <n v="0"/>
    <n v="0"/>
    <n v="0"/>
    <n v="0"/>
    <n v="0"/>
  </r>
  <r>
    <x v="7"/>
    <x v="198"/>
    <n v="0"/>
    <n v="0"/>
    <n v="0"/>
    <n v="10"/>
    <n v="0"/>
    <n v="0"/>
    <n v="0"/>
    <n v="0"/>
    <n v="0"/>
    <n v="0"/>
    <n v="0"/>
  </r>
  <r>
    <x v="7"/>
    <x v="199"/>
    <n v="0"/>
    <n v="0"/>
    <n v="0"/>
    <n v="1"/>
    <n v="0"/>
    <n v="0"/>
    <n v="0"/>
    <n v="0"/>
    <n v="0"/>
    <n v="0"/>
    <n v="0"/>
  </r>
  <r>
    <x v="7"/>
    <x v="200"/>
    <n v="0"/>
    <n v="0"/>
    <n v="0"/>
    <n v="15"/>
    <n v="0"/>
    <n v="0"/>
    <n v="0"/>
    <n v="0"/>
    <n v="0"/>
    <n v="0"/>
    <n v="0"/>
  </r>
  <r>
    <x v="7"/>
    <x v="201"/>
    <n v="0"/>
    <n v="0"/>
    <n v="0"/>
    <n v="9"/>
    <n v="0"/>
    <n v="0"/>
    <n v="0"/>
    <n v="0"/>
    <n v="0"/>
    <n v="0"/>
    <n v="0"/>
  </r>
  <r>
    <x v="7"/>
    <x v="202"/>
    <n v="0"/>
    <n v="0"/>
    <n v="0"/>
    <n v="4"/>
    <n v="0"/>
    <n v="0"/>
    <n v="0"/>
    <n v="0"/>
    <n v="0"/>
    <n v="0"/>
    <n v="0"/>
  </r>
  <r>
    <x v="7"/>
    <x v="203"/>
    <n v="0"/>
    <n v="0"/>
    <n v="0"/>
    <n v="6"/>
    <n v="0"/>
    <n v="0"/>
    <n v="0"/>
    <n v="0"/>
    <n v="0"/>
    <n v="0"/>
    <n v="0"/>
  </r>
  <r>
    <x v="7"/>
    <x v="204"/>
    <n v="0"/>
    <n v="0"/>
    <n v="0"/>
    <n v="5"/>
    <n v="0"/>
    <n v="0"/>
    <n v="0"/>
    <n v="0"/>
    <n v="0"/>
    <n v="0"/>
    <n v="0"/>
  </r>
  <r>
    <x v="7"/>
    <x v="205"/>
    <n v="0"/>
    <n v="0"/>
    <n v="0.6"/>
    <n v="0"/>
    <n v="0"/>
    <n v="0"/>
    <n v="0"/>
    <n v="0"/>
    <n v="0"/>
    <n v="0"/>
    <n v="0"/>
  </r>
  <r>
    <x v="7"/>
    <x v="206"/>
    <n v="0"/>
    <n v="0"/>
    <n v="0.5"/>
    <n v="0"/>
    <n v="0"/>
    <n v="0"/>
    <n v="0"/>
    <n v="0"/>
    <n v="0"/>
    <n v="0"/>
    <n v="0"/>
  </r>
  <r>
    <x v="7"/>
    <x v="207"/>
    <n v="0"/>
    <n v="0"/>
    <n v="0.6"/>
    <n v="0"/>
    <n v="0"/>
    <n v="0"/>
    <n v="0"/>
    <n v="0"/>
    <n v="0"/>
    <n v="0"/>
    <n v="0"/>
  </r>
  <r>
    <x v="7"/>
    <x v="208"/>
    <n v="0"/>
    <n v="0"/>
    <n v="0.7"/>
    <n v="0"/>
    <n v="0"/>
    <n v="0"/>
    <n v="0"/>
    <n v="0"/>
    <n v="0"/>
    <n v="0"/>
    <n v="0"/>
  </r>
  <r>
    <x v="7"/>
    <x v="209"/>
    <n v="0"/>
    <n v="0"/>
    <n v="0.7"/>
    <n v="0"/>
    <n v="0"/>
    <n v="0"/>
    <n v="0"/>
    <n v="0"/>
    <n v="0"/>
    <n v="0"/>
    <n v="0"/>
  </r>
  <r>
    <x v="7"/>
    <x v="210"/>
    <n v="0"/>
    <n v="0"/>
    <n v="0.6"/>
    <n v="0"/>
    <n v="0"/>
    <n v="0"/>
    <n v="0"/>
    <n v="0"/>
    <n v="0"/>
    <n v="0"/>
    <n v="0"/>
  </r>
  <r>
    <x v="7"/>
    <x v="211"/>
    <n v="0"/>
    <n v="0"/>
    <n v="0"/>
    <n v="2"/>
    <n v="0"/>
    <n v="0"/>
    <n v="0"/>
    <n v="0"/>
    <n v="0"/>
    <n v="0"/>
    <n v="0"/>
  </r>
  <r>
    <x v="7"/>
    <x v="212"/>
    <n v="0"/>
    <n v="0"/>
    <n v="0"/>
    <n v="3"/>
    <n v="0"/>
    <n v="0"/>
    <n v="0"/>
    <n v="0"/>
    <n v="0"/>
    <n v="0"/>
    <n v="0"/>
  </r>
  <r>
    <x v="7"/>
    <x v="213"/>
    <n v="0"/>
    <n v="0"/>
    <n v="0.3"/>
    <n v="0"/>
    <n v="0"/>
    <n v="0"/>
    <n v="0"/>
    <n v="0"/>
    <n v="0"/>
    <n v="0"/>
    <n v="0"/>
  </r>
  <r>
    <x v="7"/>
    <x v="214"/>
    <n v="0"/>
    <n v="0"/>
    <n v="0.2"/>
    <n v="0"/>
    <n v="0"/>
    <n v="0"/>
    <n v="0"/>
    <n v="0"/>
    <n v="0"/>
    <n v="0"/>
    <n v="0"/>
  </r>
  <r>
    <x v="7"/>
    <x v="215"/>
    <n v="0"/>
    <n v="0"/>
    <n v="0"/>
    <n v="25"/>
    <n v="0"/>
    <n v="0"/>
    <n v="0"/>
    <n v="0"/>
    <n v="0"/>
    <n v="0"/>
    <n v="0"/>
  </r>
  <r>
    <x v="7"/>
    <x v="216"/>
    <n v="0"/>
    <n v="0"/>
    <n v="0.3"/>
    <n v="0"/>
    <n v="0"/>
    <n v="0"/>
    <n v="0"/>
    <n v="0"/>
    <n v="0"/>
    <n v="0"/>
    <n v="0"/>
  </r>
  <r>
    <x v="7"/>
    <x v="217"/>
    <n v="0"/>
    <n v="0"/>
    <n v="0"/>
    <n v="12"/>
    <n v="0"/>
    <n v="0"/>
    <n v="0"/>
    <n v="0"/>
    <n v="0"/>
    <n v="0"/>
    <n v="0"/>
  </r>
  <r>
    <x v="7"/>
    <x v="218"/>
    <n v="0"/>
    <n v="0"/>
    <n v="0"/>
    <n v="5"/>
    <n v="0"/>
    <n v="0"/>
    <n v="0"/>
    <n v="0"/>
    <n v="0"/>
    <n v="0"/>
    <n v="0"/>
  </r>
  <r>
    <x v="7"/>
    <x v="219"/>
    <n v="0"/>
    <n v="0"/>
    <n v="0.4"/>
    <n v="0"/>
    <n v="0"/>
    <n v="0"/>
    <n v="0"/>
    <n v="0"/>
    <n v="0"/>
    <n v="0"/>
    <n v="0"/>
  </r>
  <r>
    <x v="7"/>
    <x v="220"/>
    <n v="0"/>
    <n v="0"/>
    <n v="0.3"/>
    <n v="0"/>
    <n v="0"/>
    <n v="0"/>
    <n v="0"/>
    <n v="0"/>
    <n v="0"/>
    <n v="0"/>
    <n v="0"/>
  </r>
  <r>
    <x v="7"/>
    <x v="221"/>
    <n v="0"/>
    <n v="0"/>
    <n v="0"/>
    <n v="14"/>
    <n v="0"/>
    <n v="0"/>
    <n v="0"/>
    <n v="0"/>
    <n v="0"/>
    <n v="0"/>
    <n v="0"/>
  </r>
  <r>
    <x v="7"/>
    <x v="222"/>
    <n v="0"/>
    <n v="0"/>
    <n v="0"/>
    <n v="10"/>
    <n v="0"/>
    <n v="0"/>
    <n v="0"/>
    <n v="0"/>
    <n v="0"/>
    <n v="0"/>
    <n v="0"/>
  </r>
  <r>
    <x v="7"/>
    <x v="223"/>
    <n v="0"/>
    <n v="0"/>
    <n v="0"/>
    <n v="7"/>
    <n v="0"/>
    <n v="0"/>
    <n v="0"/>
    <n v="0"/>
    <n v="0"/>
    <n v="0"/>
    <n v="0"/>
  </r>
  <r>
    <x v="7"/>
    <x v="224"/>
    <n v="0"/>
    <n v="0"/>
    <n v="0"/>
    <n v="13"/>
    <n v="0"/>
    <n v="0"/>
    <n v="0"/>
    <n v="0"/>
    <n v="0"/>
    <n v="0"/>
    <n v="0"/>
  </r>
  <r>
    <x v="7"/>
    <x v="225"/>
    <n v="0"/>
    <n v="0"/>
    <n v="0"/>
    <n v="12"/>
    <n v="0"/>
    <n v="0"/>
    <n v="0"/>
    <n v="0"/>
    <n v="0"/>
    <n v="0"/>
    <n v="0"/>
  </r>
  <r>
    <x v="7"/>
    <x v="226"/>
    <n v="0"/>
    <n v="0"/>
    <n v="0.8"/>
    <n v="0"/>
    <n v="0"/>
    <n v="0"/>
    <n v="0"/>
    <n v="0"/>
    <n v="0"/>
    <n v="0"/>
    <n v="0"/>
  </r>
  <r>
    <x v="7"/>
    <x v="227"/>
    <n v="0"/>
    <n v="0"/>
    <n v="0.8"/>
    <n v="0"/>
    <n v="0"/>
    <n v="0"/>
    <n v="0"/>
    <n v="0"/>
    <n v="0"/>
    <n v="0"/>
    <n v="0"/>
  </r>
  <r>
    <x v="7"/>
    <x v="228"/>
    <n v="0"/>
    <n v="0"/>
    <n v="0.9"/>
    <n v="0"/>
    <n v="0"/>
    <n v="0"/>
    <n v="0"/>
    <n v="0"/>
    <n v="0"/>
    <n v="0"/>
    <n v="0"/>
  </r>
  <r>
    <x v="7"/>
    <x v="229"/>
    <n v="0"/>
    <n v="0"/>
    <n v="0.9"/>
    <n v="0"/>
    <n v="0"/>
    <n v="0"/>
    <n v="0"/>
    <n v="0"/>
    <n v="0"/>
    <n v="0"/>
    <n v="0"/>
  </r>
  <r>
    <x v="7"/>
    <x v="230"/>
    <n v="0"/>
    <n v="0"/>
    <n v="0.7"/>
    <n v="0"/>
    <n v="0"/>
    <n v="0"/>
    <n v="0"/>
    <n v="0"/>
    <n v="0"/>
    <n v="0"/>
    <n v="0"/>
  </r>
  <r>
    <x v="7"/>
    <x v="231"/>
    <n v="0"/>
    <n v="0"/>
    <n v="0"/>
    <n v="11"/>
    <n v="0"/>
    <n v="0"/>
    <n v="0"/>
    <n v="0"/>
    <n v="0"/>
    <n v="0"/>
    <n v="0"/>
  </r>
  <r>
    <x v="7"/>
    <x v="232"/>
    <n v="0"/>
    <n v="0"/>
    <n v="0.7"/>
    <n v="0"/>
    <n v="0"/>
    <n v="0"/>
    <n v="0"/>
    <n v="0"/>
    <n v="0"/>
    <n v="0"/>
    <n v="0"/>
  </r>
  <r>
    <x v="7"/>
    <x v="233"/>
    <n v="0"/>
    <n v="0"/>
    <n v="0.7"/>
    <n v="0"/>
    <n v="0"/>
    <n v="0"/>
    <n v="0"/>
    <n v="0"/>
    <n v="0"/>
    <n v="0"/>
    <n v="0"/>
  </r>
  <r>
    <x v="7"/>
    <x v="234"/>
    <n v="0"/>
    <n v="0"/>
    <n v="0.8"/>
    <n v="0"/>
    <n v="0"/>
    <n v="0"/>
    <n v="0"/>
    <n v="0"/>
    <n v="0"/>
    <n v="0"/>
    <n v="0"/>
  </r>
  <r>
    <x v="7"/>
    <x v="235"/>
    <n v="0"/>
    <n v="0"/>
    <n v="0.7"/>
    <n v="0"/>
    <n v="0"/>
    <n v="0"/>
    <n v="0"/>
    <n v="0"/>
    <n v="0"/>
    <n v="0"/>
    <n v="0"/>
  </r>
  <r>
    <x v="7"/>
    <x v="236"/>
    <n v="0"/>
    <n v="0"/>
    <n v="0.6"/>
    <n v="0"/>
    <n v="0"/>
    <n v="0"/>
    <n v="0"/>
    <n v="0"/>
    <n v="0"/>
    <n v="0"/>
    <n v="0"/>
  </r>
  <r>
    <x v="7"/>
    <x v="237"/>
    <n v="0"/>
    <n v="0"/>
    <n v="0"/>
    <n v="11"/>
    <n v="0"/>
    <n v="0"/>
    <n v="0"/>
    <n v="0"/>
    <n v="0"/>
    <n v="0"/>
    <n v="0"/>
  </r>
  <r>
    <x v="7"/>
    <x v="238"/>
    <n v="0"/>
    <n v="0"/>
    <n v="0.5"/>
    <n v="0"/>
    <n v="0"/>
    <n v="0"/>
    <n v="0"/>
    <n v="0"/>
    <n v="0"/>
    <n v="0"/>
    <n v="0"/>
  </r>
  <r>
    <x v="7"/>
    <x v="239"/>
    <n v="0"/>
    <n v="0"/>
    <n v="0.6"/>
    <n v="0"/>
    <n v="0"/>
    <n v="0"/>
    <n v="0"/>
    <n v="0"/>
    <n v="0"/>
    <n v="0"/>
    <n v="0"/>
  </r>
  <r>
    <x v="7"/>
    <x v="240"/>
    <n v="0"/>
    <n v="0"/>
    <n v="0.6"/>
    <n v="0"/>
    <n v="0"/>
    <n v="0"/>
    <n v="0"/>
    <n v="0"/>
    <n v="0"/>
    <n v="0"/>
    <n v="0"/>
  </r>
  <r>
    <x v="7"/>
    <x v="241"/>
    <n v="0"/>
    <n v="0"/>
    <n v="0"/>
    <n v="29"/>
    <n v="0"/>
    <n v="0"/>
    <n v="0"/>
    <n v="0"/>
    <n v="0"/>
    <n v="0"/>
    <n v="0"/>
  </r>
  <r>
    <x v="7"/>
    <x v="242"/>
    <n v="0"/>
    <n v="0"/>
    <n v="0.6"/>
    <n v="0"/>
    <n v="0"/>
    <n v="0"/>
    <n v="0"/>
    <n v="0"/>
    <n v="0"/>
    <n v="0"/>
    <n v="0"/>
  </r>
  <r>
    <x v="7"/>
    <x v="243"/>
    <n v="0"/>
    <n v="0"/>
    <n v="0.5"/>
    <n v="0"/>
    <n v="0"/>
    <n v="0"/>
    <n v="0"/>
    <n v="0"/>
    <n v="0"/>
    <n v="0"/>
    <n v="0"/>
  </r>
  <r>
    <x v="7"/>
    <x v="244"/>
    <n v="0"/>
    <n v="0"/>
    <n v="0"/>
    <n v="8"/>
    <n v="0"/>
    <n v="0"/>
    <n v="0"/>
    <n v="0"/>
    <n v="0"/>
    <n v="0"/>
    <n v="0"/>
  </r>
  <r>
    <x v="7"/>
    <x v="245"/>
    <n v="0"/>
    <n v="0"/>
    <n v="0.4"/>
    <n v="0"/>
    <n v="0"/>
    <n v="0"/>
    <n v="0"/>
    <n v="0"/>
    <n v="0"/>
    <n v="0"/>
    <n v="0"/>
  </r>
  <r>
    <x v="7"/>
    <x v="246"/>
    <n v="0"/>
    <n v="0"/>
    <n v="2.1"/>
    <n v="0"/>
    <n v="0"/>
    <n v="0"/>
    <n v="0"/>
    <n v="0"/>
    <n v="0"/>
    <n v="0"/>
    <n v="0"/>
  </r>
  <r>
    <x v="7"/>
    <x v="247"/>
    <n v="0"/>
    <n v="0"/>
    <n v="2.2000000000000002"/>
    <n v="0"/>
    <n v="0"/>
    <n v="0"/>
    <n v="0"/>
    <n v="0"/>
    <n v="0"/>
    <n v="0"/>
    <n v="0"/>
  </r>
  <r>
    <x v="7"/>
    <x v="248"/>
    <n v="0"/>
    <n v="0"/>
    <n v="2.2000000000000002"/>
    <n v="0"/>
    <n v="0"/>
    <n v="0"/>
    <n v="0"/>
    <n v="0"/>
    <n v="0"/>
    <n v="0"/>
    <n v="0"/>
  </r>
  <r>
    <x v="7"/>
    <x v="249"/>
    <n v="0"/>
    <n v="0"/>
    <n v="2.1"/>
    <n v="0"/>
    <n v="0"/>
    <n v="0"/>
    <n v="0"/>
    <n v="0"/>
    <n v="0"/>
    <n v="0"/>
    <n v="0"/>
  </r>
  <r>
    <x v="7"/>
    <x v="250"/>
    <n v="0"/>
    <n v="0"/>
    <n v="2"/>
    <n v="0"/>
    <n v="0"/>
    <n v="0"/>
    <n v="0"/>
    <n v="0"/>
    <n v="0"/>
    <n v="0"/>
    <n v="0"/>
  </r>
  <r>
    <x v="7"/>
    <x v="251"/>
    <n v="0"/>
    <n v="0"/>
    <n v="1.9"/>
    <n v="0"/>
    <n v="0"/>
    <n v="0"/>
    <n v="0"/>
    <n v="0"/>
    <n v="0"/>
    <n v="0"/>
    <n v="0"/>
  </r>
  <r>
    <x v="7"/>
    <x v="252"/>
    <n v="0"/>
    <n v="0"/>
    <n v="2"/>
    <n v="0"/>
    <n v="0"/>
    <n v="0"/>
    <n v="0"/>
    <n v="0"/>
    <n v="0"/>
    <n v="0"/>
    <n v="0"/>
  </r>
  <r>
    <x v="7"/>
    <x v="253"/>
    <n v="0"/>
    <n v="0"/>
    <n v="0"/>
    <n v="18"/>
    <n v="0"/>
    <n v="0"/>
    <n v="0"/>
    <n v="0"/>
    <n v="0"/>
    <n v="0"/>
    <n v="0"/>
  </r>
  <r>
    <x v="7"/>
    <x v="254"/>
    <n v="0"/>
    <n v="0"/>
    <n v="1.5"/>
    <n v="0"/>
    <n v="0"/>
    <n v="0"/>
    <n v="0"/>
    <n v="0"/>
    <n v="0"/>
    <n v="0"/>
    <n v="0"/>
  </r>
  <r>
    <x v="7"/>
    <x v="255"/>
    <n v="0"/>
    <n v="0"/>
    <n v="0.8"/>
    <n v="0"/>
    <n v="0"/>
    <n v="0"/>
    <n v="0"/>
    <n v="0"/>
    <n v="0"/>
    <n v="0"/>
    <n v="0"/>
  </r>
  <r>
    <x v="7"/>
    <x v="256"/>
    <n v="0"/>
    <n v="0"/>
    <n v="0.7"/>
    <n v="0"/>
    <n v="0"/>
    <n v="0"/>
    <n v="0"/>
    <n v="0"/>
    <n v="0"/>
    <n v="0"/>
    <n v="0"/>
  </r>
  <r>
    <x v="7"/>
    <x v="257"/>
    <n v="0"/>
    <n v="0"/>
    <n v="0.6"/>
    <n v="0"/>
    <n v="0"/>
    <n v="0"/>
    <n v="0"/>
    <n v="0"/>
    <n v="0"/>
    <n v="0"/>
    <n v="0"/>
  </r>
  <r>
    <x v="7"/>
    <x v="258"/>
    <n v="0"/>
    <n v="0"/>
    <n v="0.5"/>
    <n v="0"/>
    <n v="0"/>
    <n v="0"/>
    <n v="0"/>
    <n v="0"/>
    <n v="0"/>
    <n v="0"/>
    <n v="0"/>
  </r>
  <r>
    <x v="7"/>
    <x v="259"/>
    <n v="0"/>
    <n v="0"/>
    <n v="0.6"/>
    <n v="0"/>
    <n v="0"/>
    <n v="0"/>
    <n v="0"/>
    <n v="0"/>
    <n v="0"/>
    <n v="0"/>
    <n v="0"/>
  </r>
  <r>
    <x v="7"/>
    <x v="260"/>
    <n v="0"/>
    <n v="0"/>
    <n v="0.6"/>
    <n v="0"/>
    <n v="0"/>
    <n v="0"/>
    <n v="0"/>
    <n v="0"/>
    <n v="0"/>
    <n v="0"/>
    <n v="0"/>
  </r>
  <r>
    <x v="7"/>
    <x v="261"/>
    <n v="0"/>
    <n v="0"/>
    <n v="0.6"/>
    <n v="0"/>
    <n v="0"/>
    <n v="0"/>
    <n v="0"/>
    <n v="0"/>
    <n v="0"/>
    <n v="0"/>
    <n v="0"/>
  </r>
  <r>
    <x v="7"/>
    <x v="262"/>
    <n v="0"/>
    <n v="0"/>
    <n v="0.8"/>
    <n v="0"/>
    <n v="0"/>
    <n v="0"/>
    <n v="0"/>
    <n v="0"/>
    <n v="0"/>
    <n v="0"/>
    <n v="0"/>
  </r>
  <r>
    <x v="7"/>
    <x v="263"/>
    <n v="0"/>
    <n v="0"/>
    <n v="0.8"/>
    <n v="0"/>
    <n v="0"/>
    <n v="0"/>
    <n v="0"/>
    <n v="0"/>
    <n v="0"/>
    <n v="0"/>
    <n v="0"/>
  </r>
  <r>
    <x v="7"/>
    <x v="264"/>
    <n v="0"/>
    <n v="0"/>
    <n v="0.8"/>
    <n v="0"/>
    <n v="0"/>
    <n v="0"/>
    <n v="0"/>
    <n v="0"/>
    <n v="0"/>
    <n v="0"/>
    <n v="0"/>
  </r>
  <r>
    <x v="7"/>
    <x v="265"/>
    <n v="0"/>
    <n v="0"/>
    <n v="0.8"/>
    <n v="0"/>
    <n v="0"/>
    <n v="0"/>
    <n v="0"/>
    <n v="0"/>
    <n v="0"/>
    <n v="0"/>
    <n v="0"/>
  </r>
  <r>
    <x v="7"/>
    <x v="266"/>
    <n v="0"/>
    <n v="0"/>
    <n v="0.6"/>
    <n v="0"/>
    <n v="0"/>
    <n v="0"/>
    <n v="0"/>
    <n v="0"/>
    <n v="0"/>
    <n v="0"/>
    <n v="0"/>
  </r>
  <r>
    <x v="7"/>
    <x v="267"/>
    <n v="0"/>
    <n v="0"/>
    <n v="0.7"/>
    <n v="0"/>
    <n v="0"/>
    <n v="0"/>
    <n v="0"/>
    <n v="0"/>
    <n v="0"/>
    <n v="0"/>
    <n v="0"/>
  </r>
  <r>
    <x v="7"/>
    <x v="268"/>
    <n v="0"/>
    <n v="0"/>
    <n v="0.7"/>
    <n v="0"/>
    <n v="0"/>
    <n v="0"/>
    <n v="0"/>
    <n v="0"/>
    <n v="0"/>
    <n v="0"/>
    <n v="0"/>
  </r>
  <r>
    <x v="7"/>
    <x v="269"/>
    <n v="0"/>
    <n v="0"/>
    <n v="0.9"/>
    <n v="0"/>
    <n v="0"/>
    <n v="0"/>
    <n v="0"/>
    <n v="0"/>
    <n v="0"/>
    <n v="0"/>
    <n v="0"/>
  </r>
  <r>
    <x v="7"/>
    <x v="270"/>
    <n v="0"/>
    <n v="0"/>
    <n v="0"/>
    <n v="35"/>
    <n v="0"/>
    <n v="0"/>
    <n v="0"/>
    <n v="0"/>
    <n v="0"/>
    <n v="0"/>
    <n v="0"/>
  </r>
  <r>
    <x v="7"/>
    <x v="271"/>
    <n v="0"/>
    <n v="0"/>
    <n v="0"/>
    <n v="5"/>
    <n v="0"/>
    <n v="0"/>
    <n v="0"/>
    <n v="0"/>
    <n v="0"/>
    <n v="0"/>
    <n v="0"/>
  </r>
  <r>
    <x v="7"/>
    <x v="272"/>
    <n v="0"/>
    <n v="0"/>
    <n v="0.6"/>
    <n v="0"/>
    <n v="0"/>
    <n v="0"/>
    <n v="0"/>
    <n v="0"/>
    <n v="0"/>
    <n v="0"/>
    <n v="0"/>
  </r>
  <r>
    <x v="7"/>
    <x v="273"/>
    <n v="0"/>
    <n v="0"/>
    <n v="0.7"/>
    <n v="0"/>
    <n v="0"/>
    <n v="0"/>
    <n v="0"/>
    <n v="0"/>
    <n v="0"/>
    <n v="0"/>
    <n v="0"/>
  </r>
  <r>
    <x v="7"/>
    <x v="274"/>
    <n v="0"/>
    <n v="0"/>
    <n v="0"/>
    <n v="16"/>
    <n v="0"/>
    <n v="0"/>
    <n v="0"/>
    <n v="0"/>
    <n v="0"/>
    <n v="0"/>
    <n v="0"/>
  </r>
  <r>
    <x v="7"/>
    <x v="275"/>
    <n v="0"/>
    <n v="0"/>
    <n v="1.2"/>
    <n v="0"/>
    <n v="0"/>
    <n v="0"/>
    <n v="0"/>
    <n v="0"/>
    <n v="0"/>
    <n v="0"/>
    <n v="0"/>
  </r>
  <r>
    <x v="7"/>
    <x v="276"/>
    <n v="0"/>
    <n v="0"/>
    <n v="1.2"/>
    <n v="0"/>
    <n v="0"/>
    <n v="0"/>
    <n v="0"/>
    <n v="0"/>
    <n v="0"/>
    <n v="0"/>
    <n v="0"/>
  </r>
  <r>
    <x v="7"/>
    <x v="277"/>
    <n v="0"/>
    <n v="0"/>
    <n v="0"/>
    <n v="2"/>
    <n v="0"/>
    <n v="0"/>
    <n v="0"/>
    <n v="0"/>
    <n v="0"/>
    <n v="0"/>
    <n v="0"/>
  </r>
  <r>
    <x v="7"/>
    <x v="278"/>
    <n v="0"/>
    <n v="0"/>
    <n v="0"/>
    <n v="5"/>
    <n v="0"/>
    <n v="0"/>
    <n v="0"/>
    <n v="0"/>
    <n v="0"/>
    <n v="0"/>
    <n v="0"/>
  </r>
  <r>
    <x v="7"/>
    <x v="279"/>
    <n v="0"/>
    <n v="0"/>
    <n v="0.7"/>
    <n v="0"/>
    <n v="0"/>
    <n v="0"/>
    <n v="0"/>
    <n v="0"/>
    <n v="0"/>
    <n v="0"/>
    <n v="0"/>
  </r>
  <r>
    <x v="7"/>
    <x v="280"/>
    <n v="0"/>
    <n v="0"/>
    <n v="0.7"/>
    <n v="0"/>
    <n v="0"/>
    <n v="0"/>
    <n v="0"/>
    <n v="0"/>
    <n v="0"/>
    <n v="0"/>
    <n v="0"/>
  </r>
  <r>
    <x v="7"/>
    <x v="281"/>
    <n v="0"/>
    <n v="0"/>
    <n v="0"/>
    <n v="15"/>
    <n v="0"/>
    <n v="0"/>
    <n v="0"/>
    <n v="0"/>
    <n v="0"/>
    <n v="0"/>
    <n v="0"/>
  </r>
  <r>
    <x v="7"/>
    <x v="282"/>
    <n v="0"/>
    <n v="0"/>
    <n v="2.6"/>
    <n v="0"/>
    <n v="0"/>
    <n v="0"/>
    <n v="0"/>
    <n v="0"/>
    <n v="0"/>
    <n v="0"/>
    <n v="0"/>
  </r>
  <r>
    <x v="7"/>
    <x v="283"/>
    <n v="0"/>
    <n v="0"/>
    <n v="2.6"/>
    <n v="0"/>
    <n v="0"/>
    <n v="0"/>
    <n v="0"/>
    <n v="0"/>
    <n v="0"/>
    <n v="0"/>
    <n v="0"/>
  </r>
  <r>
    <x v="7"/>
    <x v="284"/>
    <n v="0"/>
    <n v="0"/>
    <n v="2.6"/>
    <n v="0"/>
    <n v="0"/>
    <n v="0"/>
    <n v="0"/>
    <n v="0"/>
    <n v="0"/>
    <n v="0"/>
    <n v="0"/>
  </r>
  <r>
    <x v="7"/>
    <x v="285"/>
    <n v="0"/>
    <n v="0"/>
    <n v="2.2999999999999998"/>
    <n v="0"/>
    <n v="0"/>
    <n v="0"/>
    <n v="0"/>
    <n v="0"/>
    <n v="0"/>
    <n v="0"/>
    <n v="0"/>
  </r>
  <r>
    <x v="7"/>
    <x v="286"/>
    <n v="0"/>
    <n v="0"/>
    <n v="2.1"/>
    <n v="0"/>
    <n v="0"/>
    <n v="0"/>
    <n v="0"/>
    <n v="0"/>
    <n v="0"/>
    <n v="0"/>
    <n v="0"/>
  </r>
  <r>
    <x v="7"/>
    <x v="287"/>
    <n v="0"/>
    <n v="0"/>
    <n v="2.1"/>
    <n v="0"/>
    <n v="0"/>
    <n v="0"/>
    <n v="0"/>
    <n v="0"/>
    <n v="0"/>
    <n v="0"/>
    <n v="0"/>
  </r>
  <r>
    <x v="7"/>
    <x v="288"/>
    <n v="0"/>
    <n v="0"/>
    <n v="2"/>
    <n v="0"/>
    <n v="0"/>
    <n v="0"/>
    <n v="0"/>
    <n v="0"/>
    <n v="0"/>
    <n v="0"/>
    <n v="0"/>
  </r>
  <r>
    <x v="7"/>
    <x v="289"/>
    <n v="0"/>
    <n v="0"/>
    <n v="0"/>
    <n v="5"/>
    <n v="0"/>
    <n v="0"/>
    <n v="0"/>
    <n v="0"/>
    <n v="0"/>
    <n v="0"/>
    <n v="0"/>
  </r>
  <r>
    <x v="7"/>
    <x v="290"/>
    <n v="0"/>
    <n v="0"/>
    <n v="0"/>
    <n v="37"/>
    <n v="0"/>
    <n v="0"/>
    <n v="0"/>
    <n v="0"/>
    <n v="0"/>
    <n v="0"/>
    <n v="0"/>
  </r>
  <r>
    <x v="7"/>
    <x v="291"/>
    <n v="0"/>
    <n v="0"/>
    <n v="0"/>
    <n v="10"/>
    <n v="0"/>
    <n v="0"/>
    <n v="0"/>
    <n v="0"/>
    <n v="0"/>
    <n v="0"/>
    <n v="0"/>
  </r>
  <r>
    <x v="7"/>
    <x v="292"/>
    <n v="0"/>
    <n v="0"/>
    <n v="3.8"/>
    <n v="0"/>
    <n v="0"/>
    <n v="0"/>
    <n v="0"/>
    <n v="0"/>
    <n v="0"/>
    <n v="0"/>
    <n v="0"/>
  </r>
  <r>
    <x v="7"/>
    <x v="293"/>
    <n v="0"/>
    <n v="0"/>
    <n v="3.7"/>
    <n v="0"/>
    <n v="0"/>
    <n v="0"/>
    <n v="0"/>
    <n v="0"/>
    <n v="0"/>
    <n v="0"/>
    <n v="0"/>
  </r>
  <r>
    <x v="7"/>
    <x v="294"/>
    <n v="0"/>
    <n v="0"/>
    <n v="3.7"/>
    <n v="0"/>
    <n v="0"/>
    <n v="0"/>
    <n v="0"/>
    <n v="0"/>
    <n v="0"/>
    <n v="0"/>
    <n v="0"/>
  </r>
  <r>
    <x v="7"/>
    <x v="295"/>
    <n v="0"/>
    <n v="0"/>
    <n v="3.7"/>
    <n v="0"/>
    <n v="0"/>
    <n v="0"/>
    <n v="0"/>
    <n v="0"/>
    <n v="0"/>
    <n v="0"/>
    <n v="0"/>
  </r>
  <r>
    <x v="7"/>
    <x v="296"/>
    <n v="0"/>
    <n v="0"/>
    <n v="3.6"/>
    <n v="0"/>
    <n v="0"/>
    <n v="0"/>
    <n v="0"/>
    <n v="0"/>
    <n v="0"/>
    <n v="0"/>
    <n v="0"/>
  </r>
  <r>
    <x v="7"/>
    <x v="297"/>
    <n v="0"/>
    <n v="0"/>
    <n v="3.5"/>
    <n v="0"/>
    <n v="0"/>
    <n v="0"/>
    <n v="0"/>
    <n v="0"/>
    <n v="0"/>
    <n v="0"/>
    <n v="0"/>
  </r>
  <r>
    <x v="7"/>
    <x v="298"/>
    <n v="0"/>
    <n v="0"/>
    <n v="3.4"/>
    <n v="0"/>
    <n v="0"/>
    <n v="0"/>
    <n v="0"/>
    <n v="0"/>
    <n v="0"/>
    <n v="0"/>
    <n v="0"/>
  </r>
  <r>
    <x v="7"/>
    <x v="299"/>
    <n v="0"/>
    <n v="0"/>
    <n v="3.1"/>
    <n v="0"/>
    <n v="0"/>
    <n v="0"/>
    <n v="0"/>
    <n v="0"/>
    <n v="0"/>
    <n v="0"/>
    <n v="0"/>
  </r>
  <r>
    <x v="7"/>
    <x v="300"/>
    <n v="0"/>
    <n v="0"/>
    <n v="3"/>
    <n v="0"/>
    <n v="0"/>
    <n v="0"/>
    <n v="0"/>
    <n v="0"/>
    <n v="0"/>
    <n v="0"/>
    <n v="0"/>
  </r>
  <r>
    <x v="7"/>
    <x v="301"/>
    <n v="0"/>
    <n v="0"/>
    <n v="0"/>
    <n v="10"/>
    <n v="0"/>
    <n v="0"/>
    <n v="0"/>
    <n v="0"/>
    <n v="0"/>
    <n v="0"/>
    <n v="0"/>
  </r>
  <r>
    <x v="7"/>
    <x v="302"/>
    <n v="0"/>
    <n v="0"/>
    <n v="0"/>
    <n v="2"/>
    <n v="0"/>
    <n v="0"/>
    <n v="0"/>
    <n v="0"/>
    <n v="0"/>
    <n v="0"/>
    <n v="0"/>
  </r>
  <r>
    <x v="7"/>
    <x v="303"/>
    <n v="0"/>
    <n v="0"/>
    <n v="2.9"/>
    <n v="0"/>
    <n v="0"/>
    <n v="0"/>
    <n v="0"/>
    <n v="0"/>
    <n v="0"/>
    <n v="0"/>
    <n v="0"/>
  </r>
  <r>
    <x v="7"/>
    <x v="304"/>
    <n v="0"/>
    <n v="0"/>
    <n v="3"/>
    <n v="0"/>
    <n v="0"/>
    <n v="0"/>
    <n v="0"/>
    <n v="0"/>
    <n v="0"/>
    <n v="0"/>
    <n v="0"/>
  </r>
  <r>
    <x v="7"/>
    <x v="305"/>
    <n v="0"/>
    <n v="0"/>
    <n v="3.9"/>
    <n v="0"/>
    <n v="0"/>
    <n v="0"/>
    <n v="0"/>
    <n v="0"/>
    <n v="0"/>
    <n v="0"/>
    <n v="0"/>
  </r>
  <r>
    <x v="7"/>
    <x v="306"/>
    <n v="0"/>
    <n v="0"/>
    <n v="3.9"/>
    <n v="0"/>
    <n v="0"/>
    <n v="0"/>
    <n v="0"/>
    <n v="0"/>
    <n v="0"/>
    <n v="0"/>
    <n v="0"/>
  </r>
  <r>
    <x v="7"/>
    <x v="307"/>
    <n v="0"/>
    <n v="0"/>
    <n v="4"/>
    <n v="0"/>
    <n v="0"/>
    <n v="0"/>
    <n v="0"/>
    <n v="0"/>
    <n v="0"/>
    <n v="0"/>
    <n v="0"/>
  </r>
  <r>
    <x v="7"/>
    <x v="308"/>
    <n v="0"/>
    <n v="0"/>
    <n v="4"/>
    <n v="0"/>
    <n v="0"/>
    <n v="0"/>
    <n v="0"/>
    <n v="0"/>
    <n v="0"/>
    <n v="0"/>
    <n v="0"/>
  </r>
  <r>
    <x v="7"/>
    <x v="309"/>
    <n v="0"/>
    <n v="0"/>
    <n v="4.2"/>
    <n v="0"/>
    <n v="0"/>
    <n v="0"/>
    <n v="0"/>
    <n v="0"/>
    <n v="0"/>
    <n v="0"/>
    <n v="0"/>
  </r>
  <r>
    <x v="7"/>
    <x v="310"/>
    <n v="0"/>
    <n v="0"/>
    <n v="4.0999999999999996"/>
    <n v="0"/>
    <n v="0"/>
    <n v="0"/>
    <n v="0"/>
    <n v="0"/>
    <n v="0"/>
    <n v="0"/>
    <n v="0"/>
  </r>
  <r>
    <x v="7"/>
    <x v="311"/>
    <n v="0"/>
    <n v="0"/>
    <n v="4.3"/>
    <n v="0"/>
    <n v="0"/>
    <n v="0"/>
    <n v="0"/>
    <n v="0"/>
    <n v="0"/>
    <n v="0"/>
    <n v="0"/>
  </r>
  <r>
    <x v="7"/>
    <x v="312"/>
    <n v="0"/>
    <n v="0"/>
    <n v="4.2"/>
    <n v="0"/>
    <n v="0"/>
    <n v="0"/>
    <n v="0"/>
    <n v="0"/>
    <n v="0"/>
    <n v="0"/>
    <n v="0"/>
  </r>
  <r>
    <x v="7"/>
    <x v="313"/>
    <n v="0"/>
    <n v="0"/>
    <n v="4.2"/>
    <n v="0"/>
    <n v="0"/>
    <n v="0"/>
    <n v="0"/>
    <n v="0"/>
    <n v="0"/>
    <n v="0"/>
    <n v="0"/>
  </r>
  <r>
    <x v="7"/>
    <x v="314"/>
    <n v="0"/>
    <n v="0"/>
    <n v="4"/>
    <n v="0"/>
    <n v="0"/>
    <n v="0"/>
    <n v="0"/>
    <n v="0"/>
    <n v="0"/>
    <n v="0"/>
    <n v="0"/>
  </r>
  <r>
    <x v="7"/>
    <x v="315"/>
    <n v="0"/>
    <n v="0"/>
    <n v="4"/>
    <n v="0"/>
    <n v="0"/>
    <n v="0"/>
    <n v="0"/>
    <n v="0"/>
    <n v="0"/>
    <n v="0"/>
    <n v="0"/>
  </r>
  <r>
    <x v="7"/>
    <x v="316"/>
    <n v="0"/>
    <n v="0"/>
    <n v="3.7"/>
    <n v="0"/>
    <n v="0"/>
    <n v="0"/>
    <n v="0"/>
    <n v="0"/>
    <n v="0"/>
    <n v="0"/>
    <n v="0"/>
  </r>
  <r>
    <x v="7"/>
    <x v="317"/>
    <n v="0"/>
    <n v="0"/>
    <n v="3.6"/>
    <n v="0"/>
    <n v="0"/>
    <n v="0"/>
    <n v="0"/>
    <n v="0"/>
    <n v="0"/>
    <n v="0"/>
    <n v="0"/>
  </r>
  <r>
    <x v="7"/>
    <x v="318"/>
    <n v="0"/>
    <n v="0"/>
    <n v="3.9"/>
    <n v="0"/>
    <n v="0"/>
    <n v="0"/>
    <n v="0"/>
    <n v="0"/>
    <n v="0"/>
    <n v="0"/>
    <n v="0"/>
  </r>
  <r>
    <x v="7"/>
    <x v="319"/>
    <n v="0"/>
    <n v="0"/>
    <n v="5.9"/>
    <n v="0"/>
    <n v="0"/>
    <n v="0"/>
    <n v="0"/>
    <n v="0"/>
    <n v="0"/>
    <n v="0"/>
    <n v="0"/>
  </r>
  <r>
    <x v="7"/>
    <x v="320"/>
    <n v="0"/>
    <n v="0"/>
    <n v="5.5"/>
    <n v="0"/>
    <n v="0"/>
    <n v="0"/>
    <n v="0"/>
    <n v="0"/>
    <n v="0"/>
    <n v="0"/>
    <n v="0"/>
  </r>
  <r>
    <x v="7"/>
    <x v="321"/>
    <n v="0"/>
    <n v="0"/>
    <n v="5.0999999999999996"/>
    <n v="0"/>
    <n v="0"/>
    <n v="0"/>
    <n v="0"/>
    <n v="0"/>
    <n v="0"/>
    <n v="0"/>
    <n v="0"/>
  </r>
  <r>
    <x v="7"/>
    <x v="322"/>
    <n v="0"/>
    <n v="0"/>
    <n v="5.0999999999999996"/>
    <n v="0"/>
    <n v="0"/>
    <n v="0"/>
    <n v="0"/>
    <n v="0"/>
    <n v="0"/>
    <n v="0"/>
    <n v="0"/>
  </r>
  <r>
    <x v="7"/>
    <x v="323"/>
    <n v="0"/>
    <n v="0"/>
    <n v="5.2"/>
    <n v="0"/>
    <n v="0"/>
    <n v="0"/>
    <n v="0"/>
    <n v="0"/>
    <n v="0"/>
    <n v="0"/>
    <n v="0"/>
  </r>
  <r>
    <x v="7"/>
    <x v="324"/>
    <n v="0"/>
    <n v="0"/>
    <n v="4.0999999999999996"/>
    <n v="0"/>
    <n v="0"/>
    <n v="0"/>
    <n v="0"/>
    <n v="0"/>
    <n v="0"/>
    <n v="0"/>
    <n v="0"/>
  </r>
  <r>
    <x v="7"/>
    <x v="325"/>
    <n v="0"/>
    <n v="0"/>
    <n v="4.5"/>
    <n v="0"/>
    <n v="0"/>
    <n v="0"/>
    <n v="0"/>
    <n v="0"/>
    <n v="0"/>
    <n v="0"/>
    <n v="0"/>
  </r>
  <r>
    <x v="7"/>
    <x v="326"/>
    <n v="0"/>
    <n v="0"/>
    <n v="4.5999999999999996"/>
    <n v="0"/>
    <n v="0"/>
    <n v="0"/>
    <n v="0"/>
    <n v="0"/>
    <n v="0"/>
    <n v="0"/>
    <n v="0"/>
  </r>
  <r>
    <x v="7"/>
    <x v="327"/>
    <n v="0"/>
    <n v="0"/>
    <n v="4.5999999999999996"/>
    <n v="0"/>
    <n v="0"/>
    <n v="0"/>
    <n v="0"/>
    <n v="0"/>
    <n v="0"/>
    <n v="0"/>
    <n v="0"/>
  </r>
  <r>
    <x v="7"/>
    <x v="328"/>
    <n v="0"/>
    <n v="0"/>
    <n v="4.8"/>
    <n v="0"/>
    <n v="0"/>
    <n v="0"/>
    <n v="0"/>
    <n v="0"/>
    <n v="0"/>
    <n v="0"/>
    <n v="0"/>
  </r>
  <r>
    <x v="7"/>
    <x v="329"/>
    <n v="0"/>
    <n v="0"/>
    <n v="4.8"/>
    <n v="0"/>
    <n v="0"/>
    <n v="0"/>
    <n v="0"/>
    <n v="0"/>
    <n v="0"/>
    <n v="0"/>
    <n v="0"/>
  </r>
  <r>
    <x v="7"/>
    <x v="330"/>
    <n v="0"/>
    <n v="0"/>
    <n v="4.9000000000000004"/>
    <n v="0"/>
    <n v="0"/>
    <n v="0"/>
    <n v="0"/>
    <n v="0"/>
    <n v="0"/>
    <n v="0"/>
    <n v="0"/>
  </r>
  <r>
    <x v="7"/>
    <x v="331"/>
    <n v="0"/>
    <n v="0"/>
    <n v="4.8"/>
    <n v="0"/>
    <n v="0"/>
    <n v="0"/>
    <n v="0"/>
    <n v="0"/>
    <n v="0"/>
    <n v="0"/>
    <n v="0"/>
  </r>
  <r>
    <x v="7"/>
    <x v="332"/>
    <n v="0"/>
    <n v="0"/>
    <n v="3.7"/>
    <n v="0"/>
    <n v="0"/>
    <n v="0"/>
    <n v="0"/>
    <n v="0"/>
    <n v="0"/>
    <n v="0"/>
    <n v="0"/>
  </r>
  <r>
    <x v="7"/>
    <x v="333"/>
    <n v="0"/>
    <n v="0"/>
    <n v="3.5"/>
    <n v="0"/>
    <n v="0"/>
    <n v="0"/>
    <n v="0"/>
    <n v="0"/>
    <n v="0"/>
    <n v="0"/>
    <n v="0"/>
  </r>
  <r>
    <x v="7"/>
    <x v="334"/>
    <n v="0"/>
    <n v="0"/>
    <n v="5.9"/>
    <n v="0"/>
    <n v="0"/>
    <n v="0"/>
    <n v="0"/>
    <n v="0"/>
    <n v="0"/>
    <n v="0"/>
    <n v="0"/>
  </r>
  <r>
    <x v="7"/>
    <x v="335"/>
    <n v="0"/>
    <n v="0"/>
    <n v="6.8"/>
    <n v="0"/>
    <n v="0"/>
    <n v="0"/>
    <n v="0"/>
    <n v="0"/>
    <n v="0"/>
    <n v="0"/>
    <n v="0"/>
  </r>
  <r>
    <x v="7"/>
    <x v="336"/>
    <n v="0"/>
    <n v="0"/>
    <n v="7.2"/>
    <n v="0"/>
    <n v="0"/>
    <n v="0"/>
    <n v="0"/>
    <n v="0"/>
    <n v="0"/>
    <n v="0"/>
    <n v="0"/>
  </r>
  <r>
    <x v="7"/>
    <x v="337"/>
    <n v="0"/>
    <n v="0"/>
    <n v="7.5"/>
    <n v="0"/>
    <n v="0"/>
    <n v="0"/>
    <n v="0"/>
    <n v="0"/>
    <n v="0"/>
    <n v="0"/>
    <n v="0"/>
  </r>
  <r>
    <x v="7"/>
    <x v="338"/>
    <n v="0"/>
    <n v="0"/>
    <n v="7.4"/>
    <n v="0"/>
    <n v="0"/>
    <n v="0"/>
    <n v="0"/>
    <n v="0"/>
    <n v="0"/>
    <n v="0"/>
    <n v="0"/>
  </r>
  <r>
    <x v="7"/>
    <x v="339"/>
    <n v="0"/>
    <n v="0"/>
    <n v="7.1"/>
    <n v="0"/>
    <n v="0"/>
    <n v="0"/>
    <n v="0"/>
    <n v="0"/>
    <n v="0"/>
    <n v="0"/>
    <n v="0"/>
  </r>
  <r>
    <x v="7"/>
    <x v="340"/>
    <n v="0"/>
    <n v="0"/>
    <n v="7.2"/>
    <n v="0"/>
    <n v="0"/>
    <n v="0"/>
    <n v="0"/>
    <n v="0"/>
    <n v="0"/>
    <n v="0"/>
    <n v="0"/>
  </r>
  <r>
    <x v="7"/>
    <x v="341"/>
    <n v="0"/>
    <n v="0"/>
    <n v="7.3"/>
    <n v="0"/>
    <n v="0"/>
    <n v="0"/>
    <n v="0"/>
    <n v="0"/>
    <n v="0"/>
    <n v="0"/>
    <n v="0"/>
  </r>
  <r>
    <x v="7"/>
    <x v="342"/>
    <n v="0"/>
    <n v="0"/>
    <n v="7.1"/>
    <n v="0"/>
    <n v="0"/>
    <n v="0"/>
    <n v="0"/>
    <n v="0"/>
    <n v="0"/>
    <n v="0"/>
    <n v="0"/>
  </r>
  <r>
    <x v="7"/>
    <x v="343"/>
    <n v="0"/>
    <n v="0"/>
    <n v="7.3"/>
    <n v="0"/>
    <n v="0"/>
    <n v="0"/>
    <n v="0"/>
    <n v="0"/>
    <n v="0"/>
    <n v="0"/>
    <n v="0"/>
  </r>
  <r>
    <x v="7"/>
    <x v="344"/>
    <n v="0"/>
    <n v="0"/>
    <n v="7.5"/>
    <n v="0"/>
    <n v="0"/>
    <n v="0"/>
    <n v="0"/>
    <n v="0"/>
    <n v="0"/>
    <n v="0"/>
    <n v="0"/>
  </r>
  <r>
    <x v="7"/>
    <x v="345"/>
    <n v="0"/>
    <n v="0"/>
    <n v="7.6"/>
    <n v="0"/>
    <n v="0"/>
    <n v="0"/>
    <n v="0"/>
    <n v="0"/>
    <n v="0"/>
    <n v="0"/>
    <n v="0"/>
  </r>
  <r>
    <x v="7"/>
    <x v="346"/>
    <n v="0"/>
    <n v="0"/>
    <n v="7.6"/>
    <n v="0"/>
    <n v="0"/>
    <n v="0"/>
    <n v="0"/>
    <n v="0"/>
    <n v="0"/>
    <n v="0"/>
    <n v="0"/>
  </r>
  <r>
    <x v="7"/>
    <x v="347"/>
    <n v="0"/>
    <n v="0"/>
    <n v="7.7"/>
    <n v="0"/>
    <n v="0"/>
    <n v="0"/>
    <n v="0"/>
    <n v="0"/>
    <n v="0"/>
    <n v="0"/>
    <n v="0"/>
  </r>
  <r>
    <x v="7"/>
    <x v="348"/>
    <n v="0"/>
    <n v="0"/>
    <n v="7.7"/>
    <n v="0"/>
    <n v="0"/>
    <n v="0"/>
    <n v="0"/>
    <n v="0"/>
    <n v="0"/>
    <n v="0"/>
    <n v="0"/>
  </r>
  <r>
    <x v="7"/>
    <x v="349"/>
    <n v="0"/>
    <n v="0"/>
    <n v="7.7"/>
    <n v="0"/>
    <n v="0"/>
    <n v="0"/>
    <n v="0"/>
    <n v="0"/>
    <n v="0"/>
    <n v="0"/>
    <n v="0"/>
  </r>
  <r>
    <x v="7"/>
    <x v="350"/>
    <n v="0"/>
    <n v="0"/>
    <n v="7.6"/>
    <n v="0"/>
    <n v="0"/>
    <n v="0"/>
    <n v="0"/>
    <n v="0"/>
    <n v="0"/>
    <n v="0"/>
    <n v="0"/>
  </r>
  <r>
    <x v="7"/>
    <x v="351"/>
    <n v="0"/>
    <n v="0"/>
    <n v="7.6"/>
    <n v="0"/>
    <n v="0"/>
    <n v="0"/>
    <n v="0"/>
    <n v="0"/>
    <n v="0"/>
    <n v="0"/>
    <n v="0"/>
  </r>
  <r>
    <x v="7"/>
    <x v="352"/>
    <n v="0"/>
    <n v="0"/>
    <n v="8.3000000000000007"/>
    <n v="0"/>
    <n v="0"/>
    <n v="0"/>
    <n v="0"/>
    <n v="0"/>
    <n v="0"/>
    <n v="0"/>
    <n v="0"/>
  </r>
  <r>
    <x v="7"/>
    <x v="353"/>
    <n v="0"/>
    <n v="0"/>
    <n v="8"/>
    <n v="0"/>
    <n v="0"/>
    <n v="0"/>
    <n v="0"/>
    <n v="0"/>
    <n v="0"/>
    <n v="0"/>
    <n v="0"/>
  </r>
  <r>
    <x v="7"/>
    <x v="354"/>
    <n v="0"/>
    <n v="0"/>
    <n v="7.7"/>
    <n v="0"/>
    <n v="0"/>
    <n v="0"/>
    <n v="0"/>
    <n v="0"/>
    <n v="0"/>
    <n v="0"/>
    <n v="0"/>
  </r>
  <r>
    <x v="7"/>
    <x v="355"/>
    <n v="0"/>
    <n v="0"/>
    <n v="7.5"/>
    <n v="0"/>
    <n v="0"/>
    <n v="0"/>
    <n v="0"/>
    <n v="0"/>
    <n v="0"/>
    <n v="0"/>
    <n v="0"/>
  </r>
  <r>
    <x v="7"/>
    <x v="356"/>
    <n v="0"/>
    <n v="0"/>
    <n v="7.9"/>
    <n v="0"/>
    <n v="0"/>
    <n v="0"/>
    <n v="0"/>
    <n v="0"/>
    <n v="0"/>
    <n v="0"/>
    <n v="0"/>
  </r>
  <r>
    <x v="7"/>
    <x v="357"/>
    <n v="0"/>
    <n v="0"/>
    <n v="7.6"/>
    <n v="0"/>
    <n v="0"/>
    <n v="0"/>
    <n v="0"/>
    <n v="0"/>
    <n v="0"/>
    <n v="0"/>
    <n v="0"/>
  </r>
  <r>
    <x v="7"/>
    <x v="358"/>
    <n v="0"/>
    <n v="0"/>
    <n v="7.4"/>
    <n v="0"/>
    <n v="0"/>
    <n v="0"/>
    <n v="0"/>
    <n v="0"/>
    <n v="0"/>
    <n v="0"/>
    <n v="0"/>
  </r>
  <r>
    <x v="7"/>
    <x v="359"/>
    <n v="0"/>
    <n v="0"/>
    <n v="7"/>
    <n v="0"/>
    <n v="0"/>
    <n v="0"/>
    <n v="0"/>
    <n v="0"/>
    <n v="0"/>
    <n v="0"/>
    <n v="0"/>
  </r>
  <r>
    <x v="7"/>
    <x v="360"/>
    <n v="0"/>
    <n v="0"/>
    <n v="7.1"/>
    <n v="0"/>
    <n v="0"/>
    <n v="0"/>
    <n v="0"/>
    <n v="0"/>
    <n v="0"/>
    <n v="0"/>
    <n v="0"/>
  </r>
  <r>
    <x v="7"/>
    <x v="361"/>
    <n v="0"/>
    <n v="0"/>
    <n v="9.5"/>
    <n v="0"/>
    <n v="0"/>
    <n v="0"/>
    <n v="0"/>
    <n v="0"/>
    <n v="0"/>
    <n v="0"/>
    <n v="0"/>
  </r>
  <r>
    <x v="7"/>
    <x v="362"/>
    <n v="0"/>
    <n v="0"/>
    <n v="9.5"/>
    <n v="0"/>
    <n v="0"/>
    <n v="0"/>
    <n v="0"/>
    <n v="0"/>
    <n v="0"/>
    <n v="0"/>
    <n v="0"/>
  </r>
  <r>
    <x v="7"/>
    <x v="363"/>
    <n v="0"/>
    <n v="0"/>
    <n v="9.9"/>
    <n v="0"/>
    <n v="0"/>
    <n v="0"/>
    <n v="0"/>
    <n v="0"/>
    <n v="0"/>
    <n v="0"/>
    <n v="0"/>
  </r>
  <r>
    <x v="7"/>
    <x v="364"/>
    <n v="0"/>
    <n v="0"/>
    <n v="10"/>
    <n v="0"/>
    <n v="0"/>
    <n v="0"/>
    <n v="0"/>
    <n v="0"/>
    <n v="0"/>
    <n v="0"/>
    <n v="0"/>
  </r>
  <r>
    <x v="7"/>
    <x v="365"/>
    <n v="0"/>
    <n v="0"/>
    <n v="10"/>
    <n v="0"/>
    <n v="0"/>
    <n v="0"/>
    <n v="0"/>
    <n v="0"/>
    <n v="0"/>
    <n v="0"/>
    <n v="0"/>
  </r>
  <r>
    <x v="7"/>
    <x v="366"/>
    <n v="0"/>
    <n v="0"/>
    <n v="9.9"/>
    <n v="0"/>
    <n v="0"/>
    <n v="0"/>
    <n v="0"/>
    <n v="0"/>
    <n v="0"/>
    <n v="0"/>
    <n v="0"/>
  </r>
  <r>
    <x v="7"/>
    <x v="367"/>
    <n v="0"/>
    <n v="0"/>
    <n v="9.6999999999999993"/>
    <n v="0"/>
    <n v="0"/>
    <n v="0"/>
    <n v="0"/>
    <n v="0"/>
    <n v="0"/>
    <n v="0"/>
    <n v="0"/>
  </r>
  <r>
    <x v="7"/>
    <x v="368"/>
    <n v="0"/>
    <n v="0"/>
    <n v="9.6999999999999993"/>
    <n v="0"/>
    <n v="0"/>
    <n v="0"/>
    <n v="0"/>
    <n v="0"/>
    <n v="0"/>
    <n v="0"/>
    <n v="0"/>
  </r>
  <r>
    <x v="7"/>
    <x v="369"/>
    <n v="0"/>
    <n v="0"/>
    <n v="9.6"/>
    <n v="0"/>
    <n v="0"/>
    <n v="0"/>
    <n v="0"/>
    <n v="0"/>
    <n v="0"/>
    <n v="0"/>
    <n v="0"/>
  </r>
  <r>
    <x v="7"/>
    <x v="370"/>
    <n v="0"/>
    <n v="0"/>
    <n v="8.5"/>
    <n v="0"/>
    <n v="0"/>
    <n v="0"/>
    <n v="0"/>
    <n v="0"/>
    <n v="0"/>
    <n v="0"/>
    <n v="0"/>
  </r>
  <r>
    <x v="7"/>
    <x v="371"/>
    <n v="0"/>
    <n v="0"/>
    <n v="8.9"/>
    <n v="0"/>
    <n v="0"/>
    <n v="0"/>
    <n v="0"/>
    <n v="0"/>
    <n v="0"/>
    <n v="0"/>
    <n v="0"/>
  </r>
  <r>
    <x v="7"/>
    <x v="372"/>
    <n v="0"/>
    <n v="0"/>
    <n v="8.8000000000000007"/>
    <n v="0"/>
    <n v="0"/>
    <n v="0"/>
    <n v="0"/>
    <n v="0"/>
    <n v="0"/>
    <n v="0"/>
    <n v="0"/>
  </r>
  <r>
    <x v="7"/>
    <x v="373"/>
    <n v="0"/>
    <n v="0"/>
    <n v="8.6999999999999993"/>
    <n v="0"/>
    <n v="0"/>
    <n v="0"/>
    <n v="0"/>
    <n v="0"/>
    <n v="0"/>
    <n v="0"/>
    <n v="0"/>
  </r>
  <r>
    <x v="7"/>
    <x v="374"/>
    <n v="0"/>
    <n v="0"/>
    <n v="9.3000000000000007"/>
    <n v="0"/>
    <n v="0"/>
    <n v="0"/>
    <n v="0"/>
    <n v="0"/>
    <n v="0"/>
    <n v="0"/>
    <n v="0"/>
  </r>
  <r>
    <x v="7"/>
    <x v="375"/>
    <n v="0"/>
    <n v="0"/>
    <n v="9.5"/>
    <n v="0"/>
    <n v="0"/>
    <n v="0"/>
    <n v="0"/>
    <n v="0"/>
    <n v="0"/>
    <n v="0"/>
    <n v="0"/>
  </r>
  <r>
    <x v="7"/>
    <x v="376"/>
    <n v="0"/>
    <n v="0"/>
    <n v="9.3000000000000007"/>
    <n v="0"/>
    <n v="0"/>
    <n v="0"/>
    <n v="0"/>
    <n v="0"/>
    <n v="0"/>
    <n v="0"/>
    <n v="0"/>
  </r>
  <r>
    <x v="7"/>
    <x v="377"/>
    <n v="0"/>
    <n v="0"/>
    <n v="9.6"/>
    <n v="0"/>
    <n v="0"/>
    <n v="0"/>
    <n v="0"/>
    <n v="0"/>
    <n v="0"/>
    <n v="0"/>
    <n v="0"/>
  </r>
  <r>
    <x v="7"/>
    <x v="378"/>
    <n v="0"/>
    <n v="0"/>
    <n v="8.9"/>
    <n v="0"/>
    <n v="0"/>
    <n v="0"/>
    <n v="0"/>
    <n v="0"/>
    <n v="0"/>
    <n v="0"/>
    <n v="0"/>
  </r>
  <r>
    <x v="7"/>
    <x v="379"/>
    <n v="0"/>
    <n v="0"/>
    <n v="8"/>
    <n v="0"/>
    <n v="0"/>
    <n v="0"/>
    <n v="0"/>
    <n v="0"/>
    <n v="0"/>
    <n v="0"/>
    <n v="0"/>
  </r>
  <r>
    <x v="7"/>
    <x v="380"/>
    <n v="0"/>
    <n v="0"/>
    <n v="8.1999999999999993"/>
    <n v="0"/>
    <n v="0"/>
    <n v="0"/>
    <n v="0"/>
    <n v="0"/>
    <n v="0"/>
    <n v="0"/>
    <n v="0"/>
  </r>
  <r>
    <x v="7"/>
    <x v="381"/>
    <n v="0"/>
    <n v="0"/>
    <n v="8.8000000000000007"/>
    <n v="0"/>
    <n v="0"/>
    <n v="0"/>
    <n v="0"/>
    <n v="0"/>
    <n v="0"/>
    <n v="0"/>
    <n v="0"/>
  </r>
  <r>
    <x v="7"/>
    <x v="382"/>
    <n v="0"/>
    <n v="0"/>
    <n v="9.1"/>
    <n v="0"/>
    <n v="0"/>
    <n v="0"/>
    <n v="0"/>
    <n v="0"/>
    <n v="0"/>
    <n v="0"/>
    <n v="0"/>
  </r>
  <r>
    <x v="7"/>
    <x v="383"/>
    <n v="0"/>
    <n v="0"/>
    <n v="9"/>
    <n v="0"/>
    <n v="0"/>
    <n v="0"/>
    <n v="0"/>
    <n v="0"/>
    <n v="0"/>
    <n v="0"/>
    <n v="0"/>
  </r>
  <r>
    <x v="7"/>
    <x v="384"/>
    <n v="0"/>
    <n v="0"/>
    <n v="9.1999999999999993"/>
    <n v="0"/>
    <n v="0"/>
    <n v="0"/>
    <n v="0"/>
    <n v="0"/>
    <n v="0"/>
    <n v="0"/>
    <n v="0"/>
  </r>
  <r>
    <x v="7"/>
    <x v="385"/>
    <n v="0"/>
    <n v="0"/>
    <n v="9.1"/>
    <n v="0"/>
    <n v="0"/>
    <n v="0"/>
    <n v="0"/>
    <n v="0"/>
    <n v="0"/>
    <n v="0"/>
    <n v="0"/>
  </r>
  <r>
    <x v="7"/>
    <x v="386"/>
    <n v="0"/>
    <n v="0"/>
    <n v="9.1999999999999993"/>
    <n v="0"/>
    <n v="0"/>
    <n v="0"/>
    <n v="0"/>
    <n v="0"/>
    <n v="0"/>
    <n v="0"/>
    <n v="0"/>
  </r>
  <r>
    <x v="7"/>
    <x v="387"/>
    <n v="0"/>
    <n v="0"/>
    <n v="9.3000000000000007"/>
    <n v="0"/>
    <n v="0"/>
    <n v="0"/>
    <n v="0"/>
    <n v="0"/>
    <n v="0"/>
    <n v="0"/>
    <n v="0"/>
  </r>
  <r>
    <x v="7"/>
    <x v="388"/>
    <n v="0"/>
    <n v="0"/>
    <n v="9.6"/>
    <n v="0"/>
    <n v="0"/>
    <n v="0"/>
    <n v="0"/>
    <n v="0"/>
    <n v="0"/>
    <n v="0"/>
    <n v="0"/>
  </r>
  <r>
    <x v="7"/>
    <x v="389"/>
    <n v="0"/>
    <n v="0"/>
    <n v="9.5"/>
    <n v="0"/>
    <n v="0"/>
    <n v="0"/>
    <n v="0"/>
    <n v="0"/>
    <n v="0"/>
    <n v="0"/>
    <n v="0"/>
  </r>
  <r>
    <x v="7"/>
    <x v="390"/>
    <n v="0"/>
    <n v="0"/>
    <n v="9.1999999999999993"/>
    <n v="0"/>
    <n v="0"/>
    <n v="0"/>
    <n v="0"/>
    <n v="0"/>
    <n v="0"/>
    <n v="0"/>
    <n v="0"/>
  </r>
  <r>
    <x v="7"/>
    <x v="391"/>
    <n v="0"/>
    <n v="0"/>
    <n v="9.1"/>
    <n v="0"/>
    <n v="0"/>
    <n v="0"/>
    <n v="0"/>
    <n v="0"/>
    <n v="0"/>
    <n v="0"/>
    <n v="0"/>
  </r>
  <r>
    <x v="7"/>
    <x v="392"/>
    <n v="0"/>
    <n v="0"/>
    <n v="9"/>
    <n v="0"/>
    <n v="0"/>
    <n v="0"/>
    <n v="0"/>
    <n v="0"/>
    <n v="0"/>
    <n v="0"/>
    <n v="0"/>
  </r>
  <r>
    <x v="7"/>
    <x v="393"/>
    <n v="0"/>
    <n v="0"/>
    <n v="8.9"/>
    <n v="0"/>
    <n v="0"/>
    <n v="0"/>
    <n v="0"/>
    <n v="0"/>
    <n v="0"/>
    <n v="0"/>
    <n v="0"/>
  </r>
  <r>
    <x v="7"/>
    <x v="394"/>
    <n v="0"/>
    <n v="0"/>
    <n v="7.6"/>
    <n v="0"/>
    <n v="0"/>
    <n v="0"/>
    <n v="0"/>
    <n v="0"/>
    <n v="0"/>
    <n v="0"/>
    <n v="0"/>
  </r>
  <r>
    <x v="7"/>
    <x v="395"/>
    <n v="0"/>
    <n v="0"/>
    <n v="0"/>
    <n v="1.5"/>
    <n v="0"/>
    <n v="0"/>
    <n v="0"/>
    <n v="0"/>
    <n v="0"/>
    <n v="0"/>
    <n v="0"/>
  </r>
  <r>
    <x v="7"/>
    <x v="396"/>
    <n v="0"/>
    <n v="0"/>
    <n v="9"/>
    <n v="0"/>
    <n v="0"/>
    <n v="0"/>
    <n v="0"/>
    <n v="0"/>
    <n v="0"/>
    <n v="0"/>
    <n v="0"/>
  </r>
  <r>
    <x v="7"/>
    <x v="397"/>
    <n v="0"/>
    <n v="0"/>
    <n v="9.1999999999999993"/>
    <n v="0"/>
    <n v="0"/>
    <n v="0"/>
    <n v="0"/>
    <n v="0"/>
    <n v="0"/>
    <n v="0"/>
    <n v="0"/>
  </r>
  <r>
    <x v="7"/>
    <x v="398"/>
    <n v="0"/>
    <n v="0"/>
    <n v="9.5"/>
    <n v="0"/>
    <n v="0"/>
    <n v="0"/>
    <n v="0"/>
    <n v="0"/>
    <n v="0"/>
    <n v="0"/>
    <n v="0"/>
  </r>
  <r>
    <x v="7"/>
    <x v="399"/>
    <n v="0"/>
    <n v="0"/>
    <n v="9.4"/>
    <n v="0"/>
    <n v="0"/>
    <n v="0"/>
    <n v="0"/>
    <n v="0"/>
    <n v="0"/>
    <n v="0"/>
    <n v="0"/>
  </r>
  <r>
    <x v="7"/>
    <x v="400"/>
    <n v="0"/>
    <n v="0"/>
    <n v="9.5"/>
    <n v="0"/>
    <n v="0"/>
    <n v="0"/>
    <n v="0"/>
    <n v="0"/>
    <n v="0"/>
    <n v="0"/>
    <n v="0"/>
  </r>
  <r>
    <x v="7"/>
    <x v="401"/>
    <n v="0"/>
    <n v="0"/>
    <n v="9.5"/>
    <n v="0"/>
    <n v="0"/>
    <n v="0"/>
    <n v="0"/>
    <n v="0"/>
    <n v="0"/>
    <n v="0"/>
    <n v="0"/>
  </r>
  <r>
    <x v="7"/>
    <x v="402"/>
    <n v="0"/>
    <n v="0"/>
    <n v="9"/>
    <n v="0"/>
    <n v="0"/>
    <n v="0"/>
    <n v="0"/>
    <n v="0"/>
    <n v="0"/>
    <n v="0"/>
    <n v="0"/>
  </r>
  <r>
    <x v="7"/>
    <x v="403"/>
    <n v="0"/>
    <n v="0"/>
    <n v="9.3000000000000007"/>
    <n v="0"/>
    <n v="0"/>
    <n v="0"/>
    <n v="0"/>
    <n v="0"/>
    <n v="0"/>
    <n v="0"/>
    <n v="0"/>
  </r>
  <r>
    <x v="7"/>
    <x v="404"/>
    <n v="0"/>
    <n v="0"/>
    <n v="9.1"/>
    <n v="0"/>
    <n v="0"/>
    <n v="0"/>
    <n v="0"/>
    <n v="0"/>
    <n v="0"/>
    <n v="0"/>
    <n v="0"/>
  </r>
  <r>
    <x v="7"/>
    <x v="405"/>
    <n v="0"/>
    <n v="0"/>
    <n v="9.5"/>
    <n v="0"/>
    <n v="0"/>
    <n v="0"/>
    <n v="0"/>
    <n v="0"/>
    <n v="0"/>
    <n v="0"/>
    <n v="0"/>
  </r>
  <r>
    <x v="7"/>
    <x v="406"/>
    <n v="0"/>
    <n v="0"/>
    <n v="9.1999999999999993"/>
    <n v="0"/>
    <n v="0"/>
    <n v="0"/>
    <n v="0"/>
    <n v="0"/>
    <n v="0"/>
    <n v="0"/>
    <n v="0"/>
  </r>
  <r>
    <x v="7"/>
    <x v="407"/>
    <n v="0"/>
    <n v="0"/>
    <n v="9.1"/>
    <n v="0"/>
    <n v="0"/>
    <n v="0"/>
    <n v="0"/>
    <n v="0"/>
    <n v="0"/>
    <n v="0"/>
    <n v="0"/>
  </r>
  <r>
    <x v="7"/>
    <x v="408"/>
    <n v="0"/>
    <n v="0"/>
    <n v="9.4"/>
    <n v="0"/>
    <n v="0"/>
    <n v="0"/>
    <n v="0"/>
    <n v="0"/>
    <n v="0"/>
    <n v="0"/>
    <n v="0"/>
  </r>
  <r>
    <x v="7"/>
    <x v="409"/>
    <n v="0"/>
    <n v="0"/>
    <n v="9.1999999999999993"/>
    <n v="0"/>
    <n v="0"/>
    <n v="0"/>
    <n v="0"/>
    <n v="0"/>
    <n v="0"/>
    <n v="0"/>
    <n v="0"/>
  </r>
  <r>
    <x v="7"/>
    <x v="410"/>
    <n v="0"/>
    <n v="0"/>
    <n v="9.1"/>
    <n v="0"/>
    <n v="0"/>
    <n v="0"/>
    <n v="0"/>
    <n v="0"/>
    <n v="0"/>
    <n v="0"/>
    <n v="0"/>
  </r>
  <r>
    <x v="7"/>
    <x v="411"/>
    <n v="0"/>
    <n v="0"/>
    <n v="9"/>
    <n v="0"/>
    <n v="0"/>
    <n v="0"/>
    <n v="0"/>
    <n v="0"/>
    <n v="0"/>
    <n v="0"/>
    <n v="0"/>
  </r>
  <r>
    <x v="7"/>
    <x v="412"/>
    <n v="0"/>
    <n v="0"/>
    <n v="8.6"/>
    <n v="0"/>
    <n v="0"/>
    <n v="0"/>
    <n v="0"/>
    <n v="0"/>
    <n v="0"/>
    <n v="0"/>
    <n v="0"/>
  </r>
  <r>
    <x v="7"/>
    <x v="413"/>
    <n v="0"/>
    <n v="0"/>
    <n v="8.5"/>
    <n v="0"/>
    <n v="0"/>
    <n v="0"/>
    <n v="0"/>
    <n v="0"/>
    <n v="0"/>
    <n v="0"/>
    <n v="0"/>
  </r>
  <r>
    <x v="7"/>
    <x v="414"/>
    <n v="0"/>
    <n v="0"/>
    <n v="8.3000000000000007"/>
    <n v="0"/>
    <n v="0"/>
    <n v="0"/>
    <n v="0"/>
    <n v="0"/>
    <n v="0"/>
    <n v="0"/>
    <n v="0"/>
  </r>
  <r>
    <x v="7"/>
    <x v="415"/>
    <n v="0"/>
    <n v="0"/>
    <n v="8.5"/>
    <n v="0"/>
    <n v="0"/>
    <n v="0"/>
    <n v="0"/>
    <n v="0"/>
    <n v="0"/>
    <n v="0"/>
    <n v="0"/>
  </r>
  <r>
    <x v="7"/>
    <x v="416"/>
    <n v="0"/>
    <n v="0"/>
    <n v="8.4"/>
    <n v="0"/>
    <n v="0"/>
    <n v="0"/>
    <n v="0"/>
    <n v="0"/>
    <n v="0"/>
    <n v="0"/>
    <n v="0"/>
  </r>
  <r>
    <x v="7"/>
    <x v="417"/>
    <n v="0"/>
    <n v="0"/>
    <n v="8.8000000000000007"/>
    <n v="0"/>
    <n v="0"/>
    <n v="0"/>
    <n v="0"/>
    <n v="0"/>
    <n v="0"/>
    <n v="0"/>
    <n v="0"/>
  </r>
  <r>
    <x v="7"/>
    <x v="418"/>
    <n v="0"/>
    <n v="0"/>
    <n v="8.6"/>
    <n v="0"/>
    <n v="0"/>
    <n v="0"/>
    <n v="0"/>
    <n v="0"/>
    <n v="0"/>
    <n v="0"/>
    <n v="0"/>
  </r>
  <r>
    <x v="7"/>
    <x v="419"/>
    <n v="0"/>
    <n v="0"/>
    <n v="9"/>
    <n v="0"/>
    <n v="0"/>
    <n v="0"/>
    <n v="0"/>
    <n v="0"/>
    <n v="0"/>
    <n v="0"/>
    <n v="0"/>
  </r>
  <r>
    <x v="7"/>
    <x v="420"/>
    <n v="0"/>
    <n v="0"/>
    <n v="9.1999999999999993"/>
    <n v="0"/>
    <n v="0"/>
    <n v="0"/>
    <n v="0"/>
    <n v="0"/>
    <n v="0"/>
    <n v="0"/>
    <n v="0"/>
  </r>
  <r>
    <x v="7"/>
    <x v="421"/>
    <n v="0"/>
    <n v="0"/>
    <n v="9.4"/>
    <n v="0"/>
    <n v="0"/>
    <n v="0"/>
    <n v="0"/>
    <n v="0"/>
    <n v="0"/>
    <n v="0"/>
    <n v="0"/>
  </r>
  <r>
    <x v="7"/>
    <x v="422"/>
    <n v="0"/>
    <n v="0"/>
    <n v="9.4"/>
    <n v="0"/>
    <n v="0"/>
    <n v="0"/>
    <n v="0"/>
    <n v="0"/>
    <n v="0"/>
    <n v="0"/>
    <n v="0"/>
  </r>
  <r>
    <x v="7"/>
    <x v="423"/>
    <n v="0"/>
    <n v="0"/>
    <n v="9.1"/>
    <n v="0"/>
    <n v="0"/>
    <n v="0"/>
    <n v="0"/>
    <n v="0"/>
    <n v="0"/>
    <n v="0"/>
    <n v="0"/>
  </r>
  <r>
    <x v="7"/>
    <x v="424"/>
    <n v="0"/>
    <n v="0"/>
    <n v="9.1999999999999993"/>
    <n v="0"/>
    <n v="0"/>
    <n v="0"/>
    <n v="0"/>
    <n v="0"/>
    <n v="0"/>
    <n v="0"/>
    <n v="0"/>
  </r>
  <r>
    <x v="7"/>
    <x v="425"/>
    <n v="0"/>
    <n v="0"/>
    <n v="9.1999999999999993"/>
    <n v="0"/>
    <n v="0"/>
    <n v="0"/>
    <n v="0"/>
    <n v="0"/>
    <n v="0"/>
    <n v="0"/>
    <n v="0"/>
  </r>
  <r>
    <x v="7"/>
    <x v="426"/>
    <n v="0"/>
    <n v="0"/>
    <n v="9.1"/>
    <n v="0"/>
    <n v="0"/>
    <n v="0"/>
    <n v="0"/>
    <n v="0"/>
    <n v="0"/>
    <n v="0"/>
    <n v="0"/>
  </r>
  <r>
    <x v="7"/>
    <x v="427"/>
    <n v="0"/>
    <n v="0"/>
    <n v="9"/>
    <n v="0"/>
    <n v="0"/>
    <n v="0"/>
    <n v="0"/>
    <n v="0"/>
    <n v="0"/>
    <n v="0"/>
    <n v="0"/>
  </r>
  <r>
    <x v="7"/>
    <x v="428"/>
    <n v="0"/>
    <n v="0"/>
    <n v="9"/>
    <n v="0"/>
    <n v="0"/>
    <n v="0"/>
    <n v="0"/>
    <n v="0"/>
    <n v="0"/>
    <n v="0"/>
    <n v="0"/>
  </r>
  <r>
    <x v="7"/>
    <x v="429"/>
    <n v="0"/>
    <n v="0"/>
    <n v="8.6"/>
    <n v="0"/>
    <n v="0"/>
    <n v="0"/>
    <n v="0"/>
    <n v="0"/>
    <n v="0"/>
    <n v="0"/>
    <n v="0"/>
  </r>
  <r>
    <x v="7"/>
    <x v="430"/>
    <n v="0"/>
    <n v="0"/>
    <n v="8.8000000000000007"/>
    <n v="0"/>
    <n v="0"/>
    <n v="0"/>
    <n v="0"/>
    <n v="0"/>
    <n v="0"/>
    <n v="0"/>
    <n v="0"/>
  </r>
  <r>
    <x v="7"/>
    <x v="431"/>
    <n v="0"/>
    <n v="0"/>
    <n v="8.6999999999999993"/>
    <n v="0"/>
    <n v="0"/>
    <n v="0"/>
    <n v="0"/>
    <n v="0"/>
    <n v="0"/>
    <n v="0"/>
    <n v="0"/>
  </r>
  <r>
    <x v="7"/>
    <x v="432"/>
    <n v="0"/>
    <n v="0"/>
    <n v="8.6"/>
    <n v="0"/>
    <n v="0"/>
    <n v="0"/>
    <n v="0"/>
    <n v="0"/>
    <n v="0"/>
    <n v="0"/>
    <n v="0"/>
  </r>
  <r>
    <x v="7"/>
    <x v="433"/>
    <n v="0"/>
    <n v="0"/>
    <n v="8.5"/>
    <n v="0"/>
    <n v="0"/>
    <n v="0"/>
    <n v="0"/>
    <n v="0"/>
    <n v="0"/>
    <n v="0"/>
    <n v="0"/>
  </r>
  <r>
    <x v="7"/>
    <x v="434"/>
    <n v="0"/>
    <n v="0"/>
    <n v="8.6"/>
    <n v="0"/>
    <n v="0"/>
    <n v="0"/>
    <n v="0"/>
    <n v="0"/>
    <n v="0"/>
    <n v="0"/>
    <n v="0"/>
  </r>
  <r>
    <x v="7"/>
    <x v="435"/>
    <n v="0"/>
    <n v="0"/>
    <n v="8.6"/>
    <n v="0"/>
    <n v="0"/>
    <n v="0"/>
    <n v="0"/>
    <n v="0"/>
    <n v="0"/>
    <n v="0"/>
    <n v="0"/>
  </r>
  <r>
    <x v="7"/>
    <x v="436"/>
    <n v="0"/>
    <n v="0"/>
    <n v="8.5"/>
    <n v="0"/>
    <n v="0"/>
    <n v="0"/>
    <n v="0"/>
    <n v="0"/>
    <n v="0"/>
    <n v="0"/>
    <n v="0"/>
  </r>
  <r>
    <x v="7"/>
    <x v="437"/>
    <n v="0"/>
    <n v="0"/>
    <n v="8.4"/>
    <n v="0"/>
    <n v="0"/>
    <n v="0"/>
    <n v="0"/>
    <n v="0"/>
    <n v="0"/>
    <n v="0"/>
    <n v="0"/>
  </r>
  <r>
    <x v="7"/>
    <x v="438"/>
    <n v="0"/>
    <n v="0"/>
    <n v="7.7"/>
    <n v="0"/>
    <n v="0"/>
    <n v="0"/>
    <n v="0"/>
    <n v="0"/>
    <n v="0"/>
    <n v="0"/>
    <n v="0"/>
  </r>
  <r>
    <x v="7"/>
    <x v="439"/>
    <n v="0"/>
    <n v="0"/>
    <n v="6.9"/>
    <n v="0"/>
    <n v="0"/>
    <n v="0"/>
    <n v="0"/>
    <n v="0"/>
    <n v="0"/>
    <n v="0"/>
    <n v="0"/>
  </r>
  <r>
    <x v="7"/>
    <x v="440"/>
    <n v="0"/>
    <n v="0"/>
    <n v="6.9"/>
    <n v="0"/>
    <n v="0"/>
    <n v="0"/>
    <n v="0"/>
    <n v="0"/>
    <n v="0"/>
    <n v="0"/>
    <n v="0"/>
  </r>
  <r>
    <x v="7"/>
    <x v="441"/>
    <n v="0"/>
    <n v="0"/>
    <n v="7.1"/>
    <n v="0"/>
    <n v="0"/>
    <n v="0"/>
    <n v="0"/>
    <n v="0"/>
    <n v="0"/>
    <n v="0"/>
    <n v="0"/>
  </r>
  <r>
    <x v="7"/>
    <x v="442"/>
    <n v="0"/>
    <n v="0"/>
    <n v="7.1"/>
    <n v="0"/>
    <n v="0"/>
    <n v="0"/>
    <n v="0"/>
    <n v="0"/>
    <n v="0"/>
    <n v="0"/>
    <n v="0"/>
  </r>
  <r>
    <x v="7"/>
    <x v="443"/>
    <n v="0"/>
    <n v="0"/>
    <n v="7"/>
    <n v="0"/>
    <n v="0"/>
    <n v="0"/>
    <n v="0"/>
    <n v="0"/>
    <n v="0"/>
    <n v="0"/>
    <n v="0"/>
  </r>
  <r>
    <x v="7"/>
    <x v="444"/>
    <n v="0"/>
    <n v="0"/>
    <n v="6.8"/>
    <n v="0"/>
    <n v="0"/>
    <n v="0"/>
    <n v="0"/>
    <n v="0"/>
    <n v="0"/>
    <n v="0"/>
    <n v="0"/>
  </r>
  <r>
    <x v="7"/>
    <x v="445"/>
    <n v="0"/>
    <n v="0"/>
    <n v="7"/>
    <n v="0"/>
    <n v="0"/>
    <n v="0"/>
    <n v="0"/>
    <n v="0"/>
    <n v="0"/>
    <n v="0"/>
    <n v="0"/>
  </r>
  <r>
    <x v="7"/>
    <x v="446"/>
    <n v="0"/>
    <n v="0"/>
    <n v="6"/>
    <n v="0"/>
    <n v="0"/>
    <n v="0"/>
    <n v="0"/>
    <n v="0"/>
    <n v="0"/>
    <n v="0"/>
    <n v="0"/>
  </r>
  <r>
    <x v="7"/>
    <x v="447"/>
    <n v="0"/>
    <n v="0"/>
    <n v="6"/>
    <n v="0"/>
    <n v="0"/>
    <n v="0"/>
    <n v="0"/>
    <n v="0"/>
    <n v="0"/>
    <n v="0"/>
    <n v="0"/>
  </r>
  <r>
    <x v="7"/>
    <x v="448"/>
    <n v="0"/>
    <n v="0"/>
    <n v="6.1"/>
    <n v="0"/>
    <n v="0"/>
    <n v="0"/>
    <n v="0"/>
    <n v="0"/>
    <n v="0"/>
    <n v="0"/>
    <n v="0"/>
  </r>
  <r>
    <x v="7"/>
    <x v="449"/>
    <n v="0"/>
    <n v="0"/>
    <n v="6.3"/>
    <n v="0"/>
    <n v="0"/>
    <n v="0"/>
    <n v="0"/>
    <n v="0"/>
    <n v="0"/>
    <n v="0"/>
    <n v="0"/>
  </r>
  <r>
    <x v="7"/>
    <x v="450"/>
    <n v="0"/>
    <n v="0"/>
    <n v="6.5"/>
    <n v="0"/>
    <n v="0"/>
    <n v="0"/>
    <n v="0"/>
    <n v="0"/>
    <n v="0"/>
    <n v="0"/>
    <n v="0"/>
  </r>
  <r>
    <x v="7"/>
    <x v="451"/>
    <n v="0"/>
    <n v="0"/>
    <n v="7"/>
    <n v="0"/>
    <n v="0"/>
    <n v="0"/>
    <n v="0"/>
    <n v="0"/>
    <n v="0"/>
    <n v="0"/>
    <n v="0"/>
  </r>
  <r>
    <x v="7"/>
    <x v="452"/>
    <n v="0"/>
    <n v="0"/>
    <n v="5"/>
    <n v="0"/>
    <n v="0"/>
    <n v="0"/>
    <n v="0"/>
    <n v="0"/>
    <n v="0"/>
    <n v="0"/>
    <n v="0"/>
  </r>
  <r>
    <x v="7"/>
    <x v="453"/>
    <n v="0"/>
    <n v="0"/>
    <n v="4.7"/>
    <n v="0"/>
    <n v="0"/>
    <n v="0"/>
    <n v="0"/>
    <n v="0"/>
    <n v="0"/>
    <n v="0"/>
    <n v="0"/>
  </r>
  <r>
    <x v="7"/>
    <x v="454"/>
    <n v="0"/>
    <n v="0"/>
    <n v="4.5"/>
    <n v="0"/>
    <n v="0"/>
    <n v="0"/>
    <n v="0"/>
    <n v="0"/>
    <n v="0"/>
    <n v="0"/>
    <n v="0"/>
  </r>
  <r>
    <x v="7"/>
    <x v="455"/>
    <n v="0"/>
    <n v="0"/>
    <n v="4.0999999999999996"/>
    <n v="0"/>
    <n v="0"/>
    <n v="0"/>
    <n v="0"/>
    <n v="0"/>
    <n v="0"/>
    <n v="0"/>
    <n v="0"/>
  </r>
  <r>
    <x v="7"/>
    <x v="456"/>
    <n v="0"/>
    <n v="0"/>
    <n v="4"/>
    <n v="0"/>
    <n v="0"/>
    <n v="0"/>
    <n v="0"/>
    <n v="0"/>
    <n v="0"/>
    <n v="0"/>
    <n v="0"/>
  </r>
  <r>
    <x v="7"/>
    <x v="457"/>
    <n v="0"/>
    <n v="0"/>
    <n v="6.4"/>
    <n v="0"/>
    <n v="0"/>
    <n v="0"/>
    <n v="0"/>
    <n v="0"/>
    <n v="0"/>
    <n v="0"/>
    <n v="0"/>
  </r>
  <r>
    <x v="7"/>
    <x v="458"/>
    <n v="0"/>
    <n v="0"/>
    <n v="5.3"/>
    <n v="0"/>
    <n v="0"/>
    <n v="0"/>
    <n v="0"/>
    <n v="0"/>
    <n v="0"/>
    <n v="0"/>
    <n v="0"/>
  </r>
  <r>
    <x v="7"/>
    <x v="459"/>
    <n v="0"/>
    <n v="0"/>
    <n v="0"/>
    <n v="1"/>
    <n v="0"/>
    <n v="0"/>
    <n v="0"/>
    <n v="0"/>
    <n v="0"/>
    <n v="0"/>
    <n v="0"/>
  </r>
  <r>
    <x v="7"/>
    <x v="460"/>
    <n v="0"/>
    <n v="0"/>
    <n v="4.9000000000000004"/>
    <n v="0"/>
    <n v="0"/>
    <n v="0"/>
    <n v="0"/>
    <n v="0"/>
    <n v="0"/>
    <n v="0"/>
    <n v="0"/>
  </r>
  <r>
    <x v="7"/>
    <x v="461"/>
    <n v="0"/>
    <n v="0"/>
    <n v="2.1"/>
    <n v="0"/>
    <n v="0"/>
    <n v="0"/>
    <n v="0"/>
    <n v="0"/>
    <n v="0"/>
    <n v="0"/>
    <n v="0"/>
  </r>
  <r>
    <x v="7"/>
    <x v="462"/>
    <n v="0"/>
    <n v="0"/>
    <n v="2"/>
    <n v="0"/>
    <n v="0"/>
    <n v="0"/>
    <n v="0"/>
    <n v="0"/>
    <n v="0"/>
    <n v="0"/>
    <n v="0"/>
  </r>
  <r>
    <x v="7"/>
    <x v="463"/>
    <n v="0"/>
    <n v="0"/>
    <n v="2"/>
    <n v="0"/>
    <n v="0"/>
    <n v="0"/>
    <n v="0"/>
    <n v="0"/>
    <n v="0"/>
    <n v="0"/>
    <n v="0"/>
  </r>
  <r>
    <x v="7"/>
    <x v="464"/>
    <n v="0"/>
    <n v="0"/>
    <n v="2.1"/>
    <n v="0"/>
    <n v="0"/>
    <n v="0"/>
    <n v="0"/>
    <n v="0"/>
    <n v="0"/>
    <n v="0"/>
    <n v="0"/>
  </r>
  <r>
    <x v="7"/>
    <x v="465"/>
    <n v="0"/>
    <n v="0"/>
    <n v="2.2999999999999998"/>
    <n v="0"/>
    <n v="0"/>
    <n v="0"/>
    <n v="0"/>
    <n v="0"/>
    <n v="0"/>
    <n v="0"/>
    <n v="0"/>
  </r>
  <r>
    <x v="7"/>
    <x v="466"/>
    <n v="0"/>
    <n v="0"/>
    <n v="0"/>
    <n v="11"/>
    <n v="0"/>
    <n v="0"/>
    <n v="0"/>
    <n v="0"/>
    <n v="0"/>
    <n v="0"/>
    <n v="0"/>
  </r>
  <r>
    <x v="7"/>
    <x v="467"/>
    <n v="0"/>
    <n v="0"/>
    <n v="2.5"/>
    <n v="0"/>
    <n v="0"/>
    <n v="0"/>
    <n v="0"/>
    <n v="0"/>
    <n v="0"/>
    <n v="0"/>
    <n v="0"/>
  </r>
  <r>
    <x v="7"/>
    <x v="468"/>
    <n v="0"/>
    <n v="0"/>
    <n v="2.8"/>
    <n v="0"/>
    <n v="0"/>
    <n v="0"/>
    <n v="0"/>
    <n v="0"/>
    <n v="0"/>
    <n v="0"/>
    <n v="0"/>
  </r>
  <r>
    <x v="7"/>
    <x v="469"/>
    <n v="0"/>
    <n v="0"/>
    <n v="2.9"/>
    <n v="0"/>
    <n v="0"/>
    <n v="0"/>
    <n v="0"/>
    <n v="0"/>
    <n v="0"/>
    <n v="0"/>
    <n v="0"/>
  </r>
  <r>
    <x v="7"/>
    <x v="470"/>
    <n v="0"/>
    <n v="0"/>
    <n v="2.9"/>
    <n v="0"/>
    <n v="0"/>
    <n v="0"/>
    <n v="0"/>
    <n v="0"/>
    <n v="0"/>
    <n v="0"/>
    <n v="0"/>
  </r>
  <r>
    <x v="7"/>
    <x v="471"/>
    <n v="0"/>
    <n v="0"/>
    <n v="1.9"/>
    <n v="0"/>
    <n v="0"/>
    <n v="0"/>
    <n v="0"/>
    <n v="0"/>
    <n v="0"/>
    <n v="0"/>
    <n v="0"/>
  </r>
  <r>
    <x v="7"/>
    <x v="472"/>
    <n v="0"/>
    <n v="0"/>
    <n v="1.7"/>
    <n v="0"/>
    <n v="0"/>
    <n v="0"/>
    <n v="0"/>
    <n v="0"/>
    <n v="0"/>
    <n v="0"/>
    <n v="0"/>
  </r>
  <r>
    <x v="7"/>
    <x v="154"/>
    <n v="0"/>
    <n v="0"/>
    <n v="0"/>
    <n v="13"/>
    <n v="0"/>
    <n v="0"/>
    <n v="0"/>
    <n v="0"/>
    <n v="0"/>
    <n v="0"/>
    <n v="0"/>
  </r>
  <r>
    <x v="7"/>
    <x v="155"/>
    <n v="0"/>
    <n v="0"/>
    <n v="0"/>
    <n v="9"/>
    <n v="0"/>
    <n v="0"/>
    <n v="0"/>
    <n v="0"/>
    <n v="0"/>
    <n v="0"/>
    <n v="0"/>
  </r>
  <r>
    <x v="7"/>
    <x v="156"/>
    <n v="0"/>
    <n v="0"/>
    <n v="0"/>
    <n v="8"/>
    <n v="0"/>
    <n v="0"/>
    <n v="0"/>
    <n v="0"/>
    <n v="0"/>
    <n v="0"/>
    <n v="0"/>
  </r>
  <r>
    <x v="7"/>
    <x v="473"/>
    <n v="0"/>
    <n v="0"/>
    <n v="0"/>
    <n v="2"/>
    <n v="0"/>
    <n v="0"/>
    <n v="0"/>
    <n v="0"/>
    <n v="0"/>
    <n v="0"/>
    <n v="0"/>
  </r>
  <r>
    <x v="7"/>
    <x v="474"/>
    <n v="0"/>
    <n v="0"/>
    <n v="0.1"/>
    <n v="0"/>
    <n v="0"/>
    <n v="0"/>
    <n v="0"/>
    <n v="0"/>
    <n v="0"/>
    <n v="0"/>
    <n v="0"/>
  </r>
  <r>
    <x v="7"/>
    <x v="475"/>
    <n v="0"/>
    <n v="0"/>
    <n v="0.5"/>
    <n v="0"/>
    <n v="0"/>
    <n v="0"/>
    <n v="0"/>
    <n v="0"/>
    <n v="0"/>
    <n v="0"/>
    <n v="0"/>
  </r>
  <r>
    <x v="7"/>
    <x v="476"/>
    <n v="0"/>
    <n v="0"/>
    <n v="0.8"/>
    <n v="0"/>
    <n v="0"/>
    <n v="0"/>
    <n v="0"/>
    <n v="0"/>
    <n v="0"/>
    <n v="0"/>
    <n v="0"/>
  </r>
  <r>
    <x v="7"/>
    <x v="477"/>
    <n v="0"/>
    <n v="0"/>
    <n v="0.6"/>
    <n v="0"/>
    <n v="0"/>
    <n v="0"/>
    <n v="0"/>
    <n v="0"/>
    <n v="0"/>
    <n v="0"/>
    <n v="0"/>
  </r>
  <r>
    <x v="7"/>
    <x v="478"/>
    <n v="0"/>
    <n v="0"/>
    <n v="0.8"/>
    <n v="0"/>
    <n v="0"/>
    <n v="0"/>
    <n v="0"/>
    <n v="0"/>
    <n v="0"/>
    <n v="0"/>
    <n v="0"/>
  </r>
  <r>
    <x v="7"/>
    <x v="479"/>
    <n v="0"/>
    <n v="0"/>
    <n v="0"/>
    <n v="9"/>
    <n v="0"/>
    <n v="0"/>
    <n v="0"/>
    <n v="0"/>
    <n v="0"/>
    <n v="0"/>
    <n v="0"/>
  </r>
  <r>
    <x v="7"/>
    <x v="480"/>
    <n v="0"/>
    <n v="0"/>
    <n v="0"/>
    <n v="18"/>
    <n v="0"/>
    <n v="0"/>
    <n v="0"/>
    <n v="0"/>
    <n v="0"/>
    <n v="0"/>
    <n v="0"/>
  </r>
  <r>
    <x v="7"/>
    <x v="481"/>
    <n v="0"/>
    <n v="0"/>
    <n v="0"/>
    <n v="11"/>
    <n v="0"/>
    <n v="0"/>
    <n v="0"/>
    <n v="0"/>
    <n v="0"/>
    <n v="0"/>
    <n v="0"/>
  </r>
  <r>
    <x v="7"/>
    <x v="482"/>
    <n v="0"/>
    <n v="0"/>
    <n v="1.5"/>
    <n v="0"/>
    <n v="0"/>
    <n v="0"/>
    <n v="0"/>
    <n v="0"/>
    <n v="0"/>
    <n v="0"/>
    <n v="0"/>
  </r>
  <r>
    <x v="7"/>
    <x v="483"/>
    <n v="0"/>
    <n v="0"/>
    <n v="1.7"/>
    <n v="0"/>
    <n v="0"/>
    <n v="0"/>
    <n v="0"/>
    <n v="0"/>
    <n v="0"/>
    <n v="0"/>
    <n v="0"/>
  </r>
  <r>
    <x v="7"/>
    <x v="484"/>
    <n v="0"/>
    <n v="0"/>
    <n v="1.7"/>
    <n v="0"/>
    <n v="0"/>
    <n v="0"/>
    <n v="0"/>
    <n v="0"/>
    <n v="0"/>
    <n v="0"/>
    <n v="0"/>
  </r>
  <r>
    <x v="7"/>
    <x v="485"/>
    <n v="0"/>
    <n v="0"/>
    <n v="1.5"/>
    <n v="0"/>
    <n v="0"/>
    <n v="0"/>
    <n v="0"/>
    <n v="0"/>
    <n v="0"/>
    <n v="0"/>
    <n v="0"/>
  </r>
  <r>
    <x v="7"/>
    <x v="486"/>
    <n v="0"/>
    <n v="0"/>
    <n v="1.5"/>
    <n v="0"/>
    <n v="0"/>
    <n v="0"/>
    <n v="0"/>
    <n v="0"/>
    <n v="0"/>
    <n v="0"/>
    <n v="0"/>
  </r>
  <r>
    <x v="7"/>
    <x v="487"/>
    <n v="0"/>
    <n v="0"/>
    <n v="0"/>
    <n v="1"/>
    <n v="0"/>
    <n v="0"/>
    <n v="0"/>
    <n v="0"/>
    <n v="0"/>
    <n v="0"/>
    <n v="0"/>
  </r>
  <r>
    <x v="7"/>
    <x v="488"/>
    <n v="0"/>
    <n v="0"/>
    <n v="0"/>
    <n v="1"/>
    <n v="0"/>
    <n v="0"/>
    <n v="0"/>
    <n v="0"/>
    <n v="0"/>
    <n v="0"/>
    <n v="0"/>
  </r>
  <r>
    <x v="7"/>
    <x v="489"/>
    <n v="0"/>
    <n v="0"/>
    <n v="1.3"/>
    <n v="0"/>
    <n v="0"/>
    <n v="0"/>
    <n v="0"/>
    <n v="0"/>
    <n v="0"/>
    <n v="0"/>
    <n v="0"/>
  </r>
  <r>
    <x v="7"/>
    <x v="490"/>
    <n v="0"/>
    <n v="0"/>
    <n v="1.5"/>
    <n v="0"/>
    <n v="0"/>
    <n v="0"/>
    <n v="0"/>
    <n v="0"/>
    <n v="0"/>
    <n v="0"/>
    <n v="0"/>
  </r>
  <r>
    <x v="7"/>
    <x v="491"/>
    <n v="0"/>
    <n v="0"/>
    <n v="1.7"/>
    <n v="0"/>
    <n v="0"/>
    <n v="0"/>
    <n v="0"/>
    <n v="0"/>
    <n v="0"/>
    <n v="0"/>
    <n v="0"/>
  </r>
  <r>
    <x v="7"/>
    <x v="492"/>
    <n v="0"/>
    <n v="0"/>
    <n v="1.5"/>
    <n v="0"/>
    <n v="0"/>
    <n v="0"/>
    <n v="0"/>
    <n v="0"/>
    <n v="0"/>
    <n v="0"/>
    <n v="0"/>
  </r>
  <r>
    <x v="7"/>
    <x v="493"/>
    <n v="0"/>
    <n v="0"/>
    <n v="1.6"/>
    <n v="0"/>
    <n v="0"/>
    <n v="0"/>
    <n v="0"/>
    <n v="0"/>
    <n v="0"/>
    <n v="0"/>
    <n v="0"/>
  </r>
  <r>
    <x v="7"/>
    <x v="494"/>
    <n v="0"/>
    <n v="0"/>
    <n v="1.4"/>
    <n v="0"/>
    <n v="0"/>
    <n v="0"/>
    <n v="0"/>
    <n v="0"/>
    <n v="0"/>
    <n v="0"/>
    <n v="0"/>
  </r>
  <r>
    <x v="7"/>
    <x v="495"/>
    <n v="0"/>
    <n v="0"/>
    <n v="1.7"/>
    <n v="0"/>
    <n v="0"/>
    <n v="0"/>
    <n v="0"/>
    <n v="0"/>
    <n v="0"/>
    <n v="0"/>
    <n v="0"/>
  </r>
  <r>
    <x v="7"/>
    <x v="496"/>
    <n v="0"/>
    <n v="0"/>
    <n v="1.3"/>
    <n v="0"/>
    <n v="0"/>
    <n v="0"/>
    <n v="0"/>
    <n v="0"/>
    <n v="0"/>
    <n v="0"/>
    <n v="0"/>
  </r>
  <r>
    <x v="7"/>
    <x v="497"/>
    <n v="0"/>
    <n v="0"/>
    <n v="1.6"/>
    <n v="0"/>
    <n v="0"/>
    <n v="0"/>
    <n v="0"/>
    <n v="0"/>
    <n v="0"/>
    <n v="0"/>
    <n v="0"/>
  </r>
  <r>
    <x v="7"/>
    <x v="498"/>
    <n v="0"/>
    <n v="0"/>
    <n v="1.8"/>
    <n v="0"/>
    <n v="0"/>
    <n v="0"/>
    <n v="0"/>
    <n v="0"/>
    <n v="0"/>
    <n v="0"/>
    <n v="0"/>
  </r>
  <r>
    <x v="7"/>
    <x v="499"/>
    <n v="0"/>
    <n v="0"/>
    <n v="1.2"/>
    <n v="0"/>
    <n v="0"/>
    <n v="0"/>
    <n v="0"/>
    <n v="0"/>
    <n v="0"/>
    <n v="0"/>
    <n v="0"/>
  </r>
  <r>
    <x v="7"/>
    <x v="500"/>
    <n v="0"/>
    <n v="0"/>
    <n v="1.3"/>
    <n v="0"/>
    <n v="0"/>
    <n v="0"/>
    <n v="0"/>
    <n v="0"/>
    <n v="0"/>
    <n v="0"/>
    <n v="0"/>
  </r>
  <r>
    <x v="7"/>
    <x v="501"/>
    <n v="0"/>
    <n v="0"/>
    <n v="1.5"/>
    <n v="0"/>
    <n v="0"/>
    <n v="0"/>
    <n v="0"/>
    <n v="0"/>
    <n v="0"/>
    <n v="0"/>
    <n v="0"/>
  </r>
  <r>
    <x v="7"/>
    <x v="502"/>
    <n v="0"/>
    <n v="0"/>
    <n v="1.7"/>
    <n v="0"/>
    <n v="0"/>
    <n v="0"/>
    <n v="0"/>
    <n v="0"/>
    <n v="0"/>
    <n v="0"/>
    <n v="0"/>
  </r>
  <r>
    <x v="7"/>
    <x v="503"/>
    <n v="0"/>
    <n v="0"/>
    <n v="1.6"/>
    <n v="0"/>
    <n v="0"/>
    <n v="0"/>
    <n v="0"/>
    <n v="0"/>
    <n v="0"/>
    <n v="0"/>
    <n v="0"/>
  </r>
  <r>
    <x v="7"/>
    <x v="504"/>
    <n v="0"/>
    <n v="0"/>
    <n v="1.2"/>
    <n v="0"/>
    <n v="0"/>
    <n v="0"/>
    <n v="0"/>
    <n v="0"/>
    <n v="0"/>
    <n v="0"/>
    <n v="0"/>
  </r>
  <r>
    <x v="7"/>
    <x v="505"/>
    <n v="0"/>
    <n v="0"/>
    <n v="0"/>
    <n v="11"/>
    <n v="0"/>
    <n v="0"/>
    <n v="0"/>
    <n v="0"/>
    <n v="0"/>
    <n v="0"/>
    <n v="0"/>
  </r>
  <r>
    <x v="7"/>
    <x v="506"/>
    <n v="0"/>
    <n v="0"/>
    <n v="0"/>
    <n v="1"/>
    <n v="0"/>
    <n v="0"/>
    <n v="0"/>
    <n v="0"/>
    <n v="0"/>
    <n v="0"/>
    <n v="0"/>
  </r>
  <r>
    <x v="7"/>
    <x v="507"/>
    <n v="0"/>
    <n v="0"/>
    <n v="0"/>
    <n v="3"/>
    <n v="0"/>
    <n v="0"/>
    <n v="0"/>
    <n v="0"/>
    <n v="0"/>
    <n v="0"/>
    <n v="0"/>
  </r>
  <r>
    <x v="7"/>
    <x v="508"/>
    <n v="0"/>
    <n v="0"/>
    <n v="0"/>
    <n v="5"/>
    <n v="0"/>
    <n v="0"/>
    <n v="0"/>
    <n v="0"/>
    <n v="0"/>
    <n v="0"/>
    <n v="0"/>
  </r>
  <r>
    <x v="7"/>
    <x v="509"/>
    <n v="0"/>
    <n v="0"/>
    <n v="0.8"/>
    <n v="0"/>
    <n v="0"/>
    <n v="0"/>
    <n v="0"/>
    <n v="0"/>
    <n v="0"/>
    <n v="0"/>
    <n v="0"/>
  </r>
  <r>
    <x v="7"/>
    <x v="510"/>
    <n v="0"/>
    <n v="0"/>
    <n v="1"/>
    <n v="0"/>
    <n v="0"/>
    <n v="0"/>
    <n v="0"/>
    <n v="0"/>
    <n v="0"/>
    <n v="0"/>
    <n v="0"/>
  </r>
  <r>
    <x v="7"/>
    <x v="511"/>
    <n v="0"/>
    <n v="0"/>
    <n v="0"/>
    <n v="4"/>
    <n v="0"/>
    <n v="0"/>
    <n v="0"/>
    <n v="0"/>
    <n v="0"/>
    <n v="0"/>
    <n v="0"/>
  </r>
  <r>
    <x v="7"/>
    <x v="512"/>
    <n v="0"/>
    <n v="0"/>
    <n v="0"/>
    <n v="4"/>
    <n v="0"/>
    <n v="0"/>
    <n v="0"/>
    <n v="0"/>
    <n v="0"/>
    <n v="0"/>
    <n v="0"/>
  </r>
  <r>
    <x v="7"/>
    <x v="513"/>
    <n v="0"/>
    <n v="0"/>
    <n v="0.5"/>
    <n v="0"/>
    <n v="0"/>
    <n v="0"/>
    <n v="0"/>
    <n v="0"/>
    <n v="0"/>
    <n v="0"/>
    <n v="0"/>
  </r>
  <r>
    <x v="7"/>
    <x v="514"/>
    <n v="0"/>
    <n v="0"/>
    <n v="0.6"/>
    <n v="0"/>
    <n v="0"/>
    <n v="0"/>
    <n v="0"/>
    <n v="0"/>
    <n v="0"/>
    <n v="0"/>
    <n v="0"/>
  </r>
  <r>
    <x v="7"/>
    <x v="515"/>
    <n v="0"/>
    <n v="0"/>
    <n v="0"/>
    <n v="7"/>
    <n v="0"/>
    <n v="0"/>
    <n v="0"/>
    <n v="0"/>
    <n v="0"/>
    <n v="0"/>
    <n v="0"/>
  </r>
  <r>
    <x v="7"/>
    <x v="516"/>
    <n v="0"/>
    <n v="0"/>
    <n v="0"/>
    <n v="8"/>
    <n v="0"/>
    <n v="0"/>
    <n v="0"/>
    <n v="0"/>
    <n v="0"/>
    <n v="0"/>
    <n v="0"/>
  </r>
  <r>
    <x v="7"/>
    <x v="517"/>
    <n v="0"/>
    <n v="0"/>
    <n v="0.5"/>
    <n v="0"/>
    <n v="0"/>
    <n v="0"/>
    <n v="0"/>
    <n v="0"/>
    <n v="0"/>
    <n v="0"/>
    <n v="0"/>
  </r>
  <r>
    <x v="7"/>
    <x v="518"/>
    <n v="0"/>
    <n v="0"/>
    <n v="0"/>
    <n v="7"/>
    <n v="0"/>
    <n v="0"/>
    <n v="0"/>
    <n v="0"/>
    <n v="0"/>
    <n v="0"/>
    <n v="0"/>
  </r>
  <r>
    <x v="7"/>
    <x v="525"/>
    <n v="0"/>
    <n v="0"/>
    <n v="1.5"/>
    <n v="0"/>
    <n v="0"/>
    <n v="0"/>
    <n v="0"/>
    <n v="0"/>
    <n v="0"/>
    <n v="0"/>
    <n v="0"/>
  </r>
  <r>
    <x v="7"/>
    <x v="526"/>
    <n v="0"/>
    <n v="0"/>
    <n v="1.6"/>
    <n v="0"/>
    <n v="0"/>
    <n v="0"/>
    <n v="0"/>
    <n v="0"/>
    <n v="0"/>
    <n v="0"/>
    <n v="0"/>
  </r>
  <r>
    <x v="7"/>
    <x v="527"/>
    <n v="0"/>
    <n v="0"/>
    <n v="1.4"/>
    <n v="0"/>
    <n v="0"/>
    <n v="0"/>
    <n v="0"/>
    <n v="0"/>
    <n v="0"/>
    <n v="0"/>
    <n v="0"/>
  </r>
  <r>
    <x v="7"/>
    <x v="528"/>
    <n v="0"/>
    <n v="0"/>
    <n v="1.5"/>
    <n v="0"/>
    <n v="0"/>
    <n v="0"/>
    <n v="0"/>
    <n v="0"/>
    <n v="0"/>
    <n v="0"/>
    <n v="0"/>
  </r>
  <r>
    <x v="7"/>
    <x v="529"/>
    <n v="0"/>
    <n v="0"/>
    <n v="1.3"/>
    <n v="0"/>
    <n v="0"/>
    <n v="0"/>
    <n v="0"/>
    <n v="0"/>
    <n v="0"/>
    <n v="0"/>
    <n v="0"/>
  </r>
  <r>
    <x v="7"/>
    <x v="530"/>
    <n v="0"/>
    <n v="0"/>
    <n v="1.2"/>
    <n v="0"/>
    <n v="0"/>
    <n v="0"/>
    <n v="0"/>
    <n v="0"/>
    <n v="0"/>
    <n v="0"/>
    <n v="0"/>
  </r>
  <r>
    <x v="7"/>
    <x v="531"/>
    <n v="0"/>
    <n v="0"/>
    <n v="1.1000000000000001"/>
    <n v="0"/>
    <n v="0"/>
    <n v="0"/>
    <n v="0"/>
    <n v="0"/>
    <n v="0"/>
    <n v="0"/>
    <n v="0"/>
  </r>
  <r>
    <x v="2"/>
    <x v="519"/>
    <n v="0"/>
    <n v="0"/>
    <n v="0.9"/>
    <n v="0"/>
    <n v="0"/>
    <n v="0"/>
    <n v="0"/>
    <n v="0"/>
    <n v="0"/>
    <n v="0"/>
    <n v="0"/>
  </r>
  <r>
    <x v="2"/>
    <x v="520"/>
    <n v="0"/>
    <n v="0"/>
    <n v="0.2"/>
    <n v="2.5"/>
    <n v="0"/>
    <n v="0"/>
    <n v="0"/>
    <n v="0"/>
    <n v="0"/>
    <n v="0"/>
    <n v="0"/>
  </r>
  <r>
    <x v="2"/>
    <x v="521"/>
    <n v="0"/>
    <n v="0"/>
    <n v="0"/>
    <n v="25.5"/>
    <n v="0"/>
    <n v="0"/>
    <n v="0"/>
    <n v="0"/>
    <n v="0"/>
    <n v="0"/>
    <n v="0"/>
  </r>
  <r>
    <x v="2"/>
    <x v="522"/>
    <n v="0"/>
    <n v="0"/>
    <n v="0.6"/>
    <n v="0"/>
    <n v="0"/>
    <n v="0"/>
    <n v="0"/>
    <n v="0"/>
    <n v="0"/>
    <n v="0"/>
    <n v="0"/>
  </r>
  <r>
    <x v="2"/>
    <x v="523"/>
    <n v="0"/>
    <n v="0"/>
    <n v="0.7"/>
    <n v="0"/>
    <n v="0"/>
    <n v="0"/>
    <n v="0"/>
    <n v="0"/>
    <n v="0"/>
    <n v="0"/>
    <n v="0"/>
  </r>
  <r>
    <x v="2"/>
    <x v="532"/>
    <n v="0"/>
    <n v="0"/>
    <n v="0.8"/>
    <n v="0"/>
    <n v="0"/>
    <n v="0"/>
    <n v="0"/>
    <n v="0"/>
    <n v="0"/>
    <n v="0"/>
    <n v="0"/>
  </r>
  <r>
    <x v="2"/>
    <x v="533"/>
    <n v="0"/>
    <n v="0"/>
    <n v="0.9"/>
    <n v="0"/>
    <n v="0"/>
    <n v="0"/>
    <n v="0"/>
    <n v="0"/>
    <n v="0"/>
    <n v="0"/>
    <n v="0"/>
  </r>
  <r>
    <x v="2"/>
    <x v="534"/>
    <n v="0"/>
    <n v="0"/>
    <n v="0.9"/>
    <n v="0"/>
    <n v="0"/>
    <n v="0"/>
    <n v="0"/>
    <n v="0"/>
    <n v="0"/>
    <n v="0"/>
    <n v="0"/>
  </r>
  <r>
    <x v="2"/>
    <x v="535"/>
    <n v="0"/>
    <n v="0"/>
    <n v="0.6"/>
    <n v="0"/>
    <n v="0"/>
    <n v="0"/>
    <n v="0"/>
    <n v="0"/>
    <n v="0"/>
    <n v="0"/>
    <n v="0"/>
  </r>
  <r>
    <x v="2"/>
    <x v="536"/>
    <n v="0"/>
    <n v="0"/>
    <n v="0.5"/>
    <n v="0"/>
    <n v="0"/>
    <n v="0"/>
    <n v="0"/>
    <n v="0"/>
    <n v="0"/>
    <n v="0"/>
    <n v="0"/>
  </r>
  <r>
    <x v="2"/>
    <x v="537"/>
    <n v="0"/>
    <n v="0"/>
    <n v="0.6"/>
    <n v="0"/>
    <n v="0"/>
    <n v="0"/>
    <n v="0"/>
    <n v="0"/>
    <n v="0"/>
    <n v="0"/>
    <n v="0"/>
  </r>
  <r>
    <x v="2"/>
    <x v="538"/>
    <n v="0"/>
    <n v="0"/>
    <n v="0.2"/>
    <n v="0.8"/>
    <n v="0"/>
    <n v="0"/>
    <n v="0"/>
    <n v="0"/>
    <n v="0"/>
    <n v="0"/>
    <n v="0"/>
  </r>
  <r>
    <x v="2"/>
    <x v="539"/>
    <n v="0"/>
    <n v="0"/>
    <n v="0.3"/>
    <n v="0"/>
    <n v="0"/>
    <n v="0"/>
    <n v="0"/>
    <n v="0"/>
    <n v="0"/>
    <n v="0"/>
    <n v="0"/>
  </r>
  <r>
    <x v="2"/>
    <x v="540"/>
    <n v="0"/>
    <n v="0"/>
    <n v="0.4"/>
    <n v="0"/>
    <n v="0"/>
    <n v="0"/>
    <n v="0"/>
    <n v="0"/>
    <n v="0"/>
    <n v="0"/>
    <n v="0"/>
  </r>
  <r>
    <x v="2"/>
    <x v="541"/>
    <n v="0"/>
    <n v="0"/>
    <n v="0.6"/>
    <n v="0"/>
    <n v="0"/>
    <n v="0"/>
    <n v="0"/>
    <n v="0"/>
    <n v="0"/>
    <n v="0"/>
    <n v="0"/>
  </r>
  <r>
    <x v="2"/>
    <x v="542"/>
    <n v="0"/>
    <n v="0"/>
    <n v="0.7"/>
    <n v="0"/>
    <n v="0"/>
    <n v="0"/>
    <n v="0"/>
    <n v="0"/>
    <n v="0"/>
    <n v="0"/>
    <n v="0"/>
  </r>
  <r>
    <x v="2"/>
    <x v="543"/>
    <n v="0"/>
    <n v="0"/>
    <n v="0.8"/>
    <n v="0"/>
    <n v="0"/>
    <n v="0"/>
    <n v="0"/>
    <n v="0"/>
    <n v="0"/>
    <n v="0"/>
    <n v="0"/>
  </r>
  <r>
    <x v="2"/>
    <x v="544"/>
    <n v="0"/>
    <n v="0"/>
    <n v="0.8"/>
    <n v="0"/>
    <n v="0"/>
    <n v="0"/>
    <n v="0"/>
    <n v="0"/>
    <n v="0"/>
    <n v="0"/>
    <n v="0"/>
  </r>
  <r>
    <x v="2"/>
    <x v="545"/>
    <n v="0"/>
    <n v="0"/>
    <n v="0.6"/>
    <n v="0"/>
    <n v="0"/>
    <n v="0"/>
    <n v="0"/>
    <n v="0"/>
    <n v="0"/>
    <n v="0"/>
    <n v="0"/>
  </r>
  <r>
    <x v="2"/>
    <x v="546"/>
    <n v="0"/>
    <n v="0"/>
    <n v="0.5"/>
    <n v="0"/>
    <n v="0"/>
    <n v="0"/>
    <n v="0"/>
    <n v="0"/>
    <n v="0"/>
    <n v="0"/>
    <n v="0"/>
  </r>
  <r>
    <x v="2"/>
    <x v="547"/>
    <n v="0"/>
    <n v="0"/>
    <n v="0.4"/>
    <n v="0"/>
    <n v="0"/>
    <n v="0"/>
    <n v="0"/>
    <n v="0"/>
    <n v="0"/>
    <n v="0"/>
    <n v="0"/>
  </r>
  <r>
    <x v="2"/>
    <x v="548"/>
    <n v="0"/>
    <n v="0"/>
    <n v="0.6"/>
    <n v="0"/>
    <n v="0"/>
    <n v="0"/>
    <n v="0"/>
    <n v="0"/>
    <n v="0"/>
    <n v="0"/>
    <n v="0"/>
  </r>
  <r>
    <x v="2"/>
    <x v="549"/>
    <n v="0"/>
    <n v="0"/>
    <n v="0.5"/>
    <n v="0"/>
    <n v="0"/>
    <n v="0"/>
    <n v="0"/>
    <n v="0"/>
    <n v="0"/>
    <n v="0"/>
    <n v="0"/>
  </r>
  <r>
    <x v="2"/>
    <x v="550"/>
    <n v="0"/>
    <n v="0"/>
    <n v="0.4"/>
    <n v="0"/>
    <n v="0"/>
    <n v="0"/>
    <n v="0"/>
    <n v="0"/>
    <n v="0"/>
    <n v="0"/>
    <n v="0"/>
  </r>
  <r>
    <x v="2"/>
    <x v="551"/>
    <n v="0"/>
    <n v="0"/>
    <n v="0.6"/>
    <n v="0"/>
    <n v="0"/>
    <n v="0"/>
    <n v="0"/>
    <n v="0"/>
    <n v="0"/>
    <n v="0"/>
    <n v="0"/>
  </r>
  <r>
    <x v="2"/>
    <x v="552"/>
    <n v="0"/>
    <n v="0"/>
    <n v="0.7"/>
    <n v="0"/>
    <n v="0"/>
    <n v="0"/>
    <n v="0"/>
    <n v="0"/>
    <n v="0"/>
    <n v="0"/>
    <n v="0"/>
  </r>
  <r>
    <x v="2"/>
    <x v="553"/>
    <n v="0"/>
    <n v="0"/>
    <n v="0.6"/>
    <n v="0"/>
    <n v="0"/>
    <n v="0"/>
    <n v="0"/>
    <n v="0"/>
    <n v="0"/>
    <n v="0"/>
    <n v="0"/>
  </r>
  <r>
    <x v="2"/>
    <x v="554"/>
    <n v="0"/>
    <n v="0"/>
    <n v="0.5"/>
    <n v="0"/>
    <n v="0"/>
    <n v="0"/>
    <n v="0"/>
    <n v="0"/>
    <n v="0"/>
    <n v="0"/>
    <n v="0"/>
  </r>
  <r>
    <x v="2"/>
    <x v="555"/>
    <n v="0"/>
    <n v="0"/>
    <n v="0.7"/>
    <n v="0"/>
    <n v="0"/>
    <n v="0"/>
    <n v="0"/>
    <n v="0"/>
    <n v="0"/>
    <n v="0"/>
    <n v="0"/>
  </r>
  <r>
    <x v="2"/>
    <x v="556"/>
    <n v="0"/>
    <n v="0"/>
    <n v="0.6"/>
    <n v="0"/>
    <n v="0"/>
    <n v="0"/>
    <n v="0"/>
    <n v="0"/>
    <n v="0"/>
    <n v="0"/>
    <n v="0"/>
  </r>
  <r>
    <x v="2"/>
    <x v="557"/>
    <n v="0"/>
    <n v="0"/>
    <n v="0.7"/>
    <n v="0"/>
    <n v="0"/>
    <n v="0"/>
    <n v="0"/>
    <n v="0"/>
    <n v="0"/>
    <n v="0"/>
    <n v="0"/>
  </r>
  <r>
    <x v="2"/>
    <x v="558"/>
    <n v="0"/>
    <n v="0"/>
    <n v="0.8"/>
    <n v="0"/>
    <n v="0"/>
    <n v="0"/>
    <n v="0"/>
    <n v="0"/>
    <n v="0"/>
    <n v="0"/>
    <n v="0"/>
  </r>
  <r>
    <x v="2"/>
    <x v="559"/>
    <n v="0"/>
    <n v="0"/>
    <n v="0.6"/>
    <n v="0"/>
    <n v="0"/>
    <n v="0"/>
    <n v="0"/>
    <n v="0"/>
    <n v="0"/>
    <n v="0"/>
    <n v="0"/>
  </r>
  <r>
    <x v="2"/>
    <x v="560"/>
    <n v="0"/>
    <n v="0"/>
    <n v="0.5"/>
    <n v="0"/>
    <n v="0"/>
    <n v="0"/>
    <n v="0"/>
    <n v="0"/>
    <n v="0"/>
    <n v="0"/>
    <n v="0"/>
  </r>
  <r>
    <x v="2"/>
    <x v="561"/>
    <n v="0"/>
    <n v="0"/>
    <n v="0.6"/>
    <n v="0"/>
    <n v="0"/>
    <n v="0"/>
    <n v="0"/>
    <n v="0"/>
    <n v="0"/>
    <n v="0"/>
    <n v="0"/>
  </r>
  <r>
    <x v="2"/>
    <x v="562"/>
    <n v="0"/>
    <n v="0"/>
    <n v="0.7"/>
    <n v="0"/>
    <n v="0"/>
    <n v="0"/>
    <n v="0"/>
    <n v="0"/>
    <n v="0"/>
    <n v="0"/>
    <n v="0"/>
  </r>
  <r>
    <x v="2"/>
    <x v="563"/>
    <n v="0"/>
    <n v="0"/>
    <n v="0.8"/>
    <n v="0"/>
    <n v="0"/>
    <n v="0"/>
    <n v="0"/>
    <n v="0"/>
    <n v="0"/>
    <n v="0"/>
    <n v="0"/>
  </r>
  <r>
    <x v="2"/>
    <x v="564"/>
    <n v="0"/>
    <n v="0"/>
    <n v="0.4"/>
    <n v="0"/>
    <n v="0"/>
    <n v="0"/>
    <n v="0"/>
    <n v="0"/>
    <n v="0"/>
    <n v="0"/>
    <n v="0"/>
  </r>
  <r>
    <x v="2"/>
    <x v="565"/>
    <n v="0"/>
    <n v="0"/>
    <n v="0.6"/>
    <n v="0"/>
    <n v="0"/>
    <n v="0"/>
    <n v="0"/>
    <n v="0"/>
    <n v="0"/>
    <n v="0"/>
    <n v="0"/>
  </r>
  <r>
    <x v="2"/>
    <x v="566"/>
    <n v="0"/>
    <n v="0"/>
    <n v="0.3"/>
    <n v="16.3"/>
    <n v="0"/>
    <n v="0"/>
    <n v="0"/>
    <n v="0"/>
    <n v="0"/>
    <n v="0"/>
    <n v="0"/>
  </r>
  <r>
    <x v="2"/>
    <x v="567"/>
    <n v="0"/>
    <n v="0"/>
    <n v="0.4"/>
    <n v="0"/>
    <n v="0"/>
    <n v="0"/>
    <n v="0"/>
    <n v="0"/>
    <n v="0"/>
    <n v="0"/>
    <n v="0"/>
  </r>
  <r>
    <x v="2"/>
    <x v="568"/>
    <n v="0"/>
    <n v="0"/>
    <n v="0.3"/>
    <n v="0"/>
    <n v="0"/>
    <n v="0"/>
    <n v="0"/>
    <n v="0"/>
    <n v="0"/>
    <n v="0"/>
    <n v="0"/>
  </r>
  <r>
    <x v="2"/>
    <x v="569"/>
    <n v="0"/>
    <n v="0"/>
    <n v="0.2"/>
    <n v="25.1"/>
    <n v="0"/>
    <n v="0"/>
    <n v="0"/>
    <n v="0"/>
    <n v="0"/>
    <n v="0"/>
    <n v="0"/>
  </r>
  <r>
    <x v="2"/>
    <x v="570"/>
    <n v="0"/>
    <n v="0"/>
    <n v="0.3"/>
    <n v="0"/>
    <n v="0"/>
    <n v="0"/>
    <n v="0"/>
    <n v="0"/>
    <n v="0"/>
    <n v="0"/>
    <n v="0"/>
  </r>
  <r>
    <x v="2"/>
    <x v="571"/>
    <n v="0"/>
    <n v="0"/>
    <n v="0.6"/>
    <n v="0"/>
    <n v="0"/>
    <n v="0"/>
    <n v="0"/>
    <n v="0"/>
    <n v="0"/>
    <n v="0"/>
    <n v="0"/>
  </r>
  <r>
    <x v="2"/>
    <x v="572"/>
    <n v="0"/>
    <n v="0"/>
    <n v="0.8"/>
    <n v="0"/>
    <n v="0"/>
    <n v="0"/>
    <n v="0"/>
    <n v="0"/>
    <n v="0"/>
    <n v="0"/>
    <n v="0"/>
  </r>
  <r>
    <x v="2"/>
    <x v="573"/>
    <n v="0"/>
    <n v="0"/>
    <n v="0.6"/>
    <n v="0"/>
    <n v="0"/>
    <n v="0"/>
    <n v="0"/>
    <n v="0"/>
    <n v="0"/>
    <n v="0"/>
    <n v="0"/>
  </r>
  <r>
    <x v="2"/>
    <x v="574"/>
    <n v="0"/>
    <n v="0"/>
    <n v="0.8"/>
    <n v="0"/>
    <n v="0"/>
    <n v="0"/>
    <n v="0"/>
    <n v="0"/>
    <n v="0"/>
    <n v="0"/>
    <n v="0"/>
  </r>
  <r>
    <x v="2"/>
    <x v="575"/>
    <n v="0"/>
    <n v="0"/>
    <n v="0.6"/>
    <n v="0"/>
    <n v="0"/>
    <n v="0"/>
    <n v="0"/>
    <n v="0"/>
    <n v="0"/>
    <n v="0"/>
    <n v="0"/>
  </r>
  <r>
    <x v="2"/>
    <x v="576"/>
    <n v="0"/>
    <n v="0"/>
    <n v="0.7"/>
    <n v="0"/>
    <n v="0"/>
    <n v="0"/>
    <n v="0"/>
    <n v="0"/>
    <n v="0"/>
    <n v="0"/>
    <n v="0"/>
  </r>
  <r>
    <x v="2"/>
    <x v="577"/>
    <n v="0"/>
    <n v="0"/>
    <n v="0.6"/>
    <n v="0"/>
    <n v="0"/>
    <n v="0"/>
    <n v="0"/>
    <n v="0"/>
    <n v="0"/>
    <n v="0"/>
    <n v="0"/>
  </r>
  <r>
    <x v="2"/>
    <x v="578"/>
    <n v="0"/>
    <n v="0"/>
    <n v="0.9"/>
    <n v="0"/>
    <n v="0"/>
    <n v="0"/>
    <n v="0"/>
    <n v="0"/>
    <n v="0"/>
    <n v="0"/>
    <n v="0"/>
  </r>
  <r>
    <x v="2"/>
    <x v="579"/>
    <n v="0"/>
    <n v="0"/>
    <n v="0.8"/>
    <n v="0"/>
    <n v="0"/>
    <n v="0"/>
    <n v="0"/>
    <n v="0"/>
    <n v="0"/>
    <n v="0"/>
    <n v="0"/>
  </r>
  <r>
    <x v="2"/>
    <x v="580"/>
    <n v="0"/>
    <n v="0"/>
    <n v="0.3"/>
    <n v="25.7"/>
    <n v="0"/>
    <n v="0"/>
    <n v="0"/>
    <n v="0"/>
    <n v="0"/>
    <n v="0"/>
    <n v="0"/>
  </r>
  <r>
    <x v="2"/>
    <x v="581"/>
    <n v="0"/>
    <n v="0"/>
    <n v="0.3"/>
    <n v="3.1"/>
    <n v="0"/>
    <n v="0"/>
    <n v="0"/>
    <n v="0"/>
    <n v="0"/>
    <n v="0"/>
    <n v="0"/>
  </r>
  <r>
    <x v="2"/>
    <x v="582"/>
    <n v="0"/>
    <n v="0"/>
    <n v="0.7"/>
    <n v="0"/>
    <n v="0"/>
    <n v="0"/>
    <n v="0"/>
    <n v="0"/>
    <n v="0"/>
    <n v="0"/>
    <n v="0"/>
  </r>
  <r>
    <x v="2"/>
    <x v="583"/>
    <n v="0"/>
    <n v="0"/>
    <n v="0.7"/>
    <n v="0"/>
    <n v="0"/>
    <n v="0"/>
    <n v="0"/>
    <n v="0"/>
    <n v="0"/>
    <n v="0"/>
    <n v="0"/>
  </r>
  <r>
    <x v="2"/>
    <x v="584"/>
    <n v="0"/>
    <n v="0"/>
    <n v="0.8"/>
    <n v="0"/>
    <n v="0"/>
    <n v="0"/>
    <n v="0"/>
    <n v="0"/>
    <n v="0"/>
    <n v="0"/>
    <n v="0"/>
  </r>
  <r>
    <x v="2"/>
    <x v="585"/>
    <n v="0"/>
    <n v="0"/>
    <n v="0.7"/>
    <n v="0"/>
    <n v="0"/>
    <n v="0"/>
    <n v="0"/>
    <n v="0"/>
    <n v="0"/>
    <n v="0"/>
    <n v="0"/>
  </r>
  <r>
    <x v="2"/>
    <x v="586"/>
    <n v="0.7"/>
    <n v="0"/>
    <n v="0"/>
    <n v="0"/>
    <n v="0"/>
    <n v="0"/>
    <n v="0"/>
    <n v="0"/>
    <n v="0"/>
    <n v="0"/>
    <n v="0"/>
  </r>
  <r>
    <x v="2"/>
    <x v="587"/>
    <n v="0"/>
    <n v="0"/>
    <n v="1"/>
    <n v="0"/>
    <n v="0"/>
    <n v="0"/>
    <n v="0"/>
    <n v="0"/>
    <n v="0"/>
    <n v="0"/>
    <n v="0"/>
  </r>
  <r>
    <x v="2"/>
    <x v="588"/>
    <n v="0"/>
    <n v="0"/>
    <n v="1"/>
    <n v="0"/>
    <n v="0"/>
    <n v="0"/>
    <n v="0"/>
    <n v="0"/>
    <n v="0"/>
    <n v="0"/>
    <n v="0"/>
  </r>
  <r>
    <x v="2"/>
    <x v="589"/>
    <n v="0"/>
    <n v="0"/>
    <n v="1.1000000000000001"/>
    <n v="0"/>
    <n v="0"/>
    <n v="0"/>
    <n v="0"/>
    <n v="0"/>
    <n v="0"/>
    <n v="0"/>
    <n v="0"/>
  </r>
  <r>
    <x v="2"/>
    <x v="590"/>
    <n v="0"/>
    <n v="0"/>
    <n v="1.2"/>
    <n v="0"/>
    <n v="0"/>
    <n v="0"/>
    <n v="0"/>
    <n v="0"/>
    <n v="0"/>
    <n v="0"/>
    <n v="0"/>
  </r>
  <r>
    <x v="2"/>
    <x v="591"/>
    <n v="0"/>
    <n v="0"/>
    <n v="1.3"/>
    <n v="0"/>
    <n v="0"/>
    <n v="0"/>
    <n v="0"/>
    <n v="0"/>
    <n v="0"/>
    <n v="0"/>
    <n v="0"/>
  </r>
  <r>
    <x v="2"/>
    <x v="592"/>
    <n v="0"/>
    <n v="0"/>
    <n v="1.2"/>
    <n v="0"/>
    <n v="0"/>
    <n v="0"/>
    <n v="0"/>
    <n v="0"/>
    <n v="0"/>
    <n v="0"/>
    <n v="0"/>
  </r>
  <r>
    <x v="2"/>
    <x v="593"/>
    <n v="0"/>
    <n v="0"/>
    <n v="1.1000000000000001"/>
    <n v="0"/>
    <n v="0"/>
    <n v="0"/>
    <n v="0"/>
    <n v="0"/>
    <n v="0"/>
    <n v="0"/>
    <n v="0"/>
  </r>
  <r>
    <x v="2"/>
    <x v="594"/>
    <n v="0"/>
    <n v="0"/>
    <n v="1.2"/>
    <n v="0"/>
    <n v="0"/>
    <n v="0"/>
    <n v="0"/>
    <n v="0"/>
    <n v="0"/>
    <n v="0"/>
    <n v="0"/>
  </r>
  <r>
    <x v="2"/>
    <x v="595"/>
    <n v="0"/>
    <n v="0"/>
    <n v="1"/>
    <n v="0"/>
    <n v="0"/>
    <n v="0"/>
    <n v="0"/>
    <n v="0"/>
    <n v="0"/>
    <n v="0"/>
    <n v="0"/>
  </r>
  <r>
    <x v="2"/>
    <x v="596"/>
    <n v="0"/>
    <n v="0"/>
    <n v="1.5"/>
    <n v="0"/>
    <n v="0"/>
    <n v="0"/>
    <n v="0"/>
    <n v="0"/>
    <n v="0"/>
    <n v="0"/>
    <n v="0"/>
  </r>
  <r>
    <x v="2"/>
    <x v="597"/>
    <n v="0"/>
    <n v="0"/>
    <n v="1.4"/>
    <n v="0"/>
    <n v="0"/>
    <n v="0"/>
    <n v="0"/>
    <n v="0"/>
    <n v="0"/>
    <n v="0"/>
    <n v="0"/>
  </r>
  <r>
    <x v="2"/>
    <x v="598"/>
    <n v="0"/>
    <n v="0"/>
    <n v="1.5"/>
    <n v="0"/>
    <n v="0"/>
    <n v="0"/>
    <n v="0"/>
    <n v="0"/>
    <n v="0"/>
    <n v="0"/>
    <n v="0"/>
  </r>
  <r>
    <x v="2"/>
    <x v="599"/>
    <n v="0"/>
    <n v="0"/>
    <n v="1.3"/>
    <n v="0"/>
    <n v="0"/>
    <n v="0"/>
    <n v="0"/>
    <n v="0"/>
    <n v="0"/>
    <n v="0"/>
    <n v="0"/>
  </r>
  <r>
    <x v="2"/>
    <x v="600"/>
    <n v="0"/>
    <n v="0"/>
    <n v="1.4"/>
    <n v="0"/>
    <n v="0"/>
    <n v="0"/>
    <n v="0"/>
    <n v="0"/>
    <n v="0"/>
    <n v="0"/>
    <n v="0"/>
  </r>
  <r>
    <x v="2"/>
    <x v="601"/>
    <n v="0"/>
    <n v="0"/>
    <n v="1.3"/>
    <n v="0"/>
    <n v="0"/>
    <n v="0"/>
    <n v="0"/>
    <n v="0"/>
    <n v="0"/>
    <n v="0"/>
    <n v="0"/>
  </r>
  <r>
    <x v="2"/>
    <x v="602"/>
    <n v="0"/>
    <n v="0"/>
    <n v="1.1000000000000001"/>
    <n v="0"/>
    <n v="0"/>
    <n v="0"/>
    <n v="0"/>
    <n v="0"/>
    <n v="0"/>
    <n v="0"/>
    <n v="0"/>
  </r>
  <r>
    <x v="2"/>
    <x v="603"/>
    <n v="0"/>
    <n v="0"/>
    <n v="1"/>
    <n v="0"/>
    <n v="0"/>
    <n v="0"/>
    <n v="0"/>
    <n v="0"/>
    <n v="0"/>
    <n v="0"/>
    <n v="0"/>
  </r>
  <r>
    <x v="2"/>
    <x v="604"/>
    <n v="0"/>
    <n v="0"/>
    <n v="1.3"/>
    <n v="0"/>
    <n v="0"/>
    <n v="0"/>
    <n v="0"/>
    <n v="0"/>
    <n v="0"/>
    <n v="0"/>
    <n v="0"/>
  </r>
  <r>
    <x v="2"/>
    <x v="605"/>
    <n v="0"/>
    <n v="0"/>
    <n v="1.5"/>
    <n v="0"/>
    <n v="0"/>
    <n v="0"/>
    <n v="0"/>
    <n v="0"/>
    <n v="0"/>
    <n v="0"/>
    <n v="0"/>
  </r>
  <r>
    <x v="2"/>
    <x v="606"/>
    <n v="0"/>
    <n v="0"/>
    <n v="1.6"/>
    <n v="0"/>
    <n v="0"/>
    <n v="0"/>
    <n v="0"/>
    <n v="0"/>
    <n v="0"/>
    <n v="0"/>
    <n v="0"/>
  </r>
  <r>
    <x v="2"/>
    <x v="607"/>
    <n v="0"/>
    <n v="0"/>
    <n v="1.6"/>
    <n v="0"/>
    <n v="0"/>
    <n v="0"/>
    <n v="0"/>
    <n v="0"/>
    <n v="0"/>
    <n v="0"/>
    <n v="0"/>
  </r>
  <r>
    <x v="2"/>
    <x v="608"/>
    <n v="0"/>
    <n v="0"/>
    <n v="1.8"/>
    <n v="0"/>
    <n v="0"/>
    <n v="0"/>
    <n v="0"/>
    <n v="0"/>
    <n v="0"/>
    <n v="0"/>
    <n v="0"/>
  </r>
  <r>
    <x v="2"/>
    <x v="525"/>
    <n v="0"/>
    <n v="0"/>
    <n v="2"/>
    <n v="0"/>
    <n v="0"/>
    <n v="0"/>
    <n v="0"/>
    <n v="0"/>
    <n v="0"/>
    <n v="0"/>
    <n v="0"/>
  </r>
  <r>
    <x v="2"/>
    <x v="526"/>
    <n v="0"/>
    <n v="0"/>
    <n v="1"/>
    <n v="0"/>
    <n v="0"/>
    <n v="0"/>
    <n v="0"/>
    <n v="0"/>
    <n v="0"/>
    <n v="0"/>
    <n v="0"/>
  </r>
  <r>
    <x v="2"/>
    <x v="527"/>
    <n v="0"/>
    <n v="0"/>
    <n v="0.8"/>
    <n v="0"/>
    <n v="0"/>
    <n v="0"/>
    <n v="0"/>
    <n v="0"/>
    <n v="0"/>
    <n v="0"/>
    <n v="0"/>
  </r>
  <r>
    <x v="2"/>
    <x v="528"/>
    <n v="0"/>
    <n v="0"/>
    <n v="0.9"/>
    <n v="0"/>
    <n v="0"/>
    <n v="0"/>
    <n v="0"/>
    <n v="0"/>
    <n v="0"/>
    <n v="0"/>
    <n v="0"/>
  </r>
  <r>
    <x v="2"/>
    <x v="529"/>
    <n v="0"/>
    <n v="0"/>
    <n v="1"/>
    <n v="0"/>
    <n v="0"/>
    <n v="0"/>
    <n v="0"/>
    <n v="0"/>
    <n v="0"/>
    <n v="0"/>
    <n v="0"/>
  </r>
  <r>
    <x v="2"/>
    <x v="530"/>
    <n v="0"/>
    <n v="0"/>
    <n v="1.7"/>
    <n v="0"/>
    <n v="0"/>
    <n v="0"/>
    <n v="0"/>
    <n v="0"/>
    <n v="0"/>
    <n v="0"/>
    <n v="0"/>
  </r>
  <r>
    <x v="2"/>
    <x v="531"/>
    <n v="0"/>
    <n v="0"/>
    <n v="1.8"/>
    <n v="0"/>
    <n v="0"/>
    <n v="0"/>
    <n v="0"/>
    <n v="0"/>
    <n v="0"/>
    <n v="0"/>
    <n v="0"/>
  </r>
  <r>
    <x v="2"/>
    <x v="609"/>
    <n v="0"/>
    <n v="0"/>
    <n v="1.6"/>
    <n v="0"/>
    <n v="0"/>
    <n v="0"/>
    <n v="0"/>
    <n v="0"/>
    <n v="0"/>
    <n v="0"/>
    <n v="0"/>
  </r>
  <r>
    <x v="2"/>
    <x v="610"/>
    <n v="0"/>
    <n v="0"/>
    <n v="1.7"/>
    <n v="0"/>
    <n v="0"/>
    <n v="0"/>
    <n v="0"/>
    <n v="0"/>
    <n v="0"/>
    <n v="0"/>
    <n v="0"/>
  </r>
  <r>
    <x v="2"/>
    <x v="611"/>
    <n v="0"/>
    <n v="0"/>
    <n v="1.8"/>
    <n v="0"/>
    <n v="0"/>
    <n v="0"/>
    <n v="0"/>
    <n v="0"/>
    <n v="0"/>
    <n v="0"/>
    <n v="0"/>
  </r>
  <r>
    <x v="2"/>
    <x v="612"/>
    <n v="0"/>
    <n v="0"/>
    <n v="0.8"/>
    <n v="0"/>
    <n v="0"/>
    <n v="0"/>
    <n v="0"/>
    <n v="0"/>
    <n v="0"/>
    <n v="0"/>
    <n v="0"/>
  </r>
  <r>
    <x v="2"/>
    <x v="613"/>
    <n v="0"/>
    <n v="0"/>
    <n v="0.9"/>
    <n v="0"/>
    <n v="0"/>
    <n v="0"/>
    <n v="0"/>
    <n v="0"/>
    <n v="0"/>
    <n v="0"/>
    <n v="0"/>
  </r>
  <r>
    <x v="2"/>
    <x v="614"/>
    <n v="0"/>
    <n v="0"/>
    <n v="1"/>
    <n v="0"/>
    <n v="0"/>
    <n v="0"/>
    <n v="0"/>
    <n v="0"/>
    <n v="0"/>
    <n v="0"/>
    <n v="0"/>
  </r>
  <r>
    <x v="2"/>
    <x v="615"/>
    <n v="0"/>
    <n v="0"/>
    <n v="1.3"/>
    <n v="0"/>
    <n v="0"/>
    <n v="0"/>
    <n v="0"/>
    <n v="0"/>
    <n v="0"/>
    <n v="0"/>
    <n v="0"/>
  </r>
  <r>
    <x v="2"/>
    <x v="616"/>
    <n v="0"/>
    <n v="0"/>
    <n v="1.8"/>
    <n v="0"/>
    <n v="0"/>
    <n v="0"/>
    <n v="0"/>
    <n v="0"/>
    <n v="0"/>
    <n v="0"/>
    <n v="0"/>
  </r>
  <r>
    <x v="2"/>
    <x v="617"/>
    <n v="0"/>
    <n v="0"/>
    <n v="2"/>
    <n v="0"/>
    <n v="0"/>
    <n v="0"/>
    <n v="0"/>
    <n v="0"/>
    <n v="0"/>
    <n v="0"/>
    <n v="0"/>
  </r>
  <r>
    <x v="2"/>
    <x v="618"/>
    <n v="0"/>
    <n v="0"/>
    <n v="1.9"/>
    <n v="0"/>
    <n v="0"/>
    <n v="0"/>
    <n v="0"/>
    <n v="0"/>
    <n v="0"/>
    <n v="0"/>
    <n v="0"/>
  </r>
  <r>
    <x v="2"/>
    <x v="619"/>
    <n v="0"/>
    <n v="0"/>
    <n v="2.2000000000000002"/>
    <n v="0"/>
    <n v="0"/>
    <n v="0"/>
    <n v="0"/>
    <n v="0"/>
    <n v="0"/>
    <n v="0"/>
    <n v="0"/>
  </r>
  <r>
    <x v="2"/>
    <x v="620"/>
    <n v="0"/>
    <n v="0"/>
    <n v="2.2999999999999998"/>
    <n v="0"/>
    <n v="0"/>
    <n v="0"/>
    <n v="0"/>
    <n v="0"/>
    <n v="0"/>
    <n v="0"/>
    <n v="0"/>
  </r>
  <r>
    <x v="2"/>
    <x v="621"/>
    <n v="0"/>
    <n v="0"/>
    <n v="2.5"/>
    <n v="0"/>
    <n v="0"/>
    <n v="0"/>
    <n v="0"/>
    <n v="0"/>
    <n v="0"/>
    <n v="0"/>
    <n v="0"/>
  </r>
  <r>
    <x v="2"/>
    <x v="622"/>
    <n v="0"/>
    <n v="0"/>
    <n v="2.1"/>
    <n v="0"/>
    <n v="0"/>
    <n v="0"/>
    <n v="0"/>
    <n v="0"/>
    <n v="0"/>
    <n v="0"/>
    <n v="0"/>
  </r>
  <r>
    <x v="2"/>
    <x v="623"/>
    <n v="0"/>
    <n v="0"/>
    <n v="2.2999999999999998"/>
    <n v="0"/>
    <n v="0"/>
    <n v="0"/>
    <n v="0"/>
    <n v="0"/>
    <n v="0"/>
    <n v="0"/>
    <n v="0"/>
  </r>
  <r>
    <x v="2"/>
    <x v="624"/>
    <n v="0"/>
    <n v="0"/>
    <n v="2.1"/>
    <n v="0"/>
    <n v="0"/>
    <n v="0"/>
    <n v="0"/>
    <n v="0"/>
    <n v="0"/>
    <n v="0"/>
    <n v="0"/>
  </r>
  <r>
    <x v="2"/>
    <x v="625"/>
    <n v="0"/>
    <n v="0"/>
    <n v="1.9"/>
    <n v="0"/>
    <n v="0"/>
    <n v="0"/>
    <n v="0"/>
    <n v="0"/>
    <n v="0"/>
    <n v="0"/>
    <n v="0"/>
  </r>
  <r>
    <x v="2"/>
    <x v="626"/>
    <n v="0"/>
    <n v="0"/>
    <n v="1.7"/>
    <n v="0"/>
    <n v="0"/>
    <n v="0"/>
    <n v="0"/>
    <n v="0"/>
    <n v="0"/>
    <n v="0"/>
    <n v="0"/>
  </r>
  <r>
    <x v="2"/>
    <x v="627"/>
    <n v="0"/>
    <n v="0"/>
    <n v="1.6"/>
    <n v="0"/>
    <n v="0"/>
    <n v="0"/>
    <n v="0"/>
    <n v="0"/>
    <n v="0"/>
    <n v="0"/>
    <n v="0"/>
  </r>
  <r>
    <x v="2"/>
    <x v="628"/>
    <n v="0"/>
    <n v="0"/>
    <n v="1.8"/>
    <n v="0"/>
    <n v="0"/>
    <n v="0"/>
    <n v="0"/>
    <n v="0"/>
    <n v="0"/>
    <n v="0"/>
    <n v="0"/>
  </r>
  <r>
    <x v="2"/>
    <x v="629"/>
    <n v="0"/>
    <n v="0"/>
    <n v="1.8"/>
    <n v="0"/>
    <n v="0"/>
    <n v="0"/>
    <n v="0"/>
    <n v="0"/>
    <n v="0"/>
    <n v="0"/>
    <n v="0"/>
  </r>
  <r>
    <x v="2"/>
    <x v="630"/>
    <n v="0"/>
    <n v="0"/>
    <n v="2.1"/>
    <n v="0"/>
    <n v="0"/>
    <n v="0"/>
    <n v="0"/>
    <n v="0"/>
    <n v="0"/>
    <n v="0"/>
    <n v="0"/>
  </r>
  <r>
    <x v="2"/>
    <x v="631"/>
    <n v="0"/>
    <n v="0"/>
    <n v="2.2999999999999998"/>
    <n v="0"/>
    <n v="0"/>
    <n v="0"/>
    <n v="0"/>
    <n v="0"/>
    <n v="0"/>
    <n v="0"/>
    <n v="0"/>
  </r>
  <r>
    <x v="2"/>
    <x v="632"/>
    <n v="0"/>
    <n v="0"/>
    <n v="1.9"/>
    <n v="0"/>
    <n v="0"/>
    <n v="0"/>
    <n v="0"/>
    <n v="0"/>
    <n v="0"/>
    <n v="0"/>
    <n v="0"/>
  </r>
  <r>
    <x v="2"/>
    <x v="633"/>
    <n v="0"/>
    <n v="0"/>
    <n v="2.2000000000000002"/>
    <n v="0"/>
    <n v="0"/>
    <n v="0"/>
    <n v="0"/>
    <n v="0"/>
    <n v="0"/>
    <n v="0"/>
    <n v="0"/>
  </r>
  <r>
    <x v="2"/>
    <x v="634"/>
    <n v="0"/>
    <n v="0"/>
    <n v="2.2999999999999998"/>
    <n v="0"/>
    <n v="0"/>
    <n v="0"/>
    <n v="0"/>
    <n v="0"/>
    <n v="0"/>
    <n v="0"/>
    <n v="0"/>
  </r>
  <r>
    <x v="2"/>
    <x v="635"/>
    <n v="0"/>
    <n v="0"/>
    <n v="2.1"/>
    <n v="0"/>
    <n v="0"/>
    <n v="0"/>
    <n v="0"/>
    <n v="0"/>
    <n v="0"/>
    <n v="0"/>
    <n v="0"/>
  </r>
  <r>
    <x v="2"/>
    <x v="636"/>
    <n v="0"/>
    <n v="0"/>
    <n v="1.9"/>
    <n v="0"/>
    <n v="0"/>
    <n v="0"/>
    <n v="0"/>
    <n v="0"/>
    <n v="0"/>
    <n v="0"/>
    <n v="0"/>
  </r>
  <r>
    <x v="2"/>
    <x v="637"/>
    <n v="0"/>
    <n v="0"/>
    <n v="2.1"/>
    <n v="0"/>
    <n v="0"/>
    <n v="0"/>
    <n v="0"/>
    <n v="0"/>
    <n v="0"/>
    <n v="0"/>
    <n v="0"/>
  </r>
  <r>
    <x v="2"/>
    <x v="638"/>
    <n v="0"/>
    <n v="0"/>
    <n v="2.7"/>
    <n v="0"/>
    <n v="0"/>
    <n v="0"/>
    <n v="0"/>
    <n v="0"/>
    <n v="0"/>
    <n v="0"/>
    <n v="0"/>
  </r>
  <r>
    <x v="2"/>
    <x v="639"/>
    <n v="0"/>
    <n v="0"/>
    <n v="2.9"/>
    <n v="0"/>
    <n v="0"/>
    <n v="0"/>
    <n v="0"/>
    <n v="0"/>
    <n v="0"/>
    <n v="0"/>
    <n v="0"/>
  </r>
  <r>
    <x v="2"/>
    <x v="640"/>
    <n v="0"/>
    <n v="0"/>
    <n v="3"/>
    <n v="0"/>
    <n v="0"/>
    <n v="0"/>
    <n v="0"/>
    <n v="0"/>
    <n v="0"/>
    <n v="0"/>
    <n v="0"/>
  </r>
  <r>
    <x v="2"/>
    <x v="641"/>
    <n v="0"/>
    <n v="0"/>
    <n v="2.8"/>
    <n v="0"/>
    <n v="0"/>
    <n v="0"/>
    <n v="0"/>
    <n v="0"/>
    <n v="0"/>
    <n v="0"/>
    <n v="0"/>
  </r>
  <r>
    <x v="2"/>
    <x v="642"/>
    <n v="0"/>
    <n v="0"/>
    <n v="2.8"/>
    <n v="0"/>
    <n v="0"/>
    <n v="0"/>
    <n v="0"/>
    <n v="0"/>
    <n v="0"/>
    <n v="0"/>
    <n v="0"/>
  </r>
  <r>
    <x v="2"/>
    <x v="643"/>
    <n v="0"/>
    <n v="0"/>
    <n v="2.5"/>
    <n v="0"/>
    <n v="0"/>
    <n v="0"/>
    <n v="0"/>
    <n v="0"/>
    <n v="0"/>
    <n v="0"/>
    <n v="0"/>
  </r>
  <r>
    <x v="2"/>
    <x v="644"/>
    <n v="0"/>
    <n v="0"/>
    <n v="2.4"/>
    <n v="0"/>
    <n v="0"/>
    <n v="0"/>
    <n v="0"/>
    <n v="0"/>
    <n v="0"/>
    <n v="0"/>
    <n v="0"/>
  </r>
  <r>
    <x v="2"/>
    <x v="645"/>
    <n v="0"/>
    <n v="0"/>
    <n v="2.6"/>
    <n v="0"/>
    <n v="0"/>
    <n v="0"/>
    <n v="0"/>
    <n v="0"/>
    <n v="0"/>
    <n v="0"/>
    <n v="0"/>
  </r>
  <r>
    <x v="2"/>
    <x v="646"/>
    <n v="0"/>
    <n v="0"/>
    <n v="2.7"/>
    <n v="0"/>
    <n v="0"/>
    <n v="0"/>
    <n v="0"/>
    <n v="0"/>
    <n v="0"/>
    <n v="0"/>
    <n v="0"/>
  </r>
  <r>
    <x v="2"/>
    <x v="647"/>
    <n v="0"/>
    <n v="0"/>
    <n v="2.5"/>
    <n v="0"/>
    <n v="0"/>
    <n v="0"/>
    <n v="0"/>
    <n v="0"/>
    <n v="0"/>
    <n v="0"/>
    <n v="0"/>
  </r>
  <r>
    <x v="2"/>
    <x v="648"/>
    <n v="0"/>
    <n v="0"/>
    <n v="2.8"/>
    <n v="0"/>
    <n v="0"/>
    <n v="0"/>
    <n v="0"/>
    <n v="0"/>
    <n v="0"/>
    <n v="0"/>
    <n v="0"/>
  </r>
  <r>
    <x v="2"/>
    <x v="649"/>
    <n v="0"/>
    <n v="0"/>
    <n v="2.6"/>
    <n v="0"/>
    <n v="0"/>
    <n v="0"/>
    <n v="0"/>
    <n v="0"/>
    <n v="0"/>
    <n v="0"/>
    <n v="0"/>
  </r>
  <r>
    <x v="2"/>
    <x v="650"/>
    <n v="0"/>
    <n v="0"/>
    <n v="2.7"/>
    <n v="0"/>
    <n v="0"/>
    <n v="0"/>
    <n v="0"/>
    <n v="0"/>
    <n v="0"/>
    <n v="0"/>
    <n v="0"/>
  </r>
  <r>
    <x v="2"/>
    <x v="651"/>
    <n v="0"/>
    <n v="0"/>
    <n v="2.5"/>
    <n v="0"/>
    <n v="0"/>
    <n v="0"/>
    <n v="0"/>
    <n v="0"/>
    <n v="0"/>
    <n v="0"/>
    <n v="0"/>
  </r>
  <r>
    <x v="2"/>
    <x v="652"/>
    <n v="0"/>
    <n v="0"/>
    <n v="2.4"/>
    <n v="0"/>
    <n v="0"/>
    <n v="0"/>
    <n v="0"/>
    <n v="0"/>
    <n v="0"/>
    <n v="0"/>
    <n v="0"/>
  </r>
  <r>
    <x v="2"/>
    <x v="653"/>
    <n v="0"/>
    <n v="0"/>
    <n v="2.1"/>
    <n v="0"/>
    <n v="0"/>
    <n v="0"/>
    <n v="0"/>
    <n v="0"/>
    <n v="0"/>
    <n v="0"/>
    <n v="0"/>
  </r>
  <r>
    <x v="2"/>
    <x v="654"/>
    <n v="0"/>
    <n v="0"/>
    <n v="2"/>
    <n v="0"/>
    <n v="0"/>
    <n v="0"/>
    <n v="0"/>
    <n v="0"/>
    <n v="0"/>
    <n v="0"/>
    <n v="0"/>
  </r>
  <r>
    <x v="2"/>
    <x v="655"/>
    <n v="0"/>
    <n v="0"/>
    <n v="1.5"/>
    <n v="0"/>
    <n v="0"/>
    <n v="0"/>
    <n v="0"/>
    <n v="0"/>
    <n v="0"/>
    <n v="0"/>
    <n v="0"/>
  </r>
  <r>
    <x v="2"/>
    <x v="656"/>
    <n v="0"/>
    <n v="0"/>
    <n v="0"/>
    <n v="15"/>
    <n v="0"/>
    <n v="0"/>
    <n v="0"/>
    <n v="0"/>
    <n v="0"/>
    <n v="0"/>
    <n v="0"/>
  </r>
  <r>
    <x v="2"/>
    <x v="657"/>
    <n v="0"/>
    <n v="0"/>
    <n v="0"/>
    <n v="10.3"/>
    <n v="0"/>
    <n v="0"/>
    <n v="0"/>
    <n v="0"/>
    <n v="0"/>
    <n v="0"/>
    <n v="0"/>
  </r>
  <r>
    <x v="2"/>
    <x v="658"/>
    <n v="0"/>
    <n v="0"/>
    <n v="1"/>
    <n v="0"/>
    <n v="0"/>
    <n v="0"/>
    <n v="0"/>
    <n v="0"/>
    <n v="0"/>
    <n v="0"/>
    <n v="0"/>
  </r>
  <r>
    <x v="2"/>
    <x v="659"/>
    <n v="0"/>
    <n v="0"/>
    <n v="1.8"/>
    <n v="0"/>
    <n v="0"/>
    <n v="0"/>
    <n v="0"/>
    <n v="0"/>
    <n v="0"/>
    <n v="0"/>
    <n v="0"/>
  </r>
  <r>
    <x v="2"/>
    <x v="660"/>
    <n v="0"/>
    <n v="0"/>
    <n v="2.1"/>
    <n v="0"/>
    <n v="0"/>
    <n v="0"/>
    <n v="0"/>
    <n v="0"/>
    <n v="0"/>
    <n v="0"/>
    <n v="0"/>
  </r>
  <r>
    <x v="2"/>
    <x v="661"/>
    <n v="0"/>
    <n v="0"/>
    <n v="2.2000000000000002"/>
    <n v="0"/>
    <n v="0"/>
    <n v="0"/>
    <n v="0"/>
    <n v="0"/>
    <n v="0"/>
    <n v="0"/>
    <n v="0"/>
  </r>
  <r>
    <x v="2"/>
    <x v="662"/>
    <n v="0"/>
    <n v="0"/>
    <n v="1.1000000000000001"/>
    <n v="0"/>
    <n v="0"/>
    <n v="0"/>
    <n v="0"/>
    <n v="0"/>
    <n v="0"/>
    <n v="0"/>
    <n v="0"/>
  </r>
  <r>
    <x v="2"/>
    <x v="663"/>
    <n v="0"/>
    <n v="0"/>
    <n v="1.8"/>
    <n v="0"/>
    <n v="0"/>
    <n v="0"/>
    <n v="0"/>
    <n v="0"/>
    <n v="0"/>
    <n v="0"/>
    <n v="0"/>
  </r>
  <r>
    <x v="2"/>
    <x v="664"/>
    <n v="0"/>
    <n v="0"/>
    <n v="1.7"/>
    <n v="0"/>
    <n v="0"/>
    <n v="0"/>
    <n v="0"/>
    <n v="0"/>
    <n v="0"/>
    <n v="0"/>
    <n v="0"/>
  </r>
  <r>
    <x v="2"/>
    <x v="665"/>
    <n v="0"/>
    <n v="0"/>
    <n v="2"/>
    <n v="0"/>
    <n v="0"/>
    <n v="0"/>
    <n v="0"/>
    <n v="0"/>
    <n v="0"/>
    <n v="0"/>
    <n v="0"/>
  </r>
  <r>
    <x v="2"/>
    <x v="666"/>
    <n v="0"/>
    <n v="0"/>
    <n v="2.2000000000000002"/>
    <n v="0"/>
    <n v="0"/>
    <n v="0"/>
    <n v="0"/>
    <n v="0"/>
    <n v="0"/>
    <n v="0"/>
    <n v="0"/>
  </r>
  <r>
    <x v="2"/>
    <x v="667"/>
    <n v="0"/>
    <n v="0"/>
    <n v="2.8"/>
    <n v="0"/>
    <n v="0"/>
    <n v="0"/>
    <n v="0"/>
    <n v="0"/>
    <n v="0"/>
    <n v="0"/>
    <n v="0"/>
  </r>
  <r>
    <x v="2"/>
    <x v="668"/>
    <n v="0"/>
    <n v="0"/>
    <n v="3.1"/>
    <n v="0"/>
    <n v="0"/>
    <n v="0"/>
    <n v="0"/>
    <n v="0"/>
    <n v="0"/>
    <n v="0"/>
    <n v="0"/>
  </r>
  <r>
    <x v="2"/>
    <x v="669"/>
    <n v="0"/>
    <n v="0"/>
    <n v="3.3"/>
    <n v="0"/>
    <n v="0"/>
    <n v="0"/>
    <n v="0"/>
    <n v="0"/>
    <n v="0"/>
    <n v="0"/>
    <n v="0"/>
  </r>
  <r>
    <x v="2"/>
    <x v="670"/>
    <n v="0"/>
    <n v="0"/>
    <n v="3.2"/>
    <n v="0"/>
    <n v="0"/>
    <n v="0"/>
    <n v="0"/>
    <n v="0"/>
    <n v="0"/>
    <n v="0"/>
    <n v="0"/>
  </r>
  <r>
    <x v="2"/>
    <x v="671"/>
    <n v="0"/>
    <n v="0"/>
    <n v="2.7"/>
    <n v="0"/>
    <n v="0"/>
    <n v="0"/>
    <n v="0"/>
    <n v="0"/>
    <n v="0"/>
    <n v="0"/>
    <n v="0"/>
  </r>
  <r>
    <x v="2"/>
    <x v="672"/>
    <n v="0"/>
    <n v="0"/>
    <n v="3.8"/>
    <n v="0"/>
    <n v="0"/>
    <n v="0"/>
    <n v="0"/>
    <n v="0"/>
    <n v="0"/>
    <n v="0"/>
    <n v="0"/>
  </r>
  <r>
    <x v="2"/>
    <x v="673"/>
    <n v="0"/>
    <n v="0"/>
    <n v="4.5999999999999996"/>
    <n v="0"/>
    <n v="0"/>
    <n v="0"/>
    <n v="0"/>
    <n v="0"/>
    <n v="0"/>
    <n v="0"/>
    <n v="0"/>
  </r>
  <r>
    <x v="2"/>
    <x v="674"/>
    <n v="0"/>
    <n v="0"/>
    <n v="4.9000000000000004"/>
    <n v="0"/>
    <n v="0"/>
    <n v="0"/>
    <n v="0"/>
    <n v="0"/>
    <n v="0"/>
    <n v="0"/>
    <n v="0"/>
  </r>
  <r>
    <x v="2"/>
    <x v="675"/>
    <n v="0"/>
    <n v="0"/>
    <n v="5.9"/>
    <n v="0"/>
    <n v="0"/>
    <n v="0"/>
    <n v="0"/>
    <n v="0"/>
    <n v="0"/>
    <n v="0"/>
    <n v="0"/>
  </r>
  <r>
    <x v="2"/>
    <x v="676"/>
    <n v="0"/>
    <n v="0"/>
    <n v="6.1"/>
    <n v="0"/>
    <n v="0"/>
    <n v="0"/>
    <n v="0"/>
    <n v="0"/>
    <n v="0"/>
    <n v="0"/>
    <n v="0"/>
  </r>
  <r>
    <x v="2"/>
    <x v="677"/>
    <n v="0"/>
    <n v="0"/>
    <n v="6.3"/>
    <n v="0"/>
    <n v="0"/>
    <n v="0"/>
    <n v="0"/>
    <n v="0"/>
    <n v="0"/>
    <n v="0"/>
    <n v="0"/>
  </r>
  <r>
    <x v="2"/>
    <x v="678"/>
    <n v="0"/>
    <n v="0"/>
    <n v="6"/>
    <n v="0"/>
    <n v="0"/>
    <n v="0"/>
    <n v="0"/>
    <n v="0"/>
    <n v="0"/>
    <n v="0"/>
    <n v="0"/>
  </r>
  <r>
    <x v="2"/>
    <x v="679"/>
    <n v="0"/>
    <n v="0"/>
    <n v="5.9"/>
    <n v="0"/>
    <n v="0"/>
    <n v="0"/>
    <n v="0"/>
    <n v="0"/>
    <n v="0"/>
    <n v="0"/>
    <n v="0"/>
  </r>
  <r>
    <x v="2"/>
    <x v="680"/>
    <n v="0"/>
    <n v="0"/>
    <n v="6.1"/>
    <n v="0"/>
    <n v="0"/>
    <n v="0"/>
    <n v="0"/>
    <n v="0"/>
    <n v="0"/>
    <n v="0"/>
    <n v="0"/>
  </r>
  <r>
    <x v="2"/>
    <x v="681"/>
    <n v="0"/>
    <n v="0"/>
    <n v="5.8"/>
    <n v="0"/>
    <n v="0"/>
    <n v="0"/>
    <n v="0"/>
    <n v="0"/>
    <n v="0"/>
    <n v="0"/>
    <n v="0"/>
  </r>
  <r>
    <x v="2"/>
    <x v="682"/>
    <n v="0"/>
    <n v="0"/>
    <n v="6.1"/>
    <n v="0"/>
    <n v="0"/>
    <n v="0"/>
    <n v="0"/>
    <n v="0"/>
    <n v="0"/>
    <n v="0"/>
    <n v="0"/>
  </r>
  <r>
    <x v="2"/>
    <x v="683"/>
    <n v="0"/>
    <n v="0"/>
    <n v="5.0999999999999996"/>
    <n v="0"/>
    <n v="0"/>
    <n v="0"/>
    <n v="0"/>
    <n v="0"/>
    <n v="0"/>
    <n v="0"/>
    <n v="0"/>
  </r>
  <r>
    <x v="2"/>
    <x v="684"/>
    <n v="0"/>
    <n v="0"/>
    <n v="4.7"/>
    <n v="0"/>
    <n v="0"/>
    <n v="0"/>
    <n v="0"/>
    <n v="0"/>
    <n v="0"/>
    <n v="0"/>
    <n v="0"/>
  </r>
  <r>
    <x v="2"/>
    <x v="685"/>
    <n v="0"/>
    <n v="0"/>
    <n v="4.9000000000000004"/>
    <n v="0"/>
    <n v="0"/>
    <n v="0"/>
    <n v="0"/>
    <n v="0"/>
    <n v="0"/>
    <n v="0"/>
    <n v="0"/>
  </r>
  <r>
    <x v="2"/>
    <x v="686"/>
    <n v="0"/>
    <n v="0"/>
    <n v="6"/>
    <n v="0"/>
    <n v="0"/>
    <n v="0"/>
    <n v="0"/>
    <n v="0"/>
    <n v="0"/>
    <n v="0"/>
    <n v="0"/>
  </r>
  <r>
    <x v="2"/>
    <x v="687"/>
    <n v="0"/>
    <n v="0"/>
    <n v="6.1"/>
    <n v="0"/>
    <n v="0"/>
    <n v="0"/>
    <n v="0"/>
    <n v="0"/>
    <n v="0"/>
    <n v="0"/>
    <n v="0"/>
  </r>
  <r>
    <x v="2"/>
    <x v="688"/>
    <n v="0"/>
    <n v="0"/>
    <n v="6.8"/>
    <n v="0"/>
    <n v="0"/>
    <n v="0"/>
    <n v="0"/>
    <n v="0"/>
    <n v="0"/>
    <n v="0"/>
    <n v="0"/>
  </r>
  <r>
    <x v="2"/>
    <x v="689"/>
    <n v="0"/>
    <n v="0"/>
    <n v="6.7"/>
    <n v="0"/>
    <n v="0"/>
    <n v="0"/>
    <n v="0"/>
    <n v="0"/>
    <n v="0"/>
    <n v="0"/>
    <n v="0"/>
  </r>
  <r>
    <x v="2"/>
    <x v="690"/>
    <n v="0"/>
    <n v="0"/>
    <n v="6.6"/>
    <n v="0"/>
    <n v="0"/>
    <n v="0"/>
    <n v="0"/>
    <n v="0"/>
    <n v="0"/>
    <n v="0"/>
    <n v="0"/>
  </r>
  <r>
    <x v="2"/>
    <x v="691"/>
    <n v="0"/>
    <n v="0"/>
    <n v="5.4"/>
    <n v="0"/>
    <n v="0"/>
    <n v="0"/>
    <n v="0"/>
    <n v="0"/>
    <n v="0"/>
    <n v="0"/>
    <n v="0"/>
  </r>
  <r>
    <x v="2"/>
    <x v="692"/>
    <n v="0"/>
    <n v="0"/>
    <n v="5.7"/>
    <n v="0"/>
    <n v="0"/>
    <n v="0"/>
    <n v="0"/>
    <n v="0"/>
    <n v="0"/>
    <n v="0"/>
    <n v="0"/>
  </r>
  <r>
    <x v="2"/>
    <x v="693"/>
    <n v="0"/>
    <n v="0"/>
    <n v="5.3"/>
    <n v="0"/>
    <n v="0"/>
    <n v="0"/>
    <n v="0"/>
    <n v="0"/>
    <n v="0"/>
    <n v="0"/>
    <n v="0"/>
  </r>
  <r>
    <x v="2"/>
    <x v="694"/>
    <n v="0"/>
    <n v="0"/>
    <n v="5.2"/>
    <n v="0"/>
    <n v="0"/>
    <n v="0"/>
    <n v="0"/>
    <n v="0"/>
    <n v="0"/>
    <n v="0"/>
    <n v="0"/>
  </r>
  <r>
    <x v="2"/>
    <x v="695"/>
    <n v="0"/>
    <n v="0"/>
    <n v="5.0999999999999996"/>
    <n v="0"/>
    <n v="0"/>
    <n v="0"/>
    <n v="0"/>
    <n v="0"/>
    <n v="0"/>
    <n v="0"/>
    <n v="0"/>
  </r>
  <r>
    <x v="2"/>
    <x v="696"/>
    <n v="0"/>
    <n v="0"/>
    <n v="6.1"/>
    <n v="0"/>
    <n v="0"/>
    <n v="0"/>
    <n v="0"/>
    <n v="0"/>
    <n v="0"/>
    <n v="0"/>
    <n v="0"/>
  </r>
  <r>
    <x v="2"/>
    <x v="697"/>
    <n v="0"/>
    <n v="0"/>
    <n v="6.3"/>
    <n v="0"/>
    <n v="0"/>
    <n v="0"/>
    <n v="0"/>
    <n v="0"/>
    <n v="0"/>
    <n v="0"/>
    <n v="0"/>
  </r>
  <r>
    <x v="2"/>
    <x v="698"/>
    <n v="0"/>
    <n v="0"/>
    <n v="6.2"/>
    <n v="0"/>
    <n v="0"/>
    <n v="0"/>
    <n v="0"/>
    <n v="0"/>
    <n v="0"/>
    <n v="0"/>
    <n v="0"/>
  </r>
  <r>
    <x v="2"/>
    <x v="699"/>
    <n v="0"/>
    <n v="0"/>
    <n v="6.5"/>
    <n v="0"/>
    <n v="0"/>
    <n v="0"/>
    <n v="0"/>
    <n v="0"/>
    <n v="0"/>
    <n v="0"/>
    <n v="0"/>
  </r>
  <r>
    <x v="2"/>
    <x v="700"/>
    <n v="0"/>
    <n v="0"/>
    <n v="6.3"/>
    <n v="0"/>
    <n v="0"/>
    <n v="0"/>
    <n v="0"/>
    <n v="0"/>
    <n v="0"/>
    <n v="0"/>
    <n v="0"/>
  </r>
  <r>
    <x v="2"/>
    <x v="701"/>
    <n v="0"/>
    <n v="0"/>
    <n v="6.1"/>
    <n v="0"/>
    <n v="0"/>
    <n v="0"/>
    <n v="0"/>
    <n v="0"/>
    <n v="0"/>
    <n v="0"/>
    <n v="0"/>
  </r>
  <r>
    <x v="2"/>
    <x v="702"/>
    <n v="0"/>
    <n v="0"/>
    <n v="6"/>
    <n v="0"/>
    <n v="0"/>
    <n v="0"/>
    <n v="0"/>
    <n v="0"/>
    <n v="0"/>
    <n v="0"/>
    <n v="0"/>
  </r>
  <r>
    <x v="2"/>
    <x v="524"/>
    <n v="0"/>
    <n v="0"/>
    <n v="6.1"/>
    <n v="0"/>
    <n v="0"/>
    <n v="0"/>
    <n v="0"/>
    <n v="0"/>
    <n v="0"/>
    <n v="0"/>
    <n v="0"/>
  </r>
  <r>
    <x v="2"/>
    <x v="703"/>
    <n v="0"/>
    <n v="0"/>
    <n v="6.3"/>
    <n v="0"/>
    <n v="0"/>
    <n v="0"/>
    <n v="0"/>
    <n v="0"/>
    <n v="0"/>
    <n v="0"/>
    <n v="0"/>
  </r>
  <r>
    <x v="2"/>
    <x v="704"/>
    <n v="0"/>
    <n v="0"/>
    <n v="6.2"/>
    <n v="0"/>
    <n v="0"/>
    <n v="0"/>
    <n v="0"/>
    <n v="0"/>
    <n v="0"/>
    <n v="0"/>
    <n v="0"/>
  </r>
  <r>
    <x v="2"/>
    <x v="705"/>
    <n v="0"/>
    <n v="0"/>
    <n v="5.8"/>
    <n v="0"/>
    <n v="0"/>
    <n v="0"/>
    <n v="0"/>
    <n v="0"/>
    <n v="0"/>
    <n v="0"/>
    <n v="0"/>
  </r>
  <r>
    <x v="2"/>
    <x v="706"/>
    <n v="0"/>
    <n v="0"/>
    <n v="6.3"/>
    <n v="0"/>
    <n v="0"/>
    <n v="0"/>
    <n v="0"/>
    <n v="0"/>
    <n v="0"/>
    <n v="0"/>
    <n v="0"/>
  </r>
  <r>
    <x v="2"/>
    <x v="707"/>
    <n v="0"/>
    <n v="0"/>
    <n v="4"/>
    <n v="11"/>
    <n v="0"/>
    <n v="0"/>
    <n v="0"/>
    <n v="0"/>
    <n v="0"/>
    <n v="0"/>
    <n v="0"/>
  </r>
  <r>
    <x v="2"/>
    <x v="708"/>
    <n v="0"/>
    <n v="0"/>
    <n v="3"/>
    <n v="1"/>
    <n v="0"/>
    <n v="0"/>
    <n v="0"/>
    <n v="0"/>
    <n v="0"/>
    <n v="0"/>
    <n v="0"/>
  </r>
  <r>
    <x v="2"/>
    <x v="709"/>
    <n v="0"/>
    <n v="0"/>
    <n v="4.2"/>
    <n v="0"/>
    <n v="0"/>
    <n v="0"/>
    <n v="0"/>
    <n v="0"/>
    <n v="0"/>
    <n v="0"/>
    <n v="0"/>
  </r>
  <r>
    <x v="2"/>
    <x v="710"/>
    <n v="0"/>
    <n v="0"/>
    <n v="5.3"/>
    <n v="0"/>
    <n v="0"/>
    <n v="0"/>
    <n v="0"/>
    <n v="0"/>
    <n v="0"/>
    <n v="0"/>
    <n v="0"/>
  </r>
  <r>
    <x v="2"/>
    <x v="711"/>
    <n v="0"/>
    <n v="0"/>
    <n v="6.2"/>
    <n v="0"/>
    <n v="0"/>
    <n v="0"/>
    <n v="0"/>
    <n v="0"/>
    <n v="0"/>
    <n v="0"/>
    <n v="0"/>
  </r>
  <r>
    <x v="2"/>
    <x v="712"/>
    <n v="0"/>
    <n v="0"/>
    <n v="6.5"/>
    <n v="0"/>
    <n v="0"/>
    <n v="0"/>
    <n v="0"/>
    <n v="0"/>
    <n v="0"/>
    <n v="0"/>
    <n v="0"/>
  </r>
  <r>
    <x v="2"/>
    <x v="713"/>
    <n v="0"/>
    <n v="0"/>
    <n v="8.4"/>
    <n v="0"/>
    <n v="0"/>
    <n v="0"/>
    <n v="0"/>
    <n v="0"/>
    <n v="0"/>
    <n v="0"/>
    <n v="0"/>
  </r>
  <r>
    <x v="2"/>
    <x v="714"/>
    <n v="0"/>
    <n v="0"/>
    <n v="7.7"/>
    <n v="0"/>
    <n v="0"/>
    <n v="0"/>
    <n v="0"/>
    <n v="0"/>
    <n v="0"/>
    <n v="0"/>
    <n v="0"/>
  </r>
  <r>
    <x v="2"/>
    <x v="715"/>
    <n v="0"/>
    <n v="0"/>
    <n v="8.4"/>
    <n v="0"/>
    <n v="0"/>
    <n v="0"/>
    <n v="0"/>
    <n v="0"/>
    <n v="0"/>
    <n v="0"/>
    <n v="0"/>
  </r>
  <r>
    <x v="2"/>
    <x v="716"/>
    <n v="0"/>
    <n v="0"/>
    <n v="7.7"/>
    <n v="0"/>
    <n v="0"/>
    <n v="0"/>
    <n v="0"/>
    <n v="0"/>
    <n v="0"/>
    <n v="0"/>
    <n v="0"/>
  </r>
  <r>
    <x v="2"/>
    <x v="717"/>
    <n v="0"/>
    <n v="0"/>
    <n v="7.9"/>
    <n v="0"/>
    <n v="0"/>
    <n v="0"/>
    <n v="0"/>
    <n v="0"/>
    <n v="0"/>
    <n v="0"/>
    <n v="0"/>
  </r>
  <r>
    <x v="2"/>
    <x v="718"/>
    <n v="0"/>
    <n v="0"/>
    <n v="7.8"/>
    <n v="0"/>
    <n v="0"/>
    <n v="0"/>
    <n v="0"/>
    <n v="0"/>
    <n v="0"/>
    <n v="0"/>
    <n v="0"/>
  </r>
  <r>
    <x v="2"/>
    <x v="719"/>
    <n v="0"/>
    <n v="0"/>
    <n v="8.1"/>
    <n v="0"/>
    <n v="0"/>
    <n v="0"/>
    <n v="0"/>
    <n v="0"/>
    <n v="0"/>
    <n v="0"/>
    <n v="0"/>
  </r>
  <r>
    <x v="2"/>
    <x v="720"/>
    <n v="0"/>
    <n v="0"/>
    <n v="8"/>
    <n v="0"/>
    <n v="0"/>
    <n v="0"/>
    <n v="0"/>
    <n v="0"/>
    <n v="0"/>
    <n v="0"/>
    <n v="0"/>
  </r>
  <r>
    <x v="2"/>
    <x v="721"/>
    <n v="0"/>
    <n v="0"/>
    <n v="8.3000000000000007"/>
    <n v="0"/>
    <n v="0"/>
    <n v="0"/>
    <n v="0"/>
    <n v="0"/>
    <n v="0"/>
    <n v="0"/>
    <n v="0"/>
  </r>
  <r>
    <x v="2"/>
    <x v="722"/>
    <n v="0"/>
    <n v="0"/>
    <n v="8.5"/>
    <n v="0"/>
    <n v="0"/>
    <n v="0"/>
    <n v="0"/>
    <n v="0"/>
    <n v="0"/>
    <n v="0"/>
    <n v="0"/>
  </r>
  <r>
    <x v="2"/>
    <x v="723"/>
    <n v="0"/>
    <n v="0"/>
    <n v="8.6999999999999993"/>
    <n v="0"/>
    <n v="0"/>
    <n v="0"/>
    <n v="0"/>
    <n v="0"/>
    <n v="0"/>
    <n v="0"/>
    <n v="0"/>
  </r>
  <r>
    <x v="2"/>
    <x v="724"/>
    <n v="0"/>
    <n v="0"/>
    <n v="9.1"/>
    <n v="0"/>
    <n v="0"/>
    <n v="0"/>
    <n v="0"/>
    <n v="0"/>
    <n v="0"/>
    <n v="0"/>
    <n v="0"/>
  </r>
  <r>
    <x v="2"/>
    <x v="725"/>
    <n v="0"/>
    <n v="0"/>
    <n v="8.1"/>
    <n v="0"/>
    <n v="0"/>
    <n v="0"/>
    <n v="0"/>
    <n v="0"/>
    <n v="0"/>
    <n v="0"/>
    <n v="0"/>
  </r>
  <r>
    <x v="2"/>
    <x v="726"/>
    <n v="0"/>
    <n v="0"/>
    <n v="7.6"/>
    <n v="0"/>
    <n v="0"/>
    <n v="0"/>
    <n v="0"/>
    <n v="0"/>
    <n v="0"/>
    <n v="0"/>
    <n v="0"/>
  </r>
  <r>
    <x v="2"/>
    <x v="727"/>
    <n v="0"/>
    <n v="0"/>
    <n v="7.9"/>
    <n v="0"/>
    <n v="0"/>
    <n v="0"/>
    <n v="0"/>
    <n v="0"/>
    <n v="0"/>
    <n v="0"/>
    <n v="0"/>
  </r>
  <r>
    <x v="2"/>
    <x v="728"/>
    <n v="0"/>
    <n v="0"/>
    <n v="7.8"/>
    <n v="0"/>
    <n v="0"/>
    <n v="0"/>
    <n v="0"/>
    <n v="0"/>
    <n v="0"/>
    <n v="0"/>
    <n v="0"/>
  </r>
  <r>
    <x v="2"/>
    <x v="729"/>
    <n v="0"/>
    <n v="0"/>
    <n v="8.1"/>
    <n v="0"/>
    <n v="0"/>
    <n v="0"/>
    <n v="0"/>
    <n v="0"/>
    <n v="0"/>
    <n v="0"/>
    <n v="0"/>
  </r>
  <r>
    <x v="2"/>
    <x v="730"/>
    <n v="0"/>
    <n v="0"/>
    <n v="8.1999999999999993"/>
    <n v="0"/>
    <n v="0"/>
    <n v="0"/>
    <n v="0"/>
    <n v="0"/>
    <n v="0"/>
    <n v="0"/>
    <n v="0"/>
  </r>
  <r>
    <x v="2"/>
    <x v="731"/>
    <n v="0"/>
    <n v="0"/>
    <n v="7.9"/>
    <n v="0"/>
    <n v="0"/>
    <n v="0"/>
    <n v="0"/>
    <n v="0"/>
    <n v="0"/>
    <n v="0"/>
    <n v="0"/>
  </r>
  <r>
    <x v="2"/>
    <x v="732"/>
    <n v="0"/>
    <n v="0"/>
    <n v="8.1999999999999993"/>
    <n v="0"/>
    <n v="0"/>
    <n v="0"/>
    <n v="0"/>
    <n v="0"/>
    <n v="0"/>
    <n v="0"/>
    <n v="0"/>
  </r>
  <r>
    <x v="2"/>
    <x v="733"/>
    <n v="0"/>
    <n v="0"/>
    <n v="8.4"/>
    <n v="0"/>
    <n v="0"/>
    <n v="0"/>
    <n v="0"/>
    <n v="0"/>
    <n v="0"/>
    <n v="0"/>
    <n v="0"/>
  </r>
  <r>
    <x v="2"/>
    <x v="734"/>
    <n v="0"/>
    <n v="0"/>
    <n v="8.9"/>
    <n v="0"/>
    <n v="0"/>
    <n v="0"/>
    <n v="0"/>
    <n v="0"/>
    <n v="0"/>
    <n v="0"/>
    <n v="0"/>
  </r>
  <r>
    <x v="2"/>
    <x v="735"/>
    <n v="0"/>
    <n v="0"/>
    <n v="8.6"/>
    <n v="0"/>
    <n v="0"/>
    <n v="0"/>
    <n v="0"/>
    <n v="0"/>
    <n v="0"/>
    <n v="0"/>
    <n v="0"/>
  </r>
  <r>
    <x v="2"/>
    <x v="736"/>
    <n v="0"/>
    <n v="0"/>
    <n v="8.6999999999999993"/>
    <n v="0"/>
    <n v="0"/>
    <n v="0"/>
    <n v="0"/>
    <n v="0"/>
    <n v="0"/>
    <n v="0"/>
    <n v="0"/>
  </r>
  <r>
    <x v="2"/>
    <x v="737"/>
    <n v="0"/>
    <n v="0"/>
    <n v="8.9"/>
    <n v="0"/>
    <n v="0"/>
    <n v="0"/>
    <n v="0"/>
    <n v="0"/>
    <n v="0"/>
    <n v="0"/>
    <n v="0"/>
  </r>
  <r>
    <x v="2"/>
    <x v="738"/>
    <n v="0"/>
    <n v="0"/>
    <n v="8.1999999999999993"/>
    <n v="0"/>
    <n v="0"/>
    <n v="0"/>
    <n v="0"/>
    <n v="0"/>
    <n v="0"/>
    <n v="0"/>
    <n v="0"/>
  </r>
  <r>
    <x v="2"/>
    <x v="739"/>
    <n v="0"/>
    <n v="0"/>
    <n v="8.4"/>
    <n v="0"/>
    <n v="0"/>
    <n v="0"/>
    <n v="0"/>
    <n v="0"/>
    <n v="0"/>
    <n v="0"/>
    <n v="0"/>
  </r>
  <r>
    <x v="2"/>
    <x v="740"/>
    <n v="0"/>
    <n v="0"/>
    <n v="9.1999999999999993"/>
    <n v="0"/>
    <n v="0"/>
    <n v="0"/>
    <n v="0"/>
    <n v="0"/>
    <n v="0"/>
    <n v="0"/>
    <n v="0"/>
  </r>
  <r>
    <x v="2"/>
    <x v="741"/>
    <n v="0"/>
    <n v="0"/>
    <n v="9.3000000000000007"/>
    <n v="0"/>
    <n v="0"/>
    <n v="0"/>
    <n v="0"/>
    <n v="0"/>
    <n v="0"/>
    <n v="0"/>
    <n v="0"/>
  </r>
  <r>
    <x v="2"/>
    <x v="742"/>
    <n v="0"/>
    <n v="0"/>
    <n v="8.9"/>
    <n v="0"/>
    <n v="0"/>
    <n v="0"/>
    <n v="0"/>
    <n v="0"/>
    <n v="0"/>
    <n v="0"/>
    <n v="0"/>
  </r>
  <r>
    <x v="2"/>
    <x v="743"/>
    <n v="0"/>
    <n v="0"/>
    <n v="9.3000000000000007"/>
    <n v="0"/>
    <n v="0"/>
    <n v="0"/>
    <n v="0"/>
    <n v="0"/>
    <n v="0"/>
    <n v="0"/>
    <n v="0"/>
  </r>
  <r>
    <x v="2"/>
    <x v="744"/>
    <n v="0"/>
    <n v="0"/>
    <n v="9.1999999999999993"/>
    <n v="0"/>
    <n v="0"/>
    <n v="0"/>
    <n v="0"/>
    <n v="0"/>
    <n v="0"/>
    <n v="0"/>
    <n v="0"/>
  </r>
  <r>
    <x v="2"/>
    <x v="745"/>
    <n v="0"/>
    <n v="0"/>
    <n v="8.6999999999999993"/>
    <n v="0"/>
    <n v="0"/>
    <n v="0"/>
    <n v="0"/>
    <n v="0"/>
    <n v="0"/>
    <n v="0"/>
    <n v="0"/>
  </r>
  <r>
    <x v="2"/>
    <x v="746"/>
    <n v="0"/>
    <n v="0"/>
    <n v="9"/>
    <n v="0"/>
    <n v="0"/>
    <n v="0"/>
    <n v="0"/>
    <n v="0"/>
    <n v="0"/>
    <n v="0"/>
    <n v="0"/>
  </r>
  <r>
    <x v="2"/>
    <x v="747"/>
    <n v="0"/>
    <n v="0"/>
    <n v="8.9"/>
    <n v="0"/>
    <n v="0"/>
    <n v="0"/>
    <n v="0"/>
    <n v="0"/>
    <n v="0"/>
    <n v="0"/>
    <n v="0"/>
  </r>
  <r>
    <x v="2"/>
    <x v="748"/>
    <n v="0"/>
    <n v="0"/>
    <n v="9.3000000000000007"/>
    <n v="0"/>
    <n v="0"/>
    <n v="0"/>
    <n v="0"/>
    <n v="0"/>
    <n v="0"/>
    <n v="0"/>
    <n v="0"/>
  </r>
  <r>
    <x v="2"/>
    <x v="749"/>
    <n v="0"/>
    <n v="0"/>
    <n v="9.3000000000000007"/>
    <n v="0"/>
    <n v="0"/>
    <n v="0"/>
    <n v="0"/>
    <n v="0"/>
    <n v="0"/>
    <n v="0"/>
    <n v="0"/>
  </r>
  <r>
    <x v="2"/>
    <x v="750"/>
    <n v="0"/>
    <n v="0"/>
    <n v="9.1999999999999993"/>
    <n v="0"/>
    <n v="0"/>
    <n v="0"/>
    <n v="0"/>
    <n v="0"/>
    <n v="0"/>
    <n v="0"/>
    <n v="0"/>
  </r>
  <r>
    <x v="2"/>
    <x v="751"/>
    <n v="0"/>
    <n v="0"/>
    <n v="9.6999999999999993"/>
    <n v="0"/>
    <n v="0"/>
    <n v="0"/>
    <n v="0"/>
    <n v="0"/>
    <n v="0"/>
    <n v="0"/>
    <n v="0"/>
  </r>
  <r>
    <x v="2"/>
    <x v="752"/>
    <n v="0"/>
    <n v="0"/>
    <n v="9.8000000000000007"/>
    <n v="0"/>
    <n v="0"/>
    <n v="0"/>
    <n v="0"/>
    <n v="0"/>
    <n v="0"/>
    <n v="0"/>
    <n v="0"/>
  </r>
  <r>
    <x v="2"/>
    <x v="753"/>
    <n v="0"/>
    <n v="0"/>
    <n v="10.1"/>
    <n v="0"/>
    <n v="0"/>
    <n v="0"/>
    <n v="0"/>
    <n v="0"/>
    <n v="0"/>
    <n v="0"/>
    <n v="0"/>
  </r>
  <r>
    <x v="2"/>
    <x v="754"/>
    <n v="0"/>
    <n v="0"/>
    <n v="9.9"/>
    <n v="0"/>
    <n v="0"/>
    <n v="0"/>
    <n v="0"/>
    <n v="0"/>
    <n v="0"/>
    <n v="0"/>
    <n v="0"/>
  </r>
  <r>
    <x v="2"/>
    <x v="755"/>
    <n v="0"/>
    <n v="0"/>
    <n v="9.8000000000000007"/>
    <n v="0"/>
    <n v="0"/>
    <n v="0"/>
    <n v="0"/>
    <n v="0"/>
    <n v="0"/>
    <n v="0"/>
    <n v="0"/>
  </r>
  <r>
    <x v="2"/>
    <x v="756"/>
    <n v="0"/>
    <n v="0"/>
    <n v="9.9"/>
    <n v="0"/>
    <n v="0"/>
    <n v="0"/>
    <n v="0"/>
    <n v="0"/>
    <n v="0"/>
    <n v="0"/>
    <n v="0"/>
  </r>
  <r>
    <x v="2"/>
    <x v="757"/>
    <n v="0"/>
    <n v="0"/>
    <n v="9.8000000000000007"/>
    <n v="0"/>
    <n v="0"/>
    <n v="0"/>
    <n v="0"/>
    <n v="0"/>
    <n v="0"/>
    <n v="0"/>
    <n v="0"/>
  </r>
  <r>
    <x v="2"/>
    <x v="758"/>
    <n v="0"/>
    <n v="0"/>
    <n v="9.3000000000000007"/>
    <n v="0"/>
    <n v="0"/>
    <n v="0"/>
    <n v="0"/>
    <n v="0"/>
    <n v="0"/>
    <n v="0"/>
    <n v="0"/>
  </r>
  <r>
    <x v="2"/>
    <x v="759"/>
    <n v="0"/>
    <n v="0"/>
    <n v="9.4"/>
    <n v="0"/>
    <n v="0"/>
    <n v="0"/>
    <n v="0"/>
    <n v="0"/>
    <n v="0"/>
    <n v="0"/>
    <n v="0"/>
  </r>
  <r>
    <x v="2"/>
    <x v="760"/>
    <n v="0"/>
    <n v="0"/>
    <n v="9.6999999999999993"/>
    <n v="0"/>
    <n v="0"/>
    <n v="0"/>
    <n v="0"/>
    <n v="0"/>
    <n v="0"/>
    <n v="0"/>
    <n v="0"/>
  </r>
  <r>
    <x v="2"/>
    <x v="761"/>
    <n v="0"/>
    <n v="0"/>
    <n v="9.1999999999999993"/>
    <n v="0"/>
    <n v="0"/>
    <n v="0"/>
    <n v="0"/>
    <n v="0"/>
    <n v="0"/>
    <n v="0"/>
    <n v="0"/>
  </r>
  <r>
    <x v="2"/>
    <x v="762"/>
    <n v="0"/>
    <n v="0"/>
    <n v="8.9"/>
    <n v="0"/>
    <n v="0"/>
    <n v="0"/>
    <n v="0"/>
    <n v="0"/>
    <n v="0"/>
    <n v="0"/>
    <n v="0"/>
  </r>
  <r>
    <x v="2"/>
    <x v="763"/>
    <n v="0"/>
    <n v="0"/>
    <n v="9.1"/>
    <n v="0"/>
    <n v="0"/>
    <n v="0"/>
    <n v="0"/>
    <n v="0"/>
    <n v="0"/>
    <n v="0"/>
    <n v="0"/>
  </r>
  <r>
    <x v="2"/>
    <x v="764"/>
    <n v="0"/>
    <n v="0"/>
    <n v="8.3000000000000007"/>
    <n v="0"/>
    <n v="0"/>
    <n v="0"/>
    <n v="0"/>
    <n v="0"/>
    <n v="0"/>
    <n v="0"/>
    <n v="0"/>
  </r>
  <r>
    <x v="2"/>
    <x v="765"/>
    <n v="0"/>
    <n v="0"/>
    <n v="8.1"/>
    <n v="0"/>
    <n v="0"/>
    <n v="0"/>
    <n v="0"/>
    <n v="0"/>
    <n v="0"/>
    <n v="0"/>
    <n v="0"/>
  </r>
  <r>
    <x v="2"/>
    <x v="766"/>
    <n v="0"/>
    <n v="0"/>
    <n v="7.2"/>
    <n v="0"/>
    <n v="0"/>
    <n v="0"/>
    <n v="0"/>
    <n v="0"/>
    <n v="0"/>
    <n v="0"/>
    <n v="0"/>
  </r>
  <r>
    <x v="2"/>
    <x v="767"/>
    <n v="0"/>
    <n v="0"/>
    <n v="7"/>
    <n v="0"/>
    <n v="0"/>
    <n v="0"/>
    <n v="0"/>
    <n v="0"/>
    <n v="0"/>
    <n v="0"/>
    <n v="0"/>
  </r>
  <r>
    <x v="2"/>
    <x v="768"/>
    <n v="0"/>
    <n v="0"/>
    <n v="8.4"/>
    <n v="0"/>
    <n v="0"/>
    <n v="0"/>
    <n v="0"/>
    <n v="0"/>
    <n v="0"/>
    <n v="0"/>
    <n v="0"/>
  </r>
  <r>
    <x v="2"/>
    <x v="769"/>
    <n v="0"/>
    <n v="0"/>
    <n v="8.6"/>
    <n v="0"/>
    <n v="0"/>
    <n v="0"/>
    <n v="0"/>
    <n v="0"/>
    <n v="0"/>
    <n v="0"/>
    <n v="0"/>
  </r>
  <r>
    <x v="2"/>
    <x v="770"/>
    <n v="0"/>
    <n v="0"/>
    <n v="8.3000000000000007"/>
    <n v="0"/>
    <n v="0"/>
    <n v="0"/>
    <n v="0"/>
    <n v="0"/>
    <n v="0"/>
    <n v="0"/>
    <n v="0"/>
  </r>
  <r>
    <x v="2"/>
    <x v="771"/>
    <n v="0"/>
    <n v="0"/>
    <n v="8.5"/>
    <n v="0"/>
    <n v="0"/>
    <n v="0"/>
    <n v="0"/>
    <n v="0"/>
    <n v="0"/>
    <n v="0"/>
    <n v="0"/>
  </r>
  <r>
    <x v="2"/>
    <x v="772"/>
    <n v="0"/>
    <n v="0"/>
    <n v="8.1"/>
    <n v="0"/>
    <n v="0"/>
    <n v="0"/>
    <n v="0"/>
    <n v="0"/>
    <n v="0"/>
    <n v="0"/>
    <n v="0"/>
  </r>
  <r>
    <x v="2"/>
    <x v="773"/>
    <n v="0"/>
    <n v="0"/>
    <n v="8.1999999999999993"/>
    <n v="0"/>
    <n v="0"/>
    <n v="0"/>
    <n v="0"/>
    <n v="0"/>
    <n v="0"/>
    <n v="0"/>
    <n v="0"/>
  </r>
  <r>
    <x v="2"/>
    <x v="774"/>
    <n v="0"/>
    <n v="0"/>
    <n v="8.3000000000000007"/>
    <n v="0"/>
    <n v="0"/>
    <n v="0"/>
    <n v="0"/>
    <n v="0"/>
    <n v="0"/>
    <n v="0"/>
    <n v="0"/>
  </r>
  <r>
    <x v="2"/>
    <x v="775"/>
    <n v="0"/>
    <n v="0"/>
    <n v="8.6999999999999993"/>
    <n v="0"/>
    <n v="0"/>
    <n v="0"/>
    <n v="0"/>
    <n v="0"/>
    <n v="0"/>
    <n v="0"/>
    <n v="0"/>
  </r>
  <r>
    <x v="2"/>
    <x v="776"/>
    <n v="0"/>
    <n v="0"/>
    <n v="9.1"/>
    <n v="0"/>
    <n v="0"/>
    <n v="0"/>
    <n v="0"/>
    <n v="0"/>
    <n v="0"/>
    <n v="0"/>
    <n v="0"/>
  </r>
  <r>
    <x v="2"/>
    <x v="777"/>
    <n v="0"/>
    <n v="0"/>
    <n v="8.5"/>
    <n v="0"/>
    <n v="0"/>
    <n v="0"/>
    <n v="0"/>
    <n v="0"/>
    <n v="0"/>
    <n v="0"/>
    <n v="0"/>
  </r>
  <r>
    <x v="2"/>
    <x v="778"/>
    <n v="0"/>
    <n v="0"/>
    <n v="8.3000000000000007"/>
    <n v="0"/>
    <n v="0"/>
    <n v="0"/>
    <n v="0"/>
    <n v="0"/>
    <n v="0"/>
    <n v="0"/>
    <n v="0"/>
  </r>
  <r>
    <x v="2"/>
    <x v="779"/>
    <n v="0"/>
    <n v="0"/>
    <n v="8.1999999999999993"/>
    <n v="0"/>
    <n v="0"/>
    <n v="0"/>
    <n v="0"/>
    <n v="0"/>
    <n v="0"/>
    <n v="0"/>
    <n v="0"/>
  </r>
  <r>
    <x v="2"/>
    <x v="780"/>
    <n v="0"/>
    <n v="0"/>
    <n v="8.6999999999999993"/>
    <n v="0"/>
    <n v="0"/>
    <n v="0"/>
    <n v="0"/>
    <n v="0"/>
    <n v="0"/>
    <n v="0"/>
    <n v="0"/>
  </r>
  <r>
    <x v="2"/>
    <x v="781"/>
    <n v="0"/>
    <n v="0"/>
    <n v="8.6999999999999993"/>
    <n v="0"/>
    <n v="0"/>
    <n v="0"/>
    <n v="0"/>
    <n v="0"/>
    <n v="0"/>
    <n v="0"/>
    <n v="0"/>
  </r>
  <r>
    <x v="2"/>
    <x v="782"/>
    <n v="0"/>
    <n v="0"/>
    <n v="8.9"/>
    <n v="0"/>
    <n v="0"/>
    <n v="0"/>
    <n v="0"/>
    <n v="0"/>
    <n v="0"/>
    <n v="0"/>
    <n v="0"/>
  </r>
  <r>
    <x v="2"/>
    <x v="783"/>
    <n v="0"/>
    <n v="0"/>
    <n v="8.8000000000000007"/>
    <n v="0"/>
    <n v="0"/>
    <n v="0"/>
    <n v="0"/>
    <n v="0"/>
    <n v="0"/>
    <n v="0"/>
    <n v="0"/>
  </r>
  <r>
    <x v="2"/>
    <x v="784"/>
    <n v="0"/>
    <n v="0"/>
    <n v="8.4"/>
    <n v="0"/>
    <n v="0"/>
    <n v="0"/>
    <n v="0"/>
    <n v="0"/>
    <n v="0"/>
    <n v="0"/>
    <n v="0"/>
  </r>
  <r>
    <x v="2"/>
    <x v="785"/>
    <n v="0"/>
    <n v="0"/>
    <n v="8.6999999999999993"/>
    <n v="0"/>
    <n v="0"/>
    <n v="0"/>
    <n v="0"/>
    <n v="0"/>
    <n v="0"/>
    <n v="0"/>
    <n v="0"/>
  </r>
  <r>
    <x v="2"/>
    <x v="786"/>
    <n v="0"/>
    <n v="0"/>
    <n v="8.4"/>
    <n v="0"/>
    <n v="0"/>
    <n v="0"/>
    <n v="0"/>
    <n v="0"/>
    <n v="0"/>
    <n v="0"/>
    <n v="0"/>
  </r>
  <r>
    <x v="2"/>
    <x v="787"/>
    <n v="0"/>
    <n v="0"/>
    <n v="8.1"/>
    <n v="0"/>
    <n v="0"/>
    <n v="0"/>
    <n v="0"/>
    <n v="0"/>
    <n v="0"/>
    <n v="0"/>
    <n v="0"/>
  </r>
  <r>
    <x v="2"/>
    <x v="788"/>
    <n v="0"/>
    <n v="0"/>
    <n v="8.1999999999999993"/>
    <n v="0"/>
    <n v="0"/>
    <n v="0"/>
    <n v="0"/>
    <n v="0"/>
    <n v="0"/>
    <n v="0"/>
    <n v="0"/>
  </r>
  <r>
    <x v="2"/>
    <x v="789"/>
    <n v="0"/>
    <n v="0"/>
    <n v="8.6"/>
    <n v="0"/>
    <n v="0"/>
    <n v="0"/>
    <n v="0"/>
    <n v="0"/>
    <n v="0"/>
    <n v="0"/>
    <n v="0"/>
  </r>
  <r>
    <x v="2"/>
    <x v="1"/>
    <n v="0"/>
    <n v="0"/>
    <n v="8.3000000000000007"/>
    <n v="0"/>
    <n v="0"/>
    <n v="0"/>
    <n v="0"/>
    <n v="0"/>
    <n v="0"/>
    <n v="0"/>
    <n v="0"/>
  </r>
  <r>
    <x v="2"/>
    <x v="790"/>
    <n v="0"/>
    <n v="0"/>
    <n v="8.1999999999999993"/>
    <n v="0"/>
    <n v="0"/>
    <n v="0"/>
    <n v="0"/>
    <n v="0"/>
    <n v="0"/>
    <n v="0"/>
    <n v="0"/>
  </r>
  <r>
    <x v="2"/>
    <x v="791"/>
    <n v="0"/>
    <n v="0"/>
    <n v="8.4"/>
    <n v="0"/>
    <n v="0"/>
    <n v="0"/>
    <n v="0"/>
    <n v="0"/>
    <n v="0"/>
    <n v="0"/>
    <n v="0"/>
  </r>
  <r>
    <x v="2"/>
    <x v="792"/>
    <n v="0"/>
    <n v="0"/>
    <n v="8.3000000000000007"/>
    <n v="0"/>
    <n v="0"/>
    <n v="0"/>
    <n v="0"/>
    <n v="0"/>
    <n v="0"/>
    <n v="0"/>
    <n v="0"/>
  </r>
  <r>
    <x v="2"/>
    <x v="793"/>
    <n v="0"/>
    <n v="0"/>
    <n v="8.5"/>
    <n v="0"/>
    <n v="0"/>
    <n v="0"/>
    <n v="0"/>
    <n v="0"/>
    <n v="0"/>
    <n v="0"/>
    <n v="0"/>
  </r>
  <r>
    <x v="2"/>
    <x v="794"/>
    <n v="0"/>
    <n v="0"/>
    <n v="8.3000000000000007"/>
    <n v="0"/>
    <n v="0"/>
    <n v="0"/>
    <n v="0"/>
    <n v="0"/>
    <n v="0"/>
    <n v="0"/>
    <n v="0"/>
  </r>
  <r>
    <x v="2"/>
    <x v="795"/>
    <n v="0"/>
    <n v="0"/>
    <n v="8.4"/>
    <n v="0"/>
    <n v="0"/>
    <n v="0"/>
    <n v="0"/>
    <n v="0"/>
    <n v="0"/>
    <n v="0"/>
    <n v="0"/>
  </r>
  <r>
    <x v="2"/>
    <x v="796"/>
    <n v="0"/>
    <n v="0"/>
    <n v="8.1"/>
    <n v="0"/>
    <n v="0"/>
    <n v="0"/>
    <n v="0"/>
    <n v="0"/>
    <n v="0"/>
    <n v="0"/>
    <n v="0"/>
  </r>
  <r>
    <x v="2"/>
    <x v="797"/>
    <n v="0"/>
    <n v="0"/>
    <n v="7.9"/>
    <n v="0"/>
    <n v="0"/>
    <n v="0"/>
    <n v="0"/>
    <n v="0"/>
    <n v="0"/>
    <n v="0"/>
    <n v="0"/>
  </r>
  <r>
    <x v="2"/>
    <x v="798"/>
    <n v="0"/>
    <n v="0"/>
    <n v="7.5"/>
    <n v="0"/>
    <n v="0"/>
    <n v="0"/>
    <n v="0"/>
    <n v="0"/>
    <n v="0"/>
    <n v="0"/>
    <n v="0"/>
  </r>
  <r>
    <x v="2"/>
    <x v="799"/>
    <n v="0"/>
    <n v="0"/>
    <n v="7.2"/>
    <n v="0"/>
    <n v="0"/>
    <n v="0"/>
    <n v="0"/>
    <n v="0"/>
    <n v="0"/>
    <n v="0"/>
    <n v="0"/>
  </r>
  <r>
    <x v="2"/>
    <x v="800"/>
    <n v="0"/>
    <n v="0"/>
    <n v="7.4"/>
    <n v="0"/>
    <n v="0"/>
    <n v="0"/>
    <n v="0"/>
    <n v="0"/>
    <n v="0"/>
    <n v="0"/>
    <n v="0"/>
  </r>
  <r>
    <x v="2"/>
    <x v="801"/>
    <n v="0"/>
    <n v="0"/>
    <n v="6.9"/>
    <n v="0"/>
    <n v="0"/>
    <n v="0"/>
    <n v="0"/>
    <n v="0"/>
    <n v="0"/>
    <n v="0"/>
    <n v="0"/>
  </r>
  <r>
    <x v="2"/>
    <x v="802"/>
    <n v="0"/>
    <n v="0"/>
    <n v="7.3"/>
    <n v="0"/>
    <n v="0"/>
    <n v="0"/>
    <n v="0"/>
    <n v="0"/>
    <n v="0"/>
    <n v="0"/>
    <n v="0"/>
  </r>
  <r>
    <x v="2"/>
    <x v="803"/>
    <n v="0"/>
    <n v="0"/>
    <n v="7.1"/>
    <n v="0"/>
    <n v="0"/>
    <n v="0"/>
    <n v="0"/>
    <n v="0"/>
    <n v="0"/>
    <n v="0"/>
    <n v="0"/>
  </r>
  <r>
    <x v="2"/>
    <x v="804"/>
    <n v="0"/>
    <n v="0"/>
    <n v="7.6"/>
    <n v="0"/>
    <n v="0"/>
    <n v="0"/>
    <n v="0"/>
    <n v="0"/>
    <n v="0"/>
    <n v="0"/>
    <n v="0"/>
  </r>
  <r>
    <x v="2"/>
    <x v="805"/>
    <n v="0"/>
    <n v="0"/>
    <n v="7.4"/>
    <n v="0"/>
    <n v="0"/>
    <n v="0"/>
    <n v="0"/>
    <n v="0"/>
    <n v="0"/>
    <n v="0"/>
    <n v="0"/>
  </r>
  <r>
    <x v="2"/>
    <x v="806"/>
    <n v="0"/>
    <n v="0"/>
    <n v="7.1"/>
    <n v="0"/>
    <n v="0"/>
    <n v="0"/>
    <n v="0"/>
    <n v="0"/>
    <n v="0"/>
    <n v="0"/>
    <n v="0"/>
  </r>
  <r>
    <x v="2"/>
    <x v="807"/>
    <n v="0"/>
    <n v="0"/>
    <n v="6.9"/>
    <n v="0"/>
    <n v="0"/>
    <n v="0"/>
    <n v="0"/>
    <n v="0"/>
    <n v="0"/>
    <n v="0"/>
    <n v="0"/>
  </r>
  <r>
    <x v="2"/>
    <x v="808"/>
    <n v="0"/>
    <n v="0"/>
    <n v="6.5"/>
    <n v="0"/>
    <n v="0"/>
    <n v="0"/>
    <n v="0"/>
    <n v="0"/>
    <n v="0"/>
    <n v="0"/>
    <n v="0"/>
  </r>
  <r>
    <x v="2"/>
    <x v="809"/>
    <n v="0"/>
    <n v="0"/>
    <n v="6.9"/>
    <n v="0"/>
    <n v="0"/>
    <n v="0"/>
    <n v="0"/>
    <n v="0"/>
    <n v="0"/>
    <n v="0"/>
    <n v="0"/>
  </r>
  <r>
    <x v="2"/>
    <x v="810"/>
    <n v="0"/>
    <n v="0"/>
    <n v="7.3"/>
    <n v="0"/>
    <n v="0"/>
    <n v="0"/>
    <n v="0"/>
    <n v="0"/>
    <n v="0"/>
    <n v="0"/>
    <n v="0"/>
  </r>
  <r>
    <x v="2"/>
    <x v="811"/>
    <n v="0"/>
    <n v="0"/>
    <n v="7.2"/>
    <n v="0"/>
    <n v="0"/>
    <n v="0"/>
    <n v="0"/>
    <n v="0"/>
    <n v="0"/>
    <n v="0"/>
    <n v="0"/>
  </r>
  <r>
    <x v="2"/>
    <x v="812"/>
    <n v="0"/>
    <n v="0"/>
    <n v="7.5"/>
    <n v="0"/>
    <n v="0"/>
    <n v="0"/>
    <n v="0"/>
    <n v="0"/>
    <n v="0"/>
    <n v="0"/>
    <n v="0"/>
  </r>
  <r>
    <x v="2"/>
    <x v="813"/>
    <n v="0"/>
    <n v="0"/>
    <n v="7.1"/>
    <n v="0"/>
    <n v="0"/>
    <n v="0"/>
    <n v="0"/>
    <n v="0"/>
    <n v="0"/>
    <n v="0"/>
    <n v="0"/>
  </r>
  <r>
    <x v="2"/>
    <x v="814"/>
    <n v="0"/>
    <n v="0"/>
    <n v="6.4"/>
    <n v="0"/>
    <n v="0"/>
    <n v="0"/>
    <n v="0"/>
    <n v="0"/>
    <n v="0"/>
    <n v="0"/>
    <n v="0"/>
  </r>
  <r>
    <x v="2"/>
    <x v="815"/>
    <n v="0"/>
    <n v="0"/>
    <n v="6.9"/>
    <n v="0"/>
    <n v="0"/>
    <n v="0"/>
    <n v="0"/>
    <n v="0"/>
    <n v="0"/>
    <n v="0"/>
    <n v="0"/>
  </r>
  <r>
    <x v="2"/>
    <x v="816"/>
    <n v="0"/>
    <n v="0"/>
    <n v="7"/>
    <n v="0"/>
    <n v="0"/>
    <n v="0"/>
    <n v="0"/>
    <n v="0"/>
    <n v="0"/>
    <n v="0"/>
    <n v="0"/>
  </r>
  <r>
    <x v="2"/>
    <x v="817"/>
    <n v="0"/>
    <n v="0"/>
    <n v="7.3"/>
    <n v="0"/>
    <n v="0"/>
    <n v="0"/>
    <n v="0"/>
    <n v="0"/>
    <n v="0"/>
    <n v="0"/>
    <n v="0"/>
  </r>
  <r>
    <x v="2"/>
    <x v="818"/>
    <n v="0"/>
    <n v="0"/>
    <n v="7.1"/>
    <n v="0"/>
    <n v="0"/>
    <n v="0"/>
    <n v="0"/>
    <n v="0"/>
    <n v="0"/>
    <n v="0"/>
    <n v="0"/>
  </r>
  <r>
    <x v="2"/>
    <x v="819"/>
    <n v="0"/>
    <n v="0"/>
    <n v="6.2"/>
    <n v="0"/>
    <n v="0"/>
    <n v="0"/>
    <n v="0"/>
    <n v="0"/>
    <n v="0"/>
    <n v="0"/>
    <n v="0"/>
  </r>
  <r>
    <x v="2"/>
    <x v="820"/>
    <n v="0"/>
    <n v="0"/>
    <n v="6.9"/>
    <n v="0"/>
    <n v="0"/>
    <n v="0"/>
    <n v="0"/>
    <n v="0"/>
    <n v="0"/>
    <n v="0"/>
    <n v="0"/>
  </r>
  <r>
    <x v="2"/>
    <x v="821"/>
    <n v="0"/>
    <n v="0"/>
    <n v="7"/>
    <n v="0"/>
    <n v="0"/>
    <n v="0"/>
    <n v="0"/>
    <n v="0"/>
    <n v="0"/>
    <n v="0"/>
    <n v="0"/>
  </r>
  <r>
    <x v="2"/>
    <x v="822"/>
    <n v="0"/>
    <n v="0"/>
    <n v="6.1"/>
    <n v="0"/>
    <n v="0"/>
    <n v="0"/>
    <n v="0"/>
    <n v="0"/>
    <n v="0"/>
    <n v="0"/>
    <n v="0"/>
  </r>
  <r>
    <x v="2"/>
    <x v="823"/>
    <n v="0"/>
    <n v="0"/>
    <n v="6.5"/>
    <n v="0"/>
    <n v="0"/>
    <n v="0"/>
    <n v="0"/>
    <n v="0"/>
    <n v="0"/>
    <n v="0"/>
    <n v="0"/>
  </r>
  <r>
    <x v="2"/>
    <x v="824"/>
    <n v="0"/>
    <n v="0"/>
    <n v="7"/>
    <n v="0"/>
    <n v="0"/>
    <n v="0"/>
    <n v="0"/>
    <n v="0"/>
    <n v="0"/>
    <n v="0"/>
    <n v="0"/>
  </r>
  <r>
    <x v="2"/>
    <x v="825"/>
    <n v="0"/>
    <n v="0"/>
    <n v="7.2"/>
    <n v="0"/>
    <n v="0"/>
    <n v="0"/>
    <n v="0"/>
    <n v="0"/>
    <n v="0"/>
    <n v="0"/>
    <n v="0"/>
  </r>
  <r>
    <x v="2"/>
    <x v="826"/>
    <n v="0"/>
    <n v="0"/>
    <n v="6.3"/>
    <n v="0"/>
    <n v="0"/>
    <n v="0"/>
    <n v="0"/>
    <n v="0"/>
    <n v="0"/>
    <n v="0"/>
    <n v="0"/>
  </r>
  <r>
    <x v="2"/>
    <x v="827"/>
    <n v="0"/>
    <n v="0"/>
    <n v="5.4"/>
    <n v="0"/>
    <n v="0"/>
    <n v="0"/>
    <n v="0"/>
    <n v="0"/>
    <n v="0"/>
    <n v="0"/>
    <n v="0"/>
  </r>
  <r>
    <x v="2"/>
    <x v="828"/>
    <n v="0"/>
    <n v="0"/>
    <n v="4.5"/>
    <n v="0.1"/>
    <n v="0"/>
    <n v="0"/>
    <n v="0"/>
    <n v="0"/>
    <n v="0"/>
    <n v="0"/>
    <n v="0"/>
  </r>
  <r>
    <x v="2"/>
    <x v="829"/>
    <n v="0"/>
    <n v="0"/>
    <n v="5.0999999999999996"/>
    <n v="0"/>
    <n v="0"/>
    <n v="0"/>
    <n v="0"/>
    <n v="0"/>
    <n v="0"/>
    <n v="0"/>
    <n v="0"/>
  </r>
  <r>
    <x v="2"/>
    <x v="830"/>
    <n v="0"/>
    <n v="0"/>
    <n v="5.2"/>
    <n v="0"/>
    <n v="0"/>
    <n v="0"/>
    <n v="0"/>
    <n v="0"/>
    <n v="0"/>
    <n v="0"/>
    <n v="0"/>
  </r>
  <r>
    <x v="2"/>
    <x v="831"/>
    <n v="0"/>
    <n v="0"/>
    <n v="1.9"/>
    <n v="0"/>
    <n v="0"/>
    <n v="0"/>
    <n v="0"/>
    <n v="0"/>
    <n v="0"/>
    <n v="0"/>
    <n v="0"/>
  </r>
  <r>
    <x v="2"/>
    <x v="832"/>
    <n v="0"/>
    <n v="0"/>
    <n v="5"/>
    <n v="0"/>
    <n v="0"/>
    <n v="0"/>
    <n v="0"/>
    <n v="0"/>
    <n v="0"/>
    <n v="0"/>
    <n v="0"/>
  </r>
  <r>
    <x v="2"/>
    <x v="833"/>
    <n v="0"/>
    <n v="0"/>
    <n v="0.1"/>
    <n v="0"/>
    <n v="0"/>
    <n v="0"/>
    <n v="0"/>
    <n v="0"/>
    <n v="0"/>
    <n v="0"/>
    <n v="0"/>
  </r>
  <r>
    <x v="2"/>
    <x v="834"/>
    <n v="0"/>
    <n v="0"/>
    <n v="5.2"/>
    <n v="0"/>
    <n v="0"/>
    <n v="0"/>
    <n v="0"/>
    <n v="0"/>
    <n v="0"/>
    <n v="0"/>
    <n v="0"/>
  </r>
  <r>
    <x v="2"/>
    <x v="835"/>
    <n v="0"/>
    <n v="0"/>
    <n v="5"/>
    <n v="0"/>
    <n v="0"/>
    <n v="0"/>
    <n v="0"/>
    <n v="0"/>
    <n v="0"/>
    <n v="0"/>
    <n v="0"/>
  </r>
  <r>
    <x v="2"/>
    <x v="836"/>
    <n v="0"/>
    <n v="0"/>
    <n v="5.3"/>
    <n v="0"/>
    <n v="0"/>
    <n v="0"/>
    <n v="0"/>
    <n v="0"/>
    <n v="0"/>
    <n v="0"/>
    <n v="0"/>
  </r>
  <r>
    <x v="2"/>
    <x v="837"/>
    <n v="0"/>
    <n v="0"/>
    <n v="5.2"/>
    <n v="0"/>
    <n v="0"/>
    <n v="0"/>
    <n v="0"/>
    <n v="0"/>
    <n v="0"/>
    <n v="0"/>
    <n v="0"/>
  </r>
  <r>
    <x v="2"/>
    <x v="838"/>
    <n v="0"/>
    <n v="0"/>
    <n v="4.2"/>
    <n v="0"/>
    <n v="0"/>
    <n v="0"/>
    <n v="0"/>
    <n v="0"/>
    <n v="0"/>
    <n v="0"/>
    <n v="0"/>
  </r>
  <r>
    <x v="2"/>
    <x v="839"/>
    <n v="0"/>
    <n v="0"/>
    <n v="4"/>
    <n v="0"/>
    <n v="0"/>
    <n v="0"/>
    <n v="0"/>
    <n v="0"/>
    <n v="0"/>
    <n v="0"/>
    <n v="0"/>
  </r>
  <r>
    <x v="2"/>
    <x v="840"/>
    <n v="0"/>
    <n v="0"/>
    <n v="3.9"/>
    <n v="0"/>
    <n v="0"/>
    <n v="0"/>
    <n v="0"/>
    <n v="0"/>
    <n v="0"/>
    <n v="0"/>
    <n v="0"/>
  </r>
  <r>
    <x v="2"/>
    <x v="841"/>
    <n v="0"/>
    <n v="0"/>
    <n v="1"/>
    <n v="5.0999999999999996"/>
    <n v="0"/>
    <n v="0"/>
    <n v="0"/>
    <n v="0"/>
    <n v="0"/>
    <n v="0"/>
    <n v="0"/>
  </r>
  <r>
    <x v="2"/>
    <x v="842"/>
    <n v="0"/>
    <n v="0"/>
    <n v="3.5"/>
    <n v="0"/>
    <n v="0"/>
    <n v="0"/>
    <n v="0"/>
    <n v="0"/>
    <n v="0"/>
    <n v="0"/>
    <n v="0"/>
  </r>
  <r>
    <x v="2"/>
    <x v="843"/>
    <n v="0"/>
    <n v="0"/>
    <n v="4.0999999999999996"/>
    <n v="0"/>
    <n v="0"/>
    <n v="0"/>
    <n v="0"/>
    <n v="0"/>
    <n v="0"/>
    <n v="0"/>
    <n v="0"/>
  </r>
  <r>
    <x v="2"/>
    <x v="844"/>
    <n v="0"/>
    <n v="0"/>
    <n v="4.3"/>
    <n v="0"/>
    <n v="0"/>
    <n v="0"/>
    <n v="0"/>
    <n v="0"/>
    <n v="0"/>
    <n v="0"/>
    <n v="0"/>
  </r>
  <r>
    <x v="2"/>
    <x v="845"/>
    <n v="0"/>
    <n v="0"/>
    <n v="2.8"/>
    <n v="0.7"/>
    <n v="0"/>
    <n v="0"/>
    <n v="0"/>
    <n v="0"/>
    <n v="0"/>
    <n v="0"/>
    <n v="0"/>
  </r>
  <r>
    <x v="2"/>
    <x v="846"/>
    <n v="0"/>
    <n v="0"/>
    <n v="3.2"/>
    <n v="0"/>
    <n v="0"/>
    <n v="0"/>
    <n v="0"/>
    <n v="0"/>
    <n v="0"/>
    <n v="0"/>
    <n v="0"/>
  </r>
  <r>
    <x v="2"/>
    <x v="847"/>
    <n v="0"/>
    <n v="0"/>
    <n v="2.9"/>
    <n v="0"/>
    <n v="0"/>
    <n v="0"/>
    <n v="0"/>
    <n v="0"/>
    <n v="0"/>
    <n v="0"/>
    <n v="0"/>
  </r>
  <r>
    <x v="2"/>
    <x v="848"/>
    <n v="0"/>
    <n v="0"/>
    <n v="3.5"/>
    <n v="0"/>
    <n v="0"/>
    <n v="0"/>
    <n v="0"/>
    <n v="0"/>
    <n v="0"/>
    <n v="0"/>
    <n v="0"/>
  </r>
  <r>
    <x v="2"/>
    <x v="849"/>
    <n v="0"/>
    <n v="0"/>
    <n v="3.3"/>
    <n v="0"/>
    <n v="0"/>
    <n v="0"/>
    <n v="0"/>
    <n v="0"/>
    <n v="0"/>
    <n v="0"/>
    <n v="0"/>
  </r>
  <r>
    <x v="2"/>
    <x v="850"/>
    <n v="0"/>
    <n v="0"/>
    <n v="3.2"/>
    <n v="0"/>
    <n v="0"/>
    <n v="0"/>
    <n v="0"/>
    <n v="0"/>
    <n v="0"/>
    <n v="0"/>
    <n v="0"/>
  </r>
  <r>
    <x v="2"/>
    <x v="851"/>
    <n v="0"/>
    <n v="0"/>
    <n v="2.9"/>
    <n v="0"/>
    <n v="0"/>
    <n v="0"/>
    <n v="0"/>
    <n v="0"/>
    <n v="0"/>
    <n v="0"/>
    <n v="0"/>
  </r>
  <r>
    <x v="2"/>
    <x v="852"/>
    <n v="0"/>
    <n v="0"/>
    <n v="3.5"/>
    <n v="0"/>
    <n v="0"/>
    <n v="0"/>
    <n v="0"/>
    <n v="0"/>
    <n v="0"/>
    <n v="0"/>
    <n v="0"/>
  </r>
  <r>
    <x v="2"/>
    <x v="853"/>
    <n v="0"/>
    <n v="0"/>
    <n v="3.3"/>
    <n v="0"/>
    <n v="0"/>
    <n v="0"/>
    <n v="0"/>
    <n v="0"/>
    <n v="0"/>
    <n v="0"/>
    <n v="0"/>
  </r>
  <r>
    <x v="2"/>
    <x v="854"/>
    <n v="0"/>
    <n v="0"/>
    <n v="3.2"/>
    <n v="0"/>
    <n v="0"/>
    <n v="0"/>
    <n v="0"/>
    <n v="0"/>
    <n v="0"/>
    <n v="0"/>
    <n v="0"/>
  </r>
  <r>
    <x v="2"/>
    <x v="855"/>
    <n v="0"/>
    <n v="0"/>
    <n v="3"/>
    <n v="0"/>
    <n v="0"/>
    <n v="0"/>
    <n v="0"/>
    <n v="0"/>
    <n v="0"/>
    <n v="0"/>
    <n v="0"/>
  </r>
  <r>
    <x v="2"/>
    <x v="856"/>
    <n v="0"/>
    <n v="0"/>
    <n v="1"/>
    <n v="2.8"/>
    <n v="0"/>
    <n v="0"/>
    <n v="0"/>
    <n v="0"/>
    <n v="0"/>
    <n v="0"/>
    <n v="0"/>
  </r>
  <r>
    <x v="2"/>
    <x v="857"/>
    <n v="0"/>
    <n v="0"/>
    <n v="1"/>
    <n v="13"/>
    <n v="0"/>
    <n v="0"/>
    <n v="0"/>
    <n v="0"/>
    <n v="0"/>
    <n v="0"/>
    <n v="0"/>
  </r>
  <r>
    <x v="2"/>
    <x v="858"/>
    <n v="0"/>
    <n v="0"/>
    <n v="3.1"/>
    <n v="0"/>
    <n v="0"/>
    <n v="0"/>
    <n v="0"/>
    <n v="0"/>
    <n v="0"/>
    <n v="0"/>
    <n v="0"/>
  </r>
  <r>
    <x v="2"/>
    <x v="859"/>
    <n v="0"/>
    <n v="0"/>
    <n v="2.9"/>
    <n v="0"/>
    <n v="0"/>
    <n v="0"/>
    <n v="0"/>
    <n v="0"/>
    <n v="0"/>
    <n v="0"/>
    <n v="0"/>
  </r>
  <r>
    <x v="2"/>
    <x v="860"/>
    <n v="0"/>
    <n v="0"/>
    <n v="1.1000000000000001"/>
    <n v="5"/>
    <n v="0"/>
    <n v="0"/>
    <n v="0"/>
    <n v="0"/>
    <n v="0"/>
    <n v="0"/>
    <n v="0"/>
  </r>
  <r>
    <x v="2"/>
    <x v="861"/>
    <n v="0"/>
    <n v="0"/>
    <n v="1"/>
    <n v="0"/>
    <n v="0"/>
    <n v="0"/>
    <n v="0"/>
    <n v="0"/>
    <n v="0"/>
    <n v="0"/>
    <n v="0"/>
  </r>
  <r>
    <x v="2"/>
    <x v="862"/>
    <n v="0"/>
    <n v="0"/>
    <n v="1"/>
    <n v="0"/>
    <n v="0"/>
    <n v="0"/>
    <n v="0"/>
    <n v="0"/>
    <n v="0"/>
    <n v="0"/>
    <n v="0"/>
  </r>
  <r>
    <x v="2"/>
    <x v="863"/>
    <n v="0"/>
    <n v="0"/>
    <n v="1.1000000000000001"/>
    <n v="0"/>
    <n v="0"/>
    <n v="0"/>
    <n v="0"/>
    <n v="0"/>
    <n v="0"/>
    <n v="0"/>
    <n v="0"/>
  </r>
  <r>
    <x v="2"/>
    <x v="864"/>
    <n v="0"/>
    <n v="0"/>
    <n v="1.2"/>
    <n v="0"/>
    <n v="0"/>
    <n v="0"/>
    <n v="0"/>
    <n v="0"/>
    <n v="0"/>
    <n v="0"/>
    <n v="0"/>
  </r>
  <r>
    <x v="2"/>
    <x v="865"/>
    <n v="0"/>
    <n v="0"/>
    <n v="1.1000000000000001"/>
    <n v="0"/>
    <n v="0"/>
    <n v="0"/>
    <n v="0"/>
    <n v="0"/>
    <n v="0"/>
    <n v="0"/>
    <n v="0"/>
  </r>
  <r>
    <x v="2"/>
    <x v="866"/>
    <n v="0"/>
    <n v="0"/>
    <n v="0.6"/>
    <n v="7.1"/>
    <n v="0"/>
    <n v="0"/>
    <n v="0"/>
    <n v="0"/>
    <n v="0"/>
    <n v="0"/>
    <n v="0"/>
  </r>
  <r>
    <x v="2"/>
    <x v="867"/>
    <n v="0"/>
    <n v="0"/>
    <n v="0.8"/>
    <n v="0"/>
    <n v="0"/>
    <n v="0"/>
    <n v="0"/>
    <n v="0"/>
    <n v="0"/>
    <n v="0"/>
    <n v="0"/>
  </r>
  <r>
    <x v="2"/>
    <x v="868"/>
    <n v="0"/>
    <n v="0"/>
    <n v="1.1000000000000001"/>
    <n v="0"/>
    <n v="0"/>
    <n v="0"/>
    <n v="0"/>
    <n v="0"/>
    <n v="0"/>
    <n v="0"/>
    <n v="0"/>
  </r>
  <r>
    <x v="2"/>
    <x v="869"/>
    <n v="0"/>
    <n v="0"/>
    <n v="1.5"/>
    <n v="0"/>
    <n v="0"/>
    <n v="0"/>
    <n v="0"/>
    <n v="0"/>
    <n v="0"/>
    <n v="0"/>
    <n v="0"/>
  </r>
  <r>
    <x v="2"/>
    <x v="870"/>
    <n v="0"/>
    <n v="0"/>
    <n v="1.1000000000000001"/>
    <n v="0"/>
    <n v="0"/>
    <n v="0"/>
    <n v="0"/>
    <n v="0"/>
    <n v="0"/>
    <n v="0"/>
    <n v="0"/>
  </r>
  <r>
    <x v="2"/>
    <x v="871"/>
    <n v="0"/>
    <n v="0"/>
    <n v="0.9"/>
    <n v="0"/>
    <n v="0"/>
    <n v="0"/>
    <n v="0"/>
    <n v="0"/>
    <n v="0"/>
    <n v="0"/>
    <n v="0"/>
  </r>
  <r>
    <x v="2"/>
    <x v="872"/>
    <n v="0"/>
    <n v="0"/>
    <n v="0.8"/>
    <n v="0"/>
    <n v="0"/>
    <n v="0"/>
    <n v="0"/>
    <n v="0"/>
    <n v="0"/>
    <n v="0"/>
    <n v="0"/>
  </r>
  <r>
    <x v="2"/>
    <x v="873"/>
    <n v="0"/>
    <n v="0"/>
    <n v="0.9"/>
    <n v="0"/>
    <n v="0"/>
    <n v="0"/>
    <n v="0"/>
    <n v="0"/>
    <n v="0"/>
    <n v="0"/>
    <n v="0"/>
  </r>
  <r>
    <x v="2"/>
    <x v="874"/>
    <n v="0"/>
    <n v="0"/>
    <n v="0.5"/>
    <n v="8.1"/>
    <n v="0"/>
    <n v="0"/>
    <n v="0"/>
    <n v="0"/>
    <n v="0"/>
    <n v="0"/>
    <n v="0"/>
  </r>
  <r>
    <x v="2"/>
    <x v="875"/>
    <n v="0"/>
    <n v="0"/>
    <n v="0.4"/>
    <n v="1"/>
    <n v="0"/>
    <n v="0"/>
    <n v="0"/>
    <n v="0"/>
    <n v="0"/>
    <n v="0"/>
    <n v="0"/>
  </r>
  <r>
    <x v="2"/>
    <x v="876"/>
    <n v="0"/>
    <n v="0"/>
    <n v="0.5"/>
    <n v="0"/>
    <n v="0"/>
    <n v="0"/>
    <n v="0"/>
    <n v="0"/>
    <n v="0"/>
    <n v="0"/>
    <n v="0"/>
  </r>
  <r>
    <x v="2"/>
    <x v="877"/>
    <n v="0"/>
    <n v="0"/>
    <n v="0.6"/>
    <n v="0"/>
    <n v="0"/>
    <n v="0"/>
    <n v="0"/>
    <n v="0"/>
    <n v="0"/>
    <n v="0"/>
    <n v="0"/>
  </r>
  <r>
    <x v="2"/>
    <x v="878"/>
    <n v="0"/>
    <n v="0"/>
    <n v="0.5"/>
    <n v="0"/>
    <n v="0"/>
    <n v="0"/>
    <n v="0"/>
    <n v="0"/>
    <n v="0"/>
    <n v="0"/>
    <n v="0"/>
  </r>
  <r>
    <x v="2"/>
    <x v="879"/>
    <n v="0"/>
    <n v="0"/>
    <n v="0.6"/>
    <n v="0"/>
    <n v="0"/>
    <n v="0"/>
    <n v="0"/>
    <n v="0"/>
    <n v="0"/>
    <n v="0"/>
    <n v="0"/>
  </r>
  <r>
    <x v="2"/>
    <x v="880"/>
    <n v="0"/>
    <n v="0"/>
    <n v="0.5"/>
    <n v="0"/>
    <n v="0"/>
    <n v="0"/>
    <n v="0"/>
    <n v="0"/>
    <n v="0"/>
    <n v="0"/>
    <n v="0"/>
  </r>
  <r>
    <x v="2"/>
    <x v="881"/>
    <n v="0"/>
    <n v="0"/>
    <n v="0.4"/>
    <n v="0"/>
    <n v="0"/>
    <n v="0"/>
    <n v="0"/>
    <n v="0"/>
    <n v="0"/>
    <n v="0"/>
    <n v="0"/>
  </r>
  <r>
    <x v="2"/>
    <x v="882"/>
    <n v="0"/>
    <n v="0"/>
    <n v="0.6"/>
    <n v="0"/>
    <n v="0"/>
    <n v="0"/>
    <n v="0"/>
    <n v="0"/>
    <n v="0"/>
    <n v="0"/>
    <n v="0"/>
  </r>
  <r>
    <x v="2"/>
    <x v="883"/>
    <n v="0"/>
    <n v="0"/>
    <n v="0.6"/>
    <n v="0"/>
    <n v="0"/>
    <n v="0"/>
    <n v="0"/>
    <n v="0"/>
    <n v="0"/>
    <n v="0"/>
    <n v="0"/>
  </r>
  <r>
    <x v="2"/>
    <x v="884"/>
    <n v="0"/>
    <n v="0"/>
    <n v="0.6"/>
    <n v="0"/>
    <n v="0"/>
    <n v="0"/>
    <n v="0"/>
    <n v="0"/>
    <n v="0"/>
    <n v="0"/>
    <n v="0"/>
  </r>
  <r>
    <x v="2"/>
    <x v="885"/>
    <n v="0"/>
    <n v="0"/>
    <n v="0.5"/>
    <n v="0"/>
    <n v="0"/>
    <n v="0"/>
    <n v="0"/>
    <n v="0"/>
    <n v="0"/>
    <n v="0"/>
    <n v="0"/>
  </r>
  <r>
    <x v="2"/>
    <x v="886"/>
    <n v="0"/>
    <n v="0"/>
    <n v="0.5"/>
    <n v="0"/>
    <n v="0"/>
    <n v="0"/>
    <n v="0"/>
    <n v="0"/>
    <n v="0"/>
    <n v="0"/>
    <n v="0"/>
  </r>
  <r>
    <x v="2"/>
    <x v="887"/>
    <n v="0"/>
    <n v="0"/>
    <n v="0.4"/>
    <n v="0"/>
    <n v="0"/>
    <n v="0"/>
    <n v="0"/>
    <n v="0"/>
    <n v="0"/>
    <n v="0"/>
    <n v="0"/>
  </r>
  <r>
    <x v="2"/>
    <x v="888"/>
    <n v="0"/>
    <n v="0"/>
    <n v="0.3"/>
    <n v="9.6"/>
    <n v="0"/>
    <n v="0"/>
    <n v="0"/>
    <n v="0"/>
    <n v="0"/>
    <n v="0"/>
    <n v="0"/>
  </r>
  <r>
    <x v="2"/>
    <x v="889"/>
    <n v="0"/>
    <n v="0"/>
    <n v="0.6"/>
    <n v="0"/>
    <n v="0"/>
    <n v="0"/>
    <n v="0"/>
    <n v="0"/>
    <n v="0"/>
    <n v="0"/>
    <n v="0"/>
  </r>
  <r>
    <x v="2"/>
    <x v="890"/>
    <n v="0"/>
    <n v="0"/>
    <n v="0.5"/>
    <n v="0"/>
    <n v="0"/>
    <n v="0"/>
    <n v="0"/>
    <n v="0"/>
    <n v="0"/>
    <n v="0"/>
    <n v="0"/>
  </r>
  <r>
    <x v="2"/>
    <x v="891"/>
    <n v="0"/>
    <n v="0"/>
    <n v="0.4"/>
    <n v="0"/>
    <n v="0"/>
    <n v="0"/>
    <n v="0"/>
    <n v="0"/>
    <n v="0"/>
    <n v="0"/>
    <n v="0"/>
  </r>
  <r>
    <x v="2"/>
    <x v="892"/>
    <n v="0"/>
    <n v="0"/>
    <n v="0.4"/>
    <n v="0"/>
    <n v="0"/>
    <n v="0"/>
    <n v="0"/>
    <n v="0"/>
    <n v="0"/>
    <n v="0"/>
    <n v="0"/>
  </r>
  <r>
    <x v="2"/>
    <x v="893"/>
    <n v="0"/>
    <n v="0"/>
    <n v="0.5"/>
    <n v="0"/>
    <n v="0"/>
    <n v="0"/>
    <n v="0"/>
    <n v="0"/>
    <n v="0"/>
    <n v="0"/>
    <n v="0"/>
  </r>
  <r>
    <x v="2"/>
    <x v="894"/>
    <n v="0"/>
    <n v="0"/>
    <n v="0.4"/>
    <n v="0"/>
    <n v="0"/>
    <n v="0"/>
    <n v="0"/>
    <n v="0"/>
    <n v="0"/>
    <n v="0"/>
    <n v="0"/>
  </r>
  <r>
    <x v="2"/>
    <x v="895"/>
    <n v="0"/>
    <n v="0"/>
    <n v="0.6"/>
    <n v="0"/>
    <n v="0"/>
    <n v="0"/>
    <n v="0"/>
    <n v="0"/>
    <n v="0"/>
    <n v="0"/>
    <n v="0"/>
  </r>
  <r>
    <x v="2"/>
    <x v="896"/>
    <n v="0"/>
    <n v="0"/>
    <n v="0.2"/>
    <n v="8"/>
    <n v="0"/>
    <n v="0"/>
    <n v="0"/>
    <n v="0"/>
    <n v="0"/>
    <n v="0"/>
    <n v="0"/>
  </r>
  <r>
    <x v="2"/>
    <x v="897"/>
    <n v="0"/>
    <n v="0"/>
    <n v="0.6"/>
    <n v="0"/>
    <n v="0"/>
    <n v="0"/>
    <n v="0"/>
    <n v="0"/>
    <n v="0"/>
    <n v="0"/>
    <n v="0"/>
  </r>
  <r>
    <x v="2"/>
    <x v="898"/>
    <n v="0"/>
    <n v="0"/>
    <n v="0.8"/>
    <n v="0"/>
    <n v="0"/>
    <n v="0"/>
    <n v="0"/>
    <n v="0"/>
    <n v="0"/>
    <n v="0"/>
    <n v="0"/>
  </r>
  <r>
    <x v="2"/>
    <x v="899"/>
    <n v="0"/>
    <n v="0"/>
    <n v="0.6"/>
    <n v="0"/>
    <n v="0"/>
    <n v="0"/>
    <n v="0"/>
    <n v="0"/>
    <n v="0"/>
    <n v="0"/>
    <n v="0"/>
  </r>
  <r>
    <x v="2"/>
    <x v="900"/>
    <n v="0"/>
    <n v="0"/>
    <n v="0"/>
    <n v="11.8"/>
    <n v="0"/>
    <n v="0"/>
    <n v="0"/>
    <n v="0"/>
    <n v="0"/>
    <n v="0"/>
    <n v="0"/>
  </r>
  <r>
    <x v="2"/>
    <x v="901"/>
    <n v="0"/>
    <n v="0"/>
    <n v="0.5"/>
    <n v="0"/>
    <n v="0"/>
    <n v="0"/>
    <n v="0"/>
    <n v="0"/>
    <n v="0"/>
    <n v="0"/>
    <n v="0"/>
  </r>
  <r>
    <x v="2"/>
    <x v="902"/>
    <n v="0"/>
    <n v="0"/>
    <n v="0.6"/>
    <n v="0"/>
    <n v="0"/>
    <n v="0"/>
    <n v="0"/>
    <n v="0"/>
    <n v="0"/>
    <n v="0"/>
    <n v="0"/>
  </r>
  <r>
    <x v="2"/>
    <x v="903"/>
    <n v="0"/>
    <n v="0"/>
    <n v="0.5"/>
    <n v="0"/>
    <n v="0"/>
    <n v="0"/>
    <n v="0"/>
    <n v="0"/>
    <n v="0"/>
    <n v="0"/>
    <n v="0"/>
  </r>
  <r>
    <x v="2"/>
    <x v="904"/>
    <n v="0"/>
    <n v="0"/>
    <n v="0.6"/>
    <n v="0"/>
    <n v="0"/>
    <n v="0"/>
    <n v="0"/>
    <n v="0"/>
    <n v="0"/>
    <n v="0"/>
    <n v="0"/>
  </r>
  <r>
    <x v="2"/>
    <x v="905"/>
    <n v="0"/>
    <n v="0"/>
    <n v="0.8"/>
    <n v="0"/>
    <n v="0"/>
    <n v="0"/>
    <n v="0"/>
    <n v="0"/>
    <n v="0"/>
    <n v="0"/>
    <n v="0"/>
  </r>
  <r>
    <x v="2"/>
    <x v="906"/>
    <n v="0"/>
    <n v="0"/>
    <n v="0.6"/>
    <n v="0"/>
    <n v="0"/>
    <n v="0"/>
    <n v="0"/>
    <n v="0"/>
    <n v="0"/>
    <n v="0"/>
    <n v="0"/>
  </r>
  <r>
    <x v="2"/>
    <x v="907"/>
    <n v="0"/>
    <n v="0"/>
    <n v="0"/>
    <n v="11.8"/>
    <n v="0"/>
    <n v="0"/>
    <n v="0"/>
    <n v="0"/>
    <n v="0"/>
    <n v="0"/>
    <n v="0"/>
  </r>
  <r>
    <x v="2"/>
    <x v="908"/>
    <n v="0"/>
    <n v="0"/>
    <n v="0.5"/>
    <n v="0"/>
    <n v="0"/>
    <n v="0"/>
    <n v="0"/>
    <n v="0"/>
    <n v="0"/>
    <n v="0"/>
    <n v="0"/>
  </r>
  <r>
    <x v="2"/>
    <x v="909"/>
    <n v="0"/>
    <n v="0"/>
    <n v="0.6"/>
    <n v="0"/>
    <n v="0"/>
    <n v="0"/>
    <n v="0"/>
    <n v="0"/>
    <n v="0"/>
    <n v="0"/>
    <n v="0"/>
  </r>
  <r>
    <x v="2"/>
    <x v="910"/>
    <n v="0"/>
    <n v="0"/>
    <n v="0.5"/>
    <n v="0"/>
    <n v="0"/>
    <n v="0"/>
    <n v="0"/>
    <n v="0"/>
    <n v="0"/>
    <n v="0"/>
    <n v="0"/>
  </r>
  <r>
    <x v="2"/>
    <x v="911"/>
    <n v="0"/>
    <n v="0"/>
    <n v="0.7"/>
    <n v="0"/>
    <n v="0"/>
    <n v="0"/>
    <n v="0"/>
    <n v="0"/>
    <n v="0"/>
    <n v="0"/>
    <n v="0"/>
  </r>
  <r>
    <x v="2"/>
    <x v="912"/>
    <n v="0"/>
    <n v="0"/>
    <n v="0.6"/>
    <n v="0"/>
    <n v="0"/>
    <n v="0"/>
    <n v="0"/>
    <n v="0"/>
    <n v="0"/>
    <n v="0"/>
    <n v="0"/>
  </r>
  <r>
    <x v="2"/>
    <x v="913"/>
    <n v="0"/>
    <n v="0"/>
    <n v="0.5"/>
    <n v="0"/>
    <n v="0"/>
    <n v="0"/>
    <n v="0"/>
    <n v="0"/>
    <n v="0"/>
    <n v="0"/>
    <n v="0"/>
  </r>
  <r>
    <x v="2"/>
    <x v="914"/>
    <n v="0"/>
    <n v="0"/>
    <n v="0.6"/>
    <n v="0"/>
    <n v="0"/>
    <n v="0"/>
    <n v="0"/>
    <n v="0"/>
    <n v="0"/>
    <n v="0"/>
    <n v="0"/>
  </r>
  <r>
    <x v="2"/>
    <x v="915"/>
    <n v="0"/>
    <n v="0"/>
    <n v="0.1"/>
    <n v="9.3000000000000007"/>
    <n v="0"/>
    <n v="0"/>
    <n v="0"/>
    <n v="0"/>
    <n v="0"/>
    <n v="0"/>
    <n v="0"/>
  </r>
  <r>
    <x v="2"/>
    <x v="916"/>
    <n v="0"/>
    <n v="0"/>
    <n v="0.7"/>
    <n v="0"/>
    <n v="0"/>
    <n v="0"/>
    <n v="0"/>
    <n v="0"/>
    <n v="0"/>
    <n v="0"/>
    <n v="0"/>
  </r>
  <r>
    <x v="2"/>
    <x v="917"/>
    <n v="0"/>
    <n v="0"/>
    <n v="0.6"/>
    <n v="0"/>
    <n v="0"/>
    <n v="0"/>
    <n v="0"/>
    <n v="0"/>
    <n v="0"/>
    <n v="0"/>
    <n v="0"/>
  </r>
  <r>
    <x v="2"/>
    <x v="918"/>
    <n v="0"/>
    <n v="0"/>
    <n v="0.4"/>
    <n v="0"/>
    <n v="0"/>
    <n v="0"/>
    <n v="0"/>
    <n v="0"/>
    <n v="0"/>
    <n v="0"/>
    <n v="0"/>
  </r>
  <r>
    <x v="2"/>
    <x v="919"/>
    <n v="0"/>
    <n v="0"/>
    <n v="0.5"/>
    <n v="0"/>
    <n v="0"/>
    <n v="0"/>
    <n v="0"/>
    <n v="0"/>
    <n v="0"/>
    <n v="0"/>
    <n v="0"/>
  </r>
  <r>
    <x v="2"/>
    <x v="920"/>
    <n v="0"/>
    <n v="0"/>
    <n v="0.7"/>
    <n v="0"/>
    <n v="0"/>
    <n v="0"/>
    <n v="0"/>
    <n v="0"/>
    <n v="0"/>
    <n v="0"/>
    <n v="0"/>
  </r>
  <r>
    <x v="2"/>
    <x v="921"/>
    <n v="0"/>
    <n v="0"/>
    <n v="0.6"/>
    <n v="0"/>
    <n v="0"/>
    <n v="0"/>
    <n v="0"/>
    <n v="0"/>
    <n v="0"/>
    <n v="0"/>
    <n v="0"/>
  </r>
  <r>
    <x v="2"/>
    <x v="922"/>
    <n v="0"/>
    <n v="0"/>
    <n v="0.5"/>
    <n v="0"/>
    <n v="0"/>
    <n v="0"/>
    <n v="0"/>
    <n v="0"/>
    <n v="0"/>
    <n v="0"/>
    <n v="0"/>
  </r>
  <r>
    <x v="2"/>
    <x v="923"/>
    <n v="0"/>
    <n v="0"/>
    <n v="0.6"/>
    <n v="0"/>
    <n v="0"/>
    <n v="0"/>
    <n v="0"/>
    <n v="0"/>
    <n v="0"/>
    <n v="0"/>
    <n v="0"/>
  </r>
  <r>
    <x v="2"/>
    <x v="924"/>
    <n v="0"/>
    <n v="0"/>
    <n v="0.5"/>
    <n v="0"/>
    <n v="0"/>
    <n v="0"/>
    <n v="0"/>
    <n v="0"/>
    <n v="0"/>
    <n v="0"/>
    <n v="0"/>
  </r>
  <r>
    <x v="2"/>
    <x v="925"/>
    <n v="0"/>
    <n v="0"/>
    <n v="0.4"/>
    <n v="0"/>
    <n v="0"/>
    <n v="0"/>
    <n v="0"/>
    <n v="0"/>
    <n v="0"/>
    <n v="0"/>
    <n v="0"/>
  </r>
  <r>
    <x v="2"/>
    <x v="926"/>
    <n v="0"/>
    <n v="0"/>
    <n v="0.1"/>
    <n v="20.5"/>
    <n v="0"/>
    <n v="0"/>
    <n v="0"/>
    <n v="0"/>
    <n v="0"/>
    <n v="0"/>
    <n v="0"/>
  </r>
  <r>
    <x v="2"/>
    <x v="927"/>
    <n v="0"/>
    <n v="0"/>
    <n v="0.2"/>
    <n v="0"/>
    <n v="0"/>
    <n v="0"/>
    <n v="0"/>
    <n v="0"/>
    <n v="0"/>
    <n v="0"/>
    <n v="0"/>
  </r>
  <r>
    <x v="2"/>
    <x v="928"/>
    <n v="0"/>
    <n v="0"/>
    <n v="0.3"/>
    <n v="0"/>
    <n v="0"/>
    <n v="0"/>
    <n v="0"/>
    <n v="0"/>
    <n v="0"/>
    <n v="0"/>
    <n v="0"/>
  </r>
  <r>
    <x v="2"/>
    <x v="929"/>
    <n v="0"/>
    <n v="0"/>
    <n v="0.3"/>
    <n v="0"/>
    <n v="0"/>
    <n v="0"/>
    <n v="0"/>
    <n v="0"/>
    <n v="0"/>
    <n v="0"/>
    <n v="0"/>
  </r>
  <r>
    <x v="2"/>
    <x v="930"/>
    <n v="0"/>
    <n v="0"/>
    <n v="0.3"/>
    <n v="0"/>
    <n v="0"/>
    <n v="0"/>
    <n v="0"/>
    <n v="0"/>
    <n v="0"/>
    <n v="0"/>
    <n v="0"/>
  </r>
  <r>
    <x v="2"/>
    <x v="931"/>
    <n v="0"/>
    <n v="0"/>
    <n v="0.4"/>
    <n v="0"/>
    <n v="0"/>
    <n v="0"/>
    <n v="0"/>
    <n v="0"/>
    <n v="0"/>
    <n v="0"/>
    <n v="0"/>
  </r>
  <r>
    <x v="2"/>
    <x v="932"/>
    <n v="0"/>
    <n v="0"/>
    <n v="0.5"/>
    <n v="0"/>
    <n v="0"/>
    <n v="0"/>
    <n v="0"/>
    <n v="0"/>
    <n v="0"/>
    <n v="0"/>
    <n v="0"/>
  </r>
  <r>
    <x v="2"/>
    <x v="933"/>
    <n v="0"/>
    <n v="0"/>
    <n v="0.5"/>
    <n v="0"/>
    <n v="0"/>
    <n v="0"/>
    <n v="0"/>
    <n v="0"/>
    <n v="0"/>
    <n v="0"/>
    <n v="0"/>
  </r>
  <r>
    <x v="2"/>
    <x v="934"/>
    <n v="0"/>
    <n v="0"/>
    <n v="0.4"/>
    <n v="0"/>
    <n v="0"/>
    <n v="0"/>
    <n v="0"/>
    <n v="0"/>
    <n v="0"/>
    <n v="0"/>
    <n v="0"/>
  </r>
  <r>
    <x v="2"/>
    <x v="935"/>
    <n v="0"/>
    <n v="0"/>
    <n v="0.6"/>
    <n v="0"/>
    <n v="0"/>
    <n v="0"/>
    <n v="0"/>
    <n v="0"/>
    <n v="0"/>
    <n v="0"/>
    <n v="0"/>
  </r>
  <r>
    <x v="2"/>
    <x v="936"/>
    <n v="0"/>
    <n v="0"/>
    <n v="0.4"/>
    <n v="0"/>
    <n v="0"/>
    <n v="0"/>
    <n v="0"/>
    <n v="0"/>
    <n v="0"/>
    <n v="0"/>
    <n v="0"/>
  </r>
  <r>
    <x v="2"/>
    <x v="937"/>
    <n v="0"/>
    <n v="0"/>
    <n v="0.6"/>
    <n v="0"/>
    <n v="0"/>
    <n v="0"/>
    <n v="0"/>
    <n v="0"/>
    <n v="0"/>
    <n v="0"/>
    <n v="0"/>
  </r>
  <r>
    <x v="2"/>
    <x v="938"/>
    <n v="0"/>
    <n v="0"/>
    <n v="0.7"/>
    <n v="0"/>
    <n v="0"/>
    <n v="0"/>
    <n v="0"/>
    <n v="0"/>
    <n v="0"/>
    <n v="0"/>
    <n v="0"/>
  </r>
  <r>
    <x v="2"/>
    <x v="939"/>
    <n v="0"/>
    <n v="0"/>
    <n v="0.8"/>
    <n v="0"/>
    <n v="0"/>
    <n v="0"/>
    <n v="0"/>
    <n v="0"/>
    <n v="0"/>
    <n v="0"/>
    <n v="0"/>
  </r>
  <r>
    <x v="2"/>
    <x v="940"/>
    <n v="0"/>
    <n v="0"/>
    <n v="0.7"/>
    <n v="0"/>
    <n v="0"/>
    <n v="0"/>
    <n v="0"/>
    <n v="0"/>
    <n v="0"/>
    <n v="0"/>
    <n v="0"/>
  </r>
  <r>
    <x v="2"/>
    <x v="941"/>
    <n v="0"/>
    <n v="0"/>
    <n v="0.8"/>
    <n v="0"/>
    <n v="0"/>
    <n v="0"/>
    <n v="0"/>
    <n v="0"/>
    <n v="0"/>
    <n v="0"/>
    <n v="0"/>
  </r>
  <r>
    <x v="2"/>
    <x v="942"/>
    <n v="0"/>
    <n v="0"/>
    <n v="0.7"/>
    <n v="0"/>
    <n v="0"/>
    <n v="0"/>
    <n v="0"/>
    <n v="0"/>
    <n v="0"/>
    <n v="0"/>
    <n v="0"/>
  </r>
  <r>
    <x v="3"/>
    <x v="519"/>
    <n v="0"/>
    <n v="0"/>
    <n v="1.2"/>
    <n v="0"/>
    <n v="0"/>
    <n v="0"/>
    <n v="0"/>
    <n v="0"/>
    <n v="0"/>
    <n v="0"/>
    <n v="0"/>
  </r>
  <r>
    <x v="3"/>
    <x v="520"/>
    <n v="0"/>
    <n v="0"/>
    <n v="0"/>
    <n v="6"/>
    <n v="0"/>
    <n v="0"/>
    <n v="0"/>
    <n v="0"/>
    <n v="0"/>
    <n v="0"/>
    <n v="0"/>
  </r>
  <r>
    <x v="3"/>
    <x v="521"/>
    <n v="0"/>
    <n v="0"/>
    <n v="0"/>
    <n v="14"/>
    <n v="0"/>
    <n v="0"/>
    <n v="0"/>
    <n v="0"/>
    <n v="0"/>
    <n v="0"/>
    <n v="0"/>
  </r>
  <r>
    <x v="3"/>
    <x v="522"/>
    <n v="0"/>
    <n v="0"/>
    <n v="0"/>
    <n v="6"/>
    <n v="0"/>
    <n v="0"/>
    <n v="0"/>
    <n v="0"/>
    <n v="0"/>
    <n v="0"/>
    <n v="0"/>
  </r>
  <r>
    <x v="3"/>
    <x v="523"/>
    <n v="0"/>
    <n v="0"/>
    <n v="0"/>
    <n v="0"/>
    <n v="0"/>
    <n v="0"/>
    <n v="0"/>
    <n v="0"/>
    <n v="0"/>
    <n v="0"/>
    <n v="0"/>
  </r>
  <r>
    <x v="3"/>
    <x v="532"/>
    <n v="0"/>
    <n v="0"/>
    <n v="0.5"/>
    <n v="0"/>
    <n v="0"/>
    <n v="0"/>
    <n v="0"/>
    <n v="0"/>
    <n v="0"/>
    <n v="0"/>
    <n v="0"/>
  </r>
  <r>
    <x v="3"/>
    <x v="533"/>
    <n v="0"/>
    <n v="0"/>
    <n v="0.5"/>
    <n v="0"/>
    <n v="0"/>
    <n v="0"/>
    <n v="0"/>
    <n v="0"/>
    <n v="0"/>
    <n v="0"/>
    <n v="0"/>
  </r>
  <r>
    <x v="3"/>
    <x v="534"/>
    <n v="0"/>
    <n v="0"/>
    <n v="1.5"/>
    <n v="0"/>
    <n v="0"/>
    <n v="0"/>
    <n v="0"/>
    <n v="0"/>
    <n v="0"/>
    <n v="0"/>
    <n v="0"/>
  </r>
  <r>
    <x v="3"/>
    <x v="535"/>
    <n v="0"/>
    <n v="0"/>
    <n v="1"/>
    <n v="0"/>
    <n v="0"/>
    <n v="0"/>
    <n v="0"/>
    <n v="0"/>
    <n v="0"/>
    <n v="0"/>
    <n v="0"/>
  </r>
  <r>
    <x v="3"/>
    <x v="536"/>
    <n v="0"/>
    <n v="0"/>
    <n v="0.8"/>
    <n v="0"/>
    <n v="0"/>
    <n v="0"/>
    <n v="0"/>
    <n v="0"/>
    <n v="0"/>
    <n v="0"/>
    <n v="0"/>
  </r>
  <r>
    <x v="3"/>
    <x v="537"/>
    <n v="0"/>
    <n v="0"/>
    <n v="0.7"/>
    <n v="0"/>
    <n v="0"/>
    <n v="0"/>
    <n v="0"/>
    <n v="0"/>
    <n v="0"/>
    <n v="0"/>
    <n v="0"/>
  </r>
  <r>
    <x v="3"/>
    <x v="538"/>
    <n v="0"/>
    <n v="0"/>
    <n v="0"/>
    <n v="1"/>
    <n v="0"/>
    <n v="0"/>
    <n v="0"/>
    <n v="0"/>
    <n v="0"/>
    <n v="0"/>
    <n v="0"/>
  </r>
  <r>
    <x v="3"/>
    <x v="539"/>
    <n v="0"/>
    <n v="0"/>
    <n v="1"/>
    <n v="0"/>
    <n v="0"/>
    <n v="0"/>
    <n v="0"/>
    <n v="0"/>
    <n v="0"/>
    <n v="0"/>
    <n v="0"/>
  </r>
  <r>
    <x v="3"/>
    <x v="540"/>
    <n v="0"/>
    <n v="0"/>
    <n v="0.5"/>
    <n v="0"/>
    <n v="0"/>
    <n v="0"/>
    <n v="0"/>
    <n v="0"/>
    <n v="0"/>
    <n v="0"/>
    <n v="0"/>
  </r>
  <r>
    <x v="3"/>
    <x v="541"/>
    <n v="0"/>
    <n v="0"/>
    <n v="0.8"/>
    <n v="0"/>
    <n v="0"/>
    <n v="0"/>
    <n v="0"/>
    <n v="0"/>
    <n v="0"/>
    <n v="0"/>
    <n v="0"/>
  </r>
  <r>
    <x v="3"/>
    <x v="542"/>
    <n v="0"/>
    <n v="0"/>
    <n v="0.5"/>
    <n v="0"/>
    <n v="0"/>
    <n v="0"/>
    <n v="0"/>
    <n v="0"/>
    <n v="0"/>
    <n v="0"/>
    <n v="0"/>
  </r>
  <r>
    <x v="3"/>
    <x v="543"/>
    <n v="0"/>
    <n v="0"/>
    <n v="0.5"/>
    <n v="0"/>
    <n v="0"/>
    <n v="0"/>
    <n v="0"/>
    <n v="0"/>
    <n v="0"/>
    <n v="0"/>
    <n v="0"/>
  </r>
  <r>
    <x v="3"/>
    <x v="544"/>
    <n v="0"/>
    <n v="0"/>
    <n v="0.8"/>
    <n v="0"/>
    <n v="0"/>
    <n v="0"/>
    <n v="0"/>
    <n v="0"/>
    <n v="0"/>
    <n v="0"/>
    <n v="0"/>
  </r>
  <r>
    <x v="3"/>
    <x v="545"/>
    <n v="0"/>
    <n v="0"/>
    <n v="0.8"/>
    <n v="0"/>
    <n v="0"/>
    <n v="0"/>
    <n v="0"/>
    <n v="0"/>
    <n v="0"/>
    <n v="0"/>
    <n v="0"/>
  </r>
  <r>
    <x v="3"/>
    <x v="546"/>
    <n v="0"/>
    <n v="0"/>
    <n v="0"/>
    <n v="0"/>
    <n v="0"/>
    <n v="0"/>
    <n v="0"/>
    <n v="0"/>
    <n v="0"/>
    <n v="0"/>
    <n v="0"/>
  </r>
  <r>
    <x v="3"/>
    <x v="547"/>
    <n v="0"/>
    <n v="0"/>
    <n v="0.8"/>
    <n v="0"/>
    <n v="0"/>
    <n v="0"/>
    <n v="0"/>
    <n v="0"/>
    <n v="0"/>
    <n v="0"/>
    <n v="0"/>
  </r>
  <r>
    <x v="3"/>
    <x v="548"/>
    <n v="0"/>
    <n v="0"/>
    <n v="0"/>
    <n v="0"/>
    <n v="0"/>
    <n v="0"/>
    <n v="0"/>
    <n v="0"/>
    <n v="0"/>
    <n v="0"/>
    <n v="0"/>
  </r>
  <r>
    <x v="3"/>
    <x v="549"/>
    <n v="0"/>
    <n v="0"/>
    <n v="0.5"/>
    <n v="0"/>
    <n v="0"/>
    <n v="0"/>
    <n v="0"/>
    <n v="0"/>
    <n v="0"/>
    <n v="0"/>
    <n v="0"/>
  </r>
  <r>
    <x v="3"/>
    <x v="550"/>
    <n v="0"/>
    <n v="0"/>
    <n v="0.7"/>
    <n v="0"/>
    <n v="0"/>
    <n v="0"/>
    <n v="0"/>
    <n v="0"/>
    <n v="0"/>
    <n v="0"/>
    <n v="0"/>
  </r>
  <r>
    <x v="3"/>
    <x v="551"/>
    <n v="0"/>
    <n v="0"/>
    <n v="0.7"/>
    <n v="0"/>
    <n v="0"/>
    <n v="0"/>
    <n v="0"/>
    <n v="0"/>
    <n v="0"/>
    <n v="0"/>
    <n v="0"/>
  </r>
  <r>
    <x v="3"/>
    <x v="552"/>
    <n v="0"/>
    <n v="0"/>
    <n v="0.7"/>
    <n v="0"/>
    <n v="0"/>
    <n v="0"/>
    <n v="0"/>
    <n v="0"/>
    <n v="0"/>
    <n v="0"/>
    <n v="0"/>
  </r>
  <r>
    <x v="3"/>
    <x v="553"/>
    <n v="0"/>
    <n v="0"/>
    <n v="0.7"/>
    <n v="0"/>
    <n v="0"/>
    <n v="0"/>
    <n v="0"/>
    <n v="0"/>
    <n v="0"/>
    <n v="0"/>
    <n v="0"/>
  </r>
  <r>
    <x v="3"/>
    <x v="554"/>
    <n v="0"/>
    <n v="0"/>
    <n v="0.8"/>
    <n v="0"/>
    <n v="0"/>
    <n v="0"/>
    <n v="0"/>
    <n v="0"/>
    <n v="0"/>
    <n v="0"/>
    <n v="0"/>
  </r>
  <r>
    <x v="3"/>
    <x v="555"/>
    <n v="0"/>
    <n v="0"/>
    <n v="0.5"/>
    <n v="0"/>
    <n v="0"/>
    <n v="0"/>
    <n v="0"/>
    <n v="0"/>
    <n v="0"/>
    <n v="0"/>
    <n v="0"/>
  </r>
  <r>
    <x v="3"/>
    <x v="556"/>
    <n v="0"/>
    <n v="0"/>
    <n v="0.5"/>
    <n v="0"/>
    <n v="0"/>
    <n v="0"/>
    <n v="0"/>
    <n v="0"/>
    <n v="0"/>
    <n v="0"/>
    <n v="0"/>
  </r>
  <r>
    <x v="3"/>
    <x v="557"/>
    <n v="0"/>
    <n v="0"/>
    <n v="0.4"/>
    <n v="0"/>
    <n v="0"/>
    <n v="0"/>
    <n v="0"/>
    <n v="0"/>
    <n v="0"/>
    <n v="0"/>
    <n v="0"/>
  </r>
  <r>
    <x v="3"/>
    <x v="558"/>
    <n v="0"/>
    <n v="0"/>
    <n v="0.4"/>
    <n v="0"/>
    <n v="0"/>
    <n v="0"/>
    <n v="0"/>
    <n v="0"/>
    <n v="0"/>
    <n v="0"/>
    <n v="0"/>
  </r>
  <r>
    <x v="3"/>
    <x v="559"/>
    <n v="0"/>
    <n v="0"/>
    <n v="0.4"/>
    <n v="0"/>
    <n v="0"/>
    <n v="0"/>
    <n v="0"/>
    <n v="0"/>
    <n v="0"/>
    <n v="0"/>
    <n v="0"/>
  </r>
  <r>
    <x v="3"/>
    <x v="560"/>
    <n v="0"/>
    <n v="0"/>
    <n v="0.4"/>
    <n v="0"/>
    <n v="0"/>
    <n v="0"/>
    <n v="0"/>
    <n v="0"/>
    <n v="0"/>
    <n v="0"/>
    <n v="0"/>
  </r>
  <r>
    <x v="3"/>
    <x v="561"/>
    <n v="0"/>
    <n v="0"/>
    <n v="0.4"/>
    <n v="0"/>
    <n v="0"/>
    <n v="0"/>
    <n v="0"/>
    <n v="0"/>
    <n v="0"/>
    <n v="0"/>
    <n v="0"/>
  </r>
  <r>
    <x v="3"/>
    <x v="562"/>
    <n v="0"/>
    <n v="0"/>
    <n v="0.4"/>
    <n v="0"/>
    <n v="0"/>
    <n v="0"/>
    <n v="0"/>
    <n v="0"/>
    <n v="0"/>
    <n v="0"/>
    <n v="0"/>
  </r>
  <r>
    <x v="3"/>
    <x v="563"/>
    <n v="0"/>
    <n v="0"/>
    <n v="0.5"/>
    <n v="0"/>
    <n v="0"/>
    <n v="0"/>
    <n v="0"/>
    <n v="0"/>
    <n v="0"/>
    <n v="0"/>
    <n v="0"/>
  </r>
  <r>
    <x v="3"/>
    <x v="564"/>
    <n v="0"/>
    <n v="0"/>
    <n v="0.6"/>
    <n v="0"/>
    <n v="0"/>
    <n v="0"/>
    <n v="0"/>
    <n v="0"/>
    <n v="0"/>
    <n v="0"/>
    <n v="0"/>
  </r>
  <r>
    <x v="3"/>
    <x v="565"/>
    <n v="0"/>
    <n v="0"/>
    <n v="0"/>
    <n v="4"/>
    <n v="0"/>
    <n v="0"/>
    <n v="0"/>
    <n v="0"/>
    <n v="0"/>
    <n v="0"/>
    <n v="0"/>
  </r>
  <r>
    <x v="3"/>
    <x v="566"/>
    <n v="0"/>
    <n v="0"/>
    <n v="0"/>
    <n v="36"/>
    <n v="0"/>
    <n v="0"/>
    <n v="0"/>
    <n v="0"/>
    <n v="0"/>
    <n v="0"/>
    <n v="0"/>
  </r>
  <r>
    <x v="3"/>
    <x v="567"/>
    <n v="0"/>
    <n v="0"/>
    <n v="0.3"/>
    <n v="0"/>
    <n v="0"/>
    <n v="0"/>
    <n v="0"/>
    <n v="0"/>
    <n v="0"/>
    <n v="0"/>
    <n v="0"/>
  </r>
  <r>
    <x v="3"/>
    <x v="568"/>
    <n v="0"/>
    <n v="0"/>
    <n v="0.2"/>
    <n v="0"/>
    <n v="0"/>
    <n v="0"/>
    <n v="0"/>
    <n v="0"/>
    <n v="0"/>
    <n v="0"/>
    <n v="0"/>
  </r>
  <r>
    <x v="3"/>
    <x v="569"/>
    <n v="0"/>
    <n v="0"/>
    <n v="0"/>
    <n v="39"/>
    <n v="0"/>
    <n v="0"/>
    <n v="0"/>
    <n v="0"/>
    <n v="0"/>
    <n v="0"/>
    <n v="0"/>
  </r>
  <r>
    <x v="3"/>
    <x v="570"/>
    <n v="0"/>
    <n v="0"/>
    <n v="3"/>
    <n v="0"/>
    <n v="0"/>
    <n v="0"/>
    <n v="0"/>
    <n v="0"/>
    <n v="0"/>
    <n v="0"/>
    <n v="0"/>
  </r>
  <r>
    <x v="3"/>
    <x v="571"/>
    <n v="0"/>
    <n v="0"/>
    <n v="0"/>
    <n v="0"/>
    <n v="0"/>
    <n v="0"/>
    <n v="0"/>
    <n v="0"/>
    <n v="0"/>
    <n v="0"/>
    <n v="0"/>
  </r>
  <r>
    <x v="3"/>
    <x v="572"/>
    <n v="0"/>
    <n v="0"/>
    <n v="0"/>
    <n v="0"/>
    <n v="0"/>
    <n v="0"/>
    <n v="0"/>
    <n v="0"/>
    <n v="0"/>
    <n v="0"/>
    <n v="0"/>
  </r>
  <r>
    <x v="3"/>
    <x v="573"/>
    <n v="0"/>
    <n v="0"/>
    <n v="0"/>
    <n v="8"/>
    <n v="0"/>
    <n v="0"/>
    <n v="0"/>
    <n v="0"/>
    <n v="0"/>
    <n v="0"/>
    <n v="0"/>
  </r>
  <r>
    <x v="3"/>
    <x v="574"/>
    <n v="0"/>
    <n v="0"/>
    <n v="1"/>
    <n v="0"/>
    <n v="0"/>
    <n v="0"/>
    <n v="0"/>
    <n v="0"/>
    <n v="0"/>
    <n v="0"/>
    <n v="0"/>
  </r>
  <r>
    <x v="3"/>
    <x v="575"/>
    <n v="0"/>
    <n v="0"/>
    <n v="0.5"/>
    <n v="0"/>
    <n v="0"/>
    <n v="0"/>
    <n v="0"/>
    <n v="0"/>
    <n v="0"/>
    <n v="0"/>
    <n v="0"/>
  </r>
  <r>
    <x v="3"/>
    <x v="576"/>
    <n v="0"/>
    <n v="0"/>
    <n v="0.5"/>
    <n v="0"/>
    <n v="0"/>
    <n v="0"/>
    <n v="0"/>
    <n v="0"/>
    <n v="0"/>
    <n v="0"/>
    <n v="0"/>
  </r>
  <r>
    <x v="3"/>
    <x v="577"/>
    <n v="0"/>
    <n v="0"/>
    <n v="0.5"/>
    <n v="0"/>
    <n v="0"/>
    <n v="0"/>
    <n v="0"/>
    <n v="0"/>
    <n v="0"/>
    <n v="0"/>
    <n v="0"/>
  </r>
  <r>
    <x v="3"/>
    <x v="578"/>
    <n v="0"/>
    <n v="0"/>
    <n v="0"/>
    <n v="0"/>
    <n v="0"/>
    <n v="0"/>
    <n v="0"/>
    <n v="0"/>
    <n v="0"/>
    <n v="0"/>
    <n v="0"/>
  </r>
  <r>
    <x v="3"/>
    <x v="579"/>
    <n v="0"/>
    <n v="0"/>
    <n v="0"/>
    <n v="0"/>
    <n v="0"/>
    <n v="0"/>
    <n v="0"/>
    <n v="0"/>
    <n v="0"/>
    <n v="0"/>
    <n v="0"/>
  </r>
  <r>
    <x v="3"/>
    <x v="580"/>
    <n v="0"/>
    <n v="0"/>
    <n v="0"/>
    <n v="22"/>
    <n v="0"/>
    <n v="0"/>
    <n v="0"/>
    <n v="0"/>
    <n v="0"/>
    <n v="0"/>
    <n v="0"/>
  </r>
  <r>
    <x v="3"/>
    <x v="581"/>
    <n v="0"/>
    <n v="0"/>
    <n v="0"/>
    <n v="26"/>
    <n v="0"/>
    <n v="0"/>
    <n v="0"/>
    <n v="0"/>
    <n v="0"/>
    <n v="0"/>
    <n v="0"/>
  </r>
  <r>
    <x v="3"/>
    <x v="582"/>
    <n v="0"/>
    <n v="0"/>
    <n v="0.5"/>
    <n v="0"/>
    <n v="0"/>
    <n v="0"/>
    <n v="0"/>
    <n v="0"/>
    <n v="0"/>
    <n v="0"/>
    <n v="0"/>
  </r>
  <r>
    <x v="3"/>
    <x v="583"/>
    <n v="0"/>
    <n v="0"/>
    <n v="1.5"/>
    <n v="0"/>
    <n v="0"/>
    <n v="0"/>
    <n v="0"/>
    <n v="0"/>
    <n v="0"/>
    <n v="0"/>
    <n v="0"/>
  </r>
  <r>
    <x v="3"/>
    <x v="584"/>
    <n v="0"/>
    <n v="0"/>
    <n v="1.5"/>
    <n v="0"/>
    <n v="0"/>
    <n v="0"/>
    <n v="0"/>
    <n v="0"/>
    <n v="0"/>
    <n v="0"/>
    <n v="0"/>
  </r>
  <r>
    <x v="3"/>
    <x v="585"/>
    <n v="0"/>
    <n v="0"/>
    <n v="1"/>
    <n v="0"/>
    <n v="0"/>
    <n v="0"/>
    <n v="0"/>
    <n v="0"/>
    <n v="0"/>
    <n v="0"/>
    <n v="0"/>
  </r>
  <r>
    <x v="3"/>
    <x v="586"/>
    <n v="0"/>
    <n v="0"/>
    <n v="1"/>
    <n v="0"/>
    <n v="0"/>
    <n v="0"/>
    <n v="0"/>
    <n v="0"/>
    <n v="0"/>
    <n v="0"/>
    <n v="0"/>
  </r>
  <r>
    <x v="3"/>
    <x v="587"/>
    <n v="0"/>
    <n v="0"/>
    <n v="2"/>
    <n v="0"/>
    <n v="0"/>
    <n v="0"/>
    <n v="0"/>
    <n v="0"/>
    <n v="0"/>
    <n v="0"/>
    <n v="0"/>
  </r>
  <r>
    <x v="3"/>
    <x v="588"/>
    <n v="0"/>
    <n v="0"/>
    <n v="1"/>
    <n v="0"/>
    <n v="0"/>
    <n v="0"/>
    <n v="0"/>
    <n v="0"/>
    <n v="0"/>
    <n v="0"/>
    <n v="0"/>
  </r>
  <r>
    <x v="3"/>
    <x v="589"/>
    <n v="0"/>
    <n v="0"/>
    <n v="1"/>
    <n v="0"/>
    <n v="0"/>
    <n v="0"/>
    <n v="0"/>
    <n v="0"/>
    <n v="0"/>
    <n v="0"/>
    <n v="0"/>
  </r>
  <r>
    <x v="3"/>
    <x v="590"/>
    <n v="0"/>
    <n v="0"/>
    <n v="1"/>
    <n v="0"/>
    <n v="0"/>
    <n v="0"/>
    <n v="0"/>
    <n v="0"/>
    <n v="0"/>
    <n v="0"/>
    <n v="0"/>
  </r>
  <r>
    <x v="3"/>
    <x v="591"/>
    <n v="0"/>
    <n v="0"/>
    <n v="1"/>
    <n v="0"/>
    <n v="0"/>
    <n v="0"/>
    <n v="0"/>
    <n v="0"/>
    <n v="0"/>
    <n v="0"/>
    <n v="0"/>
  </r>
  <r>
    <x v="3"/>
    <x v="592"/>
    <n v="0"/>
    <n v="0"/>
    <n v="1"/>
    <n v="0"/>
    <n v="0"/>
    <n v="0"/>
    <n v="0"/>
    <n v="0"/>
    <n v="0"/>
    <n v="0"/>
    <n v="0"/>
  </r>
  <r>
    <x v="3"/>
    <x v="593"/>
    <n v="0"/>
    <n v="0"/>
    <n v="1"/>
    <n v="0"/>
    <n v="0"/>
    <n v="0"/>
    <n v="0"/>
    <n v="0"/>
    <n v="0"/>
    <n v="0"/>
    <n v="0"/>
  </r>
  <r>
    <x v="3"/>
    <x v="594"/>
    <n v="0"/>
    <n v="0"/>
    <n v="1"/>
    <n v="0"/>
    <n v="0"/>
    <n v="0"/>
    <n v="0"/>
    <n v="0"/>
    <n v="0"/>
    <n v="0"/>
    <n v="0"/>
  </r>
  <r>
    <x v="3"/>
    <x v="595"/>
    <n v="0"/>
    <n v="0"/>
    <n v="1"/>
    <n v="0"/>
    <n v="0"/>
    <n v="0"/>
    <n v="0"/>
    <n v="0"/>
    <n v="0"/>
    <n v="0"/>
    <n v="0"/>
  </r>
  <r>
    <x v="3"/>
    <x v="596"/>
    <n v="0"/>
    <n v="0"/>
    <n v="2.5"/>
    <n v="0"/>
    <n v="0"/>
    <n v="0"/>
    <n v="0"/>
    <n v="0"/>
    <n v="0"/>
    <n v="0"/>
    <n v="0"/>
  </r>
  <r>
    <x v="3"/>
    <x v="597"/>
    <n v="0"/>
    <n v="0"/>
    <n v="1.6"/>
    <n v="0"/>
    <n v="0"/>
    <n v="0"/>
    <n v="0"/>
    <n v="0"/>
    <n v="0"/>
    <n v="0"/>
    <n v="0"/>
  </r>
  <r>
    <x v="3"/>
    <x v="598"/>
    <n v="0"/>
    <n v="0"/>
    <n v="2.5"/>
    <n v="0"/>
    <n v="0"/>
    <n v="0"/>
    <n v="0"/>
    <n v="0"/>
    <n v="0"/>
    <n v="0"/>
    <n v="0"/>
  </r>
  <r>
    <x v="3"/>
    <x v="599"/>
    <n v="0"/>
    <n v="0"/>
    <n v="2.2000000000000002"/>
    <n v="0"/>
    <n v="0"/>
    <n v="0"/>
    <n v="0"/>
    <n v="0"/>
    <n v="0"/>
    <n v="0"/>
    <n v="0"/>
  </r>
  <r>
    <x v="3"/>
    <x v="600"/>
    <n v="0"/>
    <n v="0"/>
    <n v="2.2000000000000002"/>
    <n v="0"/>
    <n v="0"/>
    <n v="0"/>
    <n v="0"/>
    <n v="0"/>
    <n v="0"/>
    <n v="0"/>
    <n v="0"/>
  </r>
  <r>
    <x v="3"/>
    <x v="601"/>
    <n v="0"/>
    <n v="0"/>
    <n v="2.2000000000000002"/>
    <n v="0"/>
    <n v="0"/>
    <n v="0"/>
    <n v="0"/>
    <n v="0"/>
    <n v="0"/>
    <n v="0"/>
    <n v="0"/>
  </r>
  <r>
    <x v="3"/>
    <x v="602"/>
    <n v="0"/>
    <n v="0"/>
    <n v="2.2000000000000002"/>
    <n v="0"/>
    <n v="0"/>
    <n v="0"/>
    <n v="0"/>
    <n v="0"/>
    <n v="0"/>
    <n v="0"/>
    <n v="0"/>
  </r>
  <r>
    <x v="3"/>
    <x v="603"/>
    <n v="0"/>
    <n v="0"/>
    <n v="2.2000000000000002"/>
    <n v="0"/>
    <n v="0"/>
    <n v="0"/>
    <n v="0"/>
    <n v="0"/>
    <n v="0"/>
    <n v="0"/>
    <n v="0"/>
  </r>
  <r>
    <x v="3"/>
    <x v="604"/>
    <n v="0"/>
    <n v="0"/>
    <n v="2"/>
    <n v="0"/>
    <n v="0"/>
    <n v="0"/>
    <n v="0"/>
    <n v="0"/>
    <n v="0"/>
    <n v="0"/>
    <n v="0"/>
  </r>
  <r>
    <x v="3"/>
    <x v="605"/>
    <n v="0"/>
    <n v="0"/>
    <n v="2.5"/>
    <n v="0"/>
    <n v="0"/>
    <n v="0"/>
    <n v="0"/>
    <n v="0"/>
    <n v="0"/>
    <n v="0"/>
    <n v="0"/>
  </r>
  <r>
    <x v="3"/>
    <x v="606"/>
    <n v="0"/>
    <n v="0"/>
    <n v="3"/>
    <n v="0"/>
    <n v="0"/>
    <n v="0"/>
    <n v="0"/>
    <n v="0"/>
    <n v="0"/>
    <n v="0"/>
    <n v="0"/>
  </r>
  <r>
    <x v="3"/>
    <x v="607"/>
    <n v="0"/>
    <n v="0"/>
    <n v="3"/>
    <n v="0"/>
    <n v="0"/>
    <n v="0"/>
    <n v="0"/>
    <n v="0"/>
    <n v="0"/>
    <n v="0"/>
    <n v="0"/>
  </r>
  <r>
    <x v="3"/>
    <x v="608"/>
    <n v="0"/>
    <n v="0"/>
    <n v="3"/>
    <n v="0"/>
    <n v="0"/>
    <n v="0"/>
    <n v="0"/>
    <n v="0"/>
    <n v="0"/>
    <n v="0"/>
    <n v="0"/>
  </r>
  <r>
    <x v="3"/>
    <x v="525"/>
    <n v="0"/>
    <n v="0"/>
    <n v="2"/>
    <n v="0"/>
    <n v="0"/>
    <n v="0"/>
    <n v="0"/>
    <n v="0"/>
    <n v="0"/>
    <n v="0"/>
    <n v="0"/>
  </r>
  <r>
    <x v="3"/>
    <x v="526"/>
    <n v="0"/>
    <n v="0"/>
    <n v="1"/>
    <n v="0"/>
    <n v="0"/>
    <n v="0"/>
    <n v="0"/>
    <n v="0"/>
    <n v="0"/>
    <n v="0"/>
    <n v="0"/>
  </r>
  <r>
    <x v="3"/>
    <x v="527"/>
    <n v="0"/>
    <n v="0"/>
    <n v="2"/>
    <n v="0"/>
    <n v="0"/>
    <n v="0"/>
    <n v="0"/>
    <n v="0"/>
    <n v="0"/>
    <n v="0"/>
    <n v="0"/>
  </r>
  <r>
    <x v="3"/>
    <x v="528"/>
    <n v="0"/>
    <n v="0"/>
    <n v="3"/>
    <n v="0"/>
    <n v="0"/>
    <n v="0"/>
    <n v="0"/>
    <n v="0"/>
    <n v="0"/>
    <n v="0"/>
    <n v="0"/>
  </r>
  <r>
    <x v="3"/>
    <x v="529"/>
    <n v="0"/>
    <n v="0"/>
    <n v="2.7"/>
    <n v="0"/>
    <n v="0"/>
    <n v="0"/>
    <n v="0"/>
    <n v="0"/>
    <n v="0"/>
    <n v="0"/>
    <n v="0"/>
  </r>
  <r>
    <x v="3"/>
    <x v="530"/>
    <n v="0"/>
    <n v="0"/>
    <n v="2.7"/>
    <n v="0"/>
    <n v="0"/>
    <n v="0"/>
    <n v="0"/>
    <n v="0"/>
    <n v="0"/>
    <n v="0"/>
    <n v="0"/>
  </r>
  <r>
    <x v="3"/>
    <x v="531"/>
    <n v="0"/>
    <n v="0"/>
    <n v="2.6"/>
    <n v="0"/>
    <n v="0"/>
    <n v="0"/>
    <n v="0"/>
    <n v="0"/>
    <n v="0"/>
    <n v="0"/>
    <n v="0"/>
  </r>
  <r>
    <x v="3"/>
    <x v="609"/>
    <n v="0"/>
    <n v="0"/>
    <n v="2.5"/>
    <n v="0"/>
    <n v="0"/>
    <n v="0"/>
    <n v="0"/>
    <n v="0"/>
    <n v="0"/>
    <n v="0"/>
    <n v="0"/>
  </r>
  <r>
    <x v="3"/>
    <x v="610"/>
    <n v="0"/>
    <n v="0"/>
    <n v="2"/>
    <n v="0"/>
    <n v="0"/>
    <n v="0"/>
    <n v="0"/>
    <n v="0"/>
    <n v="0"/>
    <n v="0"/>
    <n v="0"/>
  </r>
  <r>
    <x v="3"/>
    <x v="611"/>
    <n v="0"/>
    <n v="0"/>
    <n v="2.5"/>
    <n v="0"/>
    <n v="0"/>
    <n v="0"/>
    <n v="0"/>
    <n v="0"/>
    <n v="0"/>
    <n v="0"/>
    <n v="0"/>
  </r>
  <r>
    <x v="3"/>
    <x v="612"/>
    <n v="0"/>
    <n v="0"/>
    <n v="2.5"/>
    <n v="0"/>
    <n v="0"/>
    <n v="0"/>
    <n v="0"/>
    <n v="0"/>
    <n v="0"/>
    <n v="0"/>
    <n v="0"/>
  </r>
  <r>
    <x v="3"/>
    <x v="613"/>
    <n v="0"/>
    <n v="0"/>
    <n v="3.3"/>
    <n v="0"/>
    <n v="0"/>
    <n v="0"/>
    <n v="0"/>
    <n v="0"/>
    <n v="0"/>
    <n v="0"/>
    <n v="0"/>
  </r>
  <r>
    <x v="3"/>
    <x v="614"/>
    <n v="0"/>
    <n v="0"/>
    <n v="3.3"/>
    <n v="0"/>
    <n v="0"/>
    <n v="0"/>
    <n v="0"/>
    <n v="0"/>
    <n v="0"/>
    <n v="0"/>
    <n v="0"/>
  </r>
  <r>
    <x v="3"/>
    <x v="615"/>
    <n v="0"/>
    <n v="0"/>
    <n v="3.3"/>
    <n v="0"/>
    <n v="0"/>
    <n v="0"/>
    <n v="0"/>
    <n v="0"/>
    <n v="0"/>
    <n v="0"/>
    <n v="0"/>
  </r>
  <r>
    <x v="3"/>
    <x v="616"/>
    <n v="0"/>
    <n v="0"/>
    <n v="5"/>
    <n v="0"/>
    <n v="0"/>
    <n v="0"/>
    <n v="0"/>
    <n v="0"/>
    <n v="0"/>
    <n v="0"/>
    <n v="0"/>
  </r>
  <r>
    <x v="3"/>
    <x v="617"/>
    <n v="0"/>
    <n v="0"/>
    <n v="4"/>
    <n v="0"/>
    <n v="0"/>
    <n v="0"/>
    <n v="0"/>
    <n v="0"/>
    <n v="0"/>
    <n v="0"/>
    <n v="0"/>
  </r>
  <r>
    <x v="3"/>
    <x v="618"/>
    <n v="0"/>
    <n v="0"/>
    <n v="4"/>
    <n v="0"/>
    <n v="0"/>
    <n v="0"/>
    <n v="0"/>
    <n v="0"/>
    <n v="0"/>
    <n v="0"/>
    <n v="0"/>
  </r>
  <r>
    <x v="3"/>
    <x v="619"/>
    <n v="0"/>
    <n v="0"/>
    <n v="3"/>
    <n v="0"/>
    <n v="0"/>
    <n v="0"/>
    <n v="0"/>
    <n v="0"/>
    <n v="0"/>
    <n v="0"/>
    <n v="0"/>
  </r>
  <r>
    <x v="3"/>
    <x v="620"/>
    <n v="0"/>
    <n v="0"/>
    <n v="4"/>
    <n v="0"/>
    <n v="0"/>
    <n v="0"/>
    <n v="0"/>
    <n v="0"/>
    <n v="0"/>
    <n v="0"/>
    <n v="0"/>
  </r>
  <r>
    <x v="3"/>
    <x v="621"/>
    <n v="0"/>
    <n v="0"/>
    <n v="4"/>
    <n v="0"/>
    <n v="0"/>
    <n v="0"/>
    <n v="0"/>
    <n v="0"/>
    <n v="0"/>
    <n v="0"/>
    <n v="0"/>
  </r>
  <r>
    <x v="3"/>
    <x v="622"/>
    <n v="0"/>
    <n v="0"/>
    <n v="4"/>
    <n v="0"/>
    <n v="0"/>
    <n v="0"/>
    <n v="0"/>
    <n v="0"/>
    <n v="0"/>
    <n v="0"/>
    <n v="0"/>
  </r>
  <r>
    <x v="3"/>
    <x v="623"/>
    <n v="0"/>
    <n v="0"/>
    <n v="3"/>
    <n v="0"/>
    <n v="0"/>
    <n v="0"/>
    <n v="0"/>
    <n v="0"/>
    <n v="0"/>
    <n v="0"/>
    <n v="0"/>
  </r>
  <r>
    <x v="3"/>
    <x v="624"/>
    <n v="0"/>
    <n v="0"/>
    <n v="5"/>
    <n v="0"/>
    <n v="0"/>
    <n v="0"/>
    <n v="0"/>
    <n v="0"/>
    <n v="0"/>
    <n v="0"/>
    <n v="0"/>
  </r>
  <r>
    <x v="3"/>
    <x v="625"/>
    <n v="0"/>
    <n v="0"/>
    <n v="5"/>
    <n v="0"/>
    <n v="0"/>
    <n v="0"/>
    <n v="0"/>
    <n v="0"/>
    <n v="0"/>
    <n v="0"/>
    <n v="0"/>
  </r>
  <r>
    <x v="3"/>
    <x v="626"/>
    <n v="0"/>
    <n v="0"/>
    <n v="3.8"/>
    <n v="0"/>
    <n v="0"/>
    <n v="0"/>
    <n v="0"/>
    <n v="0"/>
    <n v="0"/>
    <n v="0"/>
    <n v="0"/>
  </r>
  <r>
    <x v="3"/>
    <x v="627"/>
    <n v="0"/>
    <n v="0"/>
    <n v="3.8"/>
    <n v="0"/>
    <n v="0"/>
    <n v="0"/>
    <n v="0"/>
    <n v="0"/>
    <n v="0"/>
    <n v="0"/>
    <n v="0"/>
  </r>
  <r>
    <x v="3"/>
    <x v="628"/>
    <n v="0"/>
    <n v="0"/>
    <n v="3.8"/>
    <n v="0"/>
    <n v="0"/>
    <n v="0"/>
    <n v="0"/>
    <n v="0"/>
    <n v="0"/>
    <n v="0"/>
    <n v="0"/>
  </r>
  <r>
    <x v="3"/>
    <x v="629"/>
    <n v="0"/>
    <n v="0"/>
    <n v="3.8"/>
    <n v="0"/>
    <n v="0"/>
    <n v="0"/>
    <n v="0"/>
    <n v="0"/>
    <n v="0"/>
    <n v="0"/>
    <n v="0"/>
  </r>
  <r>
    <x v="3"/>
    <x v="630"/>
    <n v="0"/>
    <n v="0"/>
    <n v="3.8"/>
    <n v="0"/>
    <n v="0"/>
    <n v="0"/>
    <n v="0"/>
    <n v="0"/>
    <n v="0"/>
    <n v="0"/>
    <n v="0"/>
  </r>
  <r>
    <x v="3"/>
    <x v="631"/>
    <n v="0"/>
    <n v="0"/>
    <n v="4"/>
    <n v="0"/>
    <n v="0"/>
    <n v="0"/>
    <n v="0"/>
    <n v="0"/>
    <n v="0"/>
    <n v="0"/>
    <n v="0"/>
  </r>
  <r>
    <x v="3"/>
    <x v="632"/>
    <n v="0"/>
    <n v="0"/>
    <n v="3.8"/>
    <n v="0"/>
    <n v="0"/>
    <n v="0"/>
    <n v="0"/>
    <n v="0"/>
    <n v="0"/>
    <n v="0"/>
    <n v="0"/>
  </r>
  <r>
    <x v="3"/>
    <x v="633"/>
    <n v="0"/>
    <n v="0"/>
    <n v="3.8"/>
    <n v="0"/>
    <n v="0"/>
    <n v="0"/>
    <n v="0"/>
    <n v="0"/>
    <n v="0"/>
    <n v="0"/>
    <n v="0"/>
  </r>
  <r>
    <x v="3"/>
    <x v="634"/>
    <n v="0"/>
    <n v="0"/>
    <n v="3.8"/>
    <n v="0"/>
    <n v="0"/>
    <n v="0"/>
    <n v="0"/>
    <n v="0"/>
    <n v="0"/>
    <n v="0"/>
    <n v="0"/>
  </r>
  <r>
    <x v="3"/>
    <x v="635"/>
    <n v="0"/>
    <n v="0"/>
    <n v="3.8"/>
    <n v="0"/>
    <n v="0"/>
    <n v="0"/>
    <n v="0"/>
    <n v="0"/>
    <n v="0"/>
    <n v="0"/>
    <n v="0"/>
  </r>
  <r>
    <x v="3"/>
    <x v="636"/>
    <n v="0"/>
    <n v="0"/>
    <n v="3.8"/>
    <n v="0"/>
    <n v="0"/>
    <n v="0"/>
    <n v="0"/>
    <n v="0"/>
    <n v="0"/>
    <n v="0"/>
    <n v="0"/>
  </r>
  <r>
    <x v="3"/>
    <x v="637"/>
    <n v="0"/>
    <n v="0"/>
    <n v="3.8"/>
    <n v="0"/>
    <n v="0"/>
    <n v="0"/>
    <n v="0"/>
    <n v="0"/>
    <n v="0"/>
    <n v="0"/>
    <n v="0"/>
  </r>
  <r>
    <x v="3"/>
    <x v="638"/>
    <n v="0"/>
    <n v="0"/>
    <n v="4"/>
    <n v="0"/>
    <n v="0"/>
    <n v="0"/>
    <n v="0"/>
    <n v="0"/>
    <n v="0"/>
    <n v="0"/>
    <n v="0"/>
  </r>
  <r>
    <x v="3"/>
    <x v="639"/>
    <n v="0"/>
    <n v="0"/>
    <n v="4"/>
    <n v="0"/>
    <n v="0"/>
    <n v="0"/>
    <n v="0"/>
    <n v="0"/>
    <n v="0"/>
    <n v="0"/>
    <n v="0"/>
  </r>
  <r>
    <x v="3"/>
    <x v="640"/>
    <n v="0"/>
    <n v="0"/>
    <n v="5"/>
    <n v="0"/>
    <n v="0"/>
    <n v="0"/>
    <n v="0"/>
    <n v="0"/>
    <n v="0"/>
    <n v="0"/>
    <n v="0"/>
  </r>
  <r>
    <x v="3"/>
    <x v="641"/>
    <n v="0"/>
    <n v="0"/>
    <n v="5.5"/>
    <n v="0"/>
    <n v="0"/>
    <n v="0"/>
    <n v="0"/>
    <n v="0"/>
    <n v="0"/>
    <n v="0"/>
    <n v="0"/>
  </r>
  <r>
    <x v="3"/>
    <x v="642"/>
    <n v="0"/>
    <n v="0"/>
    <n v="5.5"/>
    <n v="0"/>
    <n v="0"/>
    <n v="0"/>
    <n v="0"/>
    <n v="0"/>
    <n v="0"/>
    <n v="0"/>
    <n v="0"/>
  </r>
  <r>
    <x v="3"/>
    <x v="643"/>
    <n v="0"/>
    <n v="0"/>
    <n v="5.5"/>
    <n v="0"/>
    <n v="0"/>
    <n v="0"/>
    <n v="0"/>
    <n v="0"/>
    <n v="0"/>
    <n v="0"/>
    <n v="0"/>
  </r>
  <r>
    <x v="3"/>
    <x v="644"/>
    <n v="0"/>
    <n v="0"/>
    <n v="4"/>
    <n v="0"/>
    <n v="0"/>
    <n v="0"/>
    <n v="0"/>
    <n v="0"/>
    <n v="0"/>
    <n v="0"/>
    <n v="0"/>
  </r>
  <r>
    <x v="3"/>
    <x v="645"/>
    <n v="0"/>
    <n v="0"/>
    <n v="4"/>
    <n v="0"/>
    <n v="0"/>
    <n v="0"/>
    <n v="0"/>
    <n v="0"/>
    <n v="0"/>
    <n v="0"/>
    <n v="0"/>
  </r>
  <r>
    <x v="3"/>
    <x v="646"/>
    <n v="0"/>
    <n v="0"/>
    <n v="5"/>
    <n v="0"/>
    <n v="0"/>
    <n v="0"/>
    <n v="0"/>
    <n v="0"/>
    <n v="0"/>
    <n v="0"/>
    <n v="0"/>
  </r>
  <r>
    <x v="3"/>
    <x v="647"/>
    <n v="0"/>
    <n v="0"/>
    <n v="5"/>
    <n v="0"/>
    <n v="0"/>
    <n v="0"/>
    <n v="0"/>
    <n v="0"/>
    <n v="0"/>
    <n v="0"/>
    <n v="0"/>
  </r>
  <r>
    <x v="3"/>
    <x v="648"/>
    <n v="0"/>
    <n v="0"/>
    <n v="5"/>
    <n v="0"/>
    <n v="0"/>
    <n v="0"/>
    <n v="0"/>
    <n v="0"/>
    <n v="0"/>
    <n v="0"/>
    <n v="0"/>
  </r>
  <r>
    <x v="3"/>
    <x v="649"/>
    <n v="0"/>
    <n v="0"/>
    <n v="4"/>
    <n v="0"/>
    <n v="0"/>
    <n v="0"/>
    <n v="0"/>
    <n v="0"/>
    <n v="0"/>
    <n v="0"/>
    <n v="0"/>
  </r>
  <r>
    <x v="3"/>
    <x v="650"/>
    <n v="0"/>
    <n v="0"/>
    <n v="4"/>
    <n v="0"/>
    <n v="0"/>
    <n v="0"/>
    <n v="0"/>
    <n v="0"/>
    <n v="0"/>
    <n v="0"/>
    <n v="0"/>
  </r>
  <r>
    <x v="3"/>
    <x v="651"/>
    <n v="0"/>
    <n v="0"/>
    <n v="5"/>
    <n v="0"/>
    <n v="0"/>
    <n v="0"/>
    <n v="0"/>
    <n v="0"/>
    <n v="0"/>
    <n v="0"/>
    <n v="0"/>
  </r>
  <r>
    <x v="3"/>
    <x v="652"/>
    <n v="0"/>
    <n v="0"/>
    <n v="4"/>
    <n v="0"/>
    <n v="0"/>
    <n v="0"/>
    <n v="0"/>
    <n v="0"/>
    <n v="0"/>
    <n v="0"/>
    <n v="0"/>
  </r>
  <r>
    <x v="3"/>
    <x v="653"/>
    <n v="0"/>
    <n v="0"/>
    <n v="5"/>
    <n v="0"/>
    <n v="0"/>
    <n v="0"/>
    <n v="0"/>
    <n v="0"/>
    <n v="0"/>
    <n v="0"/>
    <n v="0"/>
  </r>
  <r>
    <x v="3"/>
    <x v="654"/>
    <n v="0"/>
    <n v="0"/>
    <n v="5"/>
    <n v="0"/>
    <n v="0"/>
    <n v="0"/>
    <n v="0"/>
    <n v="0"/>
    <n v="0"/>
    <n v="0"/>
    <n v="0"/>
  </r>
  <r>
    <x v="3"/>
    <x v="655"/>
    <n v="0"/>
    <n v="0"/>
    <n v="5"/>
    <n v="0"/>
    <n v="0"/>
    <n v="0"/>
    <n v="0"/>
    <n v="0"/>
    <n v="0"/>
    <n v="0"/>
    <n v="0"/>
  </r>
  <r>
    <x v="3"/>
    <x v="656"/>
    <n v="0"/>
    <n v="0"/>
    <n v="4"/>
    <n v="0"/>
    <n v="0"/>
    <n v="0"/>
    <n v="0"/>
    <n v="0"/>
    <n v="0"/>
    <n v="0"/>
    <n v="0"/>
  </r>
  <r>
    <x v="3"/>
    <x v="657"/>
    <n v="0"/>
    <n v="0"/>
    <n v="4"/>
    <n v="0"/>
    <n v="0"/>
    <n v="0"/>
    <n v="0"/>
    <n v="0"/>
    <n v="0"/>
    <n v="0"/>
    <n v="0"/>
  </r>
  <r>
    <x v="3"/>
    <x v="658"/>
    <n v="0"/>
    <n v="0"/>
    <n v="0"/>
    <n v="20"/>
    <n v="0"/>
    <n v="0"/>
    <n v="0"/>
    <n v="0"/>
    <n v="0"/>
    <n v="0"/>
    <n v="0"/>
  </r>
  <r>
    <x v="3"/>
    <x v="659"/>
    <n v="0"/>
    <n v="0"/>
    <n v="3"/>
    <n v="0"/>
    <n v="0"/>
    <n v="0"/>
    <n v="0"/>
    <n v="0"/>
    <n v="0"/>
    <n v="0"/>
    <n v="0"/>
  </r>
  <r>
    <x v="3"/>
    <x v="660"/>
    <n v="0"/>
    <n v="0"/>
    <n v="5"/>
    <n v="0"/>
    <n v="0"/>
    <n v="0"/>
    <n v="0"/>
    <n v="0"/>
    <n v="0"/>
    <n v="0"/>
    <n v="0"/>
  </r>
  <r>
    <x v="3"/>
    <x v="661"/>
    <n v="0"/>
    <n v="0"/>
    <n v="5"/>
    <n v="0"/>
    <n v="0"/>
    <n v="0"/>
    <n v="0"/>
    <n v="0"/>
    <n v="0"/>
    <n v="0"/>
    <n v="0"/>
  </r>
  <r>
    <x v="3"/>
    <x v="662"/>
    <n v="0"/>
    <n v="0"/>
    <n v="5"/>
    <n v="0"/>
    <n v="0"/>
    <n v="0"/>
    <n v="0"/>
    <n v="0"/>
    <n v="0"/>
    <n v="0"/>
    <n v="0"/>
  </r>
  <r>
    <x v="3"/>
    <x v="663"/>
    <n v="0"/>
    <n v="0"/>
    <n v="5"/>
    <n v="0"/>
    <n v="0"/>
    <n v="0"/>
    <n v="0"/>
    <n v="0"/>
    <n v="0"/>
    <n v="0"/>
    <n v="0"/>
  </r>
  <r>
    <x v="3"/>
    <x v="664"/>
    <n v="0"/>
    <n v="0"/>
    <n v="5"/>
    <n v="0"/>
    <n v="0"/>
    <n v="0"/>
    <n v="0"/>
    <n v="0"/>
    <n v="0"/>
    <n v="0"/>
    <n v="0"/>
  </r>
  <r>
    <x v="3"/>
    <x v="665"/>
    <n v="0"/>
    <n v="0"/>
    <n v="5"/>
    <n v="0"/>
    <n v="0"/>
    <n v="0"/>
    <n v="0"/>
    <n v="0"/>
    <n v="0"/>
    <n v="0"/>
    <n v="0"/>
  </r>
  <r>
    <x v="3"/>
    <x v="666"/>
    <n v="0"/>
    <n v="0"/>
    <n v="6"/>
    <n v="0"/>
    <n v="0"/>
    <n v="0"/>
    <n v="0"/>
    <n v="0"/>
    <n v="0"/>
    <n v="0"/>
    <n v="0"/>
  </r>
  <r>
    <x v="3"/>
    <x v="667"/>
    <n v="0"/>
    <n v="0"/>
    <n v="6"/>
    <n v="0"/>
    <n v="0"/>
    <n v="0"/>
    <n v="0"/>
    <n v="0"/>
    <n v="0"/>
    <n v="0"/>
    <n v="0"/>
  </r>
  <r>
    <x v="3"/>
    <x v="668"/>
    <n v="0"/>
    <n v="0"/>
    <n v="5"/>
    <n v="0"/>
    <n v="0"/>
    <n v="0"/>
    <n v="0"/>
    <n v="0"/>
    <n v="0"/>
    <n v="0"/>
    <n v="0"/>
  </r>
  <r>
    <x v="3"/>
    <x v="669"/>
    <n v="0"/>
    <n v="0"/>
    <n v="5"/>
    <n v="0"/>
    <n v="0"/>
    <n v="0"/>
    <n v="0"/>
    <n v="0"/>
    <n v="0"/>
    <n v="0"/>
    <n v="0"/>
  </r>
  <r>
    <x v="3"/>
    <x v="670"/>
    <n v="0"/>
    <n v="0"/>
    <n v="5"/>
    <n v="0"/>
    <n v="0"/>
    <n v="0"/>
    <n v="0"/>
    <n v="0"/>
    <n v="0"/>
    <n v="0"/>
    <n v="0"/>
  </r>
  <r>
    <x v="3"/>
    <x v="671"/>
    <n v="0"/>
    <n v="0"/>
    <n v="4"/>
    <n v="0"/>
    <n v="0"/>
    <n v="0"/>
    <n v="0"/>
    <n v="0"/>
    <n v="0"/>
    <n v="0"/>
    <n v="0"/>
  </r>
  <r>
    <x v="3"/>
    <x v="672"/>
    <n v="0"/>
    <n v="0"/>
    <n v="0"/>
    <n v="4"/>
    <n v="0"/>
    <n v="0"/>
    <n v="0"/>
    <n v="0"/>
    <n v="0"/>
    <n v="0"/>
    <n v="0"/>
  </r>
  <r>
    <x v="3"/>
    <x v="673"/>
    <n v="0"/>
    <n v="0"/>
    <n v="4"/>
    <n v="0"/>
    <n v="0"/>
    <n v="0"/>
    <n v="0"/>
    <n v="0"/>
    <n v="0"/>
    <n v="0"/>
    <n v="0"/>
  </r>
  <r>
    <x v="3"/>
    <x v="674"/>
    <n v="0"/>
    <n v="0"/>
    <n v="5"/>
    <n v="0"/>
    <n v="0"/>
    <n v="0"/>
    <n v="0"/>
    <n v="0"/>
    <n v="0"/>
    <n v="0"/>
    <n v="0"/>
  </r>
  <r>
    <x v="3"/>
    <x v="675"/>
    <n v="0"/>
    <n v="0"/>
    <n v="7"/>
    <n v="0"/>
    <n v="0"/>
    <n v="0"/>
    <n v="0"/>
    <n v="0"/>
    <n v="0"/>
    <n v="0"/>
    <n v="0"/>
  </r>
  <r>
    <x v="3"/>
    <x v="676"/>
    <n v="0"/>
    <n v="0"/>
    <n v="7"/>
    <n v="0"/>
    <n v="0"/>
    <n v="0"/>
    <n v="0"/>
    <n v="0"/>
    <n v="0"/>
    <n v="0"/>
    <n v="0"/>
  </r>
  <r>
    <x v="3"/>
    <x v="677"/>
    <n v="0"/>
    <n v="0"/>
    <n v="8"/>
    <n v="0"/>
    <n v="0"/>
    <n v="0"/>
    <n v="0"/>
    <n v="0"/>
    <n v="0"/>
    <n v="0"/>
    <n v="0"/>
  </r>
  <r>
    <x v="3"/>
    <x v="678"/>
    <n v="0"/>
    <n v="0"/>
    <n v="8"/>
    <n v="0"/>
    <n v="0"/>
    <n v="0"/>
    <n v="0"/>
    <n v="0"/>
    <n v="0"/>
    <n v="0"/>
    <n v="0"/>
  </r>
  <r>
    <x v="3"/>
    <x v="679"/>
    <n v="0"/>
    <n v="0"/>
    <n v="10"/>
    <n v="0"/>
    <n v="0"/>
    <n v="0"/>
    <n v="0"/>
    <n v="0"/>
    <n v="0"/>
    <n v="0"/>
    <n v="0"/>
  </r>
  <r>
    <x v="3"/>
    <x v="680"/>
    <n v="0"/>
    <n v="0"/>
    <n v="9"/>
    <n v="0"/>
    <n v="0"/>
    <n v="0"/>
    <n v="0"/>
    <n v="0"/>
    <n v="0"/>
    <n v="0"/>
    <n v="0"/>
  </r>
  <r>
    <x v="3"/>
    <x v="681"/>
    <n v="0"/>
    <n v="0"/>
    <n v="10"/>
    <n v="0"/>
    <n v="0"/>
    <n v="0"/>
    <n v="0"/>
    <n v="0"/>
    <n v="0"/>
    <n v="0"/>
    <n v="0"/>
  </r>
  <r>
    <x v="3"/>
    <x v="682"/>
    <n v="0"/>
    <n v="0"/>
    <n v="10"/>
    <n v="0"/>
    <n v="0"/>
    <n v="0"/>
    <n v="0"/>
    <n v="0"/>
    <n v="0"/>
    <n v="0"/>
    <n v="0"/>
  </r>
  <r>
    <x v="3"/>
    <x v="683"/>
    <n v="0"/>
    <n v="0"/>
    <n v="10"/>
    <n v="0"/>
    <n v="0"/>
    <n v="0"/>
    <n v="0"/>
    <n v="0"/>
    <n v="0"/>
    <n v="0"/>
    <n v="0"/>
  </r>
  <r>
    <x v="3"/>
    <x v="684"/>
    <n v="0"/>
    <n v="0"/>
    <n v="10"/>
    <n v="0"/>
    <n v="0"/>
    <n v="0"/>
    <n v="0"/>
    <n v="0"/>
    <n v="0"/>
    <n v="0"/>
    <n v="0"/>
  </r>
  <r>
    <x v="3"/>
    <x v="685"/>
    <n v="0"/>
    <n v="0"/>
    <n v="10"/>
    <n v="0"/>
    <n v="0"/>
    <n v="0"/>
    <n v="0"/>
    <n v="0"/>
    <n v="0"/>
    <n v="0"/>
    <n v="0"/>
  </r>
  <r>
    <x v="3"/>
    <x v="686"/>
    <n v="0"/>
    <n v="0"/>
    <n v="11"/>
    <n v="0"/>
    <n v="0"/>
    <n v="0"/>
    <n v="0"/>
    <n v="0"/>
    <n v="0"/>
    <n v="0"/>
    <n v="0"/>
  </r>
  <r>
    <x v="3"/>
    <x v="687"/>
    <n v="0"/>
    <n v="0"/>
    <n v="10"/>
    <n v="0"/>
    <n v="0"/>
    <n v="0"/>
    <n v="0"/>
    <n v="0"/>
    <n v="0"/>
    <n v="0"/>
    <n v="0"/>
  </r>
  <r>
    <x v="3"/>
    <x v="688"/>
    <n v="0"/>
    <n v="0"/>
    <n v="10"/>
    <n v="0"/>
    <n v="0"/>
    <n v="0"/>
    <n v="0"/>
    <n v="0"/>
    <n v="0"/>
    <n v="0"/>
    <n v="0"/>
  </r>
  <r>
    <x v="3"/>
    <x v="689"/>
    <n v="0"/>
    <n v="0"/>
    <n v="10"/>
    <n v="0"/>
    <n v="0"/>
    <n v="0"/>
    <n v="0"/>
    <n v="0"/>
    <n v="0"/>
    <n v="0"/>
    <n v="0"/>
  </r>
  <r>
    <x v="3"/>
    <x v="690"/>
    <n v="0"/>
    <n v="0"/>
    <n v="10"/>
    <n v="0"/>
    <n v="0"/>
    <n v="0"/>
    <n v="0"/>
    <n v="0"/>
    <n v="0"/>
    <n v="0"/>
    <n v="0"/>
  </r>
  <r>
    <x v="3"/>
    <x v="691"/>
    <n v="0"/>
    <n v="0"/>
    <n v="9"/>
    <n v="0"/>
    <n v="0"/>
    <n v="0"/>
    <n v="0"/>
    <n v="0"/>
    <n v="0"/>
    <n v="0"/>
    <n v="0"/>
  </r>
  <r>
    <x v="3"/>
    <x v="692"/>
    <n v="0"/>
    <n v="0"/>
    <n v="9"/>
    <n v="0"/>
    <n v="0"/>
    <n v="0"/>
    <n v="0"/>
    <n v="0"/>
    <n v="0"/>
    <n v="0"/>
    <n v="0"/>
  </r>
  <r>
    <x v="3"/>
    <x v="693"/>
    <n v="0"/>
    <n v="0"/>
    <n v="9"/>
    <n v="0"/>
    <n v="0"/>
    <n v="0"/>
    <n v="0"/>
    <n v="0"/>
    <n v="0"/>
    <n v="0"/>
    <n v="0"/>
  </r>
  <r>
    <x v="3"/>
    <x v="694"/>
    <n v="0"/>
    <n v="0"/>
    <n v="9"/>
    <n v="0"/>
    <n v="0"/>
    <n v="0"/>
    <n v="0"/>
    <n v="0"/>
    <n v="0"/>
    <n v="0"/>
    <n v="0"/>
  </r>
  <r>
    <x v="3"/>
    <x v="695"/>
    <n v="0"/>
    <n v="0"/>
    <n v="9"/>
    <n v="0"/>
    <n v="0"/>
    <n v="0"/>
    <n v="0"/>
    <n v="0"/>
    <n v="0"/>
    <n v="0"/>
    <n v="0"/>
  </r>
  <r>
    <x v="3"/>
    <x v="696"/>
    <n v="0"/>
    <n v="0"/>
    <n v="9"/>
    <n v="0"/>
    <n v="0"/>
    <n v="0"/>
    <n v="0"/>
    <n v="0"/>
    <n v="0"/>
    <n v="0"/>
    <n v="0"/>
  </r>
  <r>
    <x v="3"/>
    <x v="697"/>
    <n v="0"/>
    <n v="0"/>
    <n v="9"/>
    <n v="0"/>
    <n v="0"/>
    <n v="0"/>
    <n v="0"/>
    <n v="0"/>
    <n v="0"/>
    <n v="0"/>
    <n v="0"/>
  </r>
  <r>
    <x v="3"/>
    <x v="698"/>
    <n v="0"/>
    <n v="0"/>
    <n v="10"/>
    <n v="0"/>
    <n v="0"/>
    <n v="0"/>
    <n v="0"/>
    <n v="0"/>
    <n v="0"/>
    <n v="0"/>
    <n v="0"/>
  </r>
  <r>
    <x v="3"/>
    <x v="699"/>
    <n v="0"/>
    <n v="0"/>
    <n v="10"/>
    <n v="0"/>
    <n v="0"/>
    <n v="0"/>
    <n v="0"/>
    <n v="0"/>
    <n v="0"/>
    <n v="0"/>
    <n v="0"/>
  </r>
  <r>
    <x v="3"/>
    <x v="700"/>
    <n v="0"/>
    <n v="0"/>
    <n v="9"/>
    <n v="0"/>
    <n v="0"/>
    <n v="0"/>
    <n v="0"/>
    <n v="0"/>
    <n v="0"/>
    <n v="0"/>
    <n v="0"/>
  </r>
  <r>
    <x v="3"/>
    <x v="701"/>
    <n v="0"/>
    <n v="0"/>
    <n v="6"/>
    <n v="0"/>
    <n v="0"/>
    <n v="0"/>
    <n v="0"/>
    <n v="0"/>
    <n v="0"/>
    <n v="0"/>
    <n v="0"/>
  </r>
  <r>
    <x v="3"/>
    <x v="702"/>
    <n v="0"/>
    <n v="0"/>
    <n v="6"/>
    <n v="0"/>
    <n v="0"/>
    <n v="0"/>
    <n v="0"/>
    <n v="0"/>
    <n v="0"/>
    <n v="0"/>
    <n v="0"/>
  </r>
  <r>
    <x v="3"/>
    <x v="524"/>
    <n v="0"/>
    <n v="0"/>
    <n v="6"/>
    <n v="0"/>
    <n v="0"/>
    <n v="0"/>
    <n v="0"/>
    <n v="0"/>
    <n v="0"/>
    <n v="0"/>
    <n v="0"/>
  </r>
  <r>
    <x v="3"/>
    <x v="703"/>
    <n v="0"/>
    <n v="0"/>
    <n v="6"/>
    <n v="0"/>
    <n v="0"/>
    <n v="0"/>
    <n v="0"/>
    <n v="0"/>
    <n v="0"/>
    <n v="0"/>
    <n v="0"/>
  </r>
  <r>
    <x v="3"/>
    <x v="704"/>
    <n v="0"/>
    <n v="0"/>
    <n v="6"/>
    <n v="0"/>
    <n v="0"/>
    <n v="0"/>
    <n v="0"/>
    <n v="0"/>
    <n v="0"/>
    <n v="0"/>
    <n v="0"/>
  </r>
  <r>
    <x v="3"/>
    <x v="705"/>
    <n v="0"/>
    <n v="0"/>
    <n v="6"/>
    <n v="0"/>
    <n v="0"/>
    <n v="0"/>
    <n v="0"/>
    <n v="0"/>
    <n v="0"/>
    <n v="0"/>
    <n v="0"/>
  </r>
  <r>
    <x v="3"/>
    <x v="706"/>
    <n v="0"/>
    <n v="0"/>
    <n v="7"/>
    <n v="0"/>
    <n v="0"/>
    <n v="0"/>
    <n v="0"/>
    <n v="0"/>
    <n v="0"/>
    <n v="0"/>
    <n v="0"/>
  </r>
  <r>
    <x v="3"/>
    <x v="707"/>
    <n v="0"/>
    <n v="0"/>
    <n v="6"/>
    <n v="0"/>
    <n v="0"/>
    <n v="0"/>
    <n v="0"/>
    <n v="0"/>
    <n v="0"/>
    <n v="0"/>
    <n v="0"/>
  </r>
  <r>
    <x v="3"/>
    <x v="708"/>
    <n v="0"/>
    <n v="0"/>
    <n v="6"/>
    <n v="0"/>
    <n v="0"/>
    <n v="0"/>
    <n v="0"/>
    <n v="0"/>
    <n v="0"/>
    <n v="0"/>
    <n v="0"/>
  </r>
  <r>
    <x v="3"/>
    <x v="709"/>
    <n v="0"/>
    <n v="0"/>
    <n v="0"/>
    <n v="6.5"/>
    <n v="0"/>
    <n v="0"/>
    <n v="0"/>
    <n v="0"/>
    <n v="0"/>
    <n v="0"/>
    <n v="0"/>
  </r>
  <r>
    <x v="3"/>
    <x v="710"/>
    <n v="0"/>
    <n v="0"/>
    <n v="6"/>
    <n v="0"/>
    <n v="0"/>
    <n v="0"/>
    <n v="0"/>
    <n v="0"/>
    <n v="0"/>
    <n v="0"/>
    <n v="0"/>
  </r>
  <r>
    <x v="3"/>
    <x v="711"/>
    <n v="0"/>
    <n v="0"/>
    <n v="6"/>
    <n v="0"/>
    <n v="0"/>
    <n v="0"/>
    <n v="0"/>
    <n v="0"/>
    <n v="0"/>
    <n v="0"/>
    <n v="0"/>
  </r>
  <r>
    <x v="3"/>
    <x v="712"/>
    <n v="0"/>
    <n v="0"/>
    <n v="6"/>
    <n v="0"/>
    <n v="0"/>
    <n v="0"/>
    <n v="0"/>
    <n v="0"/>
    <n v="0"/>
    <n v="0"/>
    <n v="0"/>
  </r>
  <r>
    <x v="3"/>
    <x v="713"/>
    <n v="0"/>
    <n v="0"/>
    <n v="8"/>
    <n v="0"/>
    <n v="0"/>
    <n v="0"/>
    <n v="0"/>
    <n v="0"/>
    <n v="0"/>
    <n v="0"/>
    <n v="0"/>
  </r>
  <r>
    <x v="3"/>
    <x v="714"/>
    <n v="0"/>
    <n v="0"/>
    <n v="11"/>
    <n v="0"/>
    <n v="0"/>
    <n v="0"/>
    <n v="0"/>
    <n v="0"/>
    <n v="0"/>
    <n v="0"/>
    <n v="0"/>
  </r>
  <r>
    <x v="3"/>
    <x v="715"/>
    <n v="0"/>
    <n v="0"/>
    <n v="12"/>
    <n v="0"/>
    <n v="0"/>
    <n v="0"/>
    <n v="0"/>
    <n v="0"/>
    <n v="0"/>
    <n v="0"/>
    <n v="0"/>
  </r>
  <r>
    <x v="3"/>
    <x v="716"/>
    <n v="0"/>
    <n v="0"/>
    <n v="6.5"/>
    <n v="0"/>
    <n v="0"/>
    <n v="0"/>
    <n v="0"/>
    <n v="0"/>
    <n v="0"/>
    <n v="0"/>
    <n v="0"/>
  </r>
  <r>
    <x v="3"/>
    <x v="717"/>
    <n v="0"/>
    <n v="0"/>
    <n v="6.5"/>
    <n v="0"/>
    <n v="0"/>
    <n v="0"/>
    <n v="0"/>
    <n v="0"/>
    <n v="0"/>
    <n v="0"/>
    <n v="0"/>
  </r>
  <r>
    <x v="3"/>
    <x v="718"/>
    <n v="0"/>
    <n v="0"/>
    <n v="6.5"/>
    <n v="0"/>
    <n v="0"/>
    <n v="0"/>
    <n v="0"/>
    <n v="0"/>
    <n v="0"/>
    <n v="0"/>
    <n v="0"/>
  </r>
  <r>
    <x v="3"/>
    <x v="719"/>
    <n v="0"/>
    <n v="0"/>
    <n v="6.5"/>
    <n v="0"/>
    <n v="0"/>
    <n v="0"/>
    <n v="0"/>
    <n v="0"/>
    <n v="0"/>
    <n v="0"/>
    <n v="0"/>
  </r>
  <r>
    <x v="3"/>
    <x v="720"/>
    <n v="0"/>
    <n v="0"/>
    <n v="8"/>
    <n v="0"/>
    <n v="0"/>
    <n v="0"/>
    <n v="0"/>
    <n v="0"/>
    <n v="0"/>
    <n v="0"/>
    <n v="0"/>
  </r>
  <r>
    <x v="3"/>
    <x v="721"/>
    <n v="0"/>
    <n v="0"/>
    <n v="9"/>
    <n v="0"/>
    <n v="0"/>
    <n v="0"/>
    <n v="0"/>
    <n v="0"/>
    <n v="0"/>
    <n v="0"/>
    <n v="0"/>
  </r>
  <r>
    <x v="3"/>
    <x v="722"/>
    <n v="0"/>
    <n v="0"/>
    <n v="9"/>
    <n v="0"/>
    <n v="0"/>
    <n v="0"/>
    <n v="0"/>
    <n v="0"/>
    <n v="0"/>
    <n v="0"/>
    <n v="0"/>
  </r>
  <r>
    <x v="3"/>
    <x v="723"/>
    <n v="0"/>
    <n v="0"/>
    <n v="8"/>
    <n v="0"/>
    <n v="0"/>
    <n v="0"/>
    <n v="0"/>
    <n v="0"/>
    <n v="0"/>
    <n v="0"/>
    <n v="0"/>
  </r>
  <r>
    <x v="3"/>
    <x v="724"/>
    <n v="0"/>
    <n v="0"/>
    <n v="7"/>
    <n v="0"/>
    <n v="0"/>
    <n v="0"/>
    <n v="0"/>
    <n v="0"/>
    <n v="0"/>
    <n v="0"/>
    <n v="0"/>
  </r>
  <r>
    <x v="3"/>
    <x v="725"/>
    <n v="0"/>
    <n v="0"/>
    <n v="7"/>
    <n v="0"/>
    <n v="0"/>
    <n v="0"/>
    <n v="0"/>
    <n v="0"/>
    <n v="0"/>
    <n v="0"/>
    <n v="0"/>
  </r>
  <r>
    <x v="3"/>
    <x v="726"/>
    <n v="0"/>
    <n v="0"/>
    <n v="7"/>
    <n v="0"/>
    <n v="0"/>
    <n v="0"/>
    <n v="0"/>
    <n v="0"/>
    <n v="0"/>
    <n v="0"/>
    <n v="0"/>
  </r>
  <r>
    <x v="3"/>
    <x v="727"/>
    <n v="0"/>
    <n v="0"/>
    <n v="6"/>
    <n v="0"/>
    <n v="0"/>
    <n v="0"/>
    <n v="0"/>
    <n v="0"/>
    <n v="0"/>
    <n v="0"/>
    <n v="0"/>
  </r>
  <r>
    <x v="3"/>
    <x v="728"/>
    <n v="0"/>
    <n v="0"/>
    <n v="8"/>
    <n v="0"/>
    <n v="0"/>
    <n v="0"/>
    <n v="0"/>
    <n v="0"/>
    <n v="0"/>
    <n v="0"/>
    <n v="0"/>
  </r>
  <r>
    <x v="3"/>
    <x v="729"/>
    <n v="0"/>
    <n v="0"/>
    <n v="8"/>
    <n v="0"/>
    <n v="0"/>
    <n v="0"/>
    <n v="0"/>
    <n v="0"/>
    <n v="0"/>
    <n v="0"/>
    <n v="0"/>
  </r>
  <r>
    <x v="3"/>
    <x v="730"/>
    <n v="0"/>
    <n v="0"/>
    <n v="5"/>
    <n v="0"/>
    <n v="0"/>
    <n v="0"/>
    <n v="0"/>
    <n v="0"/>
    <n v="0"/>
    <n v="0"/>
    <n v="0"/>
  </r>
  <r>
    <x v="3"/>
    <x v="731"/>
    <n v="0"/>
    <n v="0"/>
    <n v="7.5"/>
    <n v="0"/>
    <n v="0"/>
    <n v="0"/>
    <n v="0"/>
    <n v="0"/>
    <n v="0"/>
    <n v="0"/>
    <n v="0"/>
  </r>
  <r>
    <x v="3"/>
    <x v="732"/>
    <n v="0"/>
    <n v="0"/>
    <n v="7.5"/>
    <n v="0"/>
    <n v="0"/>
    <n v="0"/>
    <n v="0"/>
    <n v="0"/>
    <n v="0"/>
    <n v="0"/>
    <n v="0"/>
  </r>
  <r>
    <x v="3"/>
    <x v="733"/>
    <n v="0"/>
    <n v="0"/>
    <n v="7.5"/>
    <n v="0"/>
    <n v="0"/>
    <n v="0"/>
    <n v="0"/>
    <n v="0"/>
    <n v="0"/>
    <n v="0"/>
    <n v="0"/>
  </r>
  <r>
    <x v="3"/>
    <x v="734"/>
    <n v="0"/>
    <n v="0"/>
    <n v="7.5"/>
    <n v="0"/>
    <n v="0"/>
    <n v="0"/>
    <n v="0"/>
    <n v="0"/>
    <n v="0"/>
    <n v="0"/>
    <n v="0"/>
  </r>
  <r>
    <x v="3"/>
    <x v="735"/>
    <n v="0"/>
    <n v="0"/>
    <n v="8"/>
    <n v="0"/>
    <n v="0"/>
    <n v="0"/>
    <n v="0"/>
    <n v="0"/>
    <n v="0"/>
    <n v="0"/>
    <n v="0"/>
  </r>
  <r>
    <x v="3"/>
    <x v="736"/>
    <n v="0"/>
    <n v="0"/>
    <n v="8"/>
    <n v="0"/>
    <n v="0"/>
    <n v="0"/>
    <n v="0"/>
    <n v="0"/>
    <n v="0"/>
    <n v="0"/>
    <n v="0"/>
  </r>
  <r>
    <x v="3"/>
    <x v="737"/>
    <n v="0"/>
    <n v="0"/>
    <n v="9"/>
    <n v="0"/>
    <n v="0"/>
    <n v="0"/>
    <n v="0"/>
    <n v="0"/>
    <n v="0"/>
    <n v="0"/>
    <n v="0"/>
  </r>
  <r>
    <x v="3"/>
    <x v="738"/>
    <n v="0"/>
    <n v="0"/>
    <n v="8.5"/>
    <n v="0"/>
    <n v="0"/>
    <n v="0"/>
    <n v="0"/>
    <n v="0"/>
    <n v="0"/>
    <n v="0"/>
    <n v="0"/>
  </r>
  <r>
    <x v="3"/>
    <x v="739"/>
    <n v="0"/>
    <n v="0"/>
    <n v="8.5"/>
    <n v="0"/>
    <n v="0"/>
    <n v="0"/>
    <n v="0"/>
    <n v="0"/>
    <n v="0"/>
    <n v="0"/>
    <n v="0"/>
  </r>
  <r>
    <x v="3"/>
    <x v="740"/>
    <n v="0"/>
    <n v="0"/>
    <n v="8.5"/>
    <n v="0"/>
    <n v="0"/>
    <n v="0"/>
    <n v="0"/>
    <n v="0"/>
    <n v="0"/>
    <n v="0"/>
    <n v="0"/>
  </r>
  <r>
    <x v="3"/>
    <x v="741"/>
    <n v="0"/>
    <n v="0"/>
    <n v="9"/>
    <n v="0"/>
    <n v="0"/>
    <n v="0"/>
    <n v="0"/>
    <n v="0"/>
    <n v="0"/>
    <n v="0"/>
    <n v="0"/>
  </r>
  <r>
    <x v="3"/>
    <x v="742"/>
    <n v="0"/>
    <n v="0"/>
    <n v="10"/>
    <n v="0"/>
    <n v="0"/>
    <n v="0"/>
    <n v="0"/>
    <n v="0"/>
    <n v="0"/>
    <n v="0"/>
    <n v="0"/>
  </r>
  <r>
    <x v="3"/>
    <x v="743"/>
    <n v="0"/>
    <n v="0"/>
    <n v="10"/>
    <n v="0"/>
    <n v="0"/>
    <n v="0"/>
    <n v="0"/>
    <n v="0"/>
    <n v="0"/>
    <n v="0"/>
    <n v="0"/>
  </r>
  <r>
    <x v="3"/>
    <x v="744"/>
    <n v="0"/>
    <n v="0"/>
    <n v="9"/>
    <n v="0"/>
    <n v="0"/>
    <n v="0"/>
    <n v="0"/>
    <n v="0"/>
    <n v="0"/>
    <n v="0"/>
    <n v="0"/>
  </r>
  <r>
    <x v="3"/>
    <x v="745"/>
    <n v="0"/>
    <n v="0"/>
    <n v="9"/>
    <n v="0"/>
    <n v="0"/>
    <n v="0"/>
    <n v="0"/>
    <n v="0"/>
    <n v="0"/>
    <n v="0"/>
    <n v="0"/>
  </r>
  <r>
    <x v="3"/>
    <x v="746"/>
    <n v="0"/>
    <n v="0"/>
    <n v="8.5"/>
    <n v="0"/>
    <n v="0"/>
    <n v="0"/>
    <n v="0"/>
    <n v="0"/>
    <n v="0"/>
    <n v="0"/>
    <n v="0"/>
  </r>
  <r>
    <x v="3"/>
    <x v="747"/>
    <n v="0"/>
    <n v="0"/>
    <n v="8.5"/>
    <n v="0"/>
    <n v="0"/>
    <n v="0"/>
    <n v="0"/>
    <n v="0"/>
    <n v="0"/>
    <n v="0"/>
    <n v="0"/>
  </r>
  <r>
    <x v="3"/>
    <x v="748"/>
    <n v="0"/>
    <n v="0"/>
    <n v="8.5"/>
    <n v="0"/>
    <n v="0"/>
    <n v="0"/>
    <n v="0"/>
    <n v="0"/>
    <n v="0"/>
    <n v="0"/>
    <n v="0"/>
  </r>
  <r>
    <x v="3"/>
    <x v="749"/>
    <n v="0"/>
    <n v="0"/>
    <n v="9"/>
    <n v="0"/>
    <n v="0"/>
    <n v="0"/>
    <n v="0"/>
    <n v="0"/>
    <n v="0"/>
    <n v="0"/>
    <n v="0"/>
  </r>
  <r>
    <x v="3"/>
    <x v="750"/>
    <n v="0"/>
    <n v="0"/>
    <n v="8"/>
    <n v="0"/>
    <n v="0"/>
    <n v="0"/>
    <n v="0"/>
    <n v="0"/>
    <n v="0"/>
    <n v="0"/>
    <n v="0"/>
  </r>
  <r>
    <x v="3"/>
    <x v="751"/>
    <n v="0"/>
    <n v="0"/>
    <n v="8"/>
    <n v="0"/>
    <n v="0"/>
    <n v="0"/>
    <n v="0"/>
    <n v="0"/>
    <n v="0"/>
    <n v="0"/>
    <n v="0"/>
  </r>
  <r>
    <x v="3"/>
    <x v="752"/>
    <n v="0"/>
    <n v="0"/>
    <n v="8"/>
    <n v="0"/>
    <n v="0"/>
    <n v="0"/>
    <n v="0"/>
    <n v="0"/>
    <n v="0"/>
    <n v="0"/>
    <n v="0"/>
  </r>
  <r>
    <x v="3"/>
    <x v="753"/>
    <n v="0"/>
    <n v="0"/>
    <n v="8"/>
    <n v="0"/>
    <n v="0"/>
    <n v="0"/>
    <n v="0"/>
    <n v="0"/>
    <n v="0"/>
    <n v="0"/>
    <n v="0"/>
  </r>
  <r>
    <x v="3"/>
    <x v="754"/>
    <n v="0"/>
    <n v="0"/>
    <n v="8"/>
    <n v="0"/>
    <n v="0"/>
    <n v="0"/>
    <n v="0"/>
    <n v="0"/>
    <n v="0"/>
    <n v="0"/>
    <n v="0"/>
  </r>
  <r>
    <x v="3"/>
    <x v="755"/>
    <n v="0"/>
    <n v="0"/>
    <n v="8"/>
    <n v="0"/>
    <n v="0"/>
    <n v="0"/>
    <n v="0"/>
    <n v="0"/>
    <n v="0"/>
    <n v="0"/>
    <n v="0"/>
  </r>
  <r>
    <x v="3"/>
    <x v="756"/>
    <n v="0"/>
    <n v="0"/>
    <n v="8"/>
    <n v="0"/>
    <n v="0"/>
    <n v="0"/>
    <n v="0"/>
    <n v="0"/>
    <n v="0"/>
    <n v="0"/>
    <n v="0"/>
  </r>
  <r>
    <x v="3"/>
    <x v="757"/>
    <n v="0"/>
    <n v="0"/>
    <n v="8"/>
    <n v="0"/>
    <n v="0"/>
    <n v="0"/>
    <n v="0"/>
    <n v="0"/>
    <n v="0"/>
    <n v="0"/>
    <n v="0"/>
  </r>
  <r>
    <x v="3"/>
    <x v="758"/>
    <n v="0"/>
    <n v="0"/>
    <n v="8"/>
    <n v="0"/>
    <n v="0"/>
    <n v="0"/>
    <n v="0"/>
    <n v="0"/>
    <n v="0"/>
    <n v="0"/>
    <n v="0"/>
  </r>
  <r>
    <x v="3"/>
    <x v="759"/>
    <n v="0"/>
    <n v="0"/>
    <n v="7"/>
    <n v="0"/>
    <n v="0"/>
    <n v="0"/>
    <n v="0"/>
    <n v="0"/>
    <n v="0"/>
    <n v="0"/>
    <n v="0"/>
  </r>
  <r>
    <x v="3"/>
    <x v="760"/>
    <n v="0"/>
    <n v="0"/>
    <n v="7"/>
    <n v="0"/>
    <n v="0"/>
    <n v="0"/>
    <n v="0"/>
    <n v="0"/>
    <n v="0"/>
    <n v="0"/>
    <n v="0"/>
  </r>
  <r>
    <x v="3"/>
    <x v="761"/>
    <n v="0"/>
    <n v="0"/>
    <n v="7"/>
    <n v="0"/>
    <n v="0"/>
    <n v="0"/>
    <n v="0"/>
    <n v="0"/>
    <n v="0"/>
    <n v="0"/>
    <n v="0"/>
  </r>
  <r>
    <x v="3"/>
    <x v="762"/>
    <n v="0"/>
    <n v="0"/>
    <n v="8"/>
    <n v="0"/>
    <n v="0"/>
    <n v="0"/>
    <n v="0"/>
    <n v="0"/>
    <n v="0"/>
    <n v="0"/>
    <n v="0"/>
  </r>
  <r>
    <x v="3"/>
    <x v="763"/>
    <n v="0"/>
    <n v="0"/>
    <n v="8"/>
    <n v="0"/>
    <n v="0"/>
    <n v="0"/>
    <n v="0"/>
    <n v="0"/>
    <n v="0"/>
    <n v="0"/>
    <n v="0"/>
  </r>
  <r>
    <x v="3"/>
    <x v="764"/>
    <n v="0"/>
    <n v="0"/>
    <n v="8"/>
    <n v="0"/>
    <n v="0"/>
    <n v="0"/>
    <n v="0"/>
    <n v="0"/>
    <n v="0"/>
    <n v="0"/>
    <n v="0"/>
  </r>
  <r>
    <x v="3"/>
    <x v="765"/>
    <n v="0"/>
    <n v="0"/>
    <n v="8.5"/>
    <n v="0"/>
    <n v="0"/>
    <n v="0"/>
    <n v="0"/>
    <n v="0"/>
    <n v="0"/>
    <n v="0"/>
    <n v="0"/>
  </r>
  <r>
    <x v="3"/>
    <x v="766"/>
    <n v="0"/>
    <n v="0"/>
    <n v="8"/>
    <n v="0"/>
    <n v="0"/>
    <n v="0"/>
    <n v="0"/>
    <n v="0"/>
    <n v="0"/>
    <n v="0"/>
    <n v="0"/>
  </r>
  <r>
    <x v="3"/>
    <x v="767"/>
    <n v="0"/>
    <n v="0"/>
    <n v="8.5"/>
    <n v="0"/>
    <n v="0"/>
    <n v="0"/>
    <n v="0"/>
    <n v="0"/>
    <n v="0"/>
    <n v="0"/>
    <n v="0"/>
  </r>
  <r>
    <x v="3"/>
    <x v="768"/>
    <n v="0"/>
    <n v="0"/>
    <n v="9"/>
    <n v="0"/>
    <n v="0"/>
    <n v="0"/>
    <n v="0"/>
    <n v="0"/>
    <n v="0"/>
    <n v="0"/>
    <n v="0"/>
  </r>
  <r>
    <x v="3"/>
    <x v="769"/>
    <n v="0"/>
    <n v="0"/>
    <n v="8"/>
    <n v="0"/>
    <n v="0"/>
    <n v="0"/>
    <n v="0"/>
    <n v="0"/>
    <n v="0"/>
    <n v="0"/>
    <n v="0"/>
  </r>
  <r>
    <x v="3"/>
    <x v="770"/>
    <n v="0"/>
    <n v="0"/>
    <n v="8"/>
    <n v="0"/>
    <n v="0"/>
    <n v="0"/>
    <n v="0"/>
    <n v="0"/>
    <n v="0"/>
    <n v="0"/>
    <n v="0"/>
  </r>
  <r>
    <x v="3"/>
    <x v="771"/>
    <n v="0"/>
    <n v="0"/>
    <n v="8"/>
    <n v="0"/>
    <n v="0"/>
    <n v="0"/>
    <n v="0"/>
    <n v="0"/>
    <n v="0"/>
    <n v="0"/>
    <n v="0"/>
  </r>
  <r>
    <x v="3"/>
    <x v="772"/>
    <n v="0"/>
    <n v="0"/>
    <n v="7"/>
    <n v="0"/>
    <n v="0"/>
    <n v="0"/>
    <n v="0"/>
    <n v="0"/>
    <n v="0"/>
    <n v="0"/>
    <n v="0"/>
  </r>
  <r>
    <x v="3"/>
    <x v="773"/>
    <n v="0"/>
    <n v="0"/>
    <n v="7"/>
    <n v="0"/>
    <n v="0"/>
    <n v="0"/>
    <n v="0"/>
    <n v="0"/>
    <n v="0"/>
    <n v="0"/>
    <n v="0"/>
  </r>
  <r>
    <x v="3"/>
    <x v="774"/>
    <n v="0"/>
    <n v="0"/>
    <n v="7"/>
    <n v="0"/>
    <n v="0"/>
    <n v="0"/>
    <n v="0"/>
    <n v="0"/>
    <n v="0"/>
    <n v="0"/>
    <n v="0"/>
  </r>
  <r>
    <x v="3"/>
    <x v="775"/>
    <n v="0"/>
    <n v="0"/>
    <n v="6"/>
    <n v="0"/>
    <n v="0"/>
    <n v="0"/>
    <n v="0"/>
    <n v="0"/>
    <n v="0"/>
    <n v="0"/>
    <n v="0"/>
  </r>
  <r>
    <x v="3"/>
    <x v="776"/>
    <n v="0"/>
    <n v="0"/>
    <n v="6"/>
    <n v="0"/>
    <n v="0"/>
    <n v="0"/>
    <n v="0"/>
    <n v="0"/>
    <n v="0"/>
    <n v="0"/>
    <n v="0"/>
  </r>
  <r>
    <x v="3"/>
    <x v="777"/>
    <n v="0"/>
    <n v="0"/>
    <n v="7"/>
    <n v="0"/>
    <n v="0"/>
    <n v="0"/>
    <n v="0"/>
    <n v="0"/>
    <n v="0"/>
    <n v="0"/>
    <n v="0"/>
  </r>
  <r>
    <x v="3"/>
    <x v="778"/>
    <n v="0"/>
    <n v="0"/>
    <n v="7"/>
    <n v="0"/>
    <n v="0"/>
    <n v="0"/>
    <n v="0"/>
    <n v="0"/>
    <n v="0"/>
    <n v="0"/>
    <n v="0"/>
  </r>
  <r>
    <x v="3"/>
    <x v="779"/>
    <n v="0"/>
    <n v="0"/>
    <n v="7"/>
    <n v="0"/>
    <n v="0"/>
    <n v="0"/>
    <n v="0"/>
    <n v="0"/>
    <n v="0"/>
    <n v="0"/>
    <n v="0"/>
  </r>
  <r>
    <x v="3"/>
    <x v="780"/>
    <n v="0"/>
    <n v="0"/>
    <n v="7"/>
    <n v="0"/>
    <n v="0"/>
    <n v="0"/>
    <n v="0"/>
    <n v="0"/>
    <n v="0"/>
    <n v="0"/>
    <n v="0"/>
  </r>
  <r>
    <x v="3"/>
    <x v="781"/>
    <n v="0"/>
    <n v="0"/>
    <n v="8.5"/>
    <n v="0"/>
    <n v="0"/>
    <n v="0"/>
    <n v="0"/>
    <n v="0"/>
    <n v="0"/>
    <n v="0"/>
    <n v="0"/>
  </r>
  <r>
    <x v="3"/>
    <x v="782"/>
    <n v="0"/>
    <n v="0"/>
    <n v="8.5"/>
    <n v="0"/>
    <n v="0"/>
    <n v="0"/>
    <n v="0"/>
    <n v="0"/>
    <n v="0"/>
    <n v="0"/>
    <n v="0"/>
  </r>
  <r>
    <x v="3"/>
    <x v="783"/>
    <n v="0"/>
    <n v="0"/>
    <n v="8"/>
    <n v="0"/>
    <n v="0"/>
    <n v="0"/>
    <n v="0"/>
    <n v="0"/>
    <n v="0"/>
    <n v="0"/>
    <n v="0"/>
  </r>
  <r>
    <x v="3"/>
    <x v="784"/>
    <n v="0"/>
    <n v="0"/>
    <n v="8"/>
    <n v="0"/>
    <n v="0"/>
    <n v="0"/>
    <n v="0"/>
    <n v="0"/>
    <n v="0"/>
    <n v="0"/>
    <n v="0"/>
  </r>
  <r>
    <x v="3"/>
    <x v="785"/>
    <n v="0"/>
    <n v="0"/>
    <n v="9"/>
    <n v="0"/>
    <n v="0"/>
    <n v="0"/>
    <n v="0"/>
    <n v="0"/>
    <n v="0"/>
    <n v="0"/>
    <n v="0"/>
  </r>
  <r>
    <x v="3"/>
    <x v="786"/>
    <n v="0"/>
    <n v="0"/>
    <n v="9"/>
    <n v="0"/>
    <n v="0"/>
    <n v="0"/>
    <n v="0"/>
    <n v="0"/>
    <n v="0"/>
    <n v="0"/>
    <n v="0"/>
  </r>
  <r>
    <x v="3"/>
    <x v="787"/>
    <n v="0"/>
    <n v="0"/>
    <n v="9"/>
    <n v="0"/>
    <n v="0"/>
    <n v="0"/>
    <n v="0"/>
    <n v="0"/>
    <n v="0"/>
    <n v="0"/>
    <n v="0"/>
  </r>
  <r>
    <x v="3"/>
    <x v="788"/>
    <n v="0"/>
    <n v="0"/>
    <n v="9"/>
    <n v="0"/>
    <n v="0"/>
    <n v="0"/>
    <n v="0"/>
    <n v="0"/>
    <n v="0"/>
    <n v="0"/>
    <n v="0"/>
  </r>
  <r>
    <x v="3"/>
    <x v="789"/>
    <n v="0"/>
    <n v="0"/>
    <n v="8"/>
    <n v="0"/>
    <n v="0"/>
    <n v="0"/>
    <n v="0"/>
    <n v="0"/>
    <n v="0"/>
    <n v="0"/>
    <n v="0"/>
  </r>
  <r>
    <x v="3"/>
    <x v="1"/>
    <n v="0"/>
    <n v="0"/>
    <n v="7"/>
    <n v="0"/>
    <n v="0"/>
    <n v="0"/>
    <n v="0"/>
    <n v="0"/>
    <n v="0"/>
    <n v="0"/>
    <n v="0"/>
  </r>
  <r>
    <x v="3"/>
    <x v="790"/>
    <n v="0"/>
    <n v="0"/>
    <n v="7"/>
    <n v="0"/>
    <n v="0"/>
    <n v="0"/>
    <n v="0"/>
    <n v="0"/>
    <n v="0"/>
    <n v="0"/>
    <n v="0"/>
  </r>
  <r>
    <x v="3"/>
    <x v="791"/>
    <n v="0"/>
    <n v="0"/>
    <n v="7"/>
    <n v="0"/>
    <n v="0"/>
    <n v="0"/>
    <n v="0"/>
    <n v="0"/>
    <n v="0"/>
    <n v="0"/>
    <n v="0"/>
  </r>
  <r>
    <x v="3"/>
    <x v="792"/>
    <n v="0"/>
    <n v="0"/>
    <n v="7"/>
    <n v="0"/>
    <n v="0"/>
    <n v="0"/>
    <n v="0"/>
    <n v="0"/>
    <n v="0"/>
    <n v="0"/>
    <n v="0"/>
  </r>
  <r>
    <x v="3"/>
    <x v="793"/>
    <n v="0"/>
    <n v="0"/>
    <n v="8"/>
    <n v="0"/>
    <n v="0"/>
    <n v="0"/>
    <n v="0"/>
    <n v="0"/>
    <n v="0"/>
    <n v="0"/>
    <n v="0"/>
  </r>
  <r>
    <x v="3"/>
    <x v="794"/>
    <n v="0"/>
    <n v="0"/>
    <n v="8"/>
    <n v="0"/>
    <n v="0"/>
    <n v="0"/>
    <n v="0"/>
    <n v="0"/>
    <n v="0"/>
    <n v="0"/>
    <n v="0"/>
  </r>
  <r>
    <x v="3"/>
    <x v="795"/>
    <n v="0"/>
    <n v="0"/>
    <n v="8"/>
    <n v="0"/>
    <n v="0"/>
    <n v="0"/>
    <n v="0"/>
    <n v="0"/>
    <n v="0"/>
    <n v="0"/>
    <n v="0"/>
  </r>
  <r>
    <x v="3"/>
    <x v="796"/>
    <n v="0"/>
    <n v="0"/>
    <n v="7"/>
    <n v="0"/>
    <n v="0"/>
    <n v="0"/>
    <n v="0"/>
    <n v="0"/>
    <n v="0"/>
    <n v="0"/>
    <n v="0"/>
  </r>
  <r>
    <x v="3"/>
    <x v="797"/>
    <n v="0"/>
    <n v="0"/>
    <n v="7"/>
    <n v="0"/>
    <n v="0"/>
    <n v="0"/>
    <n v="0"/>
    <n v="0"/>
    <n v="0"/>
    <n v="0"/>
    <n v="0"/>
  </r>
  <r>
    <x v="3"/>
    <x v="798"/>
    <n v="0"/>
    <n v="0"/>
    <n v="7"/>
    <n v="0"/>
    <n v="0"/>
    <n v="0"/>
    <n v="0"/>
    <n v="0"/>
    <n v="0"/>
    <n v="0"/>
    <n v="0"/>
  </r>
  <r>
    <x v="3"/>
    <x v="799"/>
    <n v="0"/>
    <n v="0"/>
    <n v="7"/>
    <n v="0"/>
    <n v="0"/>
    <n v="0"/>
    <n v="0"/>
    <n v="0"/>
    <n v="0"/>
    <n v="0"/>
    <n v="0"/>
  </r>
  <r>
    <x v="3"/>
    <x v="800"/>
    <n v="0"/>
    <n v="0"/>
    <n v="7"/>
    <n v="0"/>
    <n v="0"/>
    <n v="0"/>
    <n v="0"/>
    <n v="0"/>
    <n v="0"/>
    <n v="0"/>
    <n v="0"/>
  </r>
  <r>
    <x v="3"/>
    <x v="801"/>
    <n v="0"/>
    <n v="0"/>
    <n v="7"/>
    <n v="0"/>
    <n v="0"/>
    <n v="0"/>
    <n v="0"/>
    <n v="0"/>
    <n v="0"/>
    <n v="0"/>
    <n v="0"/>
  </r>
  <r>
    <x v="3"/>
    <x v="802"/>
    <n v="0"/>
    <n v="0"/>
    <n v="7"/>
    <n v="0"/>
    <n v="0"/>
    <n v="0"/>
    <n v="0"/>
    <n v="0"/>
    <n v="0"/>
    <n v="0"/>
    <n v="0"/>
  </r>
  <r>
    <x v="3"/>
    <x v="803"/>
    <n v="0"/>
    <n v="0"/>
    <n v="5"/>
    <n v="0"/>
    <n v="0"/>
    <n v="0"/>
    <n v="0"/>
    <n v="0"/>
    <n v="0"/>
    <n v="0"/>
    <n v="0"/>
  </r>
  <r>
    <x v="3"/>
    <x v="804"/>
    <n v="0"/>
    <n v="0"/>
    <n v="5"/>
    <n v="0"/>
    <n v="0"/>
    <n v="0"/>
    <n v="0"/>
    <n v="0"/>
    <n v="0"/>
    <n v="0"/>
    <n v="0"/>
  </r>
  <r>
    <x v="3"/>
    <x v="805"/>
    <n v="0"/>
    <n v="0"/>
    <n v="5"/>
    <n v="0"/>
    <n v="0"/>
    <n v="0"/>
    <n v="0"/>
    <n v="0"/>
    <n v="0"/>
    <n v="0"/>
    <n v="0"/>
  </r>
  <r>
    <x v="3"/>
    <x v="806"/>
    <n v="0"/>
    <n v="0"/>
    <n v="4.5"/>
    <n v="0"/>
    <n v="0"/>
    <n v="0"/>
    <n v="0"/>
    <n v="0"/>
    <n v="0"/>
    <n v="0"/>
    <n v="0"/>
  </r>
  <r>
    <x v="3"/>
    <x v="807"/>
    <n v="0"/>
    <n v="0"/>
    <n v="6"/>
    <n v="0"/>
    <n v="0"/>
    <n v="0"/>
    <n v="0"/>
    <n v="0"/>
    <n v="0"/>
    <n v="0"/>
    <n v="0"/>
  </r>
  <r>
    <x v="3"/>
    <x v="808"/>
    <n v="0"/>
    <n v="0"/>
    <n v="6"/>
    <n v="0"/>
    <n v="0"/>
    <n v="0"/>
    <n v="0"/>
    <n v="0"/>
    <n v="0"/>
    <n v="0"/>
    <n v="0"/>
  </r>
  <r>
    <x v="3"/>
    <x v="809"/>
    <n v="0"/>
    <n v="0"/>
    <n v="4"/>
    <n v="0"/>
    <n v="0"/>
    <n v="0"/>
    <n v="0"/>
    <n v="0"/>
    <n v="0"/>
    <n v="0"/>
    <n v="0"/>
  </r>
  <r>
    <x v="3"/>
    <x v="810"/>
    <n v="0"/>
    <n v="0"/>
    <n v="4"/>
    <n v="0"/>
    <n v="0"/>
    <n v="0"/>
    <n v="0"/>
    <n v="0"/>
    <n v="0"/>
    <n v="0"/>
    <n v="0"/>
  </r>
  <r>
    <x v="3"/>
    <x v="811"/>
    <n v="0"/>
    <n v="0"/>
    <n v="5"/>
    <n v="0"/>
    <n v="0"/>
    <n v="0"/>
    <n v="0"/>
    <n v="0"/>
    <n v="0"/>
    <n v="0"/>
    <n v="0"/>
  </r>
  <r>
    <x v="3"/>
    <x v="812"/>
    <n v="0"/>
    <n v="0"/>
    <n v="5"/>
    <n v="0"/>
    <n v="0"/>
    <n v="0"/>
    <n v="0"/>
    <n v="0"/>
    <n v="0"/>
    <n v="0"/>
    <n v="0"/>
  </r>
  <r>
    <x v="3"/>
    <x v="813"/>
    <n v="0"/>
    <n v="0"/>
    <n v="5"/>
    <n v="0"/>
    <n v="0"/>
    <n v="0"/>
    <n v="0"/>
    <n v="0"/>
    <n v="0"/>
    <n v="0"/>
    <n v="0"/>
  </r>
  <r>
    <x v="3"/>
    <x v="814"/>
    <n v="0"/>
    <n v="0"/>
    <n v="3.8"/>
    <n v="0"/>
    <n v="0"/>
    <n v="0"/>
    <n v="0"/>
    <n v="0"/>
    <n v="0"/>
    <n v="0"/>
    <n v="0"/>
  </r>
  <r>
    <x v="3"/>
    <x v="815"/>
    <n v="0"/>
    <n v="0"/>
    <n v="3.8"/>
    <n v="0"/>
    <n v="0"/>
    <n v="0"/>
    <n v="0"/>
    <n v="0"/>
    <n v="0"/>
    <n v="0"/>
    <n v="0"/>
  </r>
  <r>
    <x v="3"/>
    <x v="816"/>
    <n v="0"/>
    <n v="0"/>
    <n v="4"/>
    <n v="0"/>
    <n v="0"/>
    <n v="0"/>
    <n v="0"/>
    <n v="0"/>
    <n v="0"/>
    <n v="0"/>
    <n v="0"/>
  </r>
  <r>
    <x v="3"/>
    <x v="817"/>
    <n v="0"/>
    <n v="0"/>
    <n v="4"/>
    <n v="0"/>
    <n v="0"/>
    <n v="0"/>
    <n v="0"/>
    <n v="0"/>
    <n v="0"/>
    <n v="0"/>
    <n v="0"/>
  </r>
  <r>
    <x v="3"/>
    <x v="818"/>
    <n v="0"/>
    <n v="0"/>
    <n v="5"/>
    <n v="0"/>
    <n v="0"/>
    <n v="0"/>
    <n v="0"/>
    <n v="0"/>
    <n v="0"/>
    <n v="0"/>
    <n v="0"/>
  </r>
  <r>
    <x v="3"/>
    <x v="819"/>
    <n v="0"/>
    <n v="0"/>
    <n v="5"/>
    <n v="0"/>
    <n v="0"/>
    <n v="0"/>
    <n v="0"/>
    <n v="0"/>
    <n v="0"/>
    <n v="0"/>
    <n v="0"/>
  </r>
  <r>
    <x v="3"/>
    <x v="820"/>
    <n v="0"/>
    <n v="0"/>
    <n v="3"/>
    <n v="0"/>
    <n v="0"/>
    <n v="0"/>
    <n v="0"/>
    <n v="0"/>
    <n v="0"/>
    <n v="0"/>
    <n v="0"/>
  </r>
  <r>
    <x v="3"/>
    <x v="821"/>
    <n v="0"/>
    <n v="0"/>
    <n v="3"/>
    <n v="0"/>
    <n v="0"/>
    <n v="0"/>
    <n v="0"/>
    <n v="0"/>
    <n v="0"/>
    <n v="0"/>
    <n v="0"/>
  </r>
  <r>
    <x v="3"/>
    <x v="822"/>
    <n v="0"/>
    <n v="0"/>
    <n v="3"/>
    <n v="0"/>
    <n v="0"/>
    <n v="0"/>
    <n v="0"/>
    <n v="0"/>
    <n v="0"/>
    <n v="0"/>
    <n v="0"/>
  </r>
  <r>
    <x v="3"/>
    <x v="823"/>
    <n v="0"/>
    <n v="0"/>
    <n v="3.9"/>
    <n v="0"/>
    <n v="0"/>
    <n v="0"/>
    <n v="0"/>
    <n v="0"/>
    <n v="0"/>
    <n v="0"/>
    <n v="0"/>
  </r>
  <r>
    <x v="3"/>
    <x v="824"/>
    <n v="0"/>
    <n v="0"/>
    <n v="3"/>
    <n v="0"/>
    <n v="0"/>
    <n v="0"/>
    <n v="0"/>
    <n v="0"/>
    <n v="0"/>
    <n v="0"/>
    <n v="0"/>
  </r>
  <r>
    <x v="3"/>
    <x v="825"/>
    <n v="0"/>
    <n v="0"/>
    <n v="2.5"/>
    <n v="0"/>
    <n v="0"/>
    <n v="0"/>
    <n v="0"/>
    <n v="0"/>
    <n v="0"/>
    <n v="0"/>
    <n v="0"/>
  </r>
  <r>
    <x v="3"/>
    <x v="826"/>
    <n v="0"/>
    <n v="0"/>
    <n v="2.5"/>
    <n v="0"/>
    <n v="0"/>
    <n v="0"/>
    <n v="0"/>
    <n v="0"/>
    <n v="0"/>
    <n v="0"/>
    <n v="0"/>
  </r>
  <r>
    <x v="3"/>
    <x v="827"/>
    <n v="0"/>
    <n v="0"/>
    <n v="1"/>
    <n v="0"/>
    <n v="0"/>
    <n v="0"/>
    <n v="0"/>
    <n v="0"/>
    <n v="0"/>
    <n v="0"/>
    <n v="0"/>
  </r>
  <r>
    <x v="3"/>
    <x v="828"/>
    <n v="0"/>
    <n v="0"/>
    <n v="0"/>
    <n v="6"/>
    <n v="0"/>
    <n v="0"/>
    <n v="0"/>
    <n v="0"/>
    <n v="0"/>
    <n v="0"/>
    <n v="0"/>
  </r>
  <r>
    <x v="3"/>
    <x v="829"/>
    <n v="0"/>
    <n v="0"/>
    <n v="2"/>
    <n v="0"/>
    <n v="0"/>
    <n v="0"/>
    <n v="0"/>
    <n v="0"/>
    <n v="0"/>
    <n v="0"/>
    <n v="0"/>
  </r>
  <r>
    <x v="3"/>
    <x v="830"/>
    <n v="0"/>
    <n v="0"/>
    <n v="2"/>
    <n v="0"/>
    <n v="0"/>
    <n v="0"/>
    <n v="0"/>
    <n v="0"/>
    <n v="0"/>
    <n v="0"/>
    <n v="0"/>
  </r>
  <r>
    <x v="3"/>
    <x v="831"/>
    <n v="0"/>
    <n v="0"/>
    <n v="2"/>
    <n v="0"/>
    <n v="0"/>
    <n v="0"/>
    <n v="0"/>
    <n v="0"/>
    <n v="0"/>
    <n v="0"/>
    <n v="0"/>
  </r>
  <r>
    <x v="3"/>
    <x v="832"/>
    <n v="0"/>
    <n v="0"/>
    <n v="2"/>
    <n v="0"/>
    <n v="0"/>
    <n v="0"/>
    <n v="0"/>
    <n v="0"/>
    <n v="0"/>
    <n v="0"/>
    <n v="0"/>
  </r>
  <r>
    <x v="3"/>
    <x v="833"/>
    <n v="0"/>
    <n v="0"/>
    <n v="2"/>
    <n v="0"/>
    <n v="0"/>
    <n v="0"/>
    <n v="0"/>
    <n v="0"/>
    <n v="0"/>
    <n v="0"/>
    <n v="0"/>
  </r>
  <r>
    <x v="3"/>
    <x v="834"/>
    <n v="0"/>
    <n v="0"/>
    <n v="3"/>
    <n v="0"/>
    <n v="0"/>
    <n v="0"/>
    <n v="0"/>
    <n v="0"/>
    <n v="0"/>
    <n v="0"/>
    <n v="0"/>
  </r>
  <r>
    <x v="3"/>
    <x v="835"/>
    <n v="0"/>
    <n v="0"/>
    <n v="1.4"/>
    <n v="0"/>
    <n v="0"/>
    <n v="0"/>
    <n v="0"/>
    <n v="0"/>
    <n v="0"/>
    <n v="0"/>
    <n v="0"/>
  </r>
  <r>
    <x v="3"/>
    <x v="836"/>
    <n v="0"/>
    <n v="0"/>
    <n v="1.4"/>
    <n v="0"/>
    <n v="0"/>
    <n v="0"/>
    <n v="0"/>
    <n v="0"/>
    <n v="0"/>
    <n v="0"/>
    <n v="0"/>
  </r>
  <r>
    <x v="3"/>
    <x v="837"/>
    <n v="0"/>
    <n v="0"/>
    <n v="1.4"/>
    <n v="0"/>
    <n v="0"/>
    <n v="0"/>
    <n v="0"/>
    <n v="0"/>
    <n v="0"/>
    <n v="0"/>
    <n v="0"/>
  </r>
  <r>
    <x v="3"/>
    <x v="838"/>
    <n v="0"/>
    <n v="0"/>
    <n v="1.4"/>
    <n v="0"/>
    <n v="0"/>
    <n v="0"/>
    <n v="0"/>
    <n v="0"/>
    <n v="0"/>
    <n v="0"/>
    <n v="0"/>
  </r>
  <r>
    <x v="3"/>
    <x v="839"/>
    <n v="0"/>
    <n v="0"/>
    <n v="1.5"/>
    <n v="0"/>
    <n v="0"/>
    <n v="0"/>
    <n v="0"/>
    <n v="0"/>
    <n v="0"/>
    <n v="0"/>
    <n v="0"/>
  </r>
  <r>
    <x v="3"/>
    <x v="840"/>
    <n v="0"/>
    <n v="0"/>
    <n v="1.5"/>
    <n v="0"/>
    <n v="0"/>
    <n v="0"/>
    <n v="0"/>
    <n v="0"/>
    <n v="0"/>
    <n v="0"/>
    <n v="0"/>
  </r>
  <r>
    <x v="3"/>
    <x v="841"/>
    <n v="0"/>
    <n v="0"/>
    <n v="0"/>
    <n v="2"/>
    <n v="0"/>
    <n v="0"/>
    <n v="0"/>
    <n v="0"/>
    <n v="0"/>
    <n v="0"/>
    <n v="0"/>
  </r>
  <r>
    <x v="3"/>
    <x v="842"/>
    <n v="0"/>
    <n v="0"/>
    <n v="3.5"/>
    <n v="0"/>
    <n v="0"/>
    <n v="0"/>
    <n v="0"/>
    <n v="0"/>
    <n v="0"/>
    <n v="0"/>
    <n v="0"/>
  </r>
  <r>
    <x v="3"/>
    <x v="843"/>
    <n v="0"/>
    <n v="0"/>
    <n v="3.5"/>
    <n v="0"/>
    <n v="0"/>
    <n v="0"/>
    <n v="0"/>
    <n v="0"/>
    <n v="0"/>
    <n v="0"/>
    <n v="0"/>
  </r>
  <r>
    <x v="3"/>
    <x v="844"/>
    <n v="0"/>
    <n v="0"/>
    <n v="3.5"/>
    <n v="0"/>
    <n v="0"/>
    <n v="0"/>
    <n v="0"/>
    <n v="0"/>
    <n v="0"/>
    <n v="0"/>
    <n v="0"/>
  </r>
  <r>
    <x v="3"/>
    <x v="943"/>
    <n v="0"/>
    <n v="0"/>
    <n v="1.5"/>
    <n v="0"/>
    <n v="0"/>
    <n v="0"/>
    <n v="0"/>
    <n v="0"/>
    <n v="0"/>
    <n v="0"/>
    <n v="0"/>
  </r>
  <r>
    <x v="3"/>
    <x v="845"/>
    <n v="0"/>
    <n v="0"/>
    <n v="3"/>
    <n v="0"/>
    <n v="0"/>
    <n v="0"/>
    <n v="0"/>
    <n v="0"/>
    <n v="0"/>
    <n v="0"/>
    <n v="0"/>
  </r>
  <r>
    <x v="3"/>
    <x v="846"/>
    <n v="0"/>
    <n v="0"/>
    <n v="3"/>
    <n v="0"/>
    <n v="0"/>
    <n v="0"/>
    <n v="0"/>
    <n v="0"/>
    <n v="0"/>
    <n v="0"/>
    <n v="0"/>
  </r>
  <r>
    <x v="3"/>
    <x v="847"/>
    <n v="0"/>
    <n v="0"/>
    <n v="4"/>
    <n v="0"/>
    <n v="0"/>
    <n v="0"/>
    <n v="0"/>
    <n v="0"/>
    <n v="0"/>
    <n v="0"/>
    <n v="0"/>
  </r>
  <r>
    <x v="3"/>
    <x v="848"/>
    <n v="0"/>
    <n v="0"/>
    <n v="4"/>
    <n v="0"/>
    <n v="0"/>
    <n v="0"/>
    <n v="0"/>
    <n v="0"/>
    <n v="0"/>
    <n v="0"/>
    <n v="0"/>
  </r>
  <r>
    <x v="3"/>
    <x v="849"/>
    <n v="0"/>
    <n v="0"/>
    <n v="4"/>
    <n v="0"/>
    <n v="0"/>
    <n v="0"/>
    <n v="0"/>
    <n v="0"/>
    <n v="0"/>
    <n v="0"/>
    <n v="0"/>
  </r>
  <r>
    <x v="3"/>
    <x v="850"/>
    <n v="0"/>
    <n v="0"/>
    <n v="4"/>
    <n v="0"/>
    <n v="0"/>
    <n v="0"/>
    <n v="0"/>
    <n v="0"/>
    <n v="0"/>
    <n v="0"/>
    <n v="0"/>
  </r>
  <r>
    <x v="3"/>
    <x v="851"/>
    <n v="0"/>
    <n v="0"/>
    <n v="2.5"/>
    <n v="0"/>
    <n v="0"/>
    <n v="0"/>
    <n v="0"/>
    <n v="0"/>
    <n v="0"/>
    <n v="0"/>
    <n v="0"/>
  </r>
  <r>
    <x v="3"/>
    <x v="852"/>
    <n v="0"/>
    <n v="0"/>
    <n v="2.5"/>
    <n v="0"/>
    <n v="0"/>
    <n v="0"/>
    <n v="0"/>
    <n v="0"/>
    <n v="0"/>
    <n v="0"/>
    <n v="0"/>
  </r>
  <r>
    <x v="3"/>
    <x v="853"/>
    <n v="0"/>
    <n v="0"/>
    <n v="2.5"/>
    <n v="0"/>
    <n v="0"/>
    <n v="0"/>
    <n v="0"/>
    <n v="0"/>
    <n v="0"/>
    <n v="0"/>
    <n v="0"/>
  </r>
  <r>
    <x v="3"/>
    <x v="854"/>
    <n v="0"/>
    <n v="0"/>
    <n v="2.5"/>
    <n v="0"/>
    <n v="0"/>
    <n v="0"/>
    <n v="0"/>
    <n v="0"/>
    <n v="0"/>
    <n v="0"/>
    <n v="0"/>
  </r>
  <r>
    <x v="3"/>
    <x v="855"/>
    <n v="0"/>
    <n v="0"/>
    <n v="2.5"/>
    <n v="0"/>
    <n v="0"/>
    <n v="0"/>
    <n v="0"/>
    <n v="0"/>
    <n v="0"/>
    <n v="0"/>
    <n v="0"/>
  </r>
  <r>
    <x v="3"/>
    <x v="856"/>
    <n v="0"/>
    <n v="0"/>
    <n v="0"/>
    <n v="0"/>
    <n v="0"/>
    <n v="0"/>
    <n v="0"/>
    <n v="0"/>
    <n v="0"/>
    <n v="0"/>
    <n v="0"/>
  </r>
  <r>
    <x v="3"/>
    <x v="857"/>
    <n v="0"/>
    <n v="0"/>
    <n v="0"/>
    <n v="40"/>
    <n v="0"/>
    <n v="0"/>
    <n v="0"/>
    <n v="0"/>
    <n v="0"/>
    <n v="0"/>
    <n v="0"/>
  </r>
  <r>
    <x v="3"/>
    <x v="858"/>
    <n v="0"/>
    <n v="0"/>
    <n v="1"/>
    <n v="0"/>
    <n v="0"/>
    <n v="0"/>
    <n v="0"/>
    <n v="0"/>
    <n v="0"/>
    <n v="0"/>
    <n v="0"/>
  </r>
  <r>
    <x v="3"/>
    <x v="859"/>
    <n v="0"/>
    <n v="0"/>
    <n v="1"/>
    <n v="0"/>
    <n v="0"/>
    <n v="0"/>
    <n v="0"/>
    <n v="0"/>
    <n v="0"/>
    <n v="0"/>
    <n v="0"/>
  </r>
  <r>
    <x v="3"/>
    <x v="860"/>
    <n v="0"/>
    <n v="0"/>
    <n v="1"/>
    <n v="0"/>
    <n v="0"/>
    <n v="0"/>
    <n v="0"/>
    <n v="0"/>
    <n v="0"/>
    <n v="0"/>
    <n v="0"/>
  </r>
  <r>
    <x v="3"/>
    <x v="861"/>
    <n v="0"/>
    <n v="0"/>
    <n v="0"/>
    <n v="64"/>
    <n v="0"/>
    <n v="0"/>
    <n v="0"/>
    <n v="0"/>
    <n v="0"/>
    <n v="0"/>
    <n v="0"/>
  </r>
  <r>
    <x v="3"/>
    <x v="862"/>
    <n v="0"/>
    <n v="0"/>
    <n v="0"/>
    <n v="4"/>
    <n v="0"/>
    <n v="0"/>
    <n v="0"/>
    <n v="0"/>
    <n v="0"/>
    <n v="0"/>
    <n v="0"/>
  </r>
  <r>
    <x v="3"/>
    <x v="863"/>
    <n v="0"/>
    <n v="0"/>
    <n v="0.5"/>
    <n v="0"/>
    <n v="0"/>
    <n v="0"/>
    <n v="0"/>
    <n v="0"/>
    <n v="0"/>
    <n v="0"/>
    <n v="0"/>
  </r>
  <r>
    <x v="3"/>
    <x v="864"/>
    <n v="0"/>
    <n v="0"/>
    <n v="0"/>
    <n v="1"/>
    <n v="0"/>
    <n v="0"/>
    <n v="0"/>
    <n v="0"/>
    <n v="0"/>
    <n v="0"/>
    <n v="0"/>
  </r>
  <r>
    <x v="3"/>
    <x v="865"/>
    <n v="0"/>
    <n v="0"/>
    <n v="1"/>
    <n v="0"/>
    <n v="0"/>
    <n v="0"/>
    <n v="0"/>
    <n v="0"/>
    <n v="0"/>
    <n v="0"/>
    <n v="0"/>
  </r>
  <r>
    <x v="3"/>
    <x v="866"/>
    <n v="0"/>
    <n v="0"/>
    <n v="1.2"/>
    <n v="0"/>
    <n v="0"/>
    <n v="0"/>
    <n v="0"/>
    <n v="0"/>
    <n v="0"/>
    <n v="0"/>
    <n v="0"/>
  </r>
  <r>
    <x v="3"/>
    <x v="867"/>
    <n v="0"/>
    <n v="0"/>
    <n v="0"/>
    <n v="6"/>
    <n v="0"/>
    <n v="0"/>
    <n v="0"/>
    <n v="0"/>
    <n v="0"/>
    <n v="0"/>
    <n v="0"/>
  </r>
  <r>
    <x v="3"/>
    <x v="868"/>
    <n v="0"/>
    <n v="0"/>
    <n v="0"/>
    <n v="37"/>
    <n v="0"/>
    <n v="0"/>
    <n v="0"/>
    <n v="0"/>
    <n v="0"/>
    <n v="0"/>
    <n v="0"/>
  </r>
  <r>
    <x v="3"/>
    <x v="869"/>
    <n v="0"/>
    <n v="0"/>
    <n v="1.3"/>
    <n v="0"/>
    <n v="0"/>
    <n v="0"/>
    <n v="0"/>
    <n v="0"/>
    <n v="0"/>
    <n v="0"/>
    <n v="0"/>
  </r>
  <r>
    <x v="3"/>
    <x v="870"/>
    <n v="0"/>
    <n v="0"/>
    <n v="1.3"/>
    <n v="0"/>
    <n v="0"/>
    <n v="0"/>
    <n v="0"/>
    <n v="0"/>
    <n v="0"/>
    <n v="0"/>
    <n v="0"/>
  </r>
  <r>
    <x v="3"/>
    <x v="871"/>
    <n v="0"/>
    <n v="0"/>
    <n v="1.4"/>
    <n v="0"/>
    <n v="0"/>
    <n v="0"/>
    <n v="0"/>
    <n v="0"/>
    <n v="0"/>
    <n v="0"/>
    <n v="0"/>
  </r>
  <r>
    <x v="3"/>
    <x v="872"/>
    <n v="0"/>
    <n v="0"/>
    <n v="0.5"/>
    <n v="0"/>
    <n v="0"/>
    <n v="0"/>
    <n v="0"/>
    <n v="0"/>
    <n v="0"/>
    <n v="0"/>
    <n v="0"/>
  </r>
  <r>
    <x v="3"/>
    <x v="873"/>
    <n v="0"/>
    <n v="0"/>
    <n v="0.5"/>
    <n v="0"/>
    <n v="0"/>
    <n v="0"/>
    <n v="0"/>
    <n v="0"/>
    <n v="0"/>
    <n v="0"/>
    <n v="0"/>
  </r>
  <r>
    <x v="3"/>
    <x v="874"/>
    <n v="0"/>
    <n v="0"/>
    <n v="0.5"/>
    <n v="0"/>
    <n v="0"/>
    <n v="0"/>
    <n v="0"/>
    <n v="0"/>
    <n v="0"/>
    <n v="0"/>
    <n v="0"/>
  </r>
  <r>
    <x v="3"/>
    <x v="875"/>
    <n v="0"/>
    <n v="0"/>
    <n v="1.3"/>
    <n v="0"/>
    <n v="0"/>
    <n v="0"/>
    <n v="0"/>
    <n v="0"/>
    <n v="0"/>
    <n v="0"/>
    <n v="0"/>
  </r>
  <r>
    <x v="3"/>
    <x v="876"/>
    <n v="0"/>
    <n v="0"/>
    <n v="1.3"/>
    <n v="0"/>
    <n v="0"/>
    <n v="0"/>
    <n v="0"/>
    <n v="0"/>
    <n v="0"/>
    <n v="0"/>
    <n v="0"/>
  </r>
  <r>
    <x v="3"/>
    <x v="877"/>
    <n v="0"/>
    <n v="0"/>
    <n v="1.3"/>
    <n v="0"/>
    <n v="0"/>
    <n v="0"/>
    <n v="0"/>
    <n v="0"/>
    <n v="0"/>
    <n v="0"/>
    <n v="0"/>
  </r>
  <r>
    <x v="3"/>
    <x v="878"/>
    <n v="0"/>
    <n v="0"/>
    <n v="1.3"/>
    <n v="0"/>
    <n v="0"/>
    <n v="0"/>
    <n v="0"/>
    <n v="0"/>
    <n v="0"/>
    <n v="0"/>
    <n v="0"/>
  </r>
  <r>
    <x v="3"/>
    <x v="879"/>
    <n v="0"/>
    <n v="0"/>
    <n v="0.5"/>
    <n v="0"/>
    <n v="0"/>
    <n v="0"/>
    <n v="0"/>
    <n v="0"/>
    <n v="0"/>
    <n v="0"/>
    <n v="0"/>
  </r>
  <r>
    <x v="3"/>
    <x v="880"/>
    <n v="0"/>
    <n v="0"/>
    <n v="0.5"/>
    <n v="0"/>
    <n v="0"/>
    <n v="0"/>
    <n v="0"/>
    <n v="0"/>
    <n v="0"/>
    <n v="0"/>
    <n v="0"/>
  </r>
  <r>
    <x v="3"/>
    <x v="881"/>
    <n v="0"/>
    <n v="0"/>
    <n v="1.5"/>
    <n v="0"/>
    <n v="0"/>
    <n v="0"/>
    <n v="0"/>
    <n v="0"/>
    <n v="0"/>
    <n v="0"/>
    <n v="0"/>
  </r>
  <r>
    <x v="0"/>
    <x v="519"/>
    <n v="0"/>
    <n v="0"/>
    <n v="0.3"/>
    <n v="0"/>
    <n v="0"/>
    <n v="0"/>
    <n v="0"/>
    <n v="0"/>
    <n v="0"/>
    <n v="0"/>
    <n v="0"/>
  </r>
  <r>
    <x v="0"/>
    <x v="520"/>
    <n v="0"/>
    <n v="0"/>
    <n v="0.3"/>
    <n v="0"/>
    <n v="0"/>
    <n v="0"/>
    <n v="0"/>
    <n v="0"/>
    <n v="0"/>
    <n v="0"/>
    <n v="0"/>
  </r>
  <r>
    <x v="0"/>
    <x v="521"/>
    <n v="0"/>
    <n v="0"/>
    <n v="0.2"/>
    <n v="6.9"/>
    <n v="0"/>
    <n v="0"/>
    <n v="0"/>
    <n v="0"/>
    <n v="0"/>
    <n v="0"/>
    <n v="0"/>
  </r>
  <r>
    <x v="0"/>
    <x v="522"/>
    <n v="0"/>
    <n v="0"/>
    <n v="0.2"/>
    <n v="0"/>
    <n v="0"/>
    <n v="0"/>
    <n v="0"/>
    <n v="0"/>
    <n v="0"/>
    <n v="0"/>
    <n v="0"/>
  </r>
  <r>
    <x v="0"/>
    <x v="523"/>
    <n v="0"/>
    <n v="0"/>
    <n v="0.2"/>
    <n v="0"/>
    <n v="0"/>
    <n v="0"/>
    <n v="0"/>
    <n v="0"/>
    <n v="0"/>
    <n v="0"/>
    <n v="0"/>
  </r>
  <r>
    <x v="0"/>
    <x v="532"/>
    <n v="0"/>
    <n v="0"/>
    <n v="0.9"/>
    <n v="0"/>
    <n v="0"/>
    <n v="0"/>
    <n v="0"/>
    <n v="0"/>
    <n v="0"/>
    <n v="0"/>
    <n v="0"/>
  </r>
  <r>
    <x v="0"/>
    <x v="533"/>
    <n v="0"/>
    <n v="0"/>
    <n v="0.9"/>
    <n v="0"/>
    <n v="0"/>
    <n v="0"/>
    <n v="0"/>
    <n v="0"/>
    <n v="0"/>
    <n v="0"/>
    <n v="0"/>
  </r>
  <r>
    <x v="0"/>
    <x v="534"/>
    <n v="0"/>
    <n v="0"/>
    <n v="0.8"/>
    <n v="0"/>
    <n v="0"/>
    <n v="0"/>
    <n v="0"/>
    <n v="0"/>
    <n v="0"/>
    <n v="0"/>
    <n v="0"/>
  </r>
  <r>
    <x v="0"/>
    <x v="535"/>
    <n v="0"/>
    <n v="0"/>
    <n v="0.8"/>
    <n v="0"/>
    <n v="0"/>
    <n v="0"/>
    <n v="0"/>
    <n v="0"/>
    <n v="0"/>
    <n v="0"/>
    <n v="0"/>
  </r>
  <r>
    <x v="0"/>
    <x v="536"/>
    <n v="0"/>
    <n v="0"/>
    <n v="0.5"/>
    <n v="0"/>
    <n v="0"/>
    <n v="0"/>
    <n v="0"/>
    <n v="0"/>
    <n v="0"/>
    <n v="0"/>
    <n v="0"/>
  </r>
  <r>
    <x v="0"/>
    <x v="537"/>
    <n v="0"/>
    <n v="0"/>
    <n v="0.5"/>
    <n v="0"/>
    <n v="0"/>
    <n v="0"/>
    <n v="0"/>
    <n v="0"/>
    <n v="0"/>
    <n v="0"/>
    <n v="0"/>
  </r>
  <r>
    <x v="0"/>
    <x v="538"/>
    <n v="0"/>
    <n v="0"/>
    <n v="0.6"/>
    <n v="1.2"/>
    <n v="0"/>
    <n v="0"/>
    <n v="0"/>
    <n v="0"/>
    <n v="0"/>
    <n v="0"/>
    <n v="0"/>
  </r>
  <r>
    <x v="0"/>
    <x v="539"/>
    <n v="0"/>
    <n v="0"/>
    <n v="0.9"/>
    <n v="0"/>
    <n v="0"/>
    <n v="0"/>
    <n v="0"/>
    <n v="0"/>
    <n v="0"/>
    <n v="0"/>
    <n v="0"/>
  </r>
  <r>
    <x v="0"/>
    <x v="540"/>
    <n v="0"/>
    <n v="0"/>
    <n v="0.9"/>
    <n v="0"/>
    <n v="0"/>
    <n v="0"/>
    <n v="0"/>
    <n v="0"/>
    <n v="0"/>
    <n v="0"/>
    <n v="0"/>
  </r>
  <r>
    <x v="0"/>
    <x v="541"/>
    <n v="0"/>
    <n v="0"/>
    <n v="1.5"/>
    <n v="0"/>
    <n v="0"/>
    <n v="0"/>
    <n v="0"/>
    <n v="0"/>
    <n v="0"/>
    <n v="0"/>
    <n v="0"/>
  </r>
  <r>
    <x v="0"/>
    <x v="542"/>
    <n v="0"/>
    <n v="0"/>
    <n v="1.5"/>
    <n v="0"/>
    <n v="0"/>
    <n v="0"/>
    <n v="0"/>
    <n v="0"/>
    <n v="0"/>
    <n v="0"/>
    <n v="0"/>
  </r>
  <r>
    <x v="0"/>
    <x v="543"/>
    <n v="0"/>
    <n v="0"/>
    <n v="0.9"/>
    <n v="0"/>
    <n v="0"/>
    <n v="0"/>
    <n v="0"/>
    <n v="0"/>
    <n v="0"/>
    <n v="0"/>
    <n v="0"/>
  </r>
  <r>
    <x v="0"/>
    <x v="544"/>
    <n v="0"/>
    <n v="0"/>
    <n v="0.9"/>
    <n v="0"/>
    <n v="0"/>
    <n v="0"/>
    <n v="0"/>
    <n v="0"/>
    <n v="0"/>
    <n v="0"/>
    <n v="0"/>
  </r>
  <r>
    <x v="0"/>
    <x v="545"/>
    <n v="0"/>
    <n v="0"/>
    <n v="0.9"/>
    <n v="0"/>
    <n v="0"/>
    <n v="0"/>
    <n v="0"/>
    <n v="0"/>
    <n v="0"/>
    <n v="0"/>
    <n v="0"/>
  </r>
  <r>
    <x v="0"/>
    <x v="546"/>
    <n v="0"/>
    <n v="0"/>
    <n v="1"/>
    <n v="0"/>
    <n v="0"/>
    <n v="0"/>
    <n v="0"/>
    <n v="0"/>
    <n v="0"/>
    <n v="0"/>
    <n v="0"/>
  </r>
  <r>
    <x v="0"/>
    <x v="547"/>
    <n v="0"/>
    <n v="0"/>
    <n v="1"/>
    <n v="0"/>
    <n v="0"/>
    <n v="0"/>
    <n v="0"/>
    <n v="0"/>
    <n v="0"/>
    <n v="0"/>
    <n v="0"/>
  </r>
  <r>
    <x v="0"/>
    <x v="548"/>
    <n v="0"/>
    <n v="0"/>
    <n v="8"/>
    <n v="0"/>
    <n v="0"/>
    <n v="0"/>
    <n v="0"/>
    <n v="0"/>
    <n v="0"/>
    <n v="0"/>
    <n v="0"/>
  </r>
  <r>
    <x v="0"/>
    <x v="549"/>
    <n v="0"/>
    <n v="0"/>
    <n v="0.6"/>
    <n v="0"/>
    <n v="0"/>
    <n v="0"/>
    <n v="0"/>
    <n v="0"/>
    <n v="0"/>
    <n v="0"/>
    <n v="0"/>
  </r>
  <r>
    <x v="0"/>
    <x v="550"/>
    <n v="0"/>
    <n v="0"/>
    <n v="0.8"/>
    <n v="0"/>
    <n v="0"/>
    <n v="0"/>
    <n v="0"/>
    <n v="0"/>
    <n v="0"/>
    <n v="0"/>
    <n v="0"/>
  </r>
  <r>
    <x v="0"/>
    <x v="551"/>
    <n v="0"/>
    <n v="0"/>
    <n v="0.8"/>
    <n v="0"/>
    <n v="0"/>
    <n v="0"/>
    <n v="0"/>
    <n v="0"/>
    <n v="0"/>
    <n v="0"/>
    <n v="0"/>
  </r>
  <r>
    <x v="0"/>
    <x v="552"/>
    <n v="0"/>
    <n v="0"/>
    <n v="0.8"/>
    <n v="0"/>
    <n v="0"/>
    <n v="0"/>
    <n v="0"/>
    <n v="0"/>
    <n v="0"/>
    <n v="0"/>
    <n v="0"/>
  </r>
  <r>
    <x v="0"/>
    <x v="553"/>
    <n v="0"/>
    <n v="0"/>
    <n v="0.9"/>
    <n v="0"/>
    <n v="0"/>
    <n v="0"/>
    <n v="0"/>
    <n v="0"/>
    <n v="0"/>
    <n v="0"/>
    <n v="0"/>
  </r>
  <r>
    <x v="0"/>
    <x v="554"/>
    <n v="0"/>
    <n v="0"/>
    <n v="0.7"/>
    <n v="0"/>
    <n v="0"/>
    <n v="0"/>
    <n v="0"/>
    <n v="0"/>
    <n v="0"/>
    <n v="0"/>
    <n v="0"/>
  </r>
  <r>
    <x v="0"/>
    <x v="555"/>
    <n v="0"/>
    <n v="0"/>
    <n v="0.7"/>
    <n v="0"/>
    <n v="0"/>
    <n v="0"/>
    <n v="0"/>
    <n v="0"/>
    <n v="0"/>
    <n v="0"/>
    <n v="0"/>
  </r>
  <r>
    <x v="0"/>
    <x v="556"/>
    <n v="0"/>
    <n v="0"/>
    <n v="0.6"/>
    <n v="0"/>
    <n v="0"/>
    <n v="0"/>
    <n v="0"/>
    <n v="0"/>
    <n v="0"/>
    <n v="0"/>
    <n v="0"/>
  </r>
  <r>
    <x v="0"/>
    <x v="557"/>
    <n v="0"/>
    <n v="0"/>
    <n v="0.7"/>
    <n v="0"/>
    <n v="0"/>
    <n v="0"/>
    <n v="0"/>
    <n v="0"/>
    <n v="0"/>
    <n v="0"/>
    <n v="0"/>
  </r>
  <r>
    <x v="0"/>
    <x v="558"/>
    <n v="0"/>
    <n v="0"/>
    <n v="0.7"/>
    <n v="0"/>
    <n v="0"/>
    <n v="0"/>
    <n v="0"/>
    <n v="0"/>
    <n v="0"/>
    <n v="0"/>
    <n v="0"/>
  </r>
  <r>
    <x v="0"/>
    <x v="559"/>
    <n v="0"/>
    <n v="0"/>
    <n v="0.6"/>
    <n v="0"/>
    <n v="0"/>
    <n v="0"/>
    <n v="0"/>
    <n v="0"/>
    <n v="0"/>
    <n v="0"/>
    <n v="0"/>
  </r>
  <r>
    <x v="0"/>
    <x v="560"/>
    <n v="0"/>
    <n v="0"/>
    <n v="0.6"/>
    <n v="0"/>
    <n v="0"/>
    <n v="0"/>
    <n v="0"/>
    <n v="0"/>
    <n v="0"/>
    <n v="0"/>
    <n v="0"/>
  </r>
  <r>
    <x v="0"/>
    <x v="561"/>
    <n v="0"/>
    <n v="0"/>
    <n v="0.7"/>
    <n v="0"/>
    <n v="0"/>
    <n v="0"/>
    <n v="0"/>
    <n v="0"/>
    <n v="0"/>
    <n v="0"/>
    <n v="0"/>
  </r>
  <r>
    <x v="0"/>
    <x v="562"/>
    <n v="0"/>
    <n v="0"/>
    <n v="0.9"/>
    <n v="0"/>
    <n v="0"/>
    <n v="0"/>
    <n v="0"/>
    <n v="0"/>
    <n v="0"/>
    <n v="0"/>
    <n v="0"/>
  </r>
  <r>
    <x v="0"/>
    <x v="563"/>
    <n v="0"/>
    <n v="0"/>
    <n v="0.8"/>
    <n v="0"/>
    <n v="0"/>
    <n v="0"/>
    <n v="0"/>
    <n v="0"/>
    <n v="0"/>
    <n v="0"/>
    <n v="0"/>
  </r>
  <r>
    <x v="0"/>
    <x v="564"/>
    <n v="0"/>
    <n v="0"/>
    <n v="0.8"/>
    <n v="0"/>
    <n v="0"/>
    <n v="0"/>
    <n v="0"/>
    <n v="0"/>
    <n v="0"/>
    <n v="0"/>
    <n v="0"/>
  </r>
  <r>
    <x v="0"/>
    <x v="565"/>
    <n v="0"/>
    <n v="0"/>
    <n v="0.8"/>
    <n v="0"/>
    <n v="0"/>
    <n v="0"/>
    <n v="0"/>
    <n v="0"/>
    <n v="0"/>
    <n v="0"/>
    <n v="0"/>
  </r>
  <r>
    <x v="0"/>
    <x v="566"/>
    <n v="0"/>
    <n v="0"/>
    <n v="0.7"/>
    <n v="48"/>
    <n v="0"/>
    <n v="0"/>
    <n v="0"/>
    <n v="0"/>
    <n v="0"/>
    <n v="0"/>
    <n v="0"/>
  </r>
  <r>
    <x v="0"/>
    <x v="567"/>
    <n v="0"/>
    <n v="0"/>
    <n v="0.3"/>
    <n v="58"/>
    <n v="0"/>
    <n v="0"/>
    <n v="0"/>
    <n v="0"/>
    <n v="0"/>
    <n v="0"/>
    <n v="0"/>
  </r>
  <r>
    <x v="0"/>
    <x v="568"/>
    <n v="0"/>
    <n v="0"/>
    <n v="0.9"/>
    <n v="93"/>
    <n v="0"/>
    <n v="0"/>
    <n v="0"/>
    <n v="0"/>
    <n v="0"/>
    <n v="0"/>
    <n v="0"/>
  </r>
  <r>
    <x v="0"/>
    <x v="569"/>
    <n v="0"/>
    <n v="0"/>
    <n v="0.6"/>
    <n v="39.4"/>
    <n v="0"/>
    <n v="0"/>
    <n v="0"/>
    <n v="0"/>
    <n v="0"/>
    <n v="0"/>
    <n v="0"/>
  </r>
  <r>
    <x v="0"/>
    <x v="570"/>
    <n v="0"/>
    <n v="0"/>
    <n v="0.9"/>
    <n v="0"/>
    <n v="0"/>
    <n v="0"/>
    <n v="0"/>
    <n v="0"/>
    <n v="0"/>
    <n v="0"/>
    <n v="0"/>
  </r>
  <r>
    <x v="0"/>
    <x v="571"/>
    <n v="0"/>
    <n v="0"/>
    <n v="0.7"/>
    <n v="0"/>
    <n v="0"/>
    <n v="0"/>
    <n v="0"/>
    <n v="0"/>
    <n v="0"/>
    <n v="0"/>
    <n v="0"/>
  </r>
  <r>
    <x v="0"/>
    <x v="572"/>
    <n v="0"/>
    <n v="0"/>
    <n v="0.7"/>
    <n v="0"/>
    <n v="0"/>
    <n v="0"/>
    <n v="0"/>
    <n v="0"/>
    <n v="0"/>
    <n v="0"/>
    <n v="0"/>
  </r>
  <r>
    <x v="0"/>
    <x v="573"/>
    <n v="0"/>
    <n v="0"/>
    <n v="0.6"/>
    <n v="0"/>
    <n v="0"/>
    <n v="0"/>
    <n v="0"/>
    <n v="0"/>
    <n v="0"/>
    <n v="0"/>
    <n v="0"/>
  </r>
  <r>
    <x v="0"/>
    <x v="574"/>
    <n v="0"/>
    <n v="0"/>
    <n v="0.7"/>
    <n v="0"/>
    <n v="0"/>
    <n v="0"/>
    <n v="0"/>
    <n v="0"/>
    <n v="0"/>
    <n v="0"/>
    <n v="0"/>
  </r>
  <r>
    <x v="0"/>
    <x v="575"/>
    <n v="0"/>
    <n v="0"/>
    <n v="0.5"/>
    <n v="0"/>
    <n v="0"/>
    <n v="0"/>
    <n v="0"/>
    <n v="0"/>
    <n v="0"/>
    <n v="0"/>
    <n v="0"/>
  </r>
  <r>
    <x v="0"/>
    <x v="576"/>
    <n v="0"/>
    <n v="0"/>
    <n v="0.8"/>
    <n v="0"/>
    <n v="0"/>
    <n v="0"/>
    <n v="0"/>
    <n v="0"/>
    <n v="0"/>
    <n v="0"/>
    <n v="0"/>
  </r>
  <r>
    <x v="0"/>
    <x v="577"/>
    <n v="0"/>
    <n v="0"/>
    <n v="1.3"/>
    <n v="0"/>
    <n v="0"/>
    <n v="0"/>
    <n v="0"/>
    <n v="0"/>
    <n v="0"/>
    <n v="0"/>
    <n v="0"/>
  </r>
  <r>
    <x v="0"/>
    <x v="578"/>
    <n v="0"/>
    <n v="0"/>
    <n v="1.3"/>
    <n v="0"/>
    <n v="0"/>
    <n v="0"/>
    <n v="0"/>
    <n v="0"/>
    <n v="0"/>
    <n v="0"/>
    <n v="0"/>
  </r>
  <r>
    <x v="0"/>
    <x v="579"/>
    <n v="0"/>
    <n v="0"/>
    <n v="1.3"/>
    <n v="9.3000000000000007"/>
    <n v="0"/>
    <n v="0"/>
    <n v="0"/>
    <n v="0"/>
    <n v="0"/>
    <n v="0"/>
    <n v="0"/>
  </r>
  <r>
    <x v="0"/>
    <x v="580"/>
    <n v="0"/>
    <n v="0"/>
    <n v="1.3"/>
    <n v="39"/>
    <n v="0"/>
    <n v="0"/>
    <n v="0"/>
    <n v="0"/>
    <n v="0"/>
    <n v="0"/>
    <n v="0"/>
  </r>
  <r>
    <x v="0"/>
    <x v="581"/>
    <n v="0"/>
    <n v="0"/>
    <n v="1"/>
    <n v="0"/>
    <n v="0"/>
    <n v="0"/>
    <n v="0"/>
    <n v="0"/>
    <n v="0"/>
    <n v="0"/>
    <n v="0"/>
  </r>
  <r>
    <x v="0"/>
    <x v="582"/>
    <n v="0"/>
    <n v="0"/>
    <n v="1"/>
    <n v="0"/>
    <n v="0"/>
    <n v="0"/>
    <n v="0"/>
    <n v="0"/>
    <n v="0"/>
    <n v="0"/>
    <n v="0"/>
  </r>
  <r>
    <x v="0"/>
    <x v="583"/>
    <n v="0"/>
    <n v="0"/>
    <n v="1.1000000000000001"/>
    <n v="0"/>
    <n v="0"/>
    <n v="0"/>
    <n v="0"/>
    <n v="0"/>
    <n v="0"/>
    <n v="0"/>
    <n v="0"/>
  </r>
  <r>
    <x v="0"/>
    <x v="584"/>
    <n v="0"/>
    <n v="0"/>
    <n v="1"/>
    <n v="0"/>
    <n v="0"/>
    <n v="0"/>
    <n v="0"/>
    <n v="0"/>
    <n v="0"/>
    <n v="0"/>
    <n v="0"/>
  </r>
  <r>
    <x v="0"/>
    <x v="585"/>
    <n v="0"/>
    <n v="0"/>
    <n v="3.4"/>
    <n v="0"/>
    <n v="0"/>
    <n v="0"/>
    <n v="0"/>
    <n v="0"/>
    <n v="0"/>
    <n v="0"/>
    <n v="0"/>
  </r>
  <r>
    <x v="0"/>
    <x v="586"/>
    <n v="0"/>
    <n v="0"/>
    <n v="3.4"/>
    <n v="0"/>
    <n v="0"/>
    <n v="0"/>
    <n v="0"/>
    <n v="0"/>
    <n v="0"/>
    <n v="0"/>
    <n v="0"/>
  </r>
  <r>
    <x v="0"/>
    <x v="587"/>
    <n v="0"/>
    <n v="0"/>
    <n v="3.4"/>
    <n v="0"/>
    <n v="0"/>
    <n v="0"/>
    <n v="0"/>
    <n v="0"/>
    <n v="0"/>
    <n v="0"/>
    <n v="0"/>
  </r>
  <r>
    <x v="0"/>
    <x v="588"/>
    <n v="0"/>
    <n v="0"/>
    <n v="1.5"/>
    <n v="0"/>
    <n v="0"/>
    <n v="0"/>
    <n v="0"/>
    <n v="0"/>
    <n v="0"/>
    <n v="0"/>
    <n v="0"/>
  </r>
  <r>
    <x v="0"/>
    <x v="589"/>
    <n v="0"/>
    <n v="0"/>
    <n v="1.2"/>
    <n v="0"/>
    <n v="0"/>
    <n v="0"/>
    <n v="0"/>
    <n v="0"/>
    <n v="0"/>
    <n v="0"/>
    <n v="0"/>
  </r>
  <r>
    <x v="0"/>
    <x v="590"/>
    <n v="0"/>
    <n v="0"/>
    <n v="1.2"/>
    <n v="0"/>
    <n v="0"/>
    <n v="0"/>
    <n v="0"/>
    <n v="0"/>
    <n v="0"/>
    <n v="0"/>
    <n v="0"/>
  </r>
  <r>
    <x v="0"/>
    <x v="591"/>
    <n v="0"/>
    <n v="0"/>
    <n v="1.4"/>
    <n v="0"/>
    <n v="0"/>
    <n v="0"/>
    <n v="0"/>
    <n v="0"/>
    <n v="0"/>
    <n v="0"/>
    <n v="0"/>
  </r>
  <r>
    <x v="0"/>
    <x v="592"/>
    <n v="0"/>
    <n v="0"/>
    <n v="9.4"/>
    <n v="0"/>
    <n v="0"/>
    <n v="0"/>
    <n v="0"/>
    <n v="0"/>
    <n v="0"/>
    <n v="0"/>
    <n v="0"/>
  </r>
  <r>
    <x v="0"/>
    <x v="593"/>
    <n v="0"/>
    <n v="0"/>
    <n v="9.4"/>
    <n v="0"/>
    <n v="0"/>
    <n v="0"/>
    <n v="0"/>
    <n v="0"/>
    <n v="0"/>
    <n v="0"/>
    <n v="0"/>
  </r>
  <r>
    <x v="0"/>
    <x v="594"/>
    <n v="0"/>
    <n v="0"/>
    <n v="9.4"/>
    <n v="0"/>
    <n v="0"/>
    <n v="0"/>
    <n v="0"/>
    <n v="0"/>
    <n v="0"/>
    <n v="0"/>
    <n v="0"/>
  </r>
  <r>
    <x v="0"/>
    <x v="595"/>
    <n v="0"/>
    <n v="0"/>
    <n v="1.9"/>
    <n v="0"/>
    <n v="0"/>
    <n v="0"/>
    <n v="0"/>
    <n v="0"/>
    <n v="0"/>
    <n v="0"/>
    <n v="0"/>
  </r>
  <r>
    <x v="0"/>
    <x v="596"/>
    <n v="0"/>
    <n v="0"/>
    <n v="3"/>
    <n v="0"/>
    <n v="0"/>
    <n v="0"/>
    <n v="0"/>
    <n v="0"/>
    <n v="0"/>
    <n v="0"/>
    <n v="0"/>
  </r>
  <r>
    <x v="0"/>
    <x v="597"/>
    <n v="0"/>
    <n v="0"/>
    <n v="2.4"/>
    <n v="0"/>
    <n v="0"/>
    <n v="0"/>
    <n v="0"/>
    <n v="0"/>
    <n v="0"/>
    <n v="0"/>
    <n v="0"/>
  </r>
  <r>
    <x v="0"/>
    <x v="598"/>
    <n v="0"/>
    <n v="0"/>
    <n v="2.2000000000000002"/>
    <n v="0"/>
    <n v="0"/>
    <n v="0"/>
    <n v="0"/>
    <n v="0"/>
    <n v="0"/>
    <n v="0"/>
    <n v="0"/>
  </r>
  <r>
    <x v="0"/>
    <x v="599"/>
    <n v="0"/>
    <n v="0"/>
    <n v="0.2"/>
    <n v="0"/>
    <n v="0"/>
    <n v="0"/>
    <n v="0"/>
    <n v="0"/>
    <n v="0"/>
    <n v="0"/>
    <n v="0"/>
  </r>
  <r>
    <x v="0"/>
    <x v="600"/>
    <n v="0"/>
    <n v="0"/>
    <n v="6"/>
    <n v="0"/>
    <n v="0"/>
    <n v="0"/>
    <n v="0"/>
    <n v="0"/>
    <n v="0"/>
    <n v="0"/>
    <n v="0"/>
  </r>
  <r>
    <x v="0"/>
    <x v="601"/>
    <n v="0"/>
    <n v="0"/>
    <n v="6"/>
    <n v="0"/>
    <n v="0"/>
    <n v="0"/>
    <n v="0"/>
    <n v="0"/>
    <n v="0"/>
    <n v="0"/>
    <n v="0"/>
  </r>
  <r>
    <x v="0"/>
    <x v="602"/>
    <n v="0"/>
    <n v="0"/>
    <n v="6"/>
    <n v="0"/>
    <n v="0"/>
    <n v="0"/>
    <n v="0"/>
    <n v="0"/>
    <n v="0"/>
    <n v="0"/>
    <n v="0"/>
  </r>
  <r>
    <x v="0"/>
    <x v="603"/>
    <n v="0"/>
    <n v="0"/>
    <n v="0.4"/>
    <n v="0"/>
    <n v="0"/>
    <n v="0"/>
    <n v="0"/>
    <n v="0"/>
    <n v="0"/>
    <n v="0"/>
    <n v="0"/>
  </r>
  <r>
    <x v="0"/>
    <x v="604"/>
    <n v="0"/>
    <n v="0"/>
    <n v="1.5"/>
    <n v="0"/>
    <n v="0"/>
    <n v="0"/>
    <n v="0"/>
    <n v="0"/>
    <n v="0"/>
    <n v="0"/>
    <n v="0"/>
  </r>
  <r>
    <x v="0"/>
    <x v="605"/>
    <n v="0"/>
    <n v="0"/>
    <n v="1.7"/>
    <n v="0"/>
    <n v="0"/>
    <n v="0"/>
    <n v="0"/>
    <n v="0"/>
    <n v="0"/>
    <n v="0"/>
    <n v="0"/>
  </r>
  <r>
    <x v="0"/>
    <x v="606"/>
    <n v="0"/>
    <n v="0"/>
    <n v="10.4"/>
    <n v="0"/>
    <n v="0"/>
    <n v="0"/>
    <n v="0"/>
    <n v="0"/>
    <n v="0"/>
    <n v="0"/>
    <n v="0"/>
  </r>
  <r>
    <x v="0"/>
    <x v="607"/>
    <n v="0"/>
    <n v="0"/>
    <n v="10.4"/>
    <n v="0"/>
    <n v="0"/>
    <n v="0"/>
    <n v="0"/>
    <n v="0"/>
    <n v="0"/>
    <n v="0"/>
    <n v="0"/>
  </r>
  <r>
    <x v="0"/>
    <x v="608"/>
    <n v="0"/>
    <n v="0"/>
    <n v="10.4"/>
    <n v="0"/>
    <n v="0"/>
    <n v="0"/>
    <n v="0"/>
    <n v="0"/>
    <n v="0"/>
    <n v="0"/>
    <n v="0"/>
  </r>
  <r>
    <x v="0"/>
    <x v="525"/>
    <n v="0"/>
    <n v="0"/>
    <n v="2.6"/>
    <n v="0"/>
    <n v="0"/>
    <n v="0"/>
    <n v="0"/>
    <n v="0"/>
    <n v="0"/>
    <n v="0"/>
    <n v="0"/>
  </r>
  <r>
    <x v="0"/>
    <x v="526"/>
    <n v="0"/>
    <n v="0"/>
    <n v="0.9"/>
    <n v="0"/>
    <n v="0"/>
    <n v="0"/>
    <n v="0"/>
    <n v="0"/>
    <n v="0"/>
    <n v="0"/>
    <n v="0"/>
  </r>
  <r>
    <x v="0"/>
    <x v="527"/>
    <n v="0"/>
    <n v="0"/>
    <n v="2"/>
    <n v="0"/>
    <n v="0"/>
    <n v="0"/>
    <n v="0"/>
    <n v="0"/>
    <n v="0"/>
    <n v="0"/>
    <n v="0"/>
  </r>
  <r>
    <x v="0"/>
    <x v="528"/>
    <n v="0"/>
    <n v="0"/>
    <n v="2.5"/>
    <n v="0"/>
    <n v="0"/>
    <n v="0"/>
    <n v="0"/>
    <n v="0"/>
    <n v="0"/>
    <n v="0"/>
    <n v="0"/>
  </r>
  <r>
    <x v="0"/>
    <x v="529"/>
    <n v="0"/>
    <n v="0"/>
    <n v="9.5"/>
    <n v="0"/>
    <n v="0"/>
    <n v="0"/>
    <n v="0"/>
    <n v="0"/>
    <n v="0"/>
    <n v="0"/>
    <n v="0"/>
  </r>
  <r>
    <x v="0"/>
    <x v="530"/>
    <n v="0"/>
    <n v="0"/>
    <n v="9.5"/>
    <n v="0"/>
    <n v="0"/>
    <n v="0"/>
    <n v="0"/>
    <n v="0"/>
    <n v="0"/>
    <n v="0"/>
    <n v="0"/>
  </r>
  <r>
    <x v="0"/>
    <x v="531"/>
    <n v="0"/>
    <n v="0"/>
    <n v="9.5"/>
    <n v="0"/>
    <n v="0"/>
    <n v="0"/>
    <n v="0"/>
    <n v="0"/>
    <n v="0"/>
    <n v="0"/>
    <n v="0"/>
  </r>
  <r>
    <x v="0"/>
    <x v="609"/>
    <n v="0"/>
    <n v="0"/>
    <n v="3.5"/>
    <n v="0"/>
    <n v="0"/>
    <n v="0"/>
    <n v="0"/>
    <n v="0"/>
    <n v="0"/>
    <n v="0"/>
    <n v="0"/>
  </r>
  <r>
    <x v="0"/>
    <x v="610"/>
    <n v="0"/>
    <n v="0"/>
    <n v="3.6"/>
    <n v="0"/>
    <n v="0"/>
    <n v="0"/>
    <n v="0"/>
    <n v="0"/>
    <n v="0"/>
    <n v="0"/>
    <n v="0"/>
  </r>
  <r>
    <x v="0"/>
    <x v="611"/>
    <n v="0"/>
    <n v="0"/>
    <n v="4"/>
    <n v="0"/>
    <n v="0"/>
    <n v="0"/>
    <n v="0"/>
    <n v="0"/>
    <n v="0"/>
    <n v="0"/>
    <n v="0"/>
  </r>
  <r>
    <x v="0"/>
    <x v="612"/>
    <n v="0"/>
    <n v="0"/>
    <n v="3.8"/>
    <n v="0"/>
    <n v="0"/>
    <n v="0"/>
    <n v="0"/>
    <n v="0"/>
    <n v="0"/>
    <n v="0"/>
    <n v="0"/>
  </r>
  <r>
    <x v="0"/>
    <x v="613"/>
    <n v="0"/>
    <n v="0"/>
    <n v="8.8000000000000007"/>
    <n v="0"/>
    <n v="0"/>
    <n v="0"/>
    <n v="0"/>
    <n v="0"/>
    <n v="0"/>
    <n v="0"/>
    <n v="0"/>
  </r>
  <r>
    <x v="0"/>
    <x v="614"/>
    <n v="0"/>
    <n v="0"/>
    <n v="8.8000000000000007"/>
    <n v="0"/>
    <n v="0"/>
    <n v="0"/>
    <n v="0"/>
    <n v="0"/>
    <n v="0"/>
    <n v="0"/>
    <n v="0"/>
  </r>
  <r>
    <x v="0"/>
    <x v="615"/>
    <n v="0"/>
    <n v="0"/>
    <n v="8.8000000000000007"/>
    <n v="0"/>
    <n v="0"/>
    <n v="0"/>
    <n v="0"/>
    <n v="0"/>
    <n v="0"/>
    <n v="0"/>
    <n v="0"/>
  </r>
  <r>
    <x v="0"/>
    <x v="616"/>
    <n v="0"/>
    <n v="0"/>
    <n v="3.4"/>
    <n v="0"/>
    <n v="0"/>
    <n v="0"/>
    <n v="0"/>
    <n v="0"/>
    <n v="0"/>
    <n v="0"/>
    <n v="0"/>
  </r>
  <r>
    <x v="0"/>
    <x v="617"/>
    <n v="0"/>
    <n v="0"/>
    <n v="8.3000000000000007"/>
    <n v="0"/>
    <n v="0"/>
    <n v="0"/>
    <n v="0"/>
    <n v="0"/>
    <n v="0"/>
    <n v="0"/>
    <n v="0"/>
  </r>
  <r>
    <x v="0"/>
    <x v="618"/>
    <n v="0"/>
    <n v="0"/>
    <n v="7"/>
    <n v="0"/>
    <n v="0"/>
    <n v="0"/>
    <n v="0"/>
    <n v="0"/>
    <n v="0"/>
    <n v="0"/>
    <n v="0"/>
  </r>
  <r>
    <x v="0"/>
    <x v="619"/>
    <n v="0"/>
    <n v="0"/>
    <n v="5"/>
    <n v="0"/>
    <n v="0"/>
    <n v="0"/>
    <n v="0"/>
    <n v="0"/>
    <n v="0"/>
    <n v="0"/>
    <n v="0"/>
  </r>
  <r>
    <x v="0"/>
    <x v="620"/>
    <n v="0"/>
    <n v="0"/>
    <n v="2.4"/>
    <n v="0"/>
    <n v="0"/>
    <n v="0"/>
    <n v="0"/>
    <n v="0"/>
    <n v="0"/>
    <n v="0"/>
    <n v="0"/>
  </r>
  <r>
    <x v="0"/>
    <x v="621"/>
    <n v="0"/>
    <n v="0"/>
    <n v="2.4"/>
    <n v="0"/>
    <n v="0"/>
    <n v="0"/>
    <n v="0"/>
    <n v="0"/>
    <n v="0"/>
    <n v="0"/>
    <n v="0"/>
  </r>
  <r>
    <x v="0"/>
    <x v="622"/>
    <n v="0"/>
    <n v="0"/>
    <n v="2.2999999999999998"/>
    <n v="0"/>
    <n v="0"/>
    <n v="0"/>
    <n v="0"/>
    <n v="0"/>
    <n v="0"/>
    <n v="0"/>
    <n v="0"/>
  </r>
  <r>
    <x v="0"/>
    <x v="623"/>
    <n v="0"/>
    <n v="0"/>
    <n v="2.9"/>
    <n v="0"/>
    <n v="0"/>
    <n v="0"/>
    <n v="0"/>
    <n v="0"/>
    <n v="0"/>
    <n v="0"/>
    <n v="0"/>
  </r>
  <r>
    <x v="0"/>
    <x v="624"/>
    <n v="0"/>
    <n v="0"/>
    <n v="4.3"/>
    <n v="0"/>
    <n v="0"/>
    <n v="0"/>
    <n v="0"/>
    <n v="0"/>
    <n v="0"/>
    <n v="0"/>
    <n v="0"/>
  </r>
  <r>
    <x v="0"/>
    <x v="625"/>
    <n v="0"/>
    <n v="0"/>
    <n v="2"/>
    <n v="0"/>
    <n v="0"/>
    <n v="0"/>
    <n v="0"/>
    <n v="0"/>
    <n v="0"/>
    <n v="0"/>
    <n v="0"/>
  </r>
  <r>
    <x v="0"/>
    <x v="626"/>
    <n v="0"/>
    <n v="0"/>
    <n v="2.2999999999999998"/>
    <n v="0"/>
    <n v="0"/>
    <n v="0"/>
    <n v="0"/>
    <n v="0"/>
    <n v="0"/>
    <n v="0"/>
    <n v="0"/>
  </r>
  <r>
    <x v="0"/>
    <x v="627"/>
    <n v="0"/>
    <n v="0"/>
    <n v="5.2"/>
    <n v="0"/>
    <n v="0"/>
    <n v="0"/>
    <n v="0"/>
    <n v="0"/>
    <n v="0"/>
    <n v="0"/>
    <n v="0"/>
  </r>
  <r>
    <x v="0"/>
    <x v="628"/>
    <n v="0"/>
    <n v="0"/>
    <n v="5.2"/>
    <n v="0"/>
    <n v="0"/>
    <n v="0"/>
    <n v="0"/>
    <n v="0"/>
    <n v="0"/>
    <n v="0"/>
    <n v="0"/>
  </r>
  <r>
    <x v="0"/>
    <x v="629"/>
    <n v="0"/>
    <n v="0"/>
    <n v="5.2"/>
    <n v="0"/>
    <n v="0"/>
    <n v="0"/>
    <n v="0"/>
    <n v="0"/>
    <n v="0"/>
    <n v="0"/>
    <n v="0"/>
  </r>
  <r>
    <x v="0"/>
    <x v="630"/>
    <n v="0"/>
    <n v="0"/>
    <n v="5.2"/>
    <n v="0"/>
    <n v="0"/>
    <n v="0"/>
    <n v="0"/>
    <n v="0"/>
    <n v="0"/>
    <n v="0"/>
    <n v="0"/>
  </r>
  <r>
    <x v="0"/>
    <x v="631"/>
    <n v="0"/>
    <n v="0"/>
    <n v="9"/>
    <n v="0"/>
    <n v="0"/>
    <n v="0"/>
    <n v="0"/>
    <n v="0"/>
    <n v="0"/>
    <n v="0"/>
    <n v="0"/>
  </r>
  <r>
    <x v="0"/>
    <x v="632"/>
    <n v="0"/>
    <n v="0"/>
    <n v="6"/>
    <n v="0"/>
    <n v="0"/>
    <n v="0"/>
    <n v="0"/>
    <n v="0"/>
    <n v="0"/>
    <n v="0"/>
    <n v="0"/>
  </r>
  <r>
    <x v="0"/>
    <x v="633"/>
    <n v="0"/>
    <n v="0"/>
    <n v="6.1"/>
    <n v="0"/>
    <n v="0"/>
    <n v="0"/>
    <n v="0"/>
    <n v="0"/>
    <n v="0"/>
    <n v="0"/>
    <n v="0"/>
  </r>
  <r>
    <x v="0"/>
    <x v="634"/>
    <n v="0"/>
    <n v="0"/>
    <n v="4"/>
    <n v="0"/>
    <n v="0"/>
    <n v="0"/>
    <n v="0"/>
    <n v="0"/>
    <n v="0"/>
    <n v="0"/>
    <n v="0"/>
  </r>
  <r>
    <x v="0"/>
    <x v="635"/>
    <n v="0"/>
    <n v="0"/>
    <n v="4"/>
    <n v="0"/>
    <n v="0"/>
    <n v="0"/>
    <n v="0"/>
    <n v="0"/>
    <n v="0"/>
    <n v="0"/>
    <n v="0"/>
  </r>
  <r>
    <x v="0"/>
    <x v="636"/>
    <n v="0"/>
    <n v="0"/>
    <n v="4"/>
    <n v="0"/>
    <n v="0"/>
    <n v="0"/>
    <n v="0"/>
    <n v="0"/>
    <n v="0"/>
    <n v="0"/>
    <n v="0"/>
  </r>
  <r>
    <x v="0"/>
    <x v="637"/>
    <n v="0"/>
    <n v="0"/>
    <n v="5.2"/>
    <n v="0"/>
    <n v="0"/>
    <n v="0"/>
    <n v="0"/>
    <n v="0"/>
    <n v="0"/>
    <n v="0"/>
    <n v="0"/>
  </r>
  <r>
    <x v="0"/>
    <x v="638"/>
    <n v="0"/>
    <n v="0"/>
    <n v="5.6"/>
    <n v="0"/>
    <n v="0"/>
    <n v="0"/>
    <n v="0"/>
    <n v="0"/>
    <n v="0"/>
    <n v="0"/>
    <n v="0"/>
  </r>
  <r>
    <x v="0"/>
    <x v="639"/>
    <n v="0"/>
    <n v="0"/>
    <n v="1.9"/>
    <n v="0"/>
    <n v="0"/>
    <n v="0"/>
    <n v="0"/>
    <n v="0"/>
    <n v="0"/>
    <n v="0"/>
    <n v="0"/>
  </r>
  <r>
    <x v="0"/>
    <x v="640"/>
    <n v="0"/>
    <n v="0"/>
    <n v="3"/>
    <n v="0"/>
    <n v="0"/>
    <n v="0"/>
    <n v="0"/>
    <n v="0"/>
    <n v="0"/>
    <n v="0"/>
    <n v="0"/>
  </r>
  <r>
    <x v="0"/>
    <x v="641"/>
    <n v="0"/>
    <n v="0"/>
    <n v="5.7"/>
    <n v="0"/>
    <n v="0"/>
    <n v="0"/>
    <n v="0"/>
    <n v="0"/>
    <n v="0"/>
    <n v="0"/>
    <n v="0"/>
  </r>
  <r>
    <x v="0"/>
    <x v="642"/>
    <n v="0"/>
    <n v="0"/>
    <n v="5.7"/>
    <n v="0"/>
    <n v="0"/>
    <n v="0"/>
    <n v="0"/>
    <n v="0"/>
    <n v="0"/>
    <n v="0"/>
    <n v="0"/>
  </r>
  <r>
    <x v="0"/>
    <x v="643"/>
    <n v="0"/>
    <n v="0"/>
    <n v="5.8"/>
    <n v="0"/>
    <n v="0"/>
    <n v="0"/>
    <n v="0"/>
    <n v="0"/>
    <n v="0"/>
    <n v="0"/>
    <n v="0"/>
  </r>
  <r>
    <x v="0"/>
    <x v="644"/>
    <n v="0"/>
    <n v="0"/>
    <n v="4.5999999999999996"/>
    <n v="0"/>
    <n v="0"/>
    <n v="0"/>
    <n v="0"/>
    <n v="0"/>
    <n v="0"/>
    <n v="0"/>
    <n v="0"/>
  </r>
  <r>
    <x v="0"/>
    <x v="645"/>
    <n v="0"/>
    <n v="0"/>
    <n v="8.1"/>
    <n v="0"/>
    <n v="0"/>
    <n v="0"/>
    <n v="0"/>
    <n v="0"/>
    <n v="0"/>
    <n v="0"/>
    <n v="0"/>
  </r>
  <r>
    <x v="0"/>
    <x v="646"/>
    <n v="0"/>
    <n v="0"/>
    <n v="7"/>
    <n v="0"/>
    <n v="0"/>
    <n v="0"/>
    <n v="0"/>
    <n v="0"/>
    <n v="0"/>
    <n v="0"/>
    <n v="0"/>
  </r>
  <r>
    <x v="0"/>
    <x v="647"/>
    <n v="0"/>
    <n v="0"/>
    <n v="7"/>
    <n v="0"/>
    <n v="0"/>
    <n v="0"/>
    <n v="0"/>
    <n v="0"/>
    <n v="0"/>
    <n v="0"/>
    <n v="0"/>
  </r>
  <r>
    <x v="0"/>
    <x v="648"/>
    <n v="0"/>
    <n v="0"/>
    <n v="6.3"/>
    <n v="0"/>
    <n v="0"/>
    <n v="0"/>
    <n v="0"/>
    <n v="0"/>
    <n v="0"/>
    <n v="0"/>
    <n v="0"/>
  </r>
  <r>
    <x v="0"/>
    <x v="649"/>
    <n v="0"/>
    <n v="0"/>
    <n v="6.3"/>
    <n v="0"/>
    <n v="0"/>
    <n v="0"/>
    <n v="0"/>
    <n v="0"/>
    <n v="0"/>
    <n v="0"/>
    <n v="0"/>
  </r>
  <r>
    <x v="0"/>
    <x v="650"/>
    <n v="0"/>
    <n v="0"/>
    <n v="6.2"/>
    <n v="0"/>
    <n v="0"/>
    <n v="0"/>
    <n v="0"/>
    <n v="0"/>
    <n v="0"/>
    <n v="0"/>
    <n v="0"/>
  </r>
  <r>
    <x v="0"/>
    <x v="651"/>
    <n v="0"/>
    <n v="0"/>
    <n v="6.2"/>
    <n v="0"/>
    <n v="0"/>
    <n v="0"/>
    <n v="0"/>
    <n v="0"/>
    <n v="0"/>
    <n v="0"/>
    <n v="0"/>
  </r>
  <r>
    <x v="0"/>
    <x v="652"/>
    <n v="0"/>
    <n v="0"/>
    <n v="3.3"/>
    <n v="0"/>
    <n v="0"/>
    <n v="0"/>
    <n v="0"/>
    <n v="0"/>
    <n v="0"/>
    <n v="0"/>
    <n v="0"/>
  </r>
  <r>
    <x v="0"/>
    <x v="653"/>
    <n v="0"/>
    <n v="0"/>
    <n v="2.1"/>
    <n v="0.5"/>
    <n v="0"/>
    <n v="0"/>
    <n v="0"/>
    <n v="0"/>
    <n v="0"/>
    <n v="0"/>
    <n v="0"/>
  </r>
  <r>
    <x v="0"/>
    <x v="654"/>
    <n v="0"/>
    <n v="0"/>
    <n v="4.5999999999999996"/>
    <n v="0"/>
    <n v="0"/>
    <n v="0"/>
    <n v="0"/>
    <n v="0"/>
    <n v="0"/>
    <n v="0"/>
    <n v="0"/>
  </r>
  <r>
    <x v="0"/>
    <x v="655"/>
    <n v="0"/>
    <n v="0"/>
    <n v="0.9"/>
    <n v="0"/>
    <n v="0"/>
    <n v="0"/>
    <n v="0"/>
    <n v="0"/>
    <n v="0"/>
    <n v="0"/>
    <n v="0"/>
  </r>
  <r>
    <x v="0"/>
    <x v="656"/>
    <n v="0"/>
    <n v="0"/>
    <n v="0.9"/>
    <n v="0"/>
    <n v="0"/>
    <n v="0"/>
    <n v="0"/>
    <n v="0"/>
    <n v="0"/>
    <n v="0"/>
    <n v="0"/>
  </r>
  <r>
    <x v="0"/>
    <x v="657"/>
    <n v="0"/>
    <n v="0"/>
    <n v="1"/>
    <n v="32.799999999999997"/>
    <n v="0"/>
    <n v="0"/>
    <n v="0"/>
    <n v="0"/>
    <n v="0"/>
    <n v="0"/>
    <n v="0"/>
  </r>
  <r>
    <x v="0"/>
    <x v="658"/>
    <n v="0"/>
    <n v="0"/>
    <n v="3.4"/>
    <n v="0"/>
    <n v="0"/>
    <n v="0"/>
    <n v="0"/>
    <n v="0"/>
    <n v="0"/>
    <n v="0"/>
    <n v="0"/>
  </r>
  <r>
    <x v="0"/>
    <x v="659"/>
    <n v="0"/>
    <n v="0"/>
    <n v="3.6"/>
    <n v="0"/>
    <n v="0"/>
    <n v="0"/>
    <n v="0"/>
    <n v="0"/>
    <n v="0"/>
    <n v="0"/>
    <n v="0"/>
  </r>
  <r>
    <x v="0"/>
    <x v="660"/>
    <n v="0"/>
    <n v="0"/>
    <n v="4.2"/>
    <n v="0"/>
    <n v="0"/>
    <n v="0"/>
    <n v="0"/>
    <n v="0"/>
    <n v="0"/>
    <n v="0"/>
    <n v="0"/>
  </r>
  <r>
    <x v="0"/>
    <x v="661"/>
    <n v="0"/>
    <n v="0"/>
    <n v="6.6"/>
    <n v="0"/>
    <n v="0"/>
    <n v="0"/>
    <n v="0"/>
    <n v="0"/>
    <n v="0"/>
    <n v="0"/>
    <n v="0"/>
  </r>
  <r>
    <x v="0"/>
    <x v="662"/>
    <n v="0"/>
    <n v="0"/>
    <n v="4"/>
    <n v="0"/>
    <n v="0"/>
    <n v="0"/>
    <n v="0"/>
    <n v="0"/>
    <n v="0"/>
    <n v="0"/>
    <n v="0"/>
  </r>
  <r>
    <x v="0"/>
    <x v="663"/>
    <n v="0"/>
    <n v="0"/>
    <n v="4"/>
    <n v="0"/>
    <n v="0"/>
    <n v="0"/>
    <n v="0"/>
    <n v="0"/>
    <n v="0"/>
    <n v="0"/>
    <n v="0"/>
  </r>
  <r>
    <x v="0"/>
    <x v="664"/>
    <n v="0"/>
    <n v="0"/>
    <n v="4"/>
    <n v="0"/>
    <n v="0"/>
    <n v="0"/>
    <n v="0"/>
    <n v="0"/>
    <n v="0"/>
    <n v="0"/>
    <n v="0"/>
  </r>
  <r>
    <x v="0"/>
    <x v="665"/>
    <n v="0"/>
    <n v="0"/>
    <n v="4.9000000000000004"/>
    <n v="0"/>
    <n v="0"/>
    <n v="0"/>
    <n v="0"/>
    <n v="0"/>
    <n v="0"/>
    <n v="0"/>
    <n v="0"/>
  </r>
  <r>
    <x v="0"/>
    <x v="666"/>
    <n v="0"/>
    <n v="0"/>
    <n v="4.5"/>
    <n v="0"/>
    <n v="0"/>
    <n v="0"/>
    <n v="0"/>
    <n v="0"/>
    <n v="0"/>
    <n v="0"/>
    <n v="0"/>
  </r>
  <r>
    <x v="0"/>
    <x v="667"/>
    <n v="0"/>
    <n v="0"/>
    <n v="8.3000000000000007"/>
    <n v="0"/>
    <n v="0"/>
    <n v="0"/>
    <n v="0"/>
    <n v="0"/>
    <n v="0"/>
    <n v="0"/>
    <n v="0"/>
  </r>
  <r>
    <x v="0"/>
    <x v="668"/>
    <n v="0"/>
    <n v="0"/>
    <n v="7.3"/>
    <n v="0"/>
    <n v="0"/>
    <n v="0"/>
    <n v="0"/>
    <n v="0"/>
    <n v="0"/>
    <n v="0"/>
    <n v="0"/>
  </r>
  <r>
    <x v="0"/>
    <x v="669"/>
    <n v="0"/>
    <n v="0"/>
    <n v="4"/>
    <n v="0"/>
    <n v="0"/>
    <n v="0"/>
    <n v="0"/>
    <n v="0"/>
    <n v="0"/>
    <n v="0"/>
    <n v="0"/>
  </r>
  <r>
    <x v="0"/>
    <x v="670"/>
    <n v="0"/>
    <n v="0"/>
    <n v="4"/>
    <n v="0"/>
    <n v="0"/>
    <n v="0"/>
    <n v="0"/>
    <n v="0"/>
    <n v="0"/>
    <n v="0"/>
    <n v="0"/>
  </r>
  <r>
    <x v="0"/>
    <x v="671"/>
    <n v="0"/>
    <n v="0"/>
    <n v="4"/>
    <n v="0"/>
    <n v="0"/>
    <n v="0"/>
    <n v="0"/>
    <n v="0"/>
    <n v="0"/>
    <n v="0"/>
    <n v="0"/>
  </r>
  <r>
    <x v="0"/>
    <x v="672"/>
    <n v="0"/>
    <n v="0"/>
    <n v="4"/>
    <n v="6.6"/>
    <n v="0"/>
    <n v="0"/>
    <n v="0"/>
    <n v="0"/>
    <n v="0"/>
    <n v="0"/>
    <n v="0"/>
  </r>
  <r>
    <x v="0"/>
    <x v="673"/>
    <n v="0"/>
    <n v="0"/>
    <n v="4"/>
    <n v="0"/>
    <n v="0"/>
    <n v="0"/>
    <n v="0"/>
    <n v="0"/>
    <n v="0"/>
    <n v="0"/>
    <n v="0"/>
  </r>
  <r>
    <x v="0"/>
    <x v="674"/>
    <n v="0"/>
    <n v="0"/>
    <n v="7"/>
    <n v="0"/>
    <n v="0"/>
    <n v="0"/>
    <n v="0"/>
    <n v="0"/>
    <n v="0"/>
    <n v="0"/>
    <n v="0"/>
  </r>
  <r>
    <x v="0"/>
    <x v="675"/>
    <n v="0"/>
    <n v="0"/>
    <n v="9.6999999999999993"/>
    <n v="0"/>
    <n v="0"/>
    <n v="0"/>
    <n v="0"/>
    <n v="0"/>
    <n v="0"/>
    <n v="0"/>
    <n v="0"/>
  </r>
  <r>
    <x v="0"/>
    <x v="676"/>
    <n v="0"/>
    <n v="0"/>
    <n v="7.7"/>
    <n v="0"/>
    <n v="0"/>
    <n v="0"/>
    <n v="0"/>
    <n v="0"/>
    <n v="0"/>
    <n v="0"/>
    <n v="0"/>
  </r>
  <r>
    <x v="0"/>
    <x v="677"/>
    <n v="0"/>
    <n v="0"/>
    <n v="7.7"/>
    <n v="0"/>
    <n v="0"/>
    <n v="0"/>
    <n v="0"/>
    <n v="0"/>
    <n v="0"/>
    <n v="0"/>
    <n v="0"/>
  </r>
  <r>
    <x v="0"/>
    <x v="678"/>
    <n v="0"/>
    <n v="0"/>
    <n v="7.6"/>
    <n v="0"/>
    <n v="0"/>
    <n v="0"/>
    <n v="0"/>
    <n v="0"/>
    <n v="0"/>
    <n v="0"/>
    <n v="0"/>
  </r>
  <r>
    <x v="0"/>
    <x v="679"/>
    <n v="0"/>
    <n v="0"/>
    <n v="8.4"/>
    <n v="0"/>
    <n v="0"/>
    <n v="0"/>
    <n v="0"/>
    <n v="0"/>
    <n v="0"/>
    <n v="0"/>
    <n v="0"/>
  </r>
  <r>
    <x v="0"/>
    <x v="680"/>
    <n v="0"/>
    <n v="0"/>
    <n v="8"/>
    <n v="0"/>
    <n v="0"/>
    <n v="0"/>
    <n v="0"/>
    <n v="0"/>
    <n v="0"/>
    <n v="0"/>
    <n v="0"/>
  </r>
  <r>
    <x v="0"/>
    <x v="681"/>
    <n v="0"/>
    <n v="0"/>
    <n v="9.5"/>
    <n v="0"/>
    <n v="0"/>
    <n v="0"/>
    <n v="0"/>
    <n v="0"/>
    <n v="0"/>
    <n v="0"/>
    <n v="0"/>
  </r>
  <r>
    <x v="0"/>
    <x v="682"/>
    <n v="0"/>
    <n v="0"/>
    <n v="10.4"/>
    <n v="0"/>
    <n v="0"/>
    <n v="0"/>
    <n v="0"/>
    <n v="0"/>
    <n v="0"/>
    <n v="0"/>
    <n v="0"/>
  </r>
  <r>
    <x v="0"/>
    <x v="683"/>
    <n v="0"/>
    <n v="0"/>
    <n v="6"/>
    <n v="0"/>
    <n v="0"/>
    <n v="0"/>
    <n v="0"/>
    <n v="0"/>
    <n v="0"/>
    <n v="0"/>
    <n v="0"/>
  </r>
  <r>
    <x v="0"/>
    <x v="684"/>
    <n v="0"/>
    <n v="0"/>
    <n v="6"/>
    <n v="0"/>
    <n v="0"/>
    <n v="0"/>
    <n v="0"/>
    <n v="0"/>
    <n v="0"/>
    <n v="0"/>
    <n v="0"/>
  </r>
  <r>
    <x v="0"/>
    <x v="685"/>
    <n v="0"/>
    <n v="0"/>
    <n v="6"/>
    <n v="0"/>
    <n v="0"/>
    <n v="0"/>
    <n v="0"/>
    <n v="0"/>
    <n v="0"/>
    <n v="0"/>
    <n v="0"/>
  </r>
  <r>
    <x v="0"/>
    <x v="686"/>
    <n v="0"/>
    <n v="0"/>
    <n v="7.1"/>
    <n v="0"/>
    <n v="0"/>
    <n v="0"/>
    <n v="0"/>
    <n v="0"/>
    <n v="0"/>
    <n v="0"/>
    <n v="0"/>
  </r>
  <r>
    <x v="0"/>
    <x v="687"/>
    <n v="0"/>
    <n v="0"/>
    <n v="7.1"/>
    <n v="0"/>
    <n v="0"/>
    <n v="0"/>
    <n v="0"/>
    <n v="0"/>
    <n v="0"/>
    <n v="0"/>
    <n v="0"/>
  </r>
  <r>
    <x v="0"/>
    <x v="688"/>
    <n v="0"/>
    <n v="0"/>
    <n v="9.3000000000000007"/>
    <n v="0"/>
    <n v="0"/>
    <n v="0"/>
    <n v="0"/>
    <n v="0"/>
    <n v="0"/>
    <n v="0"/>
    <n v="0"/>
  </r>
  <r>
    <x v="0"/>
    <x v="689"/>
    <n v="0"/>
    <n v="0"/>
    <n v="10.4"/>
    <n v="0"/>
    <n v="0"/>
    <n v="0"/>
    <n v="0"/>
    <n v="0"/>
    <n v="0"/>
    <n v="0"/>
    <n v="0"/>
  </r>
  <r>
    <x v="0"/>
    <x v="690"/>
    <n v="0"/>
    <n v="0"/>
    <n v="5.6"/>
    <n v="0"/>
    <n v="0"/>
    <n v="0"/>
    <n v="0"/>
    <n v="0"/>
    <n v="0"/>
    <n v="0"/>
    <n v="0"/>
  </r>
  <r>
    <x v="0"/>
    <x v="691"/>
    <n v="0"/>
    <n v="0"/>
    <n v="5.7"/>
    <n v="0"/>
    <n v="0"/>
    <n v="0"/>
    <n v="0"/>
    <n v="0"/>
    <n v="0"/>
    <n v="0"/>
    <n v="0"/>
  </r>
  <r>
    <x v="0"/>
    <x v="692"/>
    <n v="0"/>
    <n v="0"/>
    <n v="5.7"/>
    <n v="0"/>
    <n v="0"/>
    <n v="0"/>
    <n v="0"/>
    <n v="0"/>
    <n v="0"/>
    <n v="0"/>
    <n v="0"/>
  </r>
  <r>
    <x v="0"/>
    <x v="693"/>
    <n v="0"/>
    <n v="0"/>
    <n v="7"/>
    <n v="0"/>
    <n v="0"/>
    <n v="0"/>
    <n v="0"/>
    <n v="0"/>
    <n v="0"/>
    <n v="0"/>
    <n v="0"/>
  </r>
  <r>
    <x v="0"/>
    <x v="694"/>
    <n v="0"/>
    <n v="0"/>
    <n v="6"/>
    <n v="0"/>
    <n v="0"/>
    <n v="0"/>
    <n v="0"/>
    <n v="0"/>
    <n v="0"/>
    <n v="0"/>
    <n v="0"/>
  </r>
  <r>
    <x v="0"/>
    <x v="695"/>
    <n v="0"/>
    <n v="0"/>
    <n v="6"/>
    <n v="0"/>
    <n v="0"/>
    <n v="0"/>
    <n v="0"/>
    <n v="0"/>
    <n v="0"/>
    <n v="0"/>
    <n v="0"/>
  </r>
  <r>
    <x v="0"/>
    <x v="696"/>
    <n v="0"/>
    <n v="0"/>
    <n v="6"/>
    <n v="0"/>
    <n v="0"/>
    <n v="0"/>
    <n v="0"/>
    <n v="0"/>
    <n v="0"/>
    <n v="0"/>
    <n v="0"/>
  </r>
  <r>
    <x v="0"/>
    <x v="697"/>
    <n v="0"/>
    <n v="0"/>
    <n v="6.3"/>
    <n v="0"/>
    <n v="0"/>
    <n v="0"/>
    <n v="0"/>
    <n v="0"/>
    <n v="0"/>
    <n v="0"/>
    <n v="0"/>
  </r>
  <r>
    <x v="0"/>
    <x v="698"/>
    <n v="0"/>
    <n v="0"/>
    <n v="6.3"/>
    <n v="0"/>
    <n v="0"/>
    <n v="0"/>
    <n v="0"/>
    <n v="0"/>
    <n v="0"/>
    <n v="0"/>
    <n v="0"/>
  </r>
  <r>
    <x v="0"/>
    <x v="699"/>
    <n v="0"/>
    <n v="0"/>
    <n v="6.4"/>
    <n v="0"/>
    <n v="0"/>
    <n v="0"/>
    <n v="0"/>
    <n v="0"/>
    <n v="0"/>
    <n v="0"/>
    <n v="0"/>
  </r>
  <r>
    <x v="0"/>
    <x v="700"/>
    <n v="0"/>
    <n v="0"/>
    <n v="8.6999999999999993"/>
    <n v="0"/>
    <n v="0"/>
    <n v="0"/>
    <n v="0"/>
    <n v="0"/>
    <n v="0"/>
    <n v="0"/>
    <n v="0"/>
  </r>
  <r>
    <x v="0"/>
    <x v="701"/>
    <n v="0"/>
    <n v="0"/>
    <n v="10.199999999999999"/>
    <n v="0"/>
    <n v="0"/>
    <n v="0"/>
    <n v="0"/>
    <n v="0"/>
    <n v="0"/>
    <n v="0"/>
    <n v="0"/>
  </r>
  <r>
    <x v="0"/>
    <x v="702"/>
    <n v="0"/>
    <n v="0"/>
    <n v="4.3"/>
    <n v="0"/>
    <n v="0"/>
    <n v="0"/>
    <n v="0"/>
    <n v="0"/>
    <n v="0"/>
    <n v="0"/>
    <n v="0"/>
  </r>
  <r>
    <x v="0"/>
    <x v="524"/>
    <n v="0"/>
    <n v="0"/>
    <n v="7.1"/>
    <n v="0"/>
    <n v="0"/>
    <n v="0"/>
    <n v="0"/>
    <n v="0"/>
    <n v="0"/>
    <n v="0"/>
    <n v="0"/>
  </r>
  <r>
    <x v="0"/>
    <x v="703"/>
    <n v="0"/>
    <n v="0"/>
    <n v="6.6"/>
    <n v="0"/>
    <n v="0"/>
    <n v="0"/>
    <n v="0"/>
    <n v="0"/>
    <n v="0"/>
    <n v="0"/>
    <n v="0"/>
  </r>
  <r>
    <x v="0"/>
    <x v="704"/>
    <n v="0"/>
    <n v="0"/>
    <n v="6.7"/>
    <n v="0"/>
    <n v="0"/>
    <n v="0"/>
    <n v="0"/>
    <n v="0"/>
    <n v="0"/>
    <n v="0"/>
    <n v="0"/>
  </r>
  <r>
    <x v="0"/>
    <x v="705"/>
    <n v="0"/>
    <n v="0"/>
    <n v="6.7"/>
    <n v="0"/>
    <n v="0"/>
    <n v="0"/>
    <n v="0"/>
    <n v="0"/>
    <n v="0"/>
    <n v="0"/>
    <n v="0"/>
  </r>
  <r>
    <x v="0"/>
    <x v="706"/>
    <n v="0"/>
    <n v="0"/>
    <n v="9"/>
    <n v="0"/>
    <n v="0"/>
    <n v="0"/>
    <n v="0"/>
    <n v="0"/>
    <n v="0"/>
    <n v="0"/>
    <n v="0"/>
  </r>
  <r>
    <x v="0"/>
    <x v="707"/>
    <n v="0"/>
    <n v="0"/>
    <n v="8.3000000000000007"/>
    <n v="0"/>
    <n v="0"/>
    <n v="0"/>
    <n v="0"/>
    <n v="0"/>
    <n v="0"/>
    <n v="0"/>
    <n v="0"/>
  </r>
  <r>
    <x v="0"/>
    <x v="708"/>
    <n v="0"/>
    <n v="0"/>
    <n v="7"/>
    <n v="0"/>
    <n v="0"/>
    <n v="0"/>
    <n v="0"/>
    <n v="0"/>
    <n v="0"/>
    <n v="0"/>
    <n v="0"/>
  </r>
  <r>
    <x v="0"/>
    <x v="709"/>
    <n v="0"/>
    <n v="0"/>
    <n v="7"/>
    <n v="0"/>
    <n v="0"/>
    <n v="0"/>
    <n v="0"/>
    <n v="0"/>
    <n v="0"/>
    <n v="0"/>
    <n v="0"/>
  </r>
  <r>
    <x v="0"/>
    <x v="710"/>
    <n v="0"/>
    <n v="0"/>
    <n v="7"/>
    <n v="0"/>
    <n v="0"/>
    <n v="0"/>
    <n v="0"/>
    <n v="0"/>
    <n v="0"/>
    <n v="0"/>
    <n v="0"/>
  </r>
  <r>
    <x v="0"/>
    <x v="711"/>
    <n v="0"/>
    <n v="0"/>
    <n v="7"/>
    <n v="0"/>
    <n v="0"/>
    <n v="0"/>
    <n v="0"/>
    <n v="0"/>
    <n v="0"/>
    <n v="0"/>
    <n v="0"/>
  </r>
  <r>
    <x v="0"/>
    <x v="712"/>
    <n v="0"/>
    <n v="0"/>
    <n v="7"/>
    <n v="0"/>
    <n v="0"/>
    <n v="0"/>
    <n v="0"/>
    <n v="0"/>
    <n v="0"/>
    <n v="0"/>
    <n v="0"/>
  </r>
  <r>
    <x v="0"/>
    <x v="713"/>
    <n v="0"/>
    <n v="0"/>
    <n v="9"/>
    <n v="0"/>
    <n v="0"/>
    <n v="0"/>
    <n v="0"/>
    <n v="0"/>
    <n v="0"/>
    <n v="0"/>
    <n v="0"/>
  </r>
  <r>
    <x v="0"/>
    <x v="714"/>
    <n v="0"/>
    <n v="0"/>
    <n v="11"/>
    <n v="0"/>
    <n v="0"/>
    <n v="0"/>
    <n v="0"/>
    <n v="0"/>
    <n v="0"/>
    <n v="0"/>
    <n v="0"/>
  </r>
  <r>
    <x v="0"/>
    <x v="715"/>
    <n v="0"/>
    <n v="0"/>
    <n v="11.3"/>
    <n v="0"/>
    <n v="0"/>
    <n v="0"/>
    <n v="0"/>
    <n v="0"/>
    <n v="0"/>
    <n v="0"/>
    <n v="0"/>
  </r>
  <r>
    <x v="0"/>
    <x v="716"/>
    <n v="0"/>
    <n v="0"/>
    <n v="6.4"/>
    <n v="0"/>
    <n v="0"/>
    <n v="0"/>
    <n v="0"/>
    <n v="0"/>
    <n v="0"/>
    <n v="0"/>
    <n v="0"/>
  </r>
  <r>
    <x v="0"/>
    <x v="717"/>
    <n v="0"/>
    <n v="0"/>
    <n v="7.2"/>
    <n v="0"/>
    <n v="0"/>
    <n v="0"/>
    <n v="0"/>
    <n v="0"/>
    <n v="0"/>
    <n v="0"/>
    <n v="0"/>
  </r>
  <r>
    <x v="0"/>
    <x v="718"/>
    <n v="0"/>
    <n v="0"/>
    <n v="7.2"/>
    <n v="0"/>
    <n v="0"/>
    <n v="0"/>
    <n v="0"/>
    <n v="0"/>
    <n v="0"/>
    <n v="0"/>
    <n v="0"/>
  </r>
  <r>
    <x v="0"/>
    <x v="719"/>
    <n v="0"/>
    <n v="0"/>
    <n v="7.2"/>
    <n v="0"/>
    <n v="0"/>
    <n v="0"/>
    <n v="0"/>
    <n v="0"/>
    <n v="0"/>
    <n v="0"/>
    <n v="0"/>
  </r>
  <r>
    <x v="0"/>
    <x v="720"/>
    <n v="0"/>
    <n v="0"/>
    <n v="9.5"/>
    <n v="0"/>
    <n v="0"/>
    <n v="0"/>
    <n v="0"/>
    <n v="0"/>
    <n v="0"/>
    <n v="0"/>
    <n v="0"/>
  </r>
  <r>
    <x v="0"/>
    <x v="721"/>
    <n v="0"/>
    <n v="0"/>
    <n v="9.1999999999999993"/>
    <n v="0"/>
    <n v="0"/>
    <n v="0"/>
    <n v="0"/>
    <n v="0"/>
    <n v="0"/>
    <n v="0"/>
    <n v="0"/>
  </r>
  <r>
    <x v="0"/>
    <x v="722"/>
    <n v="0"/>
    <n v="0"/>
    <n v="9.5"/>
    <n v="0"/>
    <n v="0"/>
    <n v="0"/>
    <n v="0"/>
    <n v="0"/>
    <n v="0"/>
    <n v="0"/>
    <n v="0"/>
  </r>
  <r>
    <x v="0"/>
    <x v="723"/>
    <n v="0"/>
    <n v="0"/>
    <n v="9.6999999999999993"/>
    <n v="0"/>
    <n v="0"/>
    <n v="0"/>
    <n v="0"/>
    <n v="0"/>
    <n v="0"/>
    <n v="0"/>
    <n v="0"/>
  </r>
  <r>
    <x v="0"/>
    <x v="724"/>
    <n v="0"/>
    <n v="0"/>
    <n v="6.6"/>
    <n v="0"/>
    <n v="0"/>
    <n v="0"/>
    <n v="0"/>
    <n v="0"/>
    <n v="0"/>
    <n v="0"/>
    <n v="0"/>
  </r>
  <r>
    <x v="0"/>
    <x v="725"/>
    <n v="0"/>
    <n v="0"/>
    <n v="6.6"/>
    <n v="0"/>
    <n v="0"/>
    <n v="0"/>
    <n v="0"/>
    <n v="0"/>
    <n v="0"/>
    <n v="0"/>
    <n v="0"/>
  </r>
  <r>
    <x v="0"/>
    <x v="726"/>
    <n v="0"/>
    <n v="0"/>
    <n v="6.5"/>
    <n v="2.1"/>
    <n v="0"/>
    <n v="0"/>
    <n v="0"/>
    <n v="0"/>
    <n v="0"/>
    <n v="0"/>
    <n v="0"/>
  </r>
  <r>
    <x v="0"/>
    <x v="727"/>
    <n v="0"/>
    <n v="0"/>
    <n v="6.3"/>
    <n v="0"/>
    <n v="0"/>
    <n v="0"/>
    <n v="0"/>
    <n v="0"/>
    <n v="0"/>
    <n v="0"/>
    <n v="0"/>
  </r>
  <r>
    <x v="0"/>
    <x v="728"/>
    <n v="0"/>
    <n v="0"/>
    <n v="9.1"/>
    <n v="0"/>
    <n v="0"/>
    <n v="0"/>
    <n v="0"/>
    <n v="0"/>
    <n v="0"/>
    <n v="0"/>
    <n v="0"/>
  </r>
  <r>
    <x v="0"/>
    <x v="729"/>
    <n v="0"/>
    <n v="0"/>
    <n v="9"/>
    <n v="0"/>
    <n v="0"/>
    <n v="0"/>
    <n v="0"/>
    <n v="0"/>
    <n v="0"/>
    <n v="0"/>
    <n v="0"/>
  </r>
  <r>
    <x v="0"/>
    <x v="730"/>
    <n v="0"/>
    <n v="0"/>
    <n v="4"/>
    <n v="0"/>
    <n v="0"/>
    <n v="0"/>
    <n v="0"/>
    <n v="0"/>
    <n v="0"/>
    <n v="0"/>
    <n v="0"/>
  </r>
  <r>
    <x v="0"/>
    <x v="731"/>
    <n v="0"/>
    <n v="0"/>
    <n v="7.8"/>
    <n v="0"/>
    <n v="0"/>
    <n v="0"/>
    <n v="0"/>
    <n v="0"/>
    <n v="0"/>
    <n v="0"/>
    <n v="0"/>
  </r>
  <r>
    <x v="0"/>
    <x v="732"/>
    <n v="0"/>
    <n v="0"/>
    <n v="7.8"/>
    <n v="0"/>
    <n v="0"/>
    <n v="0"/>
    <n v="0"/>
    <n v="0"/>
    <n v="0"/>
    <n v="0"/>
    <n v="0"/>
  </r>
  <r>
    <x v="0"/>
    <x v="733"/>
    <n v="0"/>
    <n v="0"/>
    <n v="7.4"/>
    <n v="0"/>
    <n v="0"/>
    <n v="0"/>
    <n v="0"/>
    <n v="0"/>
    <n v="0"/>
    <n v="0"/>
    <n v="0"/>
  </r>
  <r>
    <x v="0"/>
    <x v="734"/>
    <n v="0"/>
    <n v="0"/>
    <n v="7.4"/>
    <n v="0"/>
    <n v="0"/>
    <n v="0"/>
    <n v="0"/>
    <n v="0"/>
    <n v="0"/>
    <n v="0"/>
    <n v="0"/>
  </r>
  <r>
    <x v="0"/>
    <x v="735"/>
    <n v="0"/>
    <n v="0"/>
    <n v="10.3"/>
    <n v="0"/>
    <n v="0"/>
    <n v="0"/>
    <n v="0"/>
    <n v="0"/>
    <n v="0"/>
    <n v="0"/>
    <n v="0"/>
  </r>
  <r>
    <x v="0"/>
    <x v="736"/>
    <n v="0"/>
    <n v="0"/>
    <n v="12.2"/>
    <n v="0"/>
    <n v="0"/>
    <n v="0"/>
    <n v="0"/>
    <n v="0"/>
    <n v="0"/>
    <n v="0"/>
    <n v="0"/>
  </r>
  <r>
    <x v="0"/>
    <x v="737"/>
    <n v="0"/>
    <n v="0"/>
    <n v="10.1"/>
    <n v="0"/>
    <n v="0"/>
    <n v="0"/>
    <n v="0"/>
    <n v="0"/>
    <n v="0"/>
    <n v="0"/>
    <n v="0"/>
  </r>
  <r>
    <x v="0"/>
    <x v="738"/>
    <n v="0"/>
    <n v="0"/>
    <n v="8.8000000000000007"/>
    <n v="0"/>
    <n v="0"/>
    <n v="0"/>
    <n v="0"/>
    <n v="0"/>
    <n v="0"/>
    <n v="0"/>
    <n v="0"/>
  </r>
  <r>
    <x v="0"/>
    <x v="739"/>
    <n v="0"/>
    <n v="0"/>
    <n v="8.8000000000000007"/>
    <n v="0"/>
    <n v="0"/>
    <n v="0"/>
    <n v="0"/>
    <n v="0"/>
    <n v="0"/>
    <n v="0"/>
    <n v="0"/>
  </r>
  <r>
    <x v="0"/>
    <x v="740"/>
    <n v="0"/>
    <n v="0"/>
    <n v="8.8000000000000007"/>
    <n v="0"/>
    <n v="0"/>
    <n v="0"/>
    <n v="0"/>
    <n v="0"/>
    <n v="0"/>
    <n v="0"/>
    <n v="0"/>
  </r>
  <r>
    <x v="0"/>
    <x v="741"/>
    <n v="0"/>
    <n v="0"/>
    <n v="10"/>
    <n v="0"/>
    <n v="0"/>
    <n v="0"/>
    <n v="0"/>
    <n v="0"/>
    <n v="0"/>
    <n v="0"/>
    <n v="0"/>
  </r>
  <r>
    <x v="0"/>
    <x v="742"/>
    <n v="0"/>
    <n v="0"/>
    <n v="9.6"/>
    <n v="0"/>
    <n v="0"/>
    <n v="0"/>
    <n v="0"/>
    <n v="0"/>
    <n v="0"/>
    <n v="0"/>
    <n v="0"/>
  </r>
  <r>
    <x v="0"/>
    <x v="743"/>
    <n v="0"/>
    <n v="0"/>
    <n v="11.2"/>
    <n v="0"/>
    <n v="0"/>
    <n v="0"/>
    <n v="0"/>
    <n v="0"/>
    <n v="0"/>
    <n v="0"/>
    <n v="0"/>
  </r>
  <r>
    <x v="0"/>
    <x v="744"/>
    <n v="0"/>
    <n v="0"/>
    <n v="11.6"/>
    <n v="0"/>
    <n v="0"/>
    <n v="0"/>
    <n v="0"/>
    <n v="0"/>
    <n v="0"/>
    <n v="0"/>
    <n v="0"/>
  </r>
  <r>
    <x v="0"/>
    <x v="745"/>
    <n v="0"/>
    <n v="0"/>
    <n v="9.1999999999999993"/>
    <n v="0"/>
    <n v="0"/>
    <n v="0"/>
    <n v="0"/>
    <n v="0"/>
    <n v="0"/>
    <n v="0"/>
    <n v="0"/>
  </r>
  <r>
    <x v="0"/>
    <x v="746"/>
    <n v="0"/>
    <n v="0"/>
    <n v="9.1999999999999993"/>
    <n v="0"/>
    <n v="0"/>
    <n v="0"/>
    <n v="0"/>
    <n v="0"/>
    <n v="0"/>
    <n v="0"/>
    <n v="0"/>
  </r>
  <r>
    <x v="0"/>
    <x v="747"/>
    <n v="0"/>
    <n v="0"/>
    <n v="9.1"/>
    <n v="0"/>
    <n v="0"/>
    <n v="0"/>
    <n v="0"/>
    <n v="0"/>
    <n v="0"/>
    <n v="0"/>
    <n v="0"/>
  </r>
  <r>
    <x v="0"/>
    <x v="748"/>
    <n v="0"/>
    <n v="0"/>
    <n v="9.1"/>
    <n v="0"/>
    <n v="0"/>
    <n v="0"/>
    <n v="0"/>
    <n v="0"/>
    <n v="0"/>
    <n v="0"/>
    <n v="0"/>
  </r>
  <r>
    <x v="0"/>
    <x v="749"/>
    <n v="0"/>
    <n v="0"/>
    <n v="13.6"/>
    <n v="0"/>
    <n v="0"/>
    <n v="0"/>
    <n v="0"/>
    <n v="0"/>
    <n v="0"/>
    <n v="0"/>
    <n v="0"/>
  </r>
  <r>
    <x v="0"/>
    <x v="750"/>
    <n v="0"/>
    <n v="0"/>
    <n v="7.5"/>
    <n v="0"/>
    <n v="0"/>
    <n v="0"/>
    <n v="0"/>
    <n v="0"/>
    <n v="0"/>
    <n v="0"/>
    <n v="0"/>
  </r>
  <r>
    <x v="0"/>
    <x v="751"/>
    <n v="0"/>
    <n v="0"/>
    <n v="10.199999999999999"/>
    <n v="0"/>
    <n v="0"/>
    <n v="0"/>
    <n v="0"/>
    <n v="0"/>
    <n v="0"/>
    <n v="0"/>
    <n v="0"/>
  </r>
  <r>
    <x v="0"/>
    <x v="752"/>
    <n v="0"/>
    <n v="0"/>
    <n v="9.8000000000000007"/>
    <n v="0"/>
    <n v="0"/>
    <n v="0"/>
    <n v="0"/>
    <n v="0"/>
    <n v="0"/>
    <n v="0"/>
    <n v="0"/>
  </r>
  <r>
    <x v="0"/>
    <x v="753"/>
    <n v="0"/>
    <n v="0"/>
    <n v="9.8000000000000007"/>
    <n v="0"/>
    <n v="0"/>
    <n v="0"/>
    <n v="0"/>
    <n v="0"/>
    <n v="0"/>
    <n v="0"/>
    <n v="0"/>
  </r>
  <r>
    <x v="0"/>
    <x v="754"/>
    <n v="0"/>
    <n v="0"/>
    <n v="9.9"/>
    <n v="0"/>
    <n v="0"/>
    <n v="0"/>
    <n v="0"/>
    <n v="0"/>
    <n v="0"/>
    <n v="0"/>
    <n v="0"/>
  </r>
  <r>
    <x v="0"/>
    <x v="755"/>
    <n v="0"/>
    <n v="0"/>
    <n v="6.2"/>
    <n v="0"/>
    <n v="0"/>
    <n v="0"/>
    <n v="0"/>
    <n v="0"/>
    <n v="0"/>
    <n v="0"/>
    <n v="0"/>
  </r>
  <r>
    <x v="0"/>
    <x v="756"/>
    <n v="0"/>
    <n v="0"/>
    <n v="11.6"/>
    <n v="0"/>
    <n v="0"/>
    <n v="0"/>
    <n v="0"/>
    <n v="0"/>
    <n v="0"/>
    <n v="0"/>
    <n v="0"/>
  </r>
  <r>
    <x v="0"/>
    <x v="757"/>
    <n v="0"/>
    <n v="0"/>
    <n v="9.5"/>
    <n v="0"/>
    <n v="0"/>
    <n v="0"/>
    <n v="0"/>
    <n v="0"/>
    <n v="0"/>
    <n v="0"/>
    <n v="0"/>
  </r>
  <r>
    <x v="0"/>
    <x v="758"/>
    <n v="0"/>
    <n v="0"/>
    <n v="9.3000000000000007"/>
    <n v="0"/>
    <n v="0"/>
    <n v="0"/>
    <n v="0"/>
    <n v="0"/>
    <n v="0"/>
    <n v="0"/>
    <n v="0"/>
  </r>
  <r>
    <x v="0"/>
    <x v="759"/>
    <n v="0"/>
    <n v="0"/>
    <n v="6.3"/>
    <n v="0"/>
    <n v="0"/>
    <n v="0"/>
    <n v="0"/>
    <n v="0"/>
    <n v="0"/>
    <n v="0"/>
    <n v="0"/>
  </r>
  <r>
    <x v="0"/>
    <x v="760"/>
    <n v="0"/>
    <n v="0"/>
    <n v="6.3"/>
    <n v="0"/>
    <n v="0"/>
    <n v="0"/>
    <n v="0"/>
    <n v="0"/>
    <n v="0"/>
    <n v="0"/>
    <n v="0"/>
  </r>
  <r>
    <x v="0"/>
    <x v="761"/>
    <n v="0"/>
    <n v="0"/>
    <n v="6.4"/>
    <n v="0"/>
    <n v="0"/>
    <n v="0"/>
    <n v="0"/>
    <n v="0"/>
    <n v="0"/>
    <n v="0"/>
    <n v="0"/>
  </r>
  <r>
    <x v="0"/>
    <x v="762"/>
    <n v="0"/>
    <n v="0"/>
    <n v="9"/>
    <n v="0"/>
    <n v="0"/>
    <n v="0"/>
    <n v="0"/>
    <n v="0"/>
    <n v="0"/>
    <n v="0"/>
    <n v="0"/>
  </r>
  <r>
    <x v="0"/>
    <x v="763"/>
    <n v="0"/>
    <n v="0"/>
    <n v="8.3000000000000007"/>
    <n v="0"/>
    <n v="0"/>
    <n v="0"/>
    <n v="0"/>
    <n v="0"/>
    <n v="0"/>
    <n v="0"/>
    <n v="0"/>
  </r>
  <r>
    <x v="0"/>
    <x v="764"/>
    <n v="0"/>
    <n v="0"/>
    <n v="8"/>
    <n v="0"/>
    <n v="0"/>
    <n v="0"/>
    <n v="0"/>
    <n v="0"/>
    <n v="0"/>
    <n v="0"/>
    <n v="0"/>
  </r>
  <r>
    <x v="0"/>
    <x v="765"/>
    <n v="0"/>
    <n v="0"/>
    <n v="7"/>
    <n v="0"/>
    <n v="0"/>
    <n v="0"/>
    <n v="0"/>
    <n v="0"/>
    <n v="0"/>
    <n v="0"/>
    <n v="0"/>
  </r>
  <r>
    <x v="0"/>
    <x v="766"/>
    <n v="0"/>
    <n v="0"/>
    <n v="6"/>
    <n v="0"/>
    <n v="0"/>
    <n v="0"/>
    <n v="0"/>
    <n v="0"/>
    <n v="0"/>
    <n v="0"/>
    <n v="0"/>
  </r>
  <r>
    <x v="0"/>
    <x v="767"/>
    <n v="0"/>
    <n v="0"/>
    <n v="6"/>
    <n v="0"/>
    <n v="0"/>
    <n v="0"/>
    <n v="0"/>
    <n v="0"/>
    <n v="0"/>
    <n v="0"/>
    <n v="0"/>
  </r>
  <r>
    <x v="0"/>
    <x v="768"/>
    <n v="0"/>
    <n v="0"/>
    <n v="6"/>
    <n v="0"/>
    <n v="0"/>
    <n v="0"/>
    <n v="0"/>
    <n v="0"/>
    <n v="0"/>
    <n v="0"/>
    <n v="0"/>
  </r>
  <r>
    <x v="0"/>
    <x v="769"/>
    <n v="0"/>
    <n v="0"/>
    <n v="8"/>
    <n v="0"/>
    <n v="0"/>
    <n v="0"/>
    <n v="0"/>
    <n v="0"/>
    <n v="0"/>
    <n v="0"/>
    <n v="0"/>
  </r>
  <r>
    <x v="0"/>
    <x v="770"/>
    <n v="0"/>
    <n v="0"/>
    <n v="8.6"/>
    <n v="0"/>
    <n v="0"/>
    <n v="0"/>
    <n v="0"/>
    <n v="0"/>
    <n v="0"/>
    <n v="0"/>
    <n v="0"/>
  </r>
  <r>
    <x v="0"/>
    <x v="771"/>
    <n v="0"/>
    <n v="0"/>
    <n v="7"/>
    <n v="0"/>
    <n v="0"/>
    <n v="0"/>
    <n v="0"/>
    <n v="0"/>
    <n v="0"/>
    <n v="0"/>
    <n v="0"/>
  </r>
  <r>
    <x v="0"/>
    <x v="772"/>
    <n v="0"/>
    <n v="0"/>
    <n v="6"/>
    <n v="0"/>
    <n v="0"/>
    <n v="0"/>
    <n v="0"/>
    <n v="0"/>
    <n v="0"/>
    <n v="0"/>
    <n v="0"/>
  </r>
  <r>
    <x v="0"/>
    <x v="773"/>
    <n v="0"/>
    <n v="0"/>
    <n v="7.3"/>
    <n v="0"/>
    <n v="0"/>
    <n v="0"/>
    <n v="0"/>
    <n v="0"/>
    <n v="0"/>
    <n v="0"/>
    <n v="0"/>
  </r>
  <r>
    <x v="0"/>
    <x v="774"/>
    <n v="0"/>
    <n v="0"/>
    <n v="7.3"/>
    <n v="0"/>
    <n v="0"/>
    <n v="0"/>
    <n v="0"/>
    <n v="0"/>
    <n v="0"/>
    <n v="0"/>
    <n v="0"/>
  </r>
  <r>
    <x v="0"/>
    <x v="775"/>
    <n v="0"/>
    <n v="0"/>
    <n v="7.4"/>
    <n v="0"/>
    <n v="0"/>
    <n v="0"/>
    <n v="0"/>
    <n v="0"/>
    <n v="0"/>
    <n v="0"/>
    <n v="0"/>
  </r>
  <r>
    <x v="0"/>
    <x v="776"/>
    <n v="0"/>
    <n v="0"/>
    <n v="9"/>
    <n v="0"/>
    <n v="0"/>
    <n v="0"/>
    <n v="0"/>
    <n v="0"/>
    <n v="0"/>
    <n v="0"/>
    <n v="0"/>
  </r>
  <r>
    <x v="0"/>
    <x v="777"/>
    <n v="0"/>
    <n v="0"/>
    <n v="6.1"/>
    <n v="0"/>
    <n v="0"/>
    <n v="0"/>
    <n v="0"/>
    <n v="0"/>
    <n v="0"/>
    <n v="0"/>
    <n v="0"/>
  </r>
  <r>
    <x v="0"/>
    <x v="778"/>
    <n v="0"/>
    <n v="0"/>
    <n v="6"/>
    <n v="0"/>
    <n v="0"/>
    <n v="0"/>
    <n v="0"/>
    <n v="0"/>
    <n v="0"/>
    <n v="0"/>
    <n v="0"/>
  </r>
  <r>
    <x v="0"/>
    <x v="779"/>
    <n v="0"/>
    <n v="0"/>
    <n v="6.2"/>
    <n v="0"/>
    <n v="0"/>
    <n v="0"/>
    <n v="0"/>
    <n v="0"/>
    <n v="0"/>
    <n v="0"/>
    <n v="0"/>
  </r>
  <r>
    <x v="0"/>
    <x v="780"/>
    <n v="0"/>
    <n v="0"/>
    <n v="7.3"/>
    <n v="0"/>
    <n v="0"/>
    <n v="0"/>
    <n v="0"/>
    <n v="0"/>
    <n v="0"/>
    <n v="0"/>
    <n v="0"/>
  </r>
  <r>
    <x v="0"/>
    <x v="781"/>
    <n v="0"/>
    <n v="0"/>
    <n v="7.3"/>
    <n v="0"/>
    <n v="0"/>
    <n v="0"/>
    <n v="0"/>
    <n v="0"/>
    <n v="0"/>
    <n v="0"/>
    <n v="0"/>
  </r>
  <r>
    <x v="0"/>
    <x v="782"/>
    <n v="0"/>
    <n v="0"/>
    <n v="7.4"/>
    <n v="0"/>
    <n v="0"/>
    <n v="0"/>
    <n v="0"/>
    <n v="0"/>
    <n v="0"/>
    <n v="0"/>
    <n v="0"/>
  </r>
  <r>
    <x v="0"/>
    <x v="783"/>
    <n v="0"/>
    <n v="0"/>
    <n v="6.6"/>
    <n v="0"/>
    <n v="0"/>
    <n v="0"/>
    <n v="0"/>
    <n v="0"/>
    <n v="0"/>
    <n v="0"/>
    <n v="0"/>
  </r>
  <r>
    <x v="0"/>
    <x v="784"/>
    <n v="0"/>
    <n v="0"/>
    <n v="9.1999999999999993"/>
    <n v="0"/>
    <n v="0"/>
    <n v="0"/>
    <n v="0"/>
    <n v="0"/>
    <n v="0"/>
    <n v="0"/>
    <n v="0"/>
  </r>
  <r>
    <x v="0"/>
    <x v="785"/>
    <n v="0"/>
    <n v="0"/>
    <n v="9"/>
    <n v="0"/>
    <n v="0"/>
    <n v="0"/>
    <n v="0"/>
    <n v="0"/>
    <n v="0"/>
    <n v="0"/>
    <n v="0"/>
  </r>
  <r>
    <x v="0"/>
    <x v="786"/>
    <n v="0"/>
    <n v="0"/>
    <n v="7"/>
    <n v="0"/>
    <n v="0"/>
    <n v="0"/>
    <n v="0"/>
    <n v="0"/>
    <n v="0"/>
    <n v="0"/>
    <n v="0"/>
  </r>
  <r>
    <x v="0"/>
    <x v="787"/>
    <n v="0"/>
    <n v="0"/>
    <n v="7.1"/>
    <n v="0"/>
    <n v="0"/>
    <n v="0"/>
    <n v="0"/>
    <n v="0"/>
    <n v="0"/>
    <n v="0"/>
    <n v="0"/>
  </r>
  <r>
    <x v="0"/>
    <x v="788"/>
    <n v="0"/>
    <n v="0"/>
    <n v="7.1"/>
    <n v="0"/>
    <n v="0"/>
    <n v="0"/>
    <n v="0"/>
    <n v="0"/>
    <n v="0"/>
    <n v="0"/>
    <n v="0"/>
  </r>
  <r>
    <x v="0"/>
    <x v="789"/>
    <n v="0"/>
    <n v="0"/>
    <n v="7.1"/>
    <n v="0"/>
    <n v="0"/>
    <n v="0"/>
    <n v="0"/>
    <n v="0"/>
    <n v="0"/>
    <n v="0"/>
    <n v="0"/>
  </r>
  <r>
    <x v="0"/>
    <x v="1"/>
    <n v="0"/>
    <n v="0"/>
    <n v="8.5"/>
    <n v="0"/>
    <n v="0"/>
    <n v="0"/>
    <n v="0"/>
    <n v="0"/>
    <n v="0"/>
    <n v="0"/>
    <n v="0"/>
  </r>
  <r>
    <x v="0"/>
    <x v="790"/>
    <n v="0"/>
    <n v="0"/>
    <n v="7.2"/>
    <n v="0"/>
    <n v="0"/>
    <n v="0"/>
    <n v="0"/>
    <n v="0"/>
    <n v="0"/>
    <n v="0"/>
    <n v="0"/>
  </r>
  <r>
    <x v="0"/>
    <x v="791"/>
    <n v="0"/>
    <n v="0"/>
    <n v="7"/>
    <n v="0"/>
    <n v="0"/>
    <n v="0"/>
    <n v="0"/>
    <n v="0"/>
    <n v="0"/>
    <n v="0"/>
    <n v="0"/>
  </r>
  <r>
    <x v="0"/>
    <x v="792"/>
    <n v="0"/>
    <n v="0"/>
    <n v="8"/>
    <n v="0"/>
    <n v="0"/>
    <n v="0"/>
    <n v="0"/>
    <n v="0"/>
    <n v="0"/>
    <n v="0"/>
    <n v="0"/>
  </r>
  <r>
    <x v="0"/>
    <x v="793"/>
    <n v="0"/>
    <n v="0"/>
    <n v="7.7"/>
    <n v="0"/>
    <n v="0"/>
    <n v="0"/>
    <n v="0"/>
    <n v="0"/>
    <n v="0"/>
    <n v="0"/>
    <n v="0"/>
  </r>
  <r>
    <x v="0"/>
    <x v="794"/>
    <n v="0"/>
    <n v="0"/>
    <n v="7.7"/>
    <n v="0"/>
    <n v="0"/>
    <n v="0"/>
    <n v="0"/>
    <n v="0"/>
    <n v="0"/>
    <n v="0"/>
    <n v="0"/>
  </r>
  <r>
    <x v="0"/>
    <x v="795"/>
    <n v="0"/>
    <n v="0"/>
    <n v="7.6"/>
    <n v="0"/>
    <n v="0"/>
    <n v="0"/>
    <n v="0"/>
    <n v="0"/>
    <n v="0"/>
    <n v="0"/>
    <n v="0"/>
  </r>
  <r>
    <x v="0"/>
    <x v="796"/>
    <n v="0"/>
    <n v="0"/>
    <n v="9.5"/>
    <n v="0"/>
    <n v="0"/>
    <n v="0"/>
    <n v="0"/>
    <n v="0"/>
    <n v="0"/>
    <n v="0"/>
    <n v="0"/>
  </r>
  <r>
    <x v="0"/>
    <x v="797"/>
    <n v="0"/>
    <n v="0"/>
    <n v="7"/>
    <n v="0"/>
    <n v="0"/>
    <n v="0"/>
    <n v="0"/>
    <n v="0"/>
    <n v="0"/>
    <n v="0"/>
    <n v="0"/>
  </r>
  <r>
    <x v="0"/>
    <x v="798"/>
    <n v="0"/>
    <n v="0"/>
    <n v="5"/>
    <n v="0.3"/>
    <n v="0"/>
    <n v="0"/>
    <n v="0"/>
    <n v="0"/>
    <n v="0"/>
    <n v="0"/>
    <n v="0"/>
  </r>
  <r>
    <x v="0"/>
    <x v="799"/>
    <n v="0"/>
    <n v="0"/>
    <n v="8.1999999999999993"/>
    <n v="0"/>
    <n v="0"/>
    <n v="0"/>
    <n v="0"/>
    <n v="0"/>
    <n v="0"/>
    <n v="0"/>
    <n v="0"/>
  </r>
  <r>
    <x v="0"/>
    <x v="800"/>
    <n v="0"/>
    <n v="0"/>
    <n v="8.5"/>
    <n v="0"/>
    <n v="0"/>
    <n v="0"/>
    <n v="0"/>
    <n v="0"/>
    <n v="0"/>
    <n v="0"/>
    <n v="0"/>
  </r>
  <r>
    <x v="0"/>
    <x v="801"/>
    <n v="0"/>
    <n v="0"/>
    <n v="8.5"/>
    <n v="0"/>
    <n v="0"/>
    <n v="0"/>
    <n v="0"/>
    <n v="0"/>
    <n v="0"/>
    <n v="0"/>
    <n v="0"/>
  </r>
  <r>
    <x v="0"/>
    <x v="802"/>
    <n v="0"/>
    <n v="0"/>
    <n v="8.4"/>
    <n v="0"/>
    <n v="0"/>
    <n v="0"/>
    <n v="0"/>
    <n v="0"/>
    <n v="0"/>
    <n v="0"/>
    <n v="0"/>
  </r>
  <r>
    <x v="0"/>
    <x v="803"/>
    <n v="0"/>
    <n v="0"/>
    <n v="8"/>
    <n v="0"/>
    <n v="0"/>
    <n v="0"/>
    <n v="0"/>
    <n v="0"/>
    <n v="0"/>
    <n v="0"/>
    <n v="0"/>
  </r>
  <r>
    <x v="0"/>
    <x v="804"/>
    <n v="0"/>
    <n v="0"/>
    <n v="4.5999999999999996"/>
    <n v="0"/>
    <n v="0"/>
    <n v="0"/>
    <n v="0"/>
    <n v="0"/>
    <n v="0"/>
    <n v="0"/>
    <n v="0"/>
  </r>
  <r>
    <x v="0"/>
    <x v="805"/>
    <n v="0"/>
    <n v="0"/>
    <n v="6"/>
    <n v="0"/>
    <n v="0"/>
    <n v="0"/>
    <n v="0"/>
    <n v="0"/>
    <n v="0"/>
    <n v="0"/>
    <n v="0"/>
  </r>
  <r>
    <x v="0"/>
    <x v="806"/>
    <n v="0"/>
    <n v="0"/>
    <n v="6"/>
    <n v="0"/>
    <n v="0"/>
    <n v="0"/>
    <n v="0"/>
    <n v="0"/>
    <n v="0"/>
    <n v="0"/>
    <n v="0"/>
  </r>
  <r>
    <x v="0"/>
    <x v="807"/>
    <n v="0"/>
    <n v="0"/>
    <n v="5.0999999999999996"/>
    <n v="0"/>
    <n v="0"/>
    <n v="0"/>
    <n v="0"/>
    <n v="0"/>
    <n v="0"/>
    <n v="0"/>
    <n v="0"/>
  </r>
  <r>
    <x v="0"/>
    <x v="808"/>
    <n v="0"/>
    <n v="0"/>
    <n v="5.0999999999999996"/>
    <n v="0"/>
    <n v="0"/>
    <n v="0"/>
    <n v="0"/>
    <n v="0"/>
    <n v="0"/>
    <n v="0"/>
    <n v="0"/>
  </r>
  <r>
    <x v="0"/>
    <x v="809"/>
    <n v="0"/>
    <n v="0"/>
    <n v="5.0999999999999996"/>
    <n v="0"/>
    <n v="0"/>
    <n v="0"/>
    <n v="0"/>
    <n v="0"/>
    <n v="0"/>
    <n v="0"/>
    <n v="0"/>
  </r>
  <r>
    <x v="0"/>
    <x v="810"/>
    <n v="0"/>
    <n v="0"/>
    <n v="5.2"/>
    <n v="0"/>
    <n v="0"/>
    <n v="0"/>
    <n v="0"/>
    <n v="0"/>
    <n v="0"/>
    <n v="0"/>
    <n v="0"/>
  </r>
  <r>
    <x v="0"/>
    <x v="811"/>
    <n v="0"/>
    <n v="0"/>
    <n v="5.5"/>
    <n v="0"/>
    <n v="0"/>
    <n v="0"/>
    <n v="0"/>
    <n v="0"/>
    <n v="0"/>
    <n v="0"/>
    <n v="0"/>
  </r>
  <r>
    <x v="0"/>
    <x v="812"/>
    <n v="0"/>
    <n v="0"/>
    <n v="4"/>
    <n v="0"/>
    <n v="0"/>
    <n v="0"/>
    <n v="0"/>
    <n v="0"/>
    <n v="0"/>
    <n v="0"/>
    <n v="0"/>
  </r>
  <r>
    <x v="0"/>
    <x v="813"/>
    <n v="0"/>
    <n v="0"/>
    <n v="4"/>
    <n v="0"/>
    <n v="0"/>
    <n v="0"/>
    <n v="0"/>
    <n v="0"/>
    <n v="0"/>
    <n v="0"/>
    <n v="0"/>
  </r>
  <r>
    <x v="0"/>
    <x v="814"/>
    <n v="0"/>
    <n v="0"/>
    <n v="4"/>
    <n v="0"/>
    <n v="0"/>
    <n v="0"/>
    <n v="0"/>
    <n v="0"/>
    <n v="0"/>
    <n v="0"/>
    <n v="0"/>
  </r>
  <r>
    <x v="0"/>
    <x v="815"/>
    <n v="0"/>
    <n v="0"/>
    <n v="4"/>
    <n v="0"/>
    <n v="0"/>
    <n v="0"/>
    <n v="0"/>
    <n v="0"/>
    <n v="0"/>
    <n v="0"/>
    <n v="0"/>
  </r>
  <r>
    <x v="0"/>
    <x v="816"/>
    <n v="0"/>
    <n v="0"/>
    <n v="4"/>
    <n v="0"/>
    <n v="0"/>
    <n v="0"/>
    <n v="0"/>
    <n v="0"/>
    <n v="0"/>
    <n v="0"/>
    <n v="0"/>
  </r>
  <r>
    <x v="0"/>
    <x v="817"/>
    <n v="0"/>
    <n v="0"/>
    <n v="4.5"/>
    <n v="0"/>
    <n v="0"/>
    <n v="0"/>
    <n v="0"/>
    <n v="0"/>
    <n v="0"/>
    <n v="0"/>
    <n v="0"/>
  </r>
  <r>
    <x v="0"/>
    <x v="818"/>
    <n v="0"/>
    <n v="0"/>
    <n v="5.2"/>
    <n v="0"/>
    <n v="0"/>
    <n v="0"/>
    <n v="0"/>
    <n v="0"/>
    <n v="0"/>
    <n v="0"/>
    <n v="0"/>
  </r>
  <r>
    <x v="0"/>
    <x v="819"/>
    <n v="0"/>
    <n v="0"/>
    <n v="5.0999999999999996"/>
    <n v="0"/>
    <n v="0"/>
    <n v="0"/>
    <n v="0"/>
    <n v="0"/>
    <n v="0"/>
    <n v="0"/>
    <n v="0"/>
  </r>
  <r>
    <x v="0"/>
    <x v="820"/>
    <n v="0"/>
    <n v="0"/>
    <n v="4.3"/>
    <n v="0"/>
    <n v="0"/>
    <n v="0"/>
    <n v="0"/>
    <n v="0"/>
    <n v="0"/>
    <n v="0"/>
    <n v="0"/>
  </r>
  <r>
    <x v="0"/>
    <x v="821"/>
    <n v="0"/>
    <n v="0"/>
    <n v="4.5"/>
    <n v="0"/>
    <n v="0"/>
    <n v="0"/>
    <n v="0"/>
    <n v="0"/>
    <n v="0"/>
    <n v="0"/>
    <n v="0"/>
  </r>
  <r>
    <x v="0"/>
    <x v="822"/>
    <n v="0"/>
    <n v="0"/>
    <n v="4.5"/>
    <n v="0"/>
    <n v="0"/>
    <n v="0"/>
    <n v="0"/>
    <n v="0"/>
    <n v="0"/>
    <n v="0"/>
    <n v="0"/>
  </r>
  <r>
    <x v="0"/>
    <x v="823"/>
    <n v="0"/>
    <n v="0"/>
    <n v="4.5999999999999996"/>
    <n v="0"/>
    <n v="0"/>
    <n v="0"/>
    <n v="0"/>
    <n v="0"/>
    <n v="0"/>
    <n v="0"/>
    <n v="0"/>
  </r>
  <r>
    <x v="0"/>
    <x v="824"/>
    <n v="0"/>
    <n v="0"/>
    <n v="4.3"/>
    <n v="0"/>
    <n v="0"/>
    <n v="0"/>
    <n v="0"/>
    <n v="0"/>
    <n v="0"/>
    <n v="0"/>
    <n v="0"/>
  </r>
  <r>
    <x v="0"/>
    <x v="825"/>
    <n v="0"/>
    <n v="0"/>
    <n v="4.5"/>
    <n v="0"/>
    <n v="0"/>
    <n v="0"/>
    <n v="0"/>
    <n v="0"/>
    <n v="0"/>
    <n v="0"/>
    <n v="0"/>
  </r>
  <r>
    <x v="0"/>
    <x v="826"/>
    <n v="0"/>
    <n v="0"/>
    <n v="5.5"/>
    <n v="0"/>
    <n v="0"/>
    <n v="0"/>
    <n v="0"/>
    <n v="0"/>
    <n v="0"/>
    <n v="0"/>
    <n v="0"/>
  </r>
  <r>
    <x v="0"/>
    <x v="827"/>
    <n v="0"/>
    <n v="0"/>
    <n v="4"/>
    <n v="11.9"/>
    <n v="0"/>
    <n v="0"/>
    <n v="0"/>
    <n v="0"/>
    <n v="0"/>
    <n v="0"/>
    <n v="0"/>
  </r>
  <r>
    <x v="0"/>
    <x v="828"/>
    <n v="0"/>
    <n v="0"/>
    <n v="3.4"/>
    <n v="0"/>
    <n v="0"/>
    <n v="0"/>
    <n v="0"/>
    <n v="0"/>
    <n v="0"/>
    <n v="0"/>
    <n v="0"/>
  </r>
  <r>
    <x v="0"/>
    <x v="829"/>
    <n v="0"/>
    <n v="0"/>
    <n v="3.4"/>
    <n v="0"/>
    <n v="0"/>
    <n v="0"/>
    <n v="0"/>
    <n v="0"/>
    <n v="0"/>
    <n v="0"/>
    <n v="0"/>
  </r>
  <r>
    <x v="0"/>
    <x v="830"/>
    <n v="0"/>
    <n v="0"/>
    <n v="3.3"/>
    <n v="0"/>
    <n v="0"/>
    <n v="0"/>
    <n v="0"/>
    <n v="0"/>
    <n v="0"/>
    <n v="0"/>
    <n v="0"/>
  </r>
  <r>
    <x v="0"/>
    <x v="831"/>
    <n v="0"/>
    <n v="0"/>
    <n v="7.5"/>
    <n v="0"/>
    <n v="0"/>
    <n v="0"/>
    <n v="0"/>
    <n v="0"/>
    <n v="0"/>
    <n v="0"/>
    <n v="0"/>
  </r>
  <r>
    <x v="0"/>
    <x v="832"/>
    <n v="0"/>
    <n v="0"/>
    <n v="3.4"/>
    <n v="0"/>
    <n v="0"/>
    <n v="0"/>
    <n v="0"/>
    <n v="0"/>
    <n v="0"/>
    <n v="0"/>
    <n v="0"/>
  </r>
  <r>
    <x v="0"/>
    <x v="833"/>
    <n v="0"/>
    <n v="0"/>
    <n v="3"/>
    <n v="0"/>
    <n v="0"/>
    <n v="0"/>
    <n v="0"/>
    <n v="0"/>
    <n v="0"/>
    <n v="0"/>
    <n v="0"/>
  </r>
  <r>
    <x v="0"/>
    <x v="834"/>
    <n v="0"/>
    <n v="0"/>
    <n v="3.2"/>
    <n v="0"/>
    <n v="0"/>
    <n v="0"/>
    <n v="0"/>
    <n v="0"/>
    <n v="0"/>
    <n v="0"/>
    <n v="0"/>
  </r>
  <r>
    <x v="0"/>
    <x v="835"/>
    <n v="0"/>
    <n v="0"/>
    <n v="3.2"/>
    <n v="0"/>
    <n v="0"/>
    <n v="0"/>
    <n v="0"/>
    <n v="0"/>
    <n v="0"/>
    <n v="0"/>
    <n v="0"/>
  </r>
  <r>
    <x v="0"/>
    <x v="836"/>
    <n v="0"/>
    <n v="0"/>
    <n v="3.1"/>
    <n v="0"/>
    <n v="0"/>
    <n v="0"/>
    <n v="0"/>
    <n v="0"/>
    <n v="0"/>
    <n v="0"/>
    <n v="0"/>
  </r>
  <r>
    <x v="0"/>
    <x v="837"/>
    <n v="0"/>
    <n v="0"/>
    <n v="3.1"/>
    <n v="0"/>
    <n v="0"/>
    <n v="0"/>
    <n v="0"/>
    <n v="0"/>
    <n v="0"/>
    <n v="0"/>
    <n v="0"/>
  </r>
  <r>
    <x v="0"/>
    <x v="838"/>
    <n v="0"/>
    <n v="0"/>
    <n v="2.2999999999999998"/>
    <n v="0"/>
    <n v="0"/>
    <n v="0"/>
    <n v="0"/>
    <n v="0"/>
    <n v="0"/>
    <n v="0"/>
    <n v="0"/>
  </r>
  <r>
    <x v="0"/>
    <x v="839"/>
    <n v="0"/>
    <n v="0"/>
    <n v="1.2"/>
    <n v="0"/>
    <n v="0"/>
    <n v="0"/>
    <n v="0"/>
    <n v="0"/>
    <n v="0"/>
    <n v="0"/>
    <n v="0"/>
  </r>
  <r>
    <x v="0"/>
    <x v="840"/>
    <n v="0"/>
    <n v="0"/>
    <n v="1.2"/>
    <n v="5.8"/>
    <n v="0"/>
    <n v="0"/>
    <n v="0"/>
    <n v="0"/>
    <n v="0"/>
    <n v="0"/>
    <n v="0"/>
  </r>
  <r>
    <x v="0"/>
    <x v="841"/>
    <n v="0"/>
    <n v="0"/>
    <n v="1.1000000000000001"/>
    <n v="2.4"/>
    <n v="0"/>
    <n v="0"/>
    <n v="0"/>
    <n v="0"/>
    <n v="0"/>
    <n v="0"/>
    <n v="0"/>
  </r>
  <r>
    <x v="0"/>
    <x v="842"/>
    <n v="0"/>
    <n v="0"/>
    <n v="3.3"/>
    <n v="0"/>
    <n v="0"/>
    <n v="0"/>
    <n v="0"/>
    <n v="0"/>
    <n v="0"/>
    <n v="0"/>
    <n v="0"/>
  </r>
  <r>
    <x v="0"/>
    <x v="843"/>
    <n v="0"/>
    <n v="0"/>
    <n v="3.3"/>
    <n v="0"/>
    <n v="0"/>
    <n v="0"/>
    <n v="0"/>
    <n v="0"/>
    <n v="0"/>
    <n v="0"/>
    <n v="0"/>
  </r>
  <r>
    <x v="0"/>
    <x v="844"/>
    <n v="0"/>
    <n v="0"/>
    <n v="3.4"/>
    <n v="0"/>
    <n v="0"/>
    <n v="0"/>
    <n v="0"/>
    <n v="0"/>
    <n v="0"/>
    <n v="0"/>
    <n v="0"/>
  </r>
  <r>
    <x v="0"/>
    <x v="943"/>
    <n v="0"/>
    <n v="0"/>
    <n v="3.1"/>
    <n v="0"/>
    <n v="0"/>
    <n v="0"/>
    <n v="0"/>
    <n v="0"/>
    <n v="0"/>
    <n v="0"/>
    <n v="0"/>
  </r>
  <r>
    <x v="0"/>
    <x v="845"/>
    <n v="0"/>
    <n v="0"/>
    <n v="2.4"/>
    <n v="0"/>
    <n v="0"/>
    <n v="0"/>
    <n v="0"/>
    <n v="0"/>
    <n v="0"/>
    <n v="0"/>
    <n v="0"/>
  </r>
  <r>
    <x v="0"/>
    <x v="846"/>
    <n v="0"/>
    <n v="0"/>
    <n v="3.4"/>
    <n v="0"/>
    <n v="0"/>
    <n v="0"/>
    <n v="0"/>
    <n v="0"/>
    <n v="0"/>
    <n v="0"/>
    <n v="0"/>
  </r>
  <r>
    <x v="0"/>
    <x v="848"/>
    <n v="0"/>
    <n v="0"/>
    <n v="3.7"/>
    <n v="0"/>
    <n v="0"/>
    <n v="0"/>
    <n v="0"/>
    <n v="0"/>
    <n v="0"/>
    <n v="0"/>
    <n v="0"/>
  </r>
  <r>
    <x v="0"/>
    <x v="849"/>
    <n v="0"/>
    <n v="0"/>
    <n v="3.6"/>
    <n v="0"/>
    <n v="0"/>
    <n v="0"/>
    <n v="0"/>
    <n v="0"/>
    <n v="0"/>
    <n v="0"/>
    <n v="0"/>
  </r>
  <r>
    <x v="0"/>
    <x v="850"/>
    <n v="0"/>
    <n v="0"/>
    <n v="3.6"/>
    <n v="0"/>
    <n v="0"/>
    <n v="0"/>
    <n v="0"/>
    <n v="0"/>
    <n v="0"/>
    <n v="0"/>
    <n v="0"/>
  </r>
  <r>
    <x v="0"/>
    <x v="851"/>
    <n v="0"/>
    <n v="0"/>
    <n v="3.6"/>
    <n v="0"/>
    <n v="0"/>
    <n v="0"/>
    <n v="0"/>
    <n v="0"/>
    <n v="0"/>
    <n v="0"/>
    <n v="0"/>
  </r>
  <r>
    <x v="0"/>
    <x v="852"/>
    <n v="0"/>
    <n v="0"/>
    <n v="1.5"/>
    <n v="0"/>
    <n v="0"/>
    <n v="0"/>
    <n v="0"/>
    <n v="0"/>
    <n v="0"/>
    <n v="0"/>
    <n v="0"/>
  </r>
  <r>
    <x v="0"/>
    <x v="853"/>
    <n v="0"/>
    <n v="0"/>
    <n v="4.2"/>
    <n v="0"/>
    <n v="0"/>
    <n v="0"/>
    <n v="0"/>
    <n v="0"/>
    <n v="0"/>
    <n v="0"/>
    <n v="0"/>
  </r>
  <r>
    <x v="0"/>
    <x v="854"/>
    <n v="0"/>
    <n v="0"/>
    <n v="2.2000000000000002"/>
    <n v="0"/>
    <n v="0"/>
    <n v="0"/>
    <n v="0"/>
    <n v="0"/>
    <n v="0"/>
    <n v="0"/>
    <n v="0"/>
  </r>
  <r>
    <x v="0"/>
    <x v="855"/>
    <n v="0"/>
    <n v="0"/>
    <n v="0"/>
    <n v="0"/>
    <n v="0"/>
    <n v="0"/>
    <n v="0"/>
    <n v="0"/>
    <n v="0"/>
    <n v="0"/>
    <n v="0"/>
  </r>
  <r>
    <x v="0"/>
    <x v="856"/>
    <n v="0"/>
    <n v="0"/>
    <n v="0"/>
    <n v="0"/>
    <n v="0"/>
    <n v="0"/>
    <n v="0"/>
    <n v="0"/>
    <n v="0"/>
    <n v="0"/>
    <n v="0"/>
  </r>
  <r>
    <x v="0"/>
    <x v="857"/>
    <n v="0"/>
    <n v="0"/>
    <n v="0"/>
    <n v="0"/>
    <n v="0"/>
    <n v="0"/>
    <n v="0"/>
    <n v="0"/>
    <n v="0"/>
    <n v="0"/>
    <n v="0"/>
  </r>
  <r>
    <x v="0"/>
    <x v="858"/>
    <n v="0"/>
    <n v="0"/>
    <n v="0"/>
    <n v="33"/>
    <n v="0"/>
    <n v="0"/>
    <n v="0"/>
    <n v="0"/>
    <n v="0"/>
    <n v="0"/>
    <n v="0"/>
  </r>
  <r>
    <x v="0"/>
    <x v="859"/>
    <n v="0"/>
    <n v="0"/>
    <n v="2"/>
    <n v="0"/>
    <n v="0"/>
    <n v="0"/>
    <n v="0"/>
    <n v="0"/>
    <n v="0"/>
    <n v="0"/>
    <n v="0"/>
  </r>
  <r>
    <x v="0"/>
    <x v="860"/>
    <n v="0"/>
    <n v="0"/>
    <n v="0.2"/>
    <n v="0"/>
    <n v="0"/>
    <n v="0"/>
    <n v="0"/>
    <n v="0"/>
    <n v="0"/>
    <n v="0"/>
    <n v="0"/>
  </r>
  <r>
    <x v="0"/>
    <x v="861"/>
    <n v="0"/>
    <n v="0"/>
    <n v="0"/>
    <n v="32"/>
    <n v="0"/>
    <n v="0"/>
    <n v="0"/>
    <n v="0"/>
    <n v="0"/>
    <n v="0"/>
    <n v="0"/>
  </r>
  <r>
    <x v="0"/>
    <x v="862"/>
    <n v="0"/>
    <n v="0"/>
    <n v="0.8"/>
    <n v="0"/>
    <n v="0"/>
    <n v="0"/>
    <n v="0"/>
    <n v="0"/>
    <n v="0"/>
    <n v="0"/>
    <n v="0"/>
  </r>
  <r>
    <x v="0"/>
    <x v="863"/>
    <n v="0"/>
    <n v="0"/>
    <n v="0.8"/>
    <n v="0"/>
    <n v="0"/>
    <n v="0"/>
    <n v="0"/>
    <n v="0"/>
    <n v="0"/>
    <n v="0"/>
    <n v="0"/>
  </r>
  <r>
    <x v="0"/>
    <x v="864"/>
    <n v="0"/>
    <n v="0"/>
    <n v="0.8"/>
    <n v="6.9"/>
    <n v="0"/>
    <n v="0"/>
    <n v="0"/>
    <n v="0"/>
    <n v="0"/>
    <n v="0"/>
    <n v="0"/>
  </r>
  <r>
    <x v="0"/>
    <x v="865"/>
    <n v="0"/>
    <n v="0"/>
    <n v="0.8"/>
    <n v="0"/>
    <n v="0"/>
    <n v="0"/>
    <n v="0"/>
    <n v="0"/>
    <n v="0"/>
    <n v="0"/>
    <n v="0"/>
  </r>
  <r>
    <x v="0"/>
    <x v="866"/>
    <n v="0"/>
    <n v="0"/>
    <n v="0.8"/>
    <n v="0"/>
    <n v="0"/>
    <n v="0"/>
    <n v="0"/>
    <n v="0"/>
    <n v="0"/>
    <n v="0"/>
    <n v="0"/>
  </r>
  <r>
    <x v="0"/>
    <x v="867"/>
    <n v="0"/>
    <n v="0"/>
    <n v="0"/>
    <n v="35"/>
    <n v="0"/>
    <n v="0"/>
    <n v="0"/>
    <n v="0"/>
    <n v="0"/>
    <n v="0"/>
    <n v="0"/>
  </r>
  <r>
    <x v="0"/>
    <x v="868"/>
    <n v="0"/>
    <n v="0"/>
    <n v="0.4"/>
    <n v="15.5"/>
    <n v="0"/>
    <n v="0"/>
    <n v="0"/>
    <n v="0"/>
    <n v="0"/>
    <n v="0"/>
    <n v="0"/>
  </r>
  <r>
    <x v="0"/>
    <x v="869"/>
    <n v="0"/>
    <n v="0"/>
    <n v="1.4"/>
    <n v="0"/>
    <n v="0"/>
    <n v="0"/>
    <n v="0"/>
    <n v="0"/>
    <n v="0"/>
    <n v="0"/>
    <n v="0"/>
  </r>
  <r>
    <x v="0"/>
    <x v="870"/>
    <n v="0"/>
    <n v="0"/>
    <n v="1.3"/>
    <n v="0"/>
    <n v="0"/>
    <n v="0"/>
    <n v="0"/>
    <n v="0"/>
    <n v="0"/>
    <n v="0"/>
    <n v="0"/>
  </r>
  <r>
    <x v="0"/>
    <x v="871"/>
    <n v="0"/>
    <n v="0"/>
    <n v="1.3"/>
    <n v="0"/>
    <n v="0"/>
    <n v="0"/>
    <n v="0"/>
    <n v="0"/>
    <n v="0"/>
    <n v="0"/>
    <n v="0"/>
  </r>
  <r>
    <x v="0"/>
    <x v="872"/>
    <n v="0"/>
    <n v="0"/>
    <n v="1.5"/>
    <n v="0"/>
    <n v="0"/>
    <n v="0"/>
    <n v="0"/>
    <n v="0"/>
    <n v="0"/>
    <n v="0"/>
    <n v="0"/>
  </r>
  <r>
    <x v="0"/>
    <x v="873"/>
    <n v="0"/>
    <n v="0"/>
    <n v="0.4"/>
    <n v="0"/>
    <n v="0"/>
    <n v="0"/>
    <n v="0"/>
    <n v="0"/>
    <n v="0"/>
    <n v="0"/>
    <n v="0"/>
  </r>
  <r>
    <x v="0"/>
    <x v="874"/>
    <n v="0"/>
    <n v="0"/>
    <n v="0.4"/>
    <n v="0"/>
    <n v="0"/>
    <n v="0"/>
    <n v="0"/>
    <n v="0"/>
    <n v="0"/>
    <n v="0"/>
    <n v="0"/>
  </r>
  <r>
    <x v="0"/>
    <x v="875"/>
    <n v="0"/>
    <n v="0"/>
    <n v="1"/>
    <n v="0"/>
    <n v="0"/>
    <n v="0"/>
    <n v="0"/>
    <n v="0"/>
    <n v="0"/>
    <n v="0"/>
    <n v="0"/>
  </r>
  <r>
    <x v="0"/>
    <x v="876"/>
    <n v="0"/>
    <n v="0"/>
    <n v="1.7"/>
    <n v="0"/>
    <n v="0"/>
    <n v="0"/>
    <n v="0"/>
    <n v="0"/>
    <n v="0"/>
    <n v="0"/>
    <n v="0"/>
  </r>
  <r>
    <x v="0"/>
    <x v="877"/>
    <n v="0"/>
    <n v="0"/>
    <n v="1.7"/>
    <n v="0"/>
    <n v="0"/>
    <n v="0"/>
    <n v="0"/>
    <n v="0"/>
    <n v="0"/>
    <n v="0"/>
    <n v="0"/>
  </r>
  <r>
    <x v="0"/>
    <x v="878"/>
    <n v="0"/>
    <n v="0"/>
    <n v="1.6"/>
    <n v="0"/>
    <n v="0"/>
    <n v="0"/>
    <n v="0"/>
    <n v="0"/>
    <n v="0"/>
    <n v="0"/>
    <n v="0"/>
  </r>
  <r>
    <x v="0"/>
    <x v="879"/>
    <n v="0"/>
    <n v="0"/>
    <n v="1.2"/>
    <n v="0"/>
    <n v="0"/>
    <n v="0"/>
    <n v="0"/>
    <n v="0"/>
    <n v="0"/>
    <n v="0"/>
    <n v="0"/>
  </r>
  <r>
    <x v="0"/>
    <x v="880"/>
    <n v="0"/>
    <n v="0"/>
    <n v="1.5"/>
    <n v="0"/>
    <n v="0"/>
    <n v="0"/>
    <n v="0"/>
    <n v="0"/>
    <n v="0"/>
    <n v="0"/>
    <n v="0"/>
  </r>
  <r>
    <x v="0"/>
    <x v="881"/>
    <n v="0"/>
    <n v="0"/>
    <n v="1.5"/>
    <n v="0"/>
    <n v="0"/>
    <n v="0"/>
    <n v="0"/>
    <n v="0"/>
    <n v="0"/>
    <n v="0"/>
    <n v="0"/>
  </r>
  <r>
    <x v="4"/>
    <x v="532"/>
    <n v="0"/>
    <n v="0"/>
    <n v="1"/>
    <n v="0"/>
    <n v="0"/>
    <n v="0"/>
    <n v="0"/>
    <n v="0"/>
    <n v="0"/>
    <n v="0"/>
    <n v="0"/>
  </r>
  <r>
    <x v="4"/>
    <x v="533"/>
    <n v="0"/>
    <n v="0"/>
    <n v="2"/>
    <n v="0"/>
    <n v="0"/>
    <n v="0"/>
    <n v="0"/>
    <n v="0"/>
    <n v="0"/>
    <n v="0"/>
    <n v="0"/>
  </r>
  <r>
    <x v="4"/>
    <x v="534"/>
    <n v="0"/>
    <n v="0"/>
    <n v="1"/>
    <n v="0"/>
    <n v="0"/>
    <n v="0"/>
    <n v="0"/>
    <n v="0"/>
    <n v="0"/>
    <n v="0"/>
    <n v="0"/>
  </r>
  <r>
    <x v="4"/>
    <x v="535"/>
    <n v="0"/>
    <n v="0"/>
    <n v="1"/>
    <n v="0"/>
    <n v="0"/>
    <n v="0"/>
    <n v="0"/>
    <n v="0"/>
    <n v="0"/>
    <n v="0"/>
    <n v="0"/>
  </r>
  <r>
    <x v="4"/>
    <x v="536"/>
    <n v="0"/>
    <n v="0"/>
    <n v="1"/>
    <n v="0"/>
    <n v="0"/>
    <n v="0"/>
    <n v="0"/>
    <n v="0"/>
    <n v="0"/>
    <n v="0"/>
    <n v="0"/>
  </r>
  <r>
    <x v="4"/>
    <x v="537"/>
    <n v="0"/>
    <n v="0"/>
    <n v="1"/>
    <n v="0"/>
    <n v="0"/>
    <n v="0"/>
    <n v="0"/>
    <n v="0"/>
    <n v="0"/>
    <n v="0"/>
    <n v="0"/>
  </r>
  <r>
    <x v="4"/>
    <x v="538"/>
    <n v="0"/>
    <n v="0"/>
    <n v="0"/>
    <n v="1"/>
    <n v="0"/>
    <n v="0"/>
    <n v="0"/>
    <n v="0"/>
    <n v="0"/>
    <n v="0"/>
    <n v="0"/>
  </r>
  <r>
    <x v="4"/>
    <x v="539"/>
    <n v="0"/>
    <n v="0"/>
    <n v="1"/>
    <n v="0"/>
    <n v="0"/>
    <n v="0"/>
    <n v="0"/>
    <n v="0"/>
    <n v="0"/>
    <n v="0"/>
    <n v="0"/>
  </r>
  <r>
    <x v="4"/>
    <x v="540"/>
    <n v="0"/>
    <n v="0"/>
    <n v="1"/>
    <n v="0"/>
    <n v="0"/>
    <n v="0"/>
    <n v="0"/>
    <n v="0"/>
    <n v="0"/>
    <n v="0"/>
    <n v="0"/>
  </r>
  <r>
    <x v="4"/>
    <x v="541"/>
    <n v="0"/>
    <n v="0"/>
    <n v="0.3"/>
    <n v="0"/>
    <n v="0"/>
    <n v="0"/>
    <n v="0"/>
    <n v="0"/>
    <n v="0"/>
    <n v="0"/>
    <n v="0"/>
  </r>
  <r>
    <x v="4"/>
    <x v="542"/>
    <n v="0"/>
    <n v="0"/>
    <n v="0.3"/>
    <n v="0"/>
    <n v="0"/>
    <n v="0"/>
    <n v="0"/>
    <n v="0"/>
    <n v="0"/>
    <n v="0"/>
    <n v="0"/>
  </r>
  <r>
    <x v="4"/>
    <x v="543"/>
    <n v="0"/>
    <n v="0"/>
    <n v="1"/>
    <n v="0"/>
    <n v="0"/>
    <n v="0"/>
    <n v="0"/>
    <n v="0"/>
    <n v="0"/>
    <n v="0"/>
    <n v="0"/>
  </r>
  <r>
    <x v="4"/>
    <x v="544"/>
    <n v="0"/>
    <n v="0"/>
    <n v="0.5"/>
    <n v="0"/>
    <n v="0"/>
    <n v="0"/>
    <n v="0"/>
    <n v="0"/>
    <n v="0"/>
    <n v="0"/>
    <n v="0"/>
  </r>
  <r>
    <x v="4"/>
    <x v="545"/>
    <n v="0"/>
    <n v="0"/>
    <n v="0.3"/>
    <n v="0"/>
    <n v="0"/>
    <n v="0"/>
    <n v="0"/>
    <n v="0"/>
    <n v="0"/>
    <n v="0"/>
    <n v="0"/>
  </r>
  <r>
    <x v="4"/>
    <x v="546"/>
    <n v="0"/>
    <n v="0"/>
    <n v="0.3"/>
    <n v="0"/>
    <n v="0"/>
    <n v="0"/>
    <n v="0"/>
    <n v="0"/>
    <n v="0"/>
    <n v="0"/>
    <n v="0"/>
  </r>
  <r>
    <x v="4"/>
    <x v="547"/>
    <n v="0"/>
    <n v="0"/>
    <n v="0.3"/>
    <n v="0"/>
    <n v="0"/>
    <n v="0"/>
    <n v="0"/>
    <n v="0"/>
    <n v="0"/>
    <n v="0"/>
    <n v="0"/>
  </r>
  <r>
    <x v="4"/>
    <x v="548"/>
    <n v="0"/>
    <n v="0"/>
    <n v="0.4"/>
    <n v="0"/>
    <n v="0"/>
    <n v="0"/>
    <n v="0"/>
    <n v="0"/>
    <n v="0"/>
    <n v="0"/>
    <n v="0"/>
  </r>
  <r>
    <x v="4"/>
    <x v="549"/>
    <n v="0"/>
    <n v="0"/>
    <n v="0.4"/>
    <n v="0"/>
    <n v="0"/>
    <n v="0"/>
    <n v="0"/>
    <n v="0"/>
    <n v="0"/>
    <n v="0"/>
    <n v="0"/>
  </r>
  <r>
    <x v="4"/>
    <x v="550"/>
    <n v="0"/>
    <n v="0"/>
    <n v="1"/>
    <n v="0"/>
    <n v="0"/>
    <n v="0"/>
    <n v="0"/>
    <n v="0"/>
    <n v="0"/>
    <n v="0"/>
    <n v="0"/>
  </r>
  <r>
    <x v="4"/>
    <x v="551"/>
    <n v="0"/>
    <n v="0"/>
    <n v="1"/>
    <n v="0"/>
    <n v="0"/>
    <n v="0"/>
    <n v="0"/>
    <n v="0"/>
    <n v="0"/>
    <n v="0"/>
    <n v="0"/>
  </r>
  <r>
    <x v="4"/>
    <x v="552"/>
    <n v="0"/>
    <n v="0"/>
    <n v="1"/>
    <n v="0"/>
    <n v="0"/>
    <n v="0"/>
    <n v="0"/>
    <n v="0"/>
    <n v="0"/>
    <n v="0"/>
    <n v="0"/>
  </r>
  <r>
    <x v="4"/>
    <x v="553"/>
    <n v="0"/>
    <n v="0"/>
    <n v="0.5"/>
    <n v="0"/>
    <n v="0"/>
    <n v="0"/>
    <n v="0"/>
    <n v="0"/>
    <n v="0"/>
    <n v="0"/>
    <n v="0"/>
  </r>
  <r>
    <x v="4"/>
    <x v="554"/>
    <n v="0"/>
    <n v="0"/>
    <n v="0.4"/>
    <n v="0"/>
    <n v="0"/>
    <n v="0"/>
    <n v="0"/>
    <n v="0"/>
    <n v="0"/>
    <n v="0"/>
    <n v="0"/>
  </r>
  <r>
    <x v="4"/>
    <x v="555"/>
    <n v="0"/>
    <n v="0"/>
    <n v="0.5"/>
    <n v="0"/>
    <n v="0"/>
    <n v="0"/>
    <n v="0"/>
    <n v="0"/>
    <n v="0"/>
    <n v="0"/>
    <n v="0"/>
  </r>
  <r>
    <x v="4"/>
    <x v="556"/>
    <n v="0"/>
    <n v="0"/>
    <n v="0.5"/>
    <n v="0"/>
    <n v="0"/>
    <n v="0"/>
    <n v="0"/>
    <n v="0"/>
    <n v="0"/>
    <n v="0"/>
    <n v="0"/>
  </r>
  <r>
    <x v="4"/>
    <x v="557"/>
    <n v="0"/>
    <n v="0"/>
    <n v="0.5"/>
    <n v="0"/>
    <n v="0"/>
    <n v="0"/>
    <n v="0"/>
    <n v="0"/>
    <n v="0"/>
    <n v="0"/>
    <n v="0"/>
  </r>
  <r>
    <x v="4"/>
    <x v="558"/>
    <n v="0"/>
    <n v="0"/>
    <n v="0.5"/>
    <n v="0"/>
    <n v="0"/>
    <n v="0"/>
    <n v="0"/>
    <n v="0"/>
    <n v="0"/>
    <n v="0"/>
    <n v="0"/>
  </r>
  <r>
    <x v="4"/>
    <x v="559"/>
    <n v="0"/>
    <n v="0"/>
    <n v="0"/>
    <n v="1"/>
    <n v="0"/>
    <n v="0"/>
    <n v="0"/>
    <n v="0"/>
    <n v="0"/>
    <n v="0"/>
    <n v="0"/>
  </r>
  <r>
    <x v="4"/>
    <x v="560"/>
    <n v="0"/>
    <n v="0"/>
    <n v="1"/>
    <n v="0"/>
    <n v="0"/>
    <n v="0"/>
    <n v="0"/>
    <n v="0"/>
    <n v="0"/>
    <n v="0"/>
    <n v="0"/>
  </r>
  <r>
    <x v="4"/>
    <x v="561"/>
    <n v="0"/>
    <n v="0"/>
    <n v="1.5"/>
    <n v="0"/>
    <n v="0"/>
    <n v="0"/>
    <n v="0"/>
    <n v="0"/>
    <n v="0"/>
    <n v="0"/>
    <n v="0"/>
  </r>
  <r>
    <x v="4"/>
    <x v="562"/>
    <n v="0"/>
    <n v="0"/>
    <n v="1"/>
    <n v="0"/>
    <n v="0"/>
    <n v="0"/>
    <n v="0"/>
    <n v="0"/>
    <n v="0"/>
    <n v="0"/>
    <n v="0"/>
  </r>
  <r>
    <x v="4"/>
    <x v="563"/>
    <n v="0"/>
    <n v="0"/>
    <n v="1"/>
    <n v="0"/>
    <n v="0"/>
    <n v="0"/>
    <n v="0"/>
    <n v="0"/>
    <n v="0"/>
    <n v="0"/>
    <n v="0"/>
  </r>
  <r>
    <x v="4"/>
    <x v="564"/>
    <n v="0"/>
    <n v="0"/>
    <n v="1"/>
    <n v="0"/>
    <n v="0"/>
    <n v="0"/>
    <n v="0"/>
    <n v="0"/>
    <n v="0"/>
    <n v="0"/>
    <n v="0"/>
  </r>
  <r>
    <x v="4"/>
    <x v="565"/>
    <n v="0"/>
    <n v="0"/>
    <n v="1"/>
    <n v="0"/>
    <n v="0"/>
    <n v="0"/>
    <n v="0"/>
    <n v="0"/>
    <n v="0"/>
    <n v="0"/>
    <n v="0"/>
  </r>
  <r>
    <x v="4"/>
    <x v="566"/>
    <n v="0"/>
    <n v="0"/>
    <n v="0"/>
    <n v="48"/>
    <n v="0"/>
    <n v="0"/>
    <n v="0"/>
    <n v="0"/>
    <n v="0"/>
    <n v="0"/>
    <n v="0"/>
  </r>
  <r>
    <x v="4"/>
    <x v="567"/>
    <n v="0"/>
    <n v="0"/>
    <n v="1"/>
    <n v="0"/>
    <n v="0"/>
    <n v="0"/>
    <n v="0"/>
    <n v="0"/>
    <n v="0"/>
    <n v="0"/>
    <n v="0"/>
  </r>
  <r>
    <x v="4"/>
    <x v="568"/>
    <n v="0"/>
    <n v="0"/>
    <n v="0"/>
    <n v="6"/>
    <n v="0"/>
    <n v="0"/>
    <n v="0"/>
    <n v="0"/>
    <n v="0"/>
    <n v="0"/>
    <n v="0"/>
  </r>
  <r>
    <x v="4"/>
    <x v="569"/>
    <n v="0"/>
    <n v="0"/>
    <n v="0"/>
    <n v="29"/>
    <n v="0"/>
    <n v="0"/>
    <n v="0"/>
    <n v="0"/>
    <n v="0"/>
    <n v="0"/>
    <n v="0"/>
  </r>
  <r>
    <x v="4"/>
    <x v="570"/>
    <n v="0"/>
    <n v="0"/>
    <n v="1"/>
    <n v="0"/>
    <n v="0"/>
    <n v="0"/>
    <n v="0"/>
    <n v="0"/>
    <n v="0"/>
    <n v="0"/>
    <n v="0"/>
  </r>
  <r>
    <x v="4"/>
    <x v="571"/>
    <n v="0"/>
    <n v="0"/>
    <n v="1"/>
    <n v="0"/>
    <n v="0"/>
    <n v="0"/>
    <n v="0"/>
    <n v="0"/>
    <n v="0"/>
    <n v="0"/>
    <n v="0"/>
  </r>
  <r>
    <x v="4"/>
    <x v="572"/>
    <n v="0"/>
    <n v="0"/>
    <n v="1"/>
    <n v="0"/>
    <n v="0"/>
    <n v="0"/>
    <n v="0"/>
    <n v="0"/>
    <n v="0"/>
    <n v="0"/>
    <n v="0"/>
  </r>
  <r>
    <x v="4"/>
    <x v="573"/>
    <n v="0"/>
    <n v="0"/>
    <n v="0"/>
    <n v="13"/>
    <n v="0"/>
    <n v="0"/>
    <n v="0"/>
    <n v="0"/>
    <n v="0"/>
    <n v="0"/>
    <n v="0"/>
  </r>
  <r>
    <x v="4"/>
    <x v="574"/>
    <n v="0"/>
    <n v="0"/>
    <n v="1"/>
    <n v="0"/>
    <n v="0"/>
    <n v="0"/>
    <n v="0"/>
    <n v="0"/>
    <n v="0"/>
    <n v="0"/>
    <n v="0"/>
  </r>
  <r>
    <x v="4"/>
    <x v="575"/>
    <n v="0"/>
    <n v="0"/>
    <n v="0.2"/>
    <n v="0"/>
    <n v="0"/>
    <n v="0"/>
    <n v="0"/>
    <n v="0"/>
    <n v="0"/>
    <n v="0"/>
    <n v="0"/>
  </r>
  <r>
    <x v="4"/>
    <x v="576"/>
    <n v="0"/>
    <n v="0"/>
    <n v="1"/>
    <n v="0"/>
    <n v="0"/>
    <n v="0"/>
    <n v="0"/>
    <n v="0"/>
    <n v="0"/>
    <n v="0"/>
    <n v="0"/>
  </r>
  <r>
    <x v="4"/>
    <x v="577"/>
    <n v="0"/>
    <n v="0"/>
    <n v="2"/>
    <n v="0"/>
    <n v="0"/>
    <n v="0"/>
    <n v="0"/>
    <n v="0"/>
    <n v="0"/>
    <n v="0"/>
    <n v="0"/>
  </r>
  <r>
    <x v="4"/>
    <x v="578"/>
    <n v="0"/>
    <n v="0"/>
    <n v="1"/>
    <n v="0"/>
    <n v="0"/>
    <n v="0"/>
    <n v="0"/>
    <n v="0"/>
    <n v="0"/>
    <n v="0"/>
    <n v="0"/>
  </r>
  <r>
    <x v="4"/>
    <x v="579"/>
    <n v="0"/>
    <n v="0"/>
    <n v="0"/>
    <n v="1"/>
    <n v="0"/>
    <n v="0"/>
    <n v="0"/>
    <n v="0"/>
    <n v="0"/>
    <n v="0"/>
    <n v="0"/>
  </r>
  <r>
    <x v="4"/>
    <x v="580"/>
    <n v="0"/>
    <n v="0"/>
    <n v="0"/>
    <n v="53"/>
    <n v="0"/>
    <n v="0"/>
    <n v="0"/>
    <n v="0"/>
    <n v="0"/>
    <n v="0"/>
    <n v="0"/>
  </r>
  <r>
    <x v="4"/>
    <x v="581"/>
    <n v="0"/>
    <n v="0"/>
    <n v="1"/>
    <n v="0"/>
    <n v="0"/>
    <n v="0"/>
    <n v="0"/>
    <n v="0"/>
    <n v="0"/>
    <n v="0"/>
    <n v="0"/>
  </r>
  <r>
    <x v="4"/>
    <x v="582"/>
    <n v="0"/>
    <n v="0"/>
    <n v="1.2"/>
    <n v="0"/>
    <n v="0"/>
    <n v="0"/>
    <n v="0"/>
    <n v="0"/>
    <n v="0"/>
    <n v="0"/>
    <n v="0"/>
  </r>
  <r>
    <x v="4"/>
    <x v="583"/>
    <n v="0"/>
    <n v="0"/>
    <n v="1.5"/>
    <n v="0"/>
    <n v="0"/>
    <n v="0"/>
    <n v="0"/>
    <n v="0"/>
    <n v="0"/>
    <n v="0"/>
    <n v="0"/>
  </r>
  <r>
    <x v="4"/>
    <x v="584"/>
    <n v="0"/>
    <n v="0"/>
    <n v="1"/>
    <n v="0"/>
    <n v="0"/>
    <n v="0"/>
    <n v="0"/>
    <n v="0"/>
    <n v="0"/>
    <n v="0"/>
    <n v="0"/>
  </r>
  <r>
    <x v="4"/>
    <x v="585"/>
    <n v="0"/>
    <n v="0"/>
    <n v="1.5"/>
    <n v="0"/>
    <n v="0"/>
    <n v="0"/>
    <n v="0"/>
    <n v="0"/>
    <n v="0"/>
    <n v="0"/>
    <n v="0"/>
  </r>
  <r>
    <x v="4"/>
    <x v="586"/>
    <n v="0"/>
    <n v="0"/>
    <n v="1"/>
    <n v="0"/>
    <n v="0"/>
    <n v="0"/>
    <n v="0"/>
    <n v="0"/>
    <n v="0"/>
    <n v="0"/>
    <n v="0"/>
  </r>
  <r>
    <x v="4"/>
    <x v="587"/>
    <n v="0"/>
    <n v="0"/>
    <n v="1.2"/>
    <n v="0"/>
    <n v="0"/>
    <n v="0"/>
    <n v="0"/>
    <n v="0"/>
    <n v="0"/>
    <n v="0"/>
    <n v="0"/>
  </r>
  <r>
    <x v="4"/>
    <x v="588"/>
    <n v="0"/>
    <n v="0"/>
    <n v="1.5"/>
    <n v="0"/>
    <n v="0"/>
    <n v="0"/>
    <n v="0"/>
    <n v="0"/>
    <n v="0"/>
    <n v="0"/>
    <n v="0"/>
  </r>
  <r>
    <x v="4"/>
    <x v="589"/>
    <n v="0"/>
    <n v="0"/>
    <n v="1"/>
    <n v="0"/>
    <n v="0"/>
    <n v="0"/>
    <n v="0"/>
    <n v="0"/>
    <n v="0"/>
    <n v="0"/>
    <n v="0"/>
  </r>
  <r>
    <x v="4"/>
    <x v="590"/>
    <n v="0"/>
    <n v="0"/>
    <n v="1"/>
    <n v="0"/>
    <n v="0"/>
    <n v="0"/>
    <n v="0"/>
    <n v="0"/>
    <n v="0"/>
    <n v="0"/>
    <n v="0"/>
  </r>
  <r>
    <x v="4"/>
    <x v="591"/>
    <n v="0"/>
    <n v="0"/>
    <n v="1"/>
    <n v="0"/>
    <n v="0"/>
    <n v="0"/>
    <n v="0"/>
    <n v="0"/>
    <n v="0"/>
    <n v="0"/>
    <n v="0"/>
  </r>
  <r>
    <x v="4"/>
    <x v="592"/>
    <n v="0"/>
    <n v="0"/>
    <n v="2"/>
    <n v="0"/>
    <n v="0"/>
    <n v="0"/>
    <n v="0"/>
    <n v="0"/>
    <n v="0"/>
    <n v="0"/>
    <n v="0"/>
  </r>
  <r>
    <x v="4"/>
    <x v="593"/>
    <n v="0"/>
    <n v="0"/>
    <n v="1"/>
    <n v="0"/>
    <n v="0"/>
    <n v="0"/>
    <n v="0"/>
    <n v="0"/>
    <n v="0"/>
    <n v="0"/>
    <n v="0"/>
  </r>
  <r>
    <x v="4"/>
    <x v="594"/>
    <n v="0"/>
    <n v="0"/>
    <n v="1"/>
    <n v="0"/>
    <n v="0"/>
    <n v="0"/>
    <n v="0"/>
    <n v="0"/>
    <n v="0"/>
    <n v="0"/>
    <n v="0"/>
  </r>
  <r>
    <x v="4"/>
    <x v="595"/>
    <n v="0"/>
    <n v="0"/>
    <n v="2"/>
    <n v="0"/>
    <n v="0"/>
    <n v="0"/>
    <n v="0"/>
    <n v="0"/>
    <n v="0"/>
    <n v="0"/>
    <n v="0"/>
  </r>
  <r>
    <x v="4"/>
    <x v="596"/>
    <n v="0"/>
    <n v="0"/>
    <n v="2"/>
    <n v="0"/>
    <n v="0"/>
    <n v="0"/>
    <n v="0"/>
    <n v="0"/>
    <n v="0"/>
    <n v="0"/>
    <n v="0"/>
  </r>
  <r>
    <x v="4"/>
    <x v="597"/>
    <n v="0"/>
    <n v="0"/>
    <n v="1"/>
    <n v="0"/>
    <n v="0"/>
    <n v="0"/>
    <n v="0"/>
    <n v="0"/>
    <n v="0"/>
    <n v="0"/>
    <n v="0"/>
  </r>
  <r>
    <x v="4"/>
    <x v="598"/>
    <n v="0"/>
    <n v="0"/>
    <n v="1.2"/>
    <n v="0"/>
    <n v="0"/>
    <n v="0"/>
    <n v="0"/>
    <n v="0"/>
    <n v="0"/>
    <n v="0"/>
    <n v="0"/>
  </r>
  <r>
    <x v="4"/>
    <x v="599"/>
    <n v="0"/>
    <n v="0"/>
    <n v="1.5"/>
    <n v="0"/>
    <n v="0"/>
    <n v="0"/>
    <n v="0"/>
    <n v="0"/>
    <n v="0"/>
    <n v="0"/>
    <n v="0"/>
  </r>
  <r>
    <x v="4"/>
    <x v="600"/>
    <n v="0"/>
    <n v="0"/>
    <n v="1.8"/>
    <n v="0"/>
    <n v="0"/>
    <n v="0"/>
    <n v="0"/>
    <n v="0"/>
    <n v="0"/>
    <n v="0"/>
    <n v="0"/>
  </r>
  <r>
    <x v="4"/>
    <x v="601"/>
    <n v="0"/>
    <n v="0"/>
    <n v="1.5"/>
    <n v="0"/>
    <n v="0"/>
    <n v="0"/>
    <n v="0"/>
    <n v="0"/>
    <n v="0"/>
    <n v="0"/>
    <n v="0"/>
  </r>
  <r>
    <x v="4"/>
    <x v="602"/>
    <n v="0"/>
    <n v="0"/>
    <n v="1.5"/>
    <n v="0"/>
    <n v="0"/>
    <n v="0"/>
    <n v="0"/>
    <n v="0"/>
    <n v="0"/>
    <n v="0"/>
    <n v="0"/>
  </r>
  <r>
    <x v="4"/>
    <x v="603"/>
    <n v="0"/>
    <n v="0"/>
    <n v="1"/>
    <n v="0"/>
    <n v="0"/>
    <n v="0"/>
    <n v="0"/>
    <n v="0"/>
    <n v="0"/>
    <n v="0"/>
    <n v="0"/>
  </r>
  <r>
    <x v="4"/>
    <x v="604"/>
    <n v="0"/>
    <n v="0"/>
    <n v="2"/>
    <n v="0"/>
    <n v="0"/>
    <n v="0"/>
    <n v="0"/>
    <n v="0"/>
    <n v="0"/>
    <n v="0"/>
    <n v="0"/>
  </r>
  <r>
    <x v="4"/>
    <x v="605"/>
    <n v="0"/>
    <n v="0"/>
    <n v="3"/>
    <n v="0"/>
    <n v="0"/>
    <n v="0"/>
    <n v="0"/>
    <n v="0"/>
    <n v="0"/>
    <n v="0"/>
    <n v="0"/>
  </r>
  <r>
    <x v="4"/>
    <x v="606"/>
    <n v="0"/>
    <n v="0"/>
    <n v="2"/>
    <n v="0"/>
    <n v="0"/>
    <n v="0"/>
    <n v="0"/>
    <n v="0"/>
    <n v="0"/>
    <n v="0"/>
    <n v="0"/>
  </r>
  <r>
    <x v="4"/>
    <x v="607"/>
    <n v="0"/>
    <n v="0"/>
    <n v="3"/>
    <n v="0"/>
    <n v="0"/>
    <n v="0"/>
    <n v="0"/>
    <n v="0"/>
    <n v="0"/>
    <n v="0"/>
    <n v="0"/>
  </r>
  <r>
    <x v="4"/>
    <x v="608"/>
    <n v="0"/>
    <n v="0"/>
    <n v="3"/>
    <n v="0"/>
    <n v="0"/>
    <n v="0"/>
    <n v="0"/>
    <n v="0"/>
    <n v="0"/>
    <n v="0"/>
    <n v="0"/>
  </r>
  <r>
    <x v="4"/>
    <x v="525"/>
    <n v="0"/>
    <n v="0"/>
    <n v="2"/>
    <n v="0"/>
    <n v="0"/>
    <n v="0"/>
    <n v="0"/>
    <n v="0"/>
    <n v="0"/>
    <n v="0"/>
    <n v="0"/>
  </r>
  <r>
    <x v="4"/>
    <x v="526"/>
    <n v="0"/>
    <n v="0"/>
    <n v="1"/>
    <n v="0"/>
    <n v="0"/>
    <n v="0"/>
    <n v="0"/>
    <n v="0"/>
    <n v="0"/>
    <n v="0"/>
    <n v="0"/>
  </r>
  <r>
    <x v="4"/>
    <x v="527"/>
    <n v="0"/>
    <n v="0"/>
    <n v="2"/>
    <n v="0"/>
    <n v="0"/>
    <n v="0"/>
    <n v="0"/>
    <n v="0"/>
    <n v="0"/>
    <n v="0"/>
    <n v="0"/>
  </r>
  <r>
    <x v="4"/>
    <x v="528"/>
    <n v="0"/>
    <n v="0"/>
    <n v="2.4"/>
    <n v="0"/>
    <n v="0"/>
    <n v="0"/>
    <n v="0"/>
    <n v="0"/>
    <n v="0"/>
    <n v="0"/>
    <n v="0"/>
  </r>
  <r>
    <x v="4"/>
    <x v="529"/>
    <n v="0"/>
    <n v="0"/>
    <n v="3"/>
    <n v="0"/>
    <n v="0"/>
    <n v="0"/>
    <n v="0"/>
    <n v="0"/>
    <n v="0"/>
    <n v="0"/>
    <n v="0"/>
  </r>
  <r>
    <x v="4"/>
    <x v="530"/>
    <n v="0"/>
    <n v="0"/>
    <n v="2"/>
    <n v="0"/>
    <n v="0"/>
    <n v="0"/>
    <n v="0"/>
    <n v="0"/>
    <n v="0"/>
    <n v="0"/>
    <n v="0"/>
  </r>
  <r>
    <x v="4"/>
    <x v="531"/>
    <n v="0"/>
    <n v="0"/>
    <n v="2"/>
    <n v="0"/>
    <n v="0"/>
    <n v="0"/>
    <n v="0"/>
    <n v="0"/>
    <n v="0"/>
    <n v="0"/>
    <n v="0"/>
  </r>
  <r>
    <x v="4"/>
    <x v="609"/>
    <n v="0"/>
    <n v="0"/>
    <n v="2.5"/>
    <n v="0"/>
    <n v="0"/>
    <n v="0"/>
    <n v="0"/>
    <n v="0"/>
    <n v="0"/>
    <n v="0"/>
    <n v="0"/>
  </r>
  <r>
    <x v="4"/>
    <x v="610"/>
    <n v="0"/>
    <n v="0"/>
    <n v="2"/>
    <n v="0"/>
    <n v="0"/>
    <n v="0"/>
    <n v="0"/>
    <n v="0"/>
    <n v="0"/>
    <n v="0"/>
    <n v="0"/>
  </r>
  <r>
    <x v="4"/>
    <x v="611"/>
    <n v="0"/>
    <n v="0"/>
    <n v="3"/>
    <n v="0"/>
    <n v="0"/>
    <n v="0"/>
    <n v="0"/>
    <n v="0"/>
    <n v="0"/>
    <n v="0"/>
    <n v="0"/>
  </r>
  <r>
    <x v="4"/>
    <x v="612"/>
    <n v="0"/>
    <n v="0"/>
    <n v="3"/>
    <n v="0"/>
    <n v="0"/>
    <n v="0"/>
    <n v="0"/>
    <n v="0"/>
    <n v="0"/>
    <n v="0"/>
    <n v="0"/>
  </r>
  <r>
    <x v="4"/>
    <x v="613"/>
    <n v="0"/>
    <n v="0"/>
    <n v="3"/>
    <n v="0"/>
    <n v="0"/>
    <n v="0"/>
    <n v="0"/>
    <n v="0"/>
    <n v="0"/>
    <n v="0"/>
    <n v="0"/>
  </r>
  <r>
    <x v="4"/>
    <x v="614"/>
    <n v="0"/>
    <n v="0"/>
    <n v="3"/>
    <n v="0"/>
    <n v="0"/>
    <n v="0"/>
    <n v="0"/>
    <n v="0"/>
    <n v="0"/>
    <n v="0"/>
    <n v="0"/>
  </r>
  <r>
    <x v="4"/>
    <x v="615"/>
    <n v="0"/>
    <n v="0"/>
    <n v="2"/>
    <n v="0"/>
    <n v="0"/>
    <n v="0"/>
    <n v="0"/>
    <n v="0"/>
    <n v="0"/>
    <n v="0"/>
    <n v="0"/>
  </r>
  <r>
    <x v="4"/>
    <x v="616"/>
    <n v="0"/>
    <n v="0"/>
    <n v="4"/>
    <n v="0"/>
    <n v="0"/>
    <n v="0"/>
    <n v="0"/>
    <n v="0"/>
    <n v="0"/>
    <n v="0"/>
    <n v="0"/>
  </r>
  <r>
    <x v="4"/>
    <x v="617"/>
    <n v="0"/>
    <n v="0"/>
    <n v="4"/>
    <n v="0"/>
    <n v="0"/>
    <n v="0"/>
    <n v="0"/>
    <n v="0"/>
    <n v="0"/>
    <n v="0"/>
    <n v="0"/>
  </r>
  <r>
    <x v="4"/>
    <x v="618"/>
    <n v="0"/>
    <n v="0"/>
    <n v="4"/>
    <n v="0"/>
    <n v="0"/>
    <n v="0"/>
    <n v="0"/>
    <n v="0"/>
    <n v="0"/>
    <n v="0"/>
    <n v="0"/>
  </r>
  <r>
    <x v="4"/>
    <x v="619"/>
    <n v="0"/>
    <n v="0"/>
    <n v="4"/>
    <n v="0"/>
    <n v="0"/>
    <n v="0"/>
    <n v="0"/>
    <n v="0"/>
    <n v="0"/>
    <n v="0"/>
    <n v="0"/>
  </r>
  <r>
    <x v="4"/>
    <x v="620"/>
    <n v="0"/>
    <n v="0"/>
    <n v="5"/>
    <n v="0"/>
    <n v="0"/>
    <n v="0"/>
    <n v="0"/>
    <n v="0"/>
    <n v="0"/>
    <n v="0"/>
    <n v="0"/>
  </r>
  <r>
    <x v="4"/>
    <x v="621"/>
    <n v="0"/>
    <n v="0"/>
    <n v="3"/>
    <n v="0"/>
    <n v="0"/>
    <n v="0"/>
    <n v="0"/>
    <n v="0"/>
    <n v="0"/>
    <n v="0"/>
    <n v="0"/>
  </r>
  <r>
    <x v="4"/>
    <x v="622"/>
    <n v="0"/>
    <n v="0"/>
    <n v="1"/>
    <n v="0"/>
    <n v="0"/>
    <n v="0"/>
    <n v="0"/>
    <n v="0"/>
    <n v="0"/>
    <n v="0"/>
    <n v="0"/>
  </r>
  <r>
    <x v="4"/>
    <x v="623"/>
    <n v="0"/>
    <n v="0"/>
    <n v="2"/>
    <n v="0"/>
    <n v="0"/>
    <n v="0"/>
    <n v="0"/>
    <n v="0"/>
    <n v="0"/>
    <n v="0"/>
    <n v="0"/>
  </r>
  <r>
    <x v="4"/>
    <x v="624"/>
    <n v="0"/>
    <n v="0"/>
    <n v="3"/>
    <n v="0"/>
    <n v="0"/>
    <n v="0"/>
    <n v="0"/>
    <n v="0"/>
    <n v="0"/>
    <n v="0"/>
    <n v="0"/>
  </r>
  <r>
    <x v="4"/>
    <x v="625"/>
    <n v="0"/>
    <n v="0"/>
    <n v="2"/>
    <n v="0"/>
    <n v="0"/>
    <n v="0"/>
    <n v="0"/>
    <n v="0"/>
    <n v="0"/>
    <n v="0"/>
    <n v="0"/>
  </r>
  <r>
    <x v="4"/>
    <x v="626"/>
    <n v="0"/>
    <n v="0"/>
    <n v="1"/>
    <n v="0"/>
    <n v="0"/>
    <n v="0"/>
    <n v="0"/>
    <n v="0"/>
    <n v="0"/>
    <n v="0"/>
    <n v="0"/>
  </r>
  <r>
    <x v="4"/>
    <x v="627"/>
    <n v="0"/>
    <n v="0"/>
    <n v="3"/>
    <n v="0"/>
    <n v="0"/>
    <n v="0"/>
    <n v="0"/>
    <n v="0"/>
    <n v="0"/>
    <n v="0"/>
    <n v="0"/>
  </r>
  <r>
    <x v="4"/>
    <x v="628"/>
    <n v="0"/>
    <n v="0"/>
    <n v="3"/>
    <n v="0"/>
    <n v="0"/>
    <n v="0"/>
    <n v="0"/>
    <n v="0"/>
    <n v="0"/>
    <n v="0"/>
    <n v="0"/>
  </r>
  <r>
    <x v="4"/>
    <x v="629"/>
    <n v="0"/>
    <n v="0"/>
    <n v="4"/>
    <n v="0"/>
    <n v="0"/>
    <n v="0"/>
    <n v="0"/>
    <n v="0"/>
    <n v="0"/>
    <n v="0"/>
    <n v="0"/>
  </r>
  <r>
    <x v="4"/>
    <x v="630"/>
    <n v="0"/>
    <n v="0"/>
    <n v="4"/>
    <n v="0"/>
    <n v="0"/>
    <n v="0"/>
    <n v="0"/>
    <n v="0"/>
    <n v="0"/>
    <n v="0"/>
    <n v="0"/>
  </r>
  <r>
    <x v="4"/>
    <x v="631"/>
    <n v="0"/>
    <n v="0"/>
    <n v="5"/>
    <n v="0"/>
    <n v="0"/>
    <n v="0"/>
    <n v="0"/>
    <n v="0"/>
    <n v="0"/>
    <n v="0"/>
    <n v="0"/>
  </r>
  <r>
    <x v="4"/>
    <x v="632"/>
    <n v="0"/>
    <n v="0"/>
    <n v="3"/>
    <n v="0"/>
    <n v="0"/>
    <n v="0"/>
    <n v="0"/>
    <n v="0"/>
    <n v="0"/>
    <n v="0"/>
    <n v="0"/>
  </r>
  <r>
    <x v="4"/>
    <x v="633"/>
    <n v="0"/>
    <n v="0"/>
    <n v="5"/>
    <n v="0"/>
    <n v="0"/>
    <n v="0"/>
    <n v="0"/>
    <n v="0"/>
    <n v="0"/>
    <n v="0"/>
    <n v="0"/>
  </r>
  <r>
    <x v="4"/>
    <x v="634"/>
    <n v="0"/>
    <n v="0"/>
    <n v="4.5"/>
    <n v="0"/>
    <n v="0"/>
    <n v="0"/>
    <n v="0"/>
    <n v="0"/>
    <n v="0"/>
    <n v="0"/>
    <n v="0"/>
  </r>
  <r>
    <x v="4"/>
    <x v="635"/>
    <n v="0"/>
    <n v="0"/>
    <n v="1.5"/>
    <n v="0"/>
    <n v="0"/>
    <n v="0"/>
    <n v="0"/>
    <n v="0"/>
    <n v="0"/>
    <n v="0"/>
    <n v="0"/>
  </r>
  <r>
    <x v="4"/>
    <x v="636"/>
    <n v="0"/>
    <n v="0"/>
    <n v="1.5"/>
    <n v="0"/>
    <n v="0"/>
    <n v="0"/>
    <n v="0"/>
    <n v="0"/>
    <n v="0"/>
    <n v="0"/>
    <n v="0"/>
  </r>
  <r>
    <x v="4"/>
    <x v="637"/>
    <n v="0"/>
    <n v="0"/>
    <n v="3"/>
    <n v="0"/>
    <n v="0"/>
    <n v="0"/>
    <n v="0"/>
    <n v="0"/>
    <n v="0"/>
    <n v="0"/>
    <n v="0"/>
  </r>
  <r>
    <x v="4"/>
    <x v="638"/>
    <n v="0"/>
    <n v="0"/>
    <n v="4"/>
    <n v="0"/>
    <n v="0"/>
    <n v="0"/>
    <n v="0"/>
    <n v="0"/>
    <n v="0"/>
    <n v="0"/>
    <n v="0"/>
  </r>
  <r>
    <x v="4"/>
    <x v="639"/>
    <n v="0"/>
    <n v="0"/>
    <n v="2"/>
    <n v="0"/>
    <n v="0"/>
    <n v="0"/>
    <n v="0"/>
    <n v="0"/>
    <n v="0"/>
    <n v="0"/>
    <n v="0"/>
  </r>
  <r>
    <x v="4"/>
    <x v="640"/>
    <n v="0"/>
    <n v="0"/>
    <n v="3"/>
    <n v="0"/>
    <n v="0"/>
    <n v="0"/>
    <n v="0"/>
    <n v="0"/>
    <n v="0"/>
    <n v="0"/>
    <n v="0"/>
  </r>
  <r>
    <x v="4"/>
    <x v="641"/>
    <n v="0"/>
    <n v="0"/>
    <n v="5"/>
    <n v="0"/>
    <n v="0"/>
    <n v="0"/>
    <n v="0"/>
    <n v="0"/>
    <n v="0"/>
    <n v="0"/>
    <n v="0"/>
  </r>
  <r>
    <x v="4"/>
    <x v="642"/>
    <n v="0"/>
    <n v="0"/>
    <n v="5"/>
    <n v="0"/>
    <n v="0"/>
    <n v="0"/>
    <n v="0"/>
    <n v="0"/>
    <n v="0"/>
    <n v="0"/>
    <n v="0"/>
  </r>
  <r>
    <x v="4"/>
    <x v="643"/>
    <n v="0"/>
    <n v="0"/>
    <n v="5"/>
    <n v="0"/>
    <n v="0"/>
    <n v="0"/>
    <n v="0"/>
    <n v="0"/>
    <n v="0"/>
    <n v="0"/>
    <n v="0"/>
  </r>
  <r>
    <x v="4"/>
    <x v="644"/>
    <n v="0"/>
    <n v="0"/>
    <n v="5"/>
    <n v="0"/>
    <n v="0"/>
    <n v="0"/>
    <n v="0"/>
    <n v="0"/>
    <n v="0"/>
    <n v="0"/>
    <n v="0"/>
  </r>
  <r>
    <x v="4"/>
    <x v="645"/>
    <n v="0"/>
    <n v="0"/>
    <n v="6"/>
    <n v="0"/>
    <n v="0"/>
    <n v="0"/>
    <n v="0"/>
    <n v="0"/>
    <n v="0"/>
    <n v="0"/>
    <n v="0"/>
  </r>
  <r>
    <x v="4"/>
    <x v="646"/>
    <n v="0"/>
    <n v="0"/>
    <n v="5"/>
    <n v="0"/>
    <n v="0"/>
    <n v="0"/>
    <n v="0"/>
    <n v="0"/>
    <n v="0"/>
    <n v="0"/>
    <n v="0"/>
  </r>
  <r>
    <x v="4"/>
    <x v="647"/>
    <n v="0"/>
    <n v="0"/>
    <n v="6"/>
    <n v="0"/>
    <n v="0"/>
    <n v="0"/>
    <n v="0"/>
    <n v="0"/>
    <n v="0"/>
    <n v="0"/>
    <n v="0"/>
  </r>
  <r>
    <x v="4"/>
    <x v="648"/>
    <n v="0"/>
    <n v="0"/>
    <n v="6"/>
    <n v="0"/>
    <n v="0"/>
    <n v="0"/>
    <n v="0"/>
    <n v="0"/>
    <n v="0"/>
    <n v="0"/>
    <n v="0"/>
  </r>
  <r>
    <x v="4"/>
    <x v="649"/>
    <n v="0"/>
    <n v="0"/>
    <n v="6"/>
    <n v="0"/>
    <n v="0"/>
    <n v="0"/>
    <n v="0"/>
    <n v="0"/>
    <n v="0"/>
    <n v="0"/>
    <n v="0"/>
  </r>
  <r>
    <x v="4"/>
    <x v="650"/>
    <n v="0"/>
    <n v="0"/>
    <n v="5"/>
    <n v="0"/>
    <n v="0"/>
    <n v="0"/>
    <n v="0"/>
    <n v="0"/>
    <n v="0"/>
    <n v="0"/>
    <n v="0"/>
  </r>
  <r>
    <x v="4"/>
    <x v="651"/>
    <n v="0"/>
    <n v="0"/>
    <n v="5"/>
    <n v="0"/>
    <n v="0"/>
    <n v="0"/>
    <n v="0"/>
    <n v="0"/>
    <n v="0"/>
    <n v="0"/>
    <n v="0"/>
  </r>
  <r>
    <x v="4"/>
    <x v="652"/>
    <n v="0"/>
    <n v="0"/>
    <n v="5"/>
    <n v="0"/>
    <n v="0"/>
    <n v="0"/>
    <n v="0"/>
    <n v="0"/>
    <n v="0"/>
    <n v="0"/>
    <n v="0"/>
  </r>
  <r>
    <x v="4"/>
    <x v="653"/>
    <n v="0"/>
    <n v="0"/>
    <n v="2"/>
    <n v="0"/>
    <n v="0"/>
    <n v="0"/>
    <n v="0"/>
    <n v="0"/>
    <n v="0"/>
    <n v="0"/>
    <n v="0"/>
  </r>
  <r>
    <x v="4"/>
    <x v="654"/>
    <n v="0"/>
    <n v="0"/>
    <n v="5"/>
    <n v="0"/>
    <n v="0"/>
    <n v="0"/>
    <n v="0"/>
    <n v="0"/>
    <n v="0"/>
    <n v="0"/>
    <n v="0"/>
  </r>
  <r>
    <x v="4"/>
    <x v="655"/>
    <n v="0"/>
    <n v="0"/>
    <n v="0"/>
    <n v="1.5"/>
    <n v="0"/>
    <n v="0"/>
    <n v="0"/>
    <n v="0"/>
    <n v="0"/>
    <n v="0"/>
    <n v="0"/>
  </r>
  <r>
    <x v="4"/>
    <x v="656"/>
    <n v="0"/>
    <n v="0"/>
    <n v="0"/>
    <n v="20"/>
    <n v="0"/>
    <n v="0"/>
    <n v="0"/>
    <n v="0"/>
    <n v="0"/>
    <n v="0"/>
    <n v="0"/>
  </r>
  <r>
    <x v="4"/>
    <x v="657"/>
    <n v="0"/>
    <n v="0"/>
    <n v="0"/>
    <n v="2"/>
    <n v="0"/>
    <n v="0"/>
    <n v="0"/>
    <n v="0"/>
    <n v="0"/>
    <n v="0"/>
    <n v="0"/>
  </r>
  <r>
    <x v="4"/>
    <x v="658"/>
    <n v="0"/>
    <n v="0"/>
    <n v="3"/>
    <n v="0"/>
    <n v="0"/>
    <n v="0"/>
    <n v="0"/>
    <n v="0"/>
    <n v="0"/>
    <n v="0"/>
    <n v="0"/>
  </r>
  <r>
    <x v="4"/>
    <x v="659"/>
    <n v="0"/>
    <n v="0"/>
    <n v="4"/>
    <n v="0"/>
    <n v="0"/>
    <n v="0"/>
    <n v="0"/>
    <n v="0"/>
    <n v="0"/>
    <n v="0"/>
    <n v="0"/>
  </r>
  <r>
    <x v="4"/>
    <x v="660"/>
    <n v="0"/>
    <n v="0"/>
    <n v="5"/>
    <n v="0"/>
    <n v="0"/>
    <n v="0"/>
    <n v="0"/>
    <n v="0"/>
    <n v="0"/>
    <n v="0"/>
    <n v="0"/>
  </r>
  <r>
    <x v="4"/>
    <x v="661"/>
    <n v="0"/>
    <n v="0"/>
    <n v="6"/>
    <n v="0"/>
    <n v="0"/>
    <n v="0"/>
    <n v="0"/>
    <n v="0"/>
    <n v="0"/>
    <n v="0"/>
    <n v="0"/>
  </r>
  <r>
    <x v="4"/>
    <x v="662"/>
    <n v="0"/>
    <n v="0"/>
    <n v="6"/>
    <n v="0"/>
    <n v="0"/>
    <n v="0"/>
    <n v="0"/>
    <n v="0"/>
    <n v="0"/>
    <n v="0"/>
    <n v="0"/>
  </r>
  <r>
    <x v="4"/>
    <x v="663"/>
    <n v="0"/>
    <n v="0"/>
    <n v="3"/>
    <n v="0"/>
    <n v="0"/>
    <n v="0"/>
    <n v="0"/>
    <n v="0"/>
    <n v="0"/>
    <n v="0"/>
    <n v="0"/>
  </r>
  <r>
    <x v="4"/>
    <x v="664"/>
    <n v="0"/>
    <n v="0"/>
    <n v="3"/>
    <n v="0"/>
    <n v="0"/>
    <n v="0"/>
    <n v="0"/>
    <n v="0"/>
    <n v="0"/>
    <n v="0"/>
    <n v="0"/>
  </r>
  <r>
    <x v="4"/>
    <x v="665"/>
    <n v="0"/>
    <n v="0"/>
    <n v="3"/>
    <n v="0"/>
    <n v="0"/>
    <n v="0"/>
    <n v="0"/>
    <n v="0"/>
    <n v="0"/>
    <n v="0"/>
    <n v="0"/>
  </r>
  <r>
    <x v="4"/>
    <x v="666"/>
    <n v="0"/>
    <n v="0"/>
    <n v="6"/>
    <n v="0"/>
    <n v="0"/>
    <n v="0"/>
    <n v="0"/>
    <n v="0"/>
    <n v="0"/>
    <n v="0"/>
    <n v="0"/>
  </r>
  <r>
    <x v="4"/>
    <x v="667"/>
    <n v="0"/>
    <n v="0"/>
    <n v="7"/>
    <n v="0"/>
    <n v="0"/>
    <n v="0"/>
    <n v="0"/>
    <n v="0"/>
    <n v="0"/>
    <n v="0"/>
    <n v="0"/>
  </r>
  <r>
    <x v="4"/>
    <x v="668"/>
    <n v="0"/>
    <n v="0"/>
    <n v="7"/>
    <n v="0"/>
    <n v="0"/>
    <n v="0"/>
    <n v="0"/>
    <n v="0"/>
    <n v="0"/>
    <n v="0"/>
    <n v="0"/>
  </r>
  <r>
    <x v="4"/>
    <x v="669"/>
    <n v="0"/>
    <n v="0"/>
    <n v="5"/>
    <n v="0"/>
    <n v="0"/>
    <n v="0"/>
    <n v="0"/>
    <n v="0"/>
    <n v="0"/>
    <n v="0"/>
    <n v="0"/>
  </r>
  <r>
    <x v="4"/>
    <x v="670"/>
    <n v="0"/>
    <n v="0"/>
    <n v="3"/>
    <n v="0"/>
    <n v="0"/>
    <n v="0"/>
    <n v="0"/>
    <n v="0"/>
    <n v="0"/>
    <n v="0"/>
    <n v="0"/>
  </r>
  <r>
    <x v="4"/>
    <x v="671"/>
    <n v="0"/>
    <n v="0"/>
    <n v="4"/>
    <n v="0"/>
    <n v="0"/>
    <n v="0"/>
    <n v="0"/>
    <n v="0"/>
    <n v="0"/>
    <n v="0"/>
    <n v="0"/>
  </r>
  <r>
    <x v="4"/>
    <x v="672"/>
    <n v="0"/>
    <n v="0"/>
    <n v="0"/>
    <n v="4.5"/>
    <n v="0"/>
    <n v="0"/>
    <n v="0"/>
    <n v="0"/>
    <n v="0"/>
    <n v="0"/>
    <n v="0"/>
  </r>
  <r>
    <x v="4"/>
    <x v="673"/>
    <n v="0"/>
    <n v="0"/>
    <n v="6"/>
    <n v="0"/>
    <n v="0"/>
    <n v="0"/>
    <n v="0"/>
    <n v="0"/>
    <n v="0"/>
    <n v="0"/>
    <n v="0"/>
  </r>
  <r>
    <x v="4"/>
    <x v="674"/>
    <n v="0"/>
    <n v="0"/>
    <n v="7"/>
    <n v="0"/>
    <n v="0"/>
    <n v="0"/>
    <n v="0"/>
    <n v="0"/>
    <n v="0"/>
    <n v="0"/>
    <n v="0"/>
  </r>
  <r>
    <x v="4"/>
    <x v="675"/>
    <n v="0"/>
    <n v="0"/>
    <n v="10"/>
    <n v="0"/>
    <n v="0"/>
    <n v="0"/>
    <n v="0"/>
    <n v="0"/>
    <n v="0"/>
    <n v="0"/>
    <n v="0"/>
  </r>
  <r>
    <x v="4"/>
    <x v="676"/>
    <n v="0"/>
    <n v="0"/>
    <n v="8"/>
    <n v="0"/>
    <n v="0"/>
    <n v="0"/>
    <n v="0"/>
    <n v="0"/>
    <n v="0"/>
    <n v="0"/>
    <n v="0"/>
  </r>
  <r>
    <x v="4"/>
    <x v="677"/>
    <n v="0"/>
    <n v="0"/>
    <n v="6"/>
    <n v="0"/>
    <n v="0"/>
    <n v="0"/>
    <n v="0"/>
    <n v="0"/>
    <n v="0"/>
    <n v="0"/>
    <n v="0"/>
  </r>
  <r>
    <x v="4"/>
    <x v="678"/>
    <n v="0"/>
    <n v="0"/>
    <n v="6"/>
    <n v="0"/>
    <n v="0"/>
    <n v="0"/>
    <n v="0"/>
    <n v="0"/>
    <n v="0"/>
    <n v="0"/>
    <n v="0"/>
  </r>
  <r>
    <x v="4"/>
    <x v="679"/>
    <n v="0"/>
    <n v="0"/>
    <n v="8"/>
    <n v="0"/>
    <n v="0"/>
    <n v="0"/>
    <n v="0"/>
    <n v="0"/>
    <n v="0"/>
    <n v="0"/>
    <n v="0"/>
  </r>
  <r>
    <x v="4"/>
    <x v="680"/>
    <n v="0"/>
    <n v="0"/>
    <n v="6"/>
    <n v="0"/>
    <n v="0"/>
    <n v="0"/>
    <n v="0"/>
    <n v="0"/>
    <n v="0"/>
    <n v="0"/>
    <n v="0"/>
  </r>
  <r>
    <x v="4"/>
    <x v="681"/>
    <n v="0"/>
    <n v="0"/>
    <n v="7"/>
    <n v="0"/>
    <n v="0"/>
    <n v="0"/>
    <n v="0"/>
    <n v="0"/>
    <n v="0"/>
    <n v="0"/>
    <n v="0"/>
  </r>
  <r>
    <x v="4"/>
    <x v="682"/>
    <n v="0"/>
    <n v="0"/>
    <n v="7"/>
    <n v="0"/>
    <n v="0"/>
    <n v="0"/>
    <n v="0"/>
    <n v="0"/>
    <n v="0"/>
    <n v="0"/>
    <n v="0"/>
  </r>
  <r>
    <x v="4"/>
    <x v="683"/>
    <n v="0"/>
    <n v="0"/>
    <n v="8"/>
    <n v="0"/>
    <n v="0"/>
    <n v="0"/>
    <n v="0"/>
    <n v="0"/>
    <n v="0"/>
    <n v="0"/>
    <n v="0"/>
  </r>
  <r>
    <x v="4"/>
    <x v="684"/>
    <n v="0"/>
    <n v="0"/>
    <n v="6"/>
    <n v="0"/>
    <n v="0"/>
    <n v="0"/>
    <n v="0"/>
    <n v="0"/>
    <n v="0"/>
    <n v="0"/>
    <n v="0"/>
  </r>
  <r>
    <x v="4"/>
    <x v="685"/>
    <n v="0"/>
    <n v="0"/>
    <n v="5"/>
    <n v="0"/>
    <n v="0"/>
    <n v="0"/>
    <n v="0"/>
    <n v="0"/>
    <n v="0"/>
    <n v="0"/>
    <n v="0"/>
  </r>
  <r>
    <x v="4"/>
    <x v="686"/>
    <n v="0"/>
    <n v="0"/>
    <n v="7"/>
    <n v="0"/>
    <n v="0"/>
    <n v="0"/>
    <n v="0"/>
    <n v="0"/>
    <n v="0"/>
    <n v="0"/>
    <n v="0"/>
  </r>
  <r>
    <x v="4"/>
    <x v="687"/>
    <n v="0"/>
    <n v="0"/>
    <n v="7"/>
    <n v="0"/>
    <n v="0"/>
    <n v="0"/>
    <n v="0"/>
    <n v="0"/>
    <n v="0"/>
    <n v="0"/>
    <n v="0"/>
  </r>
  <r>
    <x v="4"/>
    <x v="688"/>
    <n v="0"/>
    <n v="0"/>
    <n v="7"/>
    <n v="0"/>
    <n v="0"/>
    <n v="0"/>
    <n v="0"/>
    <n v="0"/>
    <n v="0"/>
    <n v="0"/>
    <n v="0"/>
  </r>
  <r>
    <x v="4"/>
    <x v="689"/>
    <n v="0"/>
    <n v="0"/>
    <n v="10"/>
    <n v="0"/>
    <n v="0"/>
    <n v="0"/>
    <n v="0"/>
    <n v="0"/>
    <n v="0"/>
    <n v="0"/>
    <n v="0"/>
  </r>
  <r>
    <x v="4"/>
    <x v="690"/>
    <n v="0"/>
    <n v="0"/>
    <n v="8"/>
    <n v="0"/>
    <n v="0"/>
    <n v="0"/>
    <n v="0"/>
    <n v="0"/>
    <n v="0"/>
    <n v="0"/>
    <n v="0"/>
  </r>
  <r>
    <x v="4"/>
    <x v="691"/>
    <n v="0"/>
    <n v="0"/>
    <n v="5"/>
    <n v="0"/>
    <n v="0"/>
    <n v="0"/>
    <n v="0"/>
    <n v="0"/>
    <n v="0"/>
    <n v="0"/>
    <n v="0"/>
  </r>
  <r>
    <x v="4"/>
    <x v="692"/>
    <n v="0"/>
    <n v="0"/>
    <n v="4"/>
    <n v="0"/>
    <n v="0"/>
    <n v="0"/>
    <n v="0"/>
    <n v="0"/>
    <n v="0"/>
    <n v="0"/>
    <n v="0"/>
  </r>
  <r>
    <x v="4"/>
    <x v="693"/>
    <n v="0"/>
    <n v="0"/>
    <n v="6"/>
    <n v="0"/>
    <n v="0"/>
    <n v="0"/>
    <n v="0"/>
    <n v="0"/>
    <n v="0"/>
    <n v="0"/>
    <n v="0"/>
  </r>
  <r>
    <x v="4"/>
    <x v="694"/>
    <n v="0"/>
    <n v="0"/>
    <n v="6"/>
    <n v="0"/>
    <n v="0"/>
    <n v="0"/>
    <n v="0"/>
    <n v="0"/>
    <n v="0"/>
    <n v="0"/>
    <n v="0"/>
  </r>
  <r>
    <x v="4"/>
    <x v="695"/>
    <n v="0"/>
    <n v="0"/>
    <n v="6"/>
    <n v="0"/>
    <n v="0"/>
    <n v="0"/>
    <n v="0"/>
    <n v="0"/>
    <n v="0"/>
    <n v="0"/>
    <n v="0"/>
  </r>
  <r>
    <x v="4"/>
    <x v="696"/>
    <n v="0"/>
    <n v="0"/>
    <n v="7"/>
    <n v="0"/>
    <n v="0"/>
    <n v="0"/>
    <n v="0"/>
    <n v="0"/>
    <n v="0"/>
    <n v="0"/>
    <n v="0"/>
  </r>
  <r>
    <x v="4"/>
    <x v="697"/>
    <n v="0"/>
    <n v="0"/>
    <n v="4"/>
    <n v="0"/>
    <n v="0"/>
    <n v="0"/>
    <n v="0"/>
    <n v="0"/>
    <n v="0"/>
    <n v="0"/>
    <n v="0"/>
  </r>
  <r>
    <x v="4"/>
    <x v="698"/>
    <n v="0"/>
    <n v="0"/>
    <n v="8"/>
    <n v="0"/>
    <n v="0"/>
    <n v="0"/>
    <n v="0"/>
    <n v="0"/>
    <n v="0"/>
    <n v="0"/>
    <n v="0"/>
  </r>
  <r>
    <x v="4"/>
    <x v="699"/>
    <n v="0"/>
    <n v="0"/>
    <n v="7"/>
    <n v="0"/>
    <n v="0"/>
    <n v="0"/>
    <n v="0"/>
    <n v="0"/>
    <n v="0"/>
    <n v="0"/>
    <n v="0"/>
  </r>
  <r>
    <x v="4"/>
    <x v="700"/>
    <n v="0"/>
    <n v="0"/>
    <n v="8"/>
    <n v="0"/>
    <n v="0"/>
    <n v="0"/>
    <n v="0"/>
    <n v="0"/>
    <n v="0"/>
    <n v="0"/>
    <n v="0"/>
  </r>
  <r>
    <x v="4"/>
    <x v="701"/>
    <n v="0"/>
    <n v="0"/>
    <n v="6"/>
    <n v="0"/>
    <n v="0"/>
    <n v="0"/>
    <n v="0"/>
    <n v="0"/>
    <n v="0"/>
    <n v="0"/>
    <n v="0"/>
  </r>
  <r>
    <x v="4"/>
    <x v="702"/>
    <n v="0"/>
    <n v="0"/>
    <n v="4"/>
    <n v="0"/>
    <n v="0"/>
    <n v="0"/>
    <n v="0"/>
    <n v="0"/>
    <n v="0"/>
    <n v="0"/>
    <n v="0"/>
  </r>
  <r>
    <x v="4"/>
    <x v="524"/>
    <n v="0"/>
    <n v="0"/>
    <n v="4"/>
    <n v="0"/>
    <n v="0"/>
    <n v="0"/>
    <n v="0"/>
    <n v="0"/>
    <n v="0"/>
    <n v="0"/>
    <n v="0"/>
  </r>
  <r>
    <x v="4"/>
    <x v="703"/>
    <n v="0"/>
    <n v="0"/>
    <n v="4"/>
    <n v="0"/>
    <n v="0"/>
    <n v="0"/>
    <n v="0"/>
    <n v="0"/>
    <n v="0"/>
    <n v="0"/>
    <n v="0"/>
  </r>
  <r>
    <x v="4"/>
    <x v="704"/>
    <n v="0"/>
    <n v="0"/>
    <n v="4"/>
    <n v="0"/>
    <n v="0"/>
    <n v="0"/>
    <n v="0"/>
    <n v="0"/>
    <n v="0"/>
    <n v="0"/>
    <n v="0"/>
  </r>
  <r>
    <x v="4"/>
    <x v="705"/>
    <n v="0"/>
    <n v="0"/>
    <n v="4"/>
    <n v="0"/>
    <n v="0"/>
    <n v="0"/>
    <n v="0"/>
    <n v="0"/>
    <n v="0"/>
    <n v="0"/>
    <n v="0"/>
  </r>
  <r>
    <x v="4"/>
    <x v="706"/>
    <n v="0"/>
    <n v="0"/>
    <n v="6"/>
    <n v="0"/>
    <n v="0"/>
    <n v="0"/>
    <n v="0"/>
    <n v="0"/>
    <n v="0"/>
    <n v="0"/>
    <n v="0"/>
  </r>
  <r>
    <x v="4"/>
    <x v="707"/>
    <n v="0"/>
    <n v="0"/>
    <n v="8"/>
    <n v="0"/>
    <n v="0"/>
    <n v="0"/>
    <n v="0"/>
    <n v="0"/>
    <n v="0"/>
    <n v="0"/>
    <n v="0"/>
  </r>
  <r>
    <x v="4"/>
    <x v="708"/>
    <n v="0"/>
    <n v="0"/>
    <n v="6"/>
    <n v="0"/>
    <n v="0"/>
    <n v="0"/>
    <n v="0"/>
    <n v="0"/>
    <n v="0"/>
    <n v="0"/>
    <n v="0"/>
  </r>
  <r>
    <x v="4"/>
    <x v="709"/>
    <n v="0"/>
    <n v="0"/>
    <n v="0"/>
    <n v="6"/>
    <n v="0"/>
    <n v="0"/>
    <n v="0"/>
    <n v="0"/>
    <n v="0"/>
    <n v="0"/>
    <n v="0"/>
  </r>
  <r>
    <x v="4"/>
    <x v="710"/>
    <n v="0"/>
    <n v="0"/>
    <n v="5"/>
    <n v="0"/>
    <n v="0"/>
    <n v="0"/>
    <n v="0"/>
    <n v="0"/>
    <n v="0"/>
    <n v="0"/>
    <n v="0"/>
  </r>
  <r>
    <x v="4"/>
    <x v="711"/>
    <n v="0"/>
    <n v="0"/>
    <n v="6"/>
    <n v="0"/>
    <n v="0"/>
    <n v="0"/>
    <n v="0"/>
    <n v="0"/>
    <n v="0"/>
    <n v="0"/>
    <n v="0"/>
  </r>
  <r>
    <x v="4"/>
    <x v="712"/>
    <n v="0"/>
    <n v="0"/>
    <n v="6"/>
    <n v="0"/>
    <n v="0"/>
    <n v="0"/>
    <n v="0"/>
    <n v="0"/>
    <n v="0"/>
    <n v="0"/>
    <n v="0"/>
  </r>
  <r>
    <x v="4"/>
    <x v="713"/>
    <n v="0"/>
    <n v="0"/>
    <n v="9"/>
    <n v="0"/>
    <n v="0"/>
    <n v="0"/>
    <n v="0"/>
    <n v="0"/>
    <n v="0"/>
    <n v="0"/>
    <n v="0"/>
  </r>
  <r>
    <x v="4"/>
    <x v="714"/>
    <n v="0"/>
    <n v="0"/>
    <n v="9"/>
    <n v="0"/>
    <n v="0"/>
    <n v="0"/>
    <n v="0"/>
    <n v="0"/>
    <n v="0"/>
    <n v="0"/>
    <n v="0"/>
  </r>
  <r>
    <x v="4"/>
    <x v="715"/>
    <n v="0"/>
    <n v="0"/>
    <n v="7"/>
    <n v="0"/>
    <n v="0"/>
    <n v="0"/>
    <n v="0"/>
    <n v="0"/>
    <n v="0"/>
    <n v="0"/>
    <n v="0"/>
  </r>
  <r>
    <x v="4"/>
    <x v="716"/>
    <n v="0"/>
    <n v="0"/>
    <n v="5"/>
    <n v="0"/>
    <n v="0"/>
    <n v="0"/>
    <n v="0"/>
    <n v="0"/>
    <n v="0"/>
    <n v="0"/>
    <n v="0"/>
  </r>
  <r>
    <x v="4"/>
    <x v="717"/>
    <n v="0"/>
    <n v="0"/>
    <n v="5"/>
    <n v="0"/>
    <n v="0"/>
    <n v="0"/>
    <n v="0"/>
    <n v="0"/>
    <n v="0"/>
    <n v="0"/>
    <n v="0"/>
  </r>
  <r>
    <x v="4"/>
    <x v="718"/>
    <n v="0"/>
    <n v="0"/>
    <n v="4"/>
    <n v="0"/>
    <n v="0"/>
    <n v="0"/>
    <n v="0"/>
    <n v="0"/>
    <n v="0"/>
    <n v="0"/>
    <n v="0"/>
  </r>
  <r>
    <x v="4"/>
    <x v="719"/>
    <n v="0"/>
    <n v="0"/>
    <n v="7"/>
    <n v="0"/>
    <n v="0"/>
    <n v="0"/>
    <n v="0"/>
    <n v="0"/>
    <n v="0"/>
    <n v="0"/>
    <n v="0"/>
  </r>
  <r>
    <x v="4"/>
    <x v="720"/>
    <n v="0"/>
    <n v="0"/>
    <n v="8"/>
    <n v="0"/>
    <n v="0"/>
    <n v="0"/>
    <n v="0"/>
    <n v="0"/>
    <n v="0"/>
    <n v="0"/>
    <n v="0"/>
  </r>
  <r>
    <x v="4"/>
    <x v="721"/>
    <n v="0"/>
    <n v="0"/>
    <n v="5"/>
    <n v="0"/>
    <n v="0"/>
    <n v="0"/>
    <n v="0"/>
    <n v="0"/>
    <n v="0"/>
    <n v="0"/>
    <n v="0"/>
  </r>
  <r>
    <x v="4"/>
    <x v="722"/>
    <n v="0"/>
    <n v="0"/>
    <n v="8"/>
    <n v="0"/>
    <n v="0"/>
    <n v="0"/>
    <n v="0"/>
    <n v="0"/>
    <n v="0"/>
    <n v="0"/>
    <n v="0"/>
  </r>
  <r>
    <x v="4"/>
    <x v="723"/>
    <n v="0"/>
    <n v="0"/>
    <n v="8"/>
    <n v="0"/>
    <n v="0"/>
    <n v="0"/>
    <n v="0"/>
    <n v="0"/>
    <n v="0"/>
    <n v="0"/>
    <n v="0"/>
  </r>
  <r>
    <x v="4"/>
    <x v="724"/>
    <n v="0"/>
    <n v="0"/>
    <n v="9"/>
    <n v="0"/>
    <n v="0"/>
    <n v="0"/>
    <n v="0"/>
    <n v="0"/>
    <n v="0"/>
    <n v="0"/>
    <n v="0"/>
  </r>
  <r>
    <x v="4"/>
    <x v="725"/>
    <n v="0"/>
    <n v="0"/>
    <n v="6"/>
    <n v="0"/>
    <n v="0"/>
    <n v="0"/>
    <n v="0"/>
    <n v="0"/>
    <n v="0"/>
    <n v="0"/>
    <n v="0"/>
  </r>
  <r>
    <x v="4"/>
    <x v="726"/>
    <n v="0"/>
    <n v="0"/>
    <n v="0"/>
    <n v="21"/>
    <n v="0"/>
    <n v="0"/>
    <n v="0"/>
    <n v="0"/>
    <n v="0"/>
    <n v="0"/>
    <n v="0"/>
  </r>
  <r>
    <x v="4"/>
    <x v="727"/>
    <n v="0"/>
    <n v="0"/>
    <n v="6"/>
    <n v="0"/>
    <n v="0"/>
    <n v="0"/>
    <n v="0"/>
    <n v="0"/>
    <n v="0"/>
    <n v="0"/>
    <n v="0"/>
  </r>
  <r>
    <x v="4"/>
    <x v="728"/>
    <n v="0"/>
    <n v="0"/>
    <n v="8"/>
    <n v="0"/>
    <n v="0"/>
    <n v="0"/>
    <n v="0"/>
    <n v="0"/>
    <n v="0"/>
    <n v="0"/>
    <n v="0"/>
  </r>
  <r>
    <x v="4"/>
    <x v="729"/>
    <n v="0"/>
    <n v="0"/>
    <n v="6"/>
    <n v="0"/>
    <n v="0"/>
    <n v="0"/>
    <n v="0"/>
    <n v="0"/>
    <n v="0"/>
    <n v="0"/>
    <n v="0"/>
  </r>
  <r>
    <x v="4"/>
    <x v="730"/>
    <n v="0"/>
    <n v="0"/>
    <n v="4"/>
    <n v="0"/>
    <n v="0"/>
    <n v="0"/>
    <n v="0"/>
    <n v="0"/>
    <n v="0"/>
    <n v="0"/>
    <n v="0"/>
  </r>
  <r>
    <x v="4"/>
    <x v="731"/>
    <n v="0"/>
    <n v="0"/>
    <n v="4"/>
    <n v="0"/>
    <n v="0"/>
    <n v="0"/>
    <n v="0"/>
    <n v="0"/>
    <n v="0"/>
    <n v="0"/>
    <n v="0"/>
  </r>
  <r>
    <x v="4"/>
    <x v="732"/>
    <n v="0"/>
    <n v="0"/>
    <n v="6"/>
    <n v="0"/>
    <n v="0"/>
    <n v="0"/>
    <n v="0"/>
    <n v="0"/>
    <n v="0"/>
    <n v="0"/>
    <n v="0"/>
  </r>
  <r>
    <x v="4"/>
    <x v="733"/>
    <n v="0"/>
    <n v="0"/>
    <n v="8"/>
    <n v="0"/>
    <n v="0"/>
    <n v="0"/>
    <n v="0"/>
    <n v="0"/>
    <n v="0"/>
    <n v="0"/>
    <n v="0"/>
  </r>
  <r>
    <x v="4"/>
    <x v="734"/>
    <n v="0"/>
    <n v="0"/>
    <n v="6"/>
    <n v="0"/>
    <n v="0"/>
    <n v="0"/>
    <n v="0"/>
    <n v="0"/>
    <n v="0"/>
    <n v="0"/>
    <n v="0"/>
  </r>
  <r>
    <x v="4"/>
    <x v="735"/>
    <n v="0"/>
    <n v="0"/>
    <n v="7"/>
    <n v="0"/>
    <n v="0"/>
    <n v="0"/>
    <n v="0"/>
    <n v="0"/>
    <n v="0"/>
    <n v="0"/>
    <n v="0"/>
  </r>
  <r>
    <x v="4"/>
    <x v="736"/>
    <n v="0"/>
    <n v="0"/>
    <n v="7"/>
    <n v="0"/>
    <n v="0"/>
    <n v="0"/>
    <n v="0"/>
    <n v="0"/>
    <n v="0"/>
    <n v="0"/>
    <n v="0"/>
  </r>
  <r>
    <x v="4"/>
    <x v="737"/>
    <n v="0"/>
    <n v="0"/>
    <n v="9"/>
    <n v="0"/>
    <n v="0"/>
    <n v="0"/>
    <n v="0"/>
    <n v="0"/>
    <n v="0"/>
    <n v="0"/>
    <n v="0"/>
  </r>
  <r>
    <x v="4"/>
    <x v="738"/>
    <n v="0"/>
    <n v="0"/>
    <n v="9"/>
    <n v="0"/>
    <n v="0"/>
    <n v="0"/>
    <n v="0"/>
    <n v="0"/>
    <n v="0"/>
    <n v="0"/>
    <n v="0"/>
  </r>
  <r>
    <x v="4"/>
    <x v="739"/>
    <n v="0"/>
    <n v="0"/>
    <n v="9"/>
    <n v="0"/>
    <n v="0"/>
    <n v="0"/>
    <n v="0"/>
    <n v="0"/>
    <n v="0"/>
    <n v="0"/>
    <n v="0"/>
  </r>
  <r>
    <x v="4"/>
    <x v="740"/>
    <n v="0"/>
    <n v="0"/>
    <n v="9"/>
    <n v="0"/>
    <n v="0"/>
    <n v="0"/>
    <n v="0"/>
    <n v="0"/>
    <n v="0"/>
    <n v="0"/>
    <n v="0"/>
  </r>
  <r>
    <x v="4"/>
    <x v="741"/>
    <n v="0"/>
    <n v="0"/>
    <n v="6"/>
    <n v="0"/>
    <n v="0"/>
    <n v="0"/>
    <n v="0"/>
    <n v="0"/>
    <n v="0"/>
    <n v="0"/>
    <n v="0"/>
  </r>
  <r>
    <x v="4"/>
    <x v="742"/>
    <n v="0"/>
    <n v="0"/>
    <n v="7"/>
    <n v="0"/>
    <n v="0"/>
    <n v="0"/>
    <n v="0"/>
    <n v="0"/>
    <n v="0"/>
    <n v="0"/>
    <n v="0"/>
  </r>
  <r>
    <x v="4"/>
    <x v="743"/>
    <n v="0"/>
    <n v="0"/>
    <n v="8"/>
    <n v="0"/>
    <n v="0"/>
    <n v="0"/>
    <n v="0"/>
    <n v="0"/>
    <n v="0"/>
    <n v="0"/>
    <n v="0"/>
  </r>
  <r>
    <x v="4"/>
    <x v="744"/>
    <n v="0"/>
    <n v="0"/>
    <n v="7"/>
    <n v="0"/>
    <n v="0"/>
    <n v="0"/>
    <n v="0"/>
    <n v="0"/>
    <n v="0"/>
    <n v="0"/>
    <n v="0"/>
  </r>
  <r>
    <x v="4"/>
    <x v="745"/>
    <n v="0"/>
    <n v="0"/>
    <n v="8"/>
    <n v="0"/>
    <n v="0"/>
    <n v="0"/>
    <n v="0"/>
    <n v="0"/>
    <n v="0"/>
    <n v="0"/>
    <n v="0"/>
  </r>
  <r>
    <x v="4"/>
    <x v="746"/>
    <n v="0"/>
    <n v="0"/>
    <n v="7"/>
    <n v="0"/>
    <n v="0"/>
    <n v="0"/>
    <n v="0"/>
    <n v="0"/>
    <n v="0"/>
    <n v="0"/>
    <n v="0"/>
  </r>
  <r>
    <x v="4"/>
    <x v="747"/>
    <n v="0"/>
    <n v="0"/>
    <n v="8"/>
    <n v="0"/>
    <n v="0"/>
    <n v="0"/>
    <n v="0"/>
    <n v="0"/>
    <n v="0"/>
    <n v="0"/>
    <n v="0"/>
  </r>
  <r>
    <x v="4"/>
    <x v="748"/>
    <n v="0"/>
    <n v="0"/>
    <n v="6"/>
    <n v="0"/>
    <n v="0"/>
    <n v="0"/>
    <n v="0"/>
    <n v="0"/>
    <n v="0"/>
    <n v="0"/>
    <n v="0"/>
  </r>
  <r>
    <x v="4"/>
    <x v="749"/>
    <n v="0"/>
    <n v="0"/>
    <n v="10"/>
    <n v="0"/>
    <n v="0"/>
    <n v="0"/>
    <n v="0"/>
    <n v="0"/>
    <n v="0"/>
    <n v="0"/>
    <n v="0"/>
  </r>
  <r>
    <x v="4"/>
    <x v="750"/>
    <n v="0"/>
    <n v="0"/>
    <n v="7"/>
    <n v="0"/>
    <n v="0"/>
    <n v="0"/>
    <n v="0"/>
    <n v="0"/>
    <n v="0"/>
    <n v="0"/>
    <n v="0"/>
  </r>
  <r>
    <x v="4"/>
    <x v="751"/>
    <n v="0"/>
    <n v="0"/>
    <n v="7"/>
    <n v="0"/>
    <n v="0"/>
    <n v="0"/>
    <n v="0"/>
    <n v="0"/>
    <n v="0"/>
    <n v="0"/>
    <n v="0"/>
  </r>
  <r>
    <x v="4"/>
    <x v="752"/>
    <n v="0"/>
    <n v="0"/>
    <n v="9"/>
    <n v="0"/>
    <n v="0"/>
    <n v="0"/>
    <n v="0"/>
    <n v="0"/>
    <n v="0"/>
    <n v="0"/>
    <n v="0"/>
  </r>
  <r>
    <x v="4"/>
    <x v="753"/>
    <n v="0"/>
    <n v="0"/>
    <n v="6"/>
    <n v="0"/>
    <n v="0"/>
    <n v="0"/>
    <n v="0"/>
    <n v="0"/>
    <n v="0"/>
    <n v="0"/>
    <n v="0"/>
  </r>
  <r>
    <x v="4"/>
    <x v="754"/>
    <n v="0"/>
    <n v="0"/>
    <n v="4"/>
    <n v="0"/>
    <n v="0"/>
    <n v="0"/>
    <n v="0"/>
    <n v="0"/>
    <n v="0"/>
    <n v="0"/>
    <n v="0"/>
  </r>
  <r>
    <x v="4"/>
    <x v="755"/>
    <n v="0"/>
    <n v="0"/>
    <n v="4"/>
    <n v="0"/>
    <n v="0"/>
    <n v="0"/>
    <n v="0"/>
    <n v="0"/>
    <n v="0"/>
    <n v="0"/>
    <n v="0"/>
  </r>
  <r>
    <x v="4"/>
    <x v="756"/>
    <n v="0"/>
    <n v="0"/>
    <n v="10"/>
    <n v="0"/>
    <n v="0"/>
    <n v="0"/>
    <n v="0"/>
    <n v="0"/>
    <n v="0"/>
    <n v="0"/>
    <n v="0"/>
  </r>
  <r>
    <x v="4"/>
    <x v="757"/>
    <n v="0"/>
    <n v="0"/>
    <n v="8"/>
    <n v="0"/>
    <n v="0"/>
    <n v="0"/>
    <n v="0"/>
    <n v="0"/>
    <n v="0"/>
    <n v="0"/>
    <n v="0"/>
  </r>
  <r>
    <x v="4"/>
    <x v="758"/>
    <n v="0"/>
    <n v="0"/>
    <n v="8"/>
    <n v="0"/>
    <n v="0"/>
    <n v="0"/>
    <n v="0"/>
    <n v="0"/>
    <n v="0"/>
    <n v="0"/>
    <n v="0"/>
  </r>
  <r>
    <x v="4"/>
    <x v="759"/>
    <n v="0"/>
    <n v="0"/>
    <n v="6"/>
    <n v="0"/>
    <n v="0"/>
    <n v="0"/>
    <n v="0"/>
    <n v="0"/>
    <n v="0"/>
    <n v="0"/>
    <n v="0"/>
  </r>
  <r>
    <x v="4"/>
    <x v="760"/>
    <n v="0"/>
    <n v="0"/>
    <n v="6"/>
    <n v="0"/>
    <n v="0"/>
    <n v="0"/>
    <n v="0"/>
    <n v="0"/>
    <n v="0"/>
    <n v="0"/>
    <n v="0"/>
  </r>
  <r>
    <x v="4"/>
    <x v="761"/>
    <n v="0"/>
    <n v="0"/>
    <n v="5"/>
    <n v="0"/>
    <n v="0"/>
    <n v="0"/>
    <n v="0"/>
    <n v="0"/>
    <n v="0"/>
    <n v="0"/>
    <n v="0"/>
  </r>
  <r>
    <x v="4"/>
    <x v="762"/>
    <n v="0"/>
    <n v="0"/>
    <n v="8"/>
    <n v="0"/>
    <n v="0"/>
    <n v="0"/>
    <n v="0"/>
    <n v="0"/>
    <n v="0"/>
    <n v="0"/>
    <n v="0"/>
  </r>
  <r>
    <x v="4"/>
    <x v="763"/>
    <n v="0"/>
    <n v="0"/>
    <n v="5"/>
    <n v="0"/>
    <n v="0"/>
    <n v="0"/>
    <n v="0"/>
    <n v="0"/>
    <n v="0"/>
    <n v="0"/>
    <n v="0"/>
  </r>
  <r>
    <x v="4"/>
    <x v="764"/>
    <n v="0"/>
    <n v="0"/>
    <n v="7"/>
    <n v="0"/>
    <n v="0"/>
    <n v="0"/>
    <n v="0"/>
    <n v="0"/>
    <n v="0"/>
    <n v="0"/>
    <n v="0"/>
  </r>
  <r>
    <x v="4"/>
    <x v="765"/>
    <n v="0"/>
    <n v="0"/>
    <n v="5"/>
    <n v="0"/>
    <n v="0"/>
    <n v="0"/>
    <n v="0"/>
    <n v="0"/>
    <n v="0"/>
    <n v="0"/>
    <n v="0"/>
  </r>
  <r>
    <x v="4"/>
    <x v="766"/>
    <n v="0"/>
    <n v="0"/>
    <n v="6"/>
    <n v="0"/>
    <n v="0"/>
    <n v="0"/>
    <n v="0"/>
    <n v="0"/>
    <n v="0"/>
    <n v="0"/>
    <n v="0"/>
  </r>
  <r>
    <x v="4"/>
    <x v="767"/>
    <n v="0"/>
    <n v="0"/>
    <n v="7"/>
    <n v="0"/>
    <n v="0"/>
    <n v="0"/>
    <n v="0"/>
    <n v="0"/>
    <n v="0"/>
    <n v="0"/>
    <n v="0"/>
  </r>
  <r>
    <x v="4"/>
    <x v="768"/>
    <n v="0"/>
    <n v="0"/>
    <n v="6"/>
    <n v="0"/>
    <n v="0"/>
    <n v="0"/>
    <n v="0"/>
    <n v="0"/>
    <n v="0"/>
    <n v="0"/>
    <n v="0"/>
  </r>
  <r>
    <x v="4"/>
    <x v="769"/>
    <n v="0"/>
    <n v="0"/>
    <n v="9"/>
    <n v="0"/>
    <n v="0"/>
    <n v="0"/>
    <n v="0"/>
    <n v="0"/>
    <n v="0"/>
    <n v="0"/>
    <n v="0"/>
  </r>
  <r>
    <x v="4"/>
    <x v="770"/>
    <n v="0"/>
    <n v="0"/>
    <n v="4"/>
    <n v="0"/>
    <n v="0"/>
    <n v="0"/>
    <n v="0"/>
    <n v="0"/>
    <n v="0"/>
    <n v="0"/>
    <n v="0"/>
  </r>
  <r>
    <x v="4"/>
    <x v="771"/>
    <n v="0"/>
    <n v="0"/>
    <n v="8"/>
    <n v="0"/>
    <n v="0"/>
    <n v="0"/>
    <n v="0"/>
    <n v="0"/>
    <n v="0"/>
    <n v="0"/>
    <n v="0"/>
  </r>
  <r>
    <x v="4"/>
    <x v="772"/>
    <n v="0"/>
    <n v="0"/>
    <n v="5"/>
    <n v="0"/>
    <n v="0"/>
    <n v="0"/>
    <n v="0"/>
    <n v="0"/>
    <n v="0"/>
    <n v="0"/>
    <n v="0"/>
  </r>
  <r>
    <x v="4"/>
    <x v="773"/>
    <n v="0"/>
    <n v="0"/>
    <n v="6"/>
    <n v="0"/>
    <n v="0"/>
    <n v="0"/>
    <n v="0"/>
    <n v="0"/>
    <n v="0"/>
    <n v="0"/>
    <n v="0"/>
  </r>
  <r>
    <x v="4"/>
    <x v="774"/>
    <n v="0"/>
    <n v="0"/>
    <n v="7"/>
    <n v="0"/>
    <n v="0"/>
    <n v="0"/>
    <n v="0"/>
    <n v="0"/>
    <n v="0"/>
    <n v="0"/>
    <n v="0"/>
  </r>
  <r>
    <x v="4"/>
    <x v="775"/>
    <n v="0"/>
    <n v="0"/>
    <n v="4"/>
    <n v="0"/>
    <n v="0"/>
    <n v="0"/>
    <n v="0"/>
    <n v="0"/>
    <n v="0"/>
    <n v="0"/>
    <n v="0"/>
  </r>
  <r>
    <x v="4"/>
    <x v="776"/>
    <n v="0"/>
    <n v="0"/>
    <n v="6"/>
    <n v="0"/>
    <n v="0"/>
    <n v="0"/>
    <n v="0"/>
    <n v="0"/>
    <n v="0"/>
    <n v="0"/>
    <n v="0"/>
  </r>
  <r>
    <x v="4"/>
    <x v="777"/>
    <n v="0"/>
    <n v="0"/>
    <n v="5"/>
    <n v="0"/>
    <n v="0"/>
    <n v="0"/>
    <n v="0"/>
    <n v="0"/>
    <n v="0"/>
    <n v="0"/>
    <n v="0"/>
  </r>
  <r>
    <x v="4"/>
    <x v="778"/>
    <n v="0"/>
    <n v="0"/>
    <n v="6"/>
    <n v="0"/>
    <n v="0"/>
    <n v="0"/>
    <n v="0"/>
    <n v="0"/>
    <n v="0"/>
    <n v="0"/>
    <n v="0"/>
  </r>
  <r>
    <x v="4"/>
    <x v="779"/>
    <n v="0"/>
    <n v="0"/>
    <n v="6"/>
    <n v="0"/>
    <n v="0"/>
    <n v="0"/>
    <n v="0"/>
    <n v="0"/>
    <n v="0"/>
    <n v="0"/>
    <n v="0"/>
  </r>
  <r>
    <x v="4"/>
    <x v="780"/>
    <n v="0"/>
    <n v="0"/>
    <n v="8"/>
    <n v="0"/>
    <n v="0"/>
    <n v="0"/>
    <n v="0"/>
    <n v="0"/>
    <n v="0"/>
    <n v="0"/>
    <n v="0"/>
  </r>
  <r>
    <x v="4"/>
    <x v="781"/>
    <n v="0"/>
    <n v="0"/>
    <n v="8"/>
    <n v="0"/>
    <n v="0"/>
    <n v="0"/>
    <n v="0"/>
    <n v="0"/>
    <n v="0"/>
    <n v="0"/>
    <n v="0"/>
  </r>
  <r>
    <x v="4"/>
    <x v="782"/>
    <n v="0"/>
    <n v="0"/>
    <n v="5"/>
    <n v="0"/>
    <n v="0"/>
    <n v="0"/>
    <n v="0"/>
    <n v="0"/>
    <n v="0"/>
    <n v="0"/>
    <n v="0"/>
  </r>
  <r>
    <x v="4"/>
    <x v="783"/>
    <n v="0"/>
    <n v="0"/>
    <n v="8"/>
    <n v="0"/>
    <n v="0"/>
    <n v="0"/>
    <n v="0"/>
    <n v="0"/>
    <n v="0"/>
    <n v="0"/>
    <n v="0"/>
  </r>
  <r>
    <x v="4"/>
    <x v="784"/>
    <n v="0"/>
    <n v="0"/>
    <n v="5"/>
    <n v="0"/>
    <n v="0"/>
    <n v="0"/>
    <n v="0"/>
    <n v="0"/>
    <n v="0"/>
    <n v="0"/>
    <n v="0"/>
  </r>
  <r>
    <x v="4"/>
    <x v="785"/>
    <n v="0"/>
    <n v="0"/>
    <n v="5"/>
    <n v="0"/>
    <n v="0"/>
    <n v="0"/>
    <n v="0"/>
    <n v="0"/>
    <n v="0"/>
    <n v="0"/>
    <n v="0"/>
  </r>
  <r>
    <x v="4"/>
    <x v="786"/>
    <n v="0"/>
    <n v="0"/>
    <n v="4"/>
    <n v="0"/>
    <n v="0"/>
    <n v="0"/>
    <n v="0"/>
    <n v="0"/>
    <n v="0"/>
    <n v="0"/>
    <n v="0"/>
  </r>
  <r>
    <x v="4"/>
    <x v="787"/>
    <n v="0"/>
    <n v="0"/>
    <n v="8"/>
    <n v="0"/>
    <n v="0"/>
    <n v="0"/>
    <n v="0"/>
    <n v="0"/>
    <n v="0"/>
    <n v="0"/>
    <n v="0"/>
  </r>
  <r>
    <x v="4"/>
    <x v="788"/>
    <n v="0"/>
    <n v="0"/>
    <n v="4"/>
    <n v="0"/>
    <n v="0"/>
    <n v="0"/>
    <n v="0"/>
    <n v="0"/>
    <n v="0"/>
    <n v="0"/>
    <n v="0"/>
  </r>
  <r>
    <x v="4"/>
    <x v="789"/>
    <n v="0"/>
    <n v="0"/>
    <n v="4"/>
    <n v="0"/>
    <n v="0"/>
    <n v="0"/>
    <n v="0"/>
    <n v="0"/>
    <n v="0"/>
    <n v="0"/>
    <n v="0"/>
  </r>
  <r>
    <x v="4"/>
    <x v="1"/>
    <n v="0"/>
    <n v="0"/>
    <n v="7"/>
    <n v="0"/>
    <n v="0"/>
    <n v="0"/>
    <n v="0"/>
    <n v="0"/>
    <n v="0"/>
    <n v="0"/>
    <n v="0"/>
  </r>
  <r>
    <x v="4"/>
    <x v="790"/>
    <n v="0"/>
    <n v="0"/>
    <n v="5"/>
    <n v="0"/>
    <n v="0"/>
    <n v="0"/>
    <n v="0"/>
    <n v="0"/>
    <n v="0"/>
    <n v="0"/>
    <n v="0"/>
  </r>
  <r>
    <x v="4"/>
    <x v="791"/>
    <n v="0"/>
    <n v="0"/>
    <n v="8"/>
    <n v="0"/>
    <n v="0"/>
    <n v="0"/>
    <n v="0"/>
    <n v="0"/>
    <n v="0"/>
    <n v="0"/>
    <n v="0"/>
  </r>
  <r>
    <x v="4"/>
    <x v="792"/>
    <n v="0"/>
    <n v="0"/>
    <n v="3"/>
    <n v="0"/>
    <n v="0"/>
    <n v="0"/>
    <n v="0"/>
    <n v="0"/>
    <n v="0"/>
    <n v="0"/>
    <n v="0"/>
  </r>
  <r>
    <x v="4"/>
    <x v="793"/>
    <n v="0"/>
    <n v="0"/>
    <n v="11"/>
    <n v="0"/>
    <n v="0"/>
    <n v="0"/>
    <n v="0"/>
    <n v="0"/>
    <n v="0"/>
    <n v="0"/>
    <n v="0"/>
  </r>
  <r>
    <x v="4"/>
    <x v="794"/>
    <n v="0"/>
    <n v="0"/>
    <n v="6"/>
    <n v="0"/>
    <n v="0"/>
    <n v="0"/>
    <n v="0"/>
    <n v="0"/>
    <n v="0"/>
    <n v="0"/>
    <n v="0"/>
  </r>
  <r>
    <x v="4"/>
    <x v="795"/>
    <n v="0"/>
    <n v="0"/>
    <n v="3"/>
    <n v="0"/>
    <n v="0"/>
    <n v="0"/>
    <n v="0"/>
    <n v="0"/>
    <n v="0"/>
    <n v="0"/>
    <n v="0"/>
  </r>
  <r>
    <x v="4"/>
    <x v="796"/>
    <n v="0"/>
    <n v="0"/>
    <n v="7"/>
    <n v="0"/>
    <n v="0"/>
    <n v="0"/>
    <n v="0"/>
    <n v="0"/>
    <n v="0"/>
    <n v="0"/>
    <n v="0"/>
  </r>
  <r>
    <x v="4"/>
    <x v="797"/>
    <n v="0"/>
    <n v="0"/>
    <n v="6"/>
    <n v="0"/>
    <n v="0"/>
    <n v="0"/>
    <n v="0"/>
    <n v="0"/>
    <n v="0"/>
    <n v="0"/>
    <n v="0"/>
  </r>
  <r>
    <x v="4"/>
    <x v="798"/>
    <n v="0"/>
    <n v="0"/>
    <n v="6"/>
    <n v="0"/>
    <n v="0"/>
    <n v="0"/>
    <n v="0"/>
    <n v="0"/>
    <n v="0"/>
    <n v="0"/>
    <n v="0"/>
  </r>
  <r>
    <x v="4"/>
    <x v="799"/>
    <n v="0"/>
    <n v="0"/>
    <n v="8"/>
    <n v="0"/>
    <n v="0"/>
    <n v="0"/>
    <n v="0"/>
    <n v="0"/>
    <n v="0"/>
    <n v="0"/>
    <n v="0"/>
  </r>
  <r>
    <x v="4"/>
    <x v="800"/>
    <n v="0"/>
    <n v="0"/>
    <n v="6"/>
    <n v="0"/>
    <n v="0"/>
    <n v="0"/>
    <n v="0"/>
    <n v="0"/>
    <n v="0"/>
    <n v="0"/>
    <n v="0"/>
  </r>
  <r>
    <x v="4"/>
    <x v="801"/>
    <n v="0"/>
    <n v="0"/>
    <n v="8"/>
    <n v="0"/>
    <n v="0"/>
    <n v="0"/>
    <n v="0"/>
    <n v="0"/>
    <n v="0"/>
    <n v="0"/>
    <n v="0"/>
  </r>
  <r>
    <x v="4"/>
    <x v="802"/>
    <n v="0"/>
    <n v="0"/>
    <n v="6"/>
    <n v="0"/>
    <n v="0"/>
    <n v="0"/>
    <n v="0"/>
    <n v="0"/>
    <n v="0"/>
    <n v="0"/>
    <n v="0"/>
  </r>
  <r>
    <x v="4"/>
    <x v="803"/>
    <n v="0"/>
    <n v="0"/>
    <n v="6"/>
    <n v="0"/>
    <n v="0"/>
    <n v="0"/>
    <n v="0"/>
    <n v="0"/>
    <n v="0"/>
    <n v="0"/>
    <n v="0"/>
  </r>
  <r>
    <x v="4"/>
    <x v="804"/>
    <n v="0"/>
    <n v="0"/>
    <n v="4"/>
    <n v="0"/>
    <n v="0"/>
    <n v="0"/>
    <n v="0"/>
    <n v="0"/>
    <n v="0"/>
    <n v="0"/>
    <n v="0"/>
  </r>
  <r>
    <x v="4"/>
    <x v="805"/>
    <n v="0"/>
    <n v="0"/>
    <n v="6"/>
    <n v="0"/>
    <n v="0"/>
    <n v="0"/>
    <n v="0"/>
    <n v="0"/>
    <n v="0"/>
    <n v="0"/>
    <n v="0"/>
  </r>
  <r>
    <x v="4"/>
    <x v="806"/>
    <n v="0"/>
    <n v="0"/>
    <n v="5"/>
    <n v="0"/>
    <n v="0"/>
    <n v="0"/>
    <n v="0"/>
    <n v="0"/>
    <n v="0"/>
    <n v="0"/>
    <n v="0"/>
  </r>
  <r>
    <x v="4"/>
    <x v="807"/>
    <n v="0"/>
    <n v="0"/>
    <n v="2"/>
    <n v="0"/>
    <n v="0"/>
    <n v="0"/>
    <n v="0"/>
    <n v="0"/>
    <n v="0"/>
    <n v="0"/>
    <n v="0"/>
  </r>
  <r>
    <x v="4"/>
    <x v="808"/>
    <n v="0"/>
    <n v="0"/>
    <n v="5"/>
    <n v="0"/>
    <n v="0"/>
    <n v="0"/>
    <n v="0"/>
    <n v="0"/>
    <n v="0"/>
    <n v="0"/>
    <n v="0"/>
  </r>
  <r>
    <x v="4"/>
    <x v="809"/>
    <n v="0"/>
    <n v="0"/>
    <n v="5"/>
    <n v="0"/>
    <n v="0"/>
    <n v="0"/>
    <n v="0"/>
    <n v="0"/>
    <n v="0"/>
    <n v="0"/>
    <n v="0"/>
  </r>
  <r>
    <x v="4"/>
    <x v="810"/>
    <n v="0"/>
    <n v="0"/>
    <n v="3"/>
    <n v="0"/>
    <n v="0"/>
    <n v="0"/>
    <n v="0"/>
    <n v="0"/>
    <n v="0"/>
    <n v="0"/>
    <n v="0"/>
  </r>
  <r>
    <x v="4"/>
    <x v="811"/>
    <n v="0"/>
    <n v="0"/>
    <n v="4"/>
    <n v="0"/>
    <n v="0"/>
    <n v="0"/>
    <n v="0"/>
    <n v="0"/>
    <n v="0"/>
    <n v="0"/>
    <n v="0"/>
  </r>
  <r>
    <x v="4"/>
    <x v="812"/>
    <n v="0"/>
    <n v="0"/>
    <n v="4"/>
    <n v="0"/>
    <n v="0"/>
    <n v="0"/>
    <n v="0"/>
    <n v="0"/>
    <n v="0"/>
    <n v="0"/>
    <n v="0"/>
  </r>
  <r>
    <x v="4"/>
    <x v="813"/>
    <n v="0"/>
    <n v="0"/>
    <n v="4"/>
    <n v="0"/>
    <n v="0"/>
    <n v="0"/>
    <n v="0"/>
    <n v="0"/>
    <n v="0"/>
    <n v="0"/>
    <n v="0"/>
  </r>
  <r>
    <x v="4"/>
    <x v="814"/>
    <n v="0"/>
    <n v="0"/>
    <n v="2"/>
    <n v="0"/>
    <n v="0"/>
    <n v="0"/>
    <n v="0"/>
    <n v="0"/>
    <n v="0"/>
    <n v="0"/>
    <n v="0"/>
  </r>
  <r>
    <x v="4"/>
    <x v="815"/>
    <n v="0"/>
    <n v="0"/>
    <n v="4"/>
    <n v="0"/>
    <n v="0"/>
    <n v="0"/>
    <n v="0"/>
    <n v="0"/>
    <n v="0"/>
    <n v="0"/>
    <n v="0"/>
  </r>
  <r>
    <x v="4"/>
    <x v="816"/>
    <n v="0"/>
    <n v="0"/>
    <n v="5"/>
    <n v="0"/>
    <n v="0"/>
    <n v="0"/>
    <n v="0"/>
    <n v="0"/>
    <n v="0"/>
    <n v="0"/>
    <n v="0"/>
  </r>
  <r>
    <x v="4"/>
    <x v="817"/>
    <n v="0"/>
    <n v="0"/>
    <n v="4"/>
    <n v="0"/>
    <n v="0"/>
    <n v="0"/>
    <n v="0"/>
    <n v="0"/>
    <n v="0"/>
    <n v="0"/>
    <n v="0"/>
  </r>
  <r>
    <x v="4"/>
    <x v="818"/>
    <n v="0"/>
    <n v="0"/>
    <n v="6"/>
    <n v="0"/>
    <n v="0"/>
    <n v="0"/>
    <n v="0"/>
    <n v="0"/>
    <n v="0"/>
    <n v="0"/>
    <n v="0"/>
  </r>
  <r>
    <x v="4"/>
    <x v="819"/>
    <n v="0"/>
    <n v="0"/>
    <n v="5"/>
    <n v="0"/>
    <n v="0"/>
    <n v="0"/>
    <n v="0"/>
    <n v="0"/>
    <n v="0"/>
    <n v="0"/>
    <n v="0"/>
  </r>
  <r>
    <x v="4"/>
    <x v="820"/>
    <n v="0"/>
    <n v="0"/>
    <n v="5"/>
    <n v="0"/>
    <n v="0"/>
    <n v="0"/>
    <n v="0"/>
    <n v="0"/>
    <n v="0"/>
    <n v="0"/>
    <n v="0"/>
  </r>
  <r>
    <x v="4"/>
    <x v="821"/>
    <n v="0"/>
    <n v="0"/>
    <n v="3"/>
    <n v="0"/>
    <n v="0"/>
    <n v="0"/>
    <n v="0"/>
    <n v="0"/>
    <n v="0"/>
    <n v="0"/>
    <n v="0"/>
  </r>
  <r>
    <x v="4"/>
    <x v="822"/>
    <n v="0"/>
    <n v="0"/>
    <n v="4"/>
    <n v="0"/>
    <n v="0"/>
    <n v="0"/>
    <n v="0"/>
    <n v="0"/>
    <n v="0"/>
    <n v="0"/>
    <n v="0"/>
  </r>
  <r>
    <x v="4"/>
    <x v="823"/>
    <n v="0"/>
    <n v="0"/>
    <n v="5"/>
    <n v="0"/>
    <n v="0"/>
    <n v="0"/>
    <n v="0"/>
    <n v="0"/>
    <n v="0"/>
    <n v="0"/>
    <n v="0"/>
  </r>
  <r>
    <x v="4"/>
    <x v="824"/>
    <n v="0"/>
    <n v="0"/>
    <n v="3"/>
    <n v="0"/>
    <n v="0"/>
    <n v="0"/>
    <n v="0"/>
    <n v="0"/>
    <n v="0"/>
    <n v="0"/>
    <n v="0"/>
  </r>
  <r>
    <x v="4"/>
    <x v="825"/>
    <n v="0"/>
    <n v="0"/>
    <n v="5"/>
    <n v="0"/>
    <n v="0"/>
    <n v="0"/>
    <n v="0"/>
    <n v="0"/>
    <n v="0"/>
    <n v="0"/>
    <n v="0"/>
  </r>
  <r>
    <x v="4"/>
    <x v="826"/>
    <n v="0"/>
    <n v="0"/>
    <n v="4"/>
    <n v="0"/>
    <n v="0"/>
    <n v="0"/>
    <n v="0"/>
    <n v="0"/>
    <n v="0"/>
    <n v="0"/>
    <n v="0"/>
  </r>
  <r>
    <x v="4"/>
    <x v="827"/>
    <n v="0"/>
    <n v="0"/>
    <n v="0"/>
    <n v="8"/>
    <n v="0"/>
    <n v="0"/>
    <n v="0"/>
    <n v="0"/>
    <n v="0"/>
    <n v="0"/>
    <n v="0"/>
  </r>
  <r>
    <x v="4"/>
    <x v="828"/>
    <n v="0"/>
    <n v="0"/>
    <n v="3"/>
    <n v="0"/>
    <n v="0"/>
    <n v="0"/>
    <n v="0"/>
    <n v="0"/>
    <n v="0"/>
    <n v="0"/>
    <n v="0"/>
  </r>
  <r>
    <x v="4"/>
    <x v="829"/>
    <n v="0"/>
    <n v="0"/>
    <n v="3"/>
    <n v="0"/>
    <n v="0"/>
    <n v="0"/>
    <n v="0"/>
    <n v="0"/>
    <n v="0"/>
    <n v="0"/>
    <n v="0"/>
  </r>
  <r>
    <x v="4"/>
    <x v="830"/>
    <n v="0"/>
    <n v="0"/>
    <n v="4"/>
    <n v="0"/>
    <n v="0"/>
    <n v="0"/>
    <n v="0"/>
    <n v="0"/>
    <n v="0"/>
    <n v="0"/>
    <n v="0"/>
  </r>
  <r>
    <x v="4"/>
    <x v="831"/>
    <n v="0"/>
    <n v="0"/>
    <n v="4"/>
    <n v="0"/>
    <n v="0"/>
    <n v="0"/>
    <n v="0"/>
    <n v="0"/>
    <n v="0"/>
    <n v="0"/>
    <n v="0"/>
  </r>
  <r>
    <x v="4"/>
    <x v="832"/>
    <n v="0"/>
    <n v="0"/>
    <n v="3"/>
    <n v="0"/>
    <n v="0"/>
    <n v="0"/>
    <n v="0"/>
    <n v="0"/>
    <n v="0"/>
    <n v="0"/>
    <n v="0"/>
  </r>
  <r>
    <x v="4"/>
    <x v="833"/>
    <n v="0"/>
    <n v="0"/>
    <n v="4"/>
    <n v="0"/>
    <n v="0"/>
    <n v="0"/>
    <n v="0"/>
    <n v="0"/>
    <n v="0"/>
    <n v="0"/>
    <n v="0"/>
  </r>
  <r>
    <x v="4"/>
    <x v="834"/>
    <n v="0"/>
    <n v="0"/>
    <n v="3"/>
    <n v="0"/>
    <n v="0"/>
    <n v="0"/>
    <n v="0"/>
    <n v="0"/>
    <n v="0"/>
    <n v="0"/>
    <n v="0"/>
  </r>
  <r>
    <x v="4"/>
    <x v="835"/>
    <n v="0"/>
    <n v="0"/>
    <n v="3"/>
    <n v="0"/>
    <n v="0"/>
    <n v="0"/>
    <n v="0"/>
    <n v="0"/>
    <n v="0"/>
    <n v="0"/>
    <n v="0"/>
  </r>
  <r>
    <x v="4"/>
    <x v="836"/>
    <n v="0"/>
    <n v="0"/>
    <n v="3"/>
    <n v="0"/>
    <n v="0"/>
    <n v="0"/>
    <n v="0"/>
    <n v="0"/>
    <n v="0"/>
    <n v="0"/>
    <n v="0"/>
  </r>
  <r>
    <x v="4"/>
    <x v="837"/>
    <n v="0"/>
    <n v="0"/>
    <n v="2"/>
    <n v="0"/>
    <n v="0"/>
    <n v="0"/>
    <n v="0"/>
    <n v="0"/>
    <n v="0"/>
    <n v="0"/>
    <n v="0"/>
  </r>
  <r>
    <x v="4"/>
    <x v="838"/>
    <n v="0"/>
    <n v="0"/>
    <n v="3"/>
    <n v="0"/>
    <n v="0"/>
    <n v="0"/>
    <n v="0"/>
    <n v="0"/>
    <n v="0"/>
    <n v="0"/>
    <n v="0"/>
  </r>
  <r>
    <x v="4"/>
    <x v="839"/>
    <n v="0"/>
    <n v="0"/>
    <n v="3"/>
    <n v="0"/>
    <n v="0"/>
    <n v="0"/>
    <n v="0"/>
    <n v="0"/>
    <n v="0"/>
    <n v="0"/>
    <n v="0"/>
  </r>
  <r>
    <x v="4"/>
    <x v="840"/>
    <n v="0"/>
    <n v="0"/>
    <n v="0"/>
    <n v="2"/>
    <n v="0"/>
    <n v="0"/>
    <n v="0"/>
    <n v="0"/>
    <n v="0"/>
    <n v="0"/>
    <n v="0"/>
  </r>
  <r>
    <x v="4"/>
    <x v="841"/>
    <n v="0"/>
    <n v="0"/>
    <n v="1"/>
    <n v="0"/>
    <n v="0"/>
    <n v="0"/>
    <n v="0"/>
    <n v="0"/>
    <n v="0"/>
    <n v="0"/>
    <n v="0"/>
  </r>
  <r>
    <x v="4"/>
    <x v="842"/>
    <n v="0"/>
    <n v="0"/>
    <n v="4"/>
    <n v="0"/>
    <n v="0"/>
    <n v="0"/>
    <n v="0"/>
    <n v="0"/>
    <n v="0"/>
    <n v="0"/>
    <n v="0"/>
  </r>
  <r>
    <x v="4"/>
    <x v="843"/>
    <n v="0"/>
    <n v="0"/>
    <n v="3"/>
    <n v="0"/>
    <n v="0"/>
    <n v="0"/>
    <n v="0"/>
    <n v="0"/>
    <n v="0"/>
    <n v="0"/>
    <n v="0"/>
  </r>
  <r>
    <x v="4"/>
    <x v="844"/>
    <n v="0"/>
    <n v="0"/>
    <n v="3"/>
    <n v="0"/>
    <n v="0"/>
    <n v="0"/>
    <n v="0"/>
    <n v="0"/>
    <n v="0"/>
    <n v="0"/>
    <n v="0"/>
  </r>
  <r>
    <x v="4"/>
    <x v="943"/>
    <n v="0"/>
    <n v="0"/>
    <n v="1"/>
    <n v="0"/>
    <n v="0"/>
    <n v="0"/>
    <n v="0"/>
    <n v="0"/>
    <n v="0"/>
    <n v="0"/>
    <n v="0"/>
  </r>
  <r>
    <x v="4"/>
    <x v="845"/>
    <n v="0"/>
    <n v="0"/>
    <n v="3"/>
    <n v="0"/>
    <n v="0"/>
    <n v="0"/>
    <n v="0"/>
    <n v="0"/>
    <n v="0"/>
    <n v="0"/>
    <n v="0"/>
  </r>
  <r>
    <x v="4"/>
    <x v="846"/>
    <n v="0"/>
    <n v="0"/>
    <n v="3"/>
    <n v="0"/>
    <n v="0"/>
    <n v="0"/>
    <n v="0"/>
    <n v="0"/>
    <n v="0"/>
    <n v="0"/>
    <n v="0"/>
  </r>
  <r>
    <x v="4"/>
    <x v="847"/>
    <n v="0"/>
    <n v="0"/>
    <n v="4"/>
    <n v="0"/>
    <n v="0"/>
    <n v="0"/>
    <n v="0"/>
    <n v="0"/>
    <n v="0"/>
    <n v="0"/>
    <n v="0"/>
  </r>
  <r>
    <x v="4"/>
    <x v="848"/>
    <n v="0"/>
    <n v="0"/>
    <n v="4"/>
    <n v="0"/>
    <n v="0"/>
    <n v="0"/>
    <n v="0"/>
    <n v="0"/>
    <n v="0"/>
    <n v="0"/>
    <n v="0"/>
  </r>
  <r>
    <x v="4"/>
    <x v="849"/>
    <n v="0"/>
    <n v="0"/>
    <n v="3"/>
    <n v="0"/>
    <n v="0"/>
    <n v="0"/>
    <n v="0"/>
    <n v="0"/>
    <n v="0"/>
    <n v="0"/>
    <n v="0"/>
  </r>
  <r>
    <x v="4"/>
    <x v="850"/>
    <n v="0"/>
    <n v="0"/>
    <n v="3"/>
    <n v="0"/>
    <n v="0"/>
    <n v="0"/>
    <n v="0"/>
    <n v="0"/>
    <n v="0"/>
    <n v="0"/>
    <n v="0"/>
  </r>
  <r>
    <x v="4"/>
    <x v="851"/>
    <n v="0"/>
    <n v="0"/>
    <n v="1"/>
    <n v="0"/>
    <n v="0"/>
    <n v="0"/>
    <n v="0"/>
    <n v="0"/>
    <n v="0"/>
    <n v="0"/>
    <n v="0"/>
  </r>
  <r>
    <x v="4"/>
    <x v="852"/>
    <n v="0"/>
    <n v="0"/>
    <n v="3"/>
    <n v="0"/>
    <n v="0"/>
    <n v="0"/>
    <n v="0"/>
    <n v="0"/>
    <n v="0"/>
    <n v="0"/>
    <n v="0"/>
  </r>
  <r>
    <x v="4"/>
    <x v="853"/>
    <n v="0"/>
    <n v="0"/>
    <n v="3"/>
    <n v="0"/>
    <n v="0"/>
    <n v="0"/>
    <n v="0"/>
    <n v="0"/>
    <n v="0"/>
    <n v="0"/>
    <n v="0"/>
  </r>
  <r>
    <x v="4"/>
    <x v="854"/>
    <n v="0"/>
    <n v="0"/>
    <n v="2"/>
    <n v="0"/>
    <n v="0"/>
    <n v="0"/>
    <n v="0"/>
    <n v="0"/>
    <n v="0"/>
    <n v="0"/>
    <n v="0"/>
  </r>
  <r>
    <x v="4"/>
    <x v="855"/>
    <n v="0"/>
    <n v="0"/>
    <n v="3"/>
    <n v="0"/>
    <n v="0"/>
    <n v="0"/>
    <n v="0"/>
    <n v="0"/>
    <n v="0"/>
    <n v="0"/>
    <n v="0"/>
  </r>
  <r>
    <x v="4"/>
    <x v="856"/>
    <n v="0"/>
    <n v="0"/>
    <n v="0"/>
    <n v="15"/>
    <n v="0"/>
    <n v="0"/>
    <n v="0"/>
    <n v="0"/>
    <n v="0"/>
    <n v="0"/>
    <n v="0"/>
  </r>
  <r>
    <x v="4"/>
    <x v="857"/>
    <n v="0"/>
    <n v="0"/>
    <n v="0"/>
    <n v="34"/>
    <n v="0"/>
    <n v="0"/>
    <n v="0"/>
    <n v="0"/>
    <n v="0"/>
    <n v="0"/>
    <n v="0"/>
  </r>
  <r>
    <x v="4"/>
    <x v="858"/>
    <n v="0"/>
    <n v="0"/>
    <n v="3"/>
    <n v="0"/>
    <n v="0"/>
    <n v="0"/>
    <n v="0"/>
    <n v="0"/>
    <n v="0"/>
    <n v="0"/>
    <n v="0"/>
  </r>
  <r>
    <x v="4"/>
    <x v="859"/>
    <n v="0"/>
    <n v="0"/>
    <n v="1"/>
    <n v="0"/>
    <n v="0"/>
    <n v="0"/>
    <n v="0"/>
    <n v="0"/>
    <n v="0"/>
    <n v="0"/>
    <n v="0"/>
  </r>
  <r>
    <x v="4"/>
    <x v="860"/>
    <n v="0"/>
    <n v="0"/>
    <n v="0"/>
    <n v="3"/>
    <n v="0"/>
    <n v="0"/>
    <n v="0"/>
    <n v="0"/>
    <n v="0"/>
    <n v="0"/>
    <n v="0"/>
  </r>
  <r>
    <x v="4"/>
    <x v="861"/>
    <n v="0"/>
    <n v="0"/>
    <n v="0"/>
    <n v="62"/>
    <n v="0"/>
    <n v="0"/>
    <n v="0"/>
    <n v="0"/>
    <n v="0"/>
    <n v="0"/>
    <n v="0"/>
  </r>
  <r>
    <x v="4"/>
    <x v="862"/>
    <n v="0"/>
    <n v="0"/>
    <n v="3"/>
    <n v="0"/>
    <n v="0"/>
    <n v="0"/>
    <n v="0"/>
    <n v="0"/>
    <n v="0"/>
    <n v="0"/>
    <n v="0"/>
  </r>
  <r>
    <x v="4"/>
    <x v="863"/>
    <n v="0"/>
    <n v="0"/>
    <n v="2"/>
    <n v="0"/>
    <n v="0"/>
    <n v="0"/>
    <n v="0"/>
    <n v="0"/>
    <n v="0"/>
    <n v="0"/>
    <n v="0"/>
  </r>
  <r>
    <x v="4"/>
    <x v="864"/>
    <n v="0"/>
    <n v="0"/>
    <n v="0"/>
    <n v="2"/>
    <n v="0"/>
    <n v="0"/>
    <n v="0"/>
    <n v="0"/>
    <n v="0"/>
    <n v="0"/>
    <n v="0"/>
  </r>
  <r>
    <x v="4"/>
    <x v="865"/>
    <n v="0"/>
    <n v="0"/>
    <n v="1"/>
    <n v="0"/>
    <n v="0"/>
    <n v="0"/>
    <n v="0"/>
    <n v="0"/>
    <n v="0"/>
    <n v="0"/>
    <n v="0"/>
  </r>
  <r>
    <x v="4"/>
    <x v="867"/>
    <n v="0"/>
    <n v="0"/>
    <n v="0"/>
    <n v="23"/>
    <n v="0"/>
    <n v="0"/>
    <n v="0"/>
    <n v="0"/>
    <n v="0"/>
    <n v="0"/>
    <n v="0"/>
  </r>
  <r>
    <x v="4"/>
    <x v="868"/>
    <n v="0"/>
    <n v="0"/>
    <n v="1"/>
    <n v="0"/>
    <n v="0"/>
    <n v="0"/>
    <n v="0"/>
    <n v="0"/>
    <n v="0"/>
    <n v="0"/>
    <n v="0"/>
  </r>
  <r>
    <x v="4"/>
    <x v="869"/>
    <n v="0"/>
    <n v="0"/>
    <n v="2"/>
    <n v="0"/>
    <n v="0"/>
    <n v="0"/>
    <n v="0"/>
    <n v="0"/>
    <n v="0"/>
    <n v="0"/>
    <n v="0"/>
  </r>
  <r>
    <x v="4"/>
    <x v="870"/>
    <n v="0"/>
    <n v="0"/>
    <n v="2"/>
    <n v="0"/>
    <n v="0"/>
    <n v="0"/>
    <n v="0"/>
    <n v="0"/>
    <n v="0"/>
    <n v="0"/>
    <n v="0"/>
  </r>
  <r>
    <x v="4"/>
    <x v="871"/>
    <n v="0"/>
    <n v="0"/>
    <n v="1"/>
    <n v="0"/>
    <n v="0"/>
    <n v="0"/>
    <n v="0"/>
    <n v="0"/>
    <n v="0"/>
    <n v="0"/>
    <n v="0"/>
  </r>
  <r>
    <x v="4"/>
    <x v="872"/>
    <n v="0"/>
    <n v="0"/>
    <n v="1"/>
    <n v="0"/>
    <n v="0"/>
    <n v="0"/>
    <n v="0"/>
    <n v="0"/>
    <n v="0"/>
    <n v="0"/>
    <n v="0"/>
  </r>
  <r>
    <x v="4"/>
    <x v="873"/>
    <n v="0"/>
    <n v="0"/>
    <n v="1"/>
    <n v="0"/>
    <n v="0"/>
    <n v="0"/>
    <n v="0"/>
    <n v="0"/>
    <n v="0"/>
    <n v="0"/>
    <n v="0"/>
  </r>
  <r>
    <x v="4"/>
    <x v="874"/>
    <n v="0"/>
    <n v="0"/>
    <n v="0.2"/>
    <n v="0"/>
    <n v="0"/>
    <n v="0"/>
    <n v="0"/>
    <n v="0"/>
    <n v="0"/>
    <n v="0"/>
    <n v="0"/>
  </r>
  <r>
    <x v="4"/>
    <x v="875"/>
    <n v="0"/>
    <n v="0"/>
    <n v="0.5"/>
    <n v="0"/>
    <n v="0"/>
    <n v="0"/>
    <n v="0"/>
    <n v="0"/>
    <n v="0"/>
    <n v="0"/>
    <n v="0"/>
  </r>
  <r>
    <x v="4"/>
    <x v="876"/>
    <n v="0"/>
    <n v="0"/>
    <n v="3"/>
    <n v="0"/>
    <n v="0"/>
    <n v="0"/>
    <n v="0"/>
    <n v="0"/>
    <n v="0"/>
    <n v="0"/>
    <n v="0"/>
  </r>
  <r>
    <x v="4"/>
    <x v="877"/>
    <n v="0"/>
    <n v="0"/>
    <n v="2"/>
    <n v="0"/>
    <n v="0"/>
    <n v="0"/>
    <n v="0"/>
    <n v="0"/>
    <n v="0"/>
    <n v="0"/>
    <n v="0"/>
  </r>
  <r>
    <x v="4"/>
    <x v="878"/>
    <n v="0"/>
    <n v="0"/>
    <n v="0.5"/>
    <n v="0"/>
    <n v="0"/>
    <n v="0"/>
    <n v="0"/>
    <n v="0"/>
    <n v="0"/>
    <n v="0"/>
    <n v="0"/>
  </r>
  <r>
    <x v="4"/>
    <x v="879"/>
    <n v="0"/>
    <n v="0"/>
    <n v="1"/>
    <n v="0"/>
    <n v="0"/>
    <n v="0"/>
    <n v="0"/>
    <n v="0"/>
    <n v="0"/>
    <n v="0"/>
    <n v="0"/>
  </r>
  <r>
    <x v="4"/>
    <x v="880"/>
    <n v="0"/>
    <n v="0"/>
    <n v="1"/>
    <n v="0"/>
    <n v="0"/>
    <n v="0"/>
    <n v="0"/>
    <n v="0"/>
    <n v="0"/>
    <n v="0"/>
    <n v="0"/>
  </r>
  <r>
    <x v="4"/>
    <x v="881"/>
    <n v="0"/>
    <n v="0"/>
    <n v="2"/>
    <n v="0"/>
    <n v="0"/>
    <n v="0"/>
    <n v="0"/>
    <n v="0"/>
    <n v="0"/>
    <n v="0"/>
    <n v="0"/>
  </r>
  <r>
    <x v="4"/>
    <x v="882"/>
    <n v="0"/>
    <n v="0"/>
    <n v="1"/>
    <n v="0"/>
    <n v="0"/>
    <n v="0"/>
    <n v="0"/>
    <n v="0"/>
    <n v="0"/>
    <n v="0"/>
    <n v="0"/>
  </r>
  <r>
    <x v="4"/>
    <x v="883"/>
    <n v="0"/>
    <n v="0"/>
    <n v="2"/>
    <n v="0"/>
    <n v="0"/>
    <n v="0"/>
    <n v="0"/>
    <n v="0"/>
    <n v="0"/>
    <n v="0"/>
    <n v="0"/>
  </r>
  <r>
    <x v="4"/>
    <x v="884"/>
    <n v="0"/>
    <n v="0"/>
    <n v="1.5"/>
    <n v="0"/>
    <n v="0"/>
    <n v="0"/>
    <n v="0"/>
    <n v="0"/>
    <n v="0"/>
    <n v="0"/>
    <n v="0"/>
  </r>
  <r>
    <x v="4"/>
    <x v="885"/>
    <n v="0"/>
    <n v="0"/>
    <n v="1.5"/>
    <n v="0"/>
    <n v="0"/>
    <n v="0"/>
    <n v="0"/>
    <n v="0"/>
    <n v="0"/>
    <n v="0"/>
    <n v="0"/>
  </r>
  <r>
    <x v="5"/>
    <x v="515"/>
    <n v="0"/>
    <n v="0"/>
    <n v="0"/>
    <n v="0"/>
    <n v="0"/>
    <n v="0"/>
    <n v="0"/>
    <n v="0"/>
    <n v="0"/>
    <n v="0"/>
    <n v="0"/>
  </r>
  <r>
    <x v="5"/>
    <x v="517"/>
    <n v="0"/>
    <n v="0"/>
    <n v="0"/>
    <n v="0"/>
    <n v="0"/>
    <n v="0"/>
    <n v="0"/>
    <n v="0"/>
    <n v="0"/>
    <n v="0"/>
    <n v="0"/>
  </r>
  <r>
    <x v="5"/>
    <x v="518"/>
    <n v="0"/>
    <n v="0"/>
    <n v="0"/>
    <n v="0"/>
    <n v="0"/>
    <n v="0"/>
    <n v="0"/>
    <n v="0"/>
    <n v="0"/>
    <n v="0"/>
    <n v="0"/>
  </r>
  <r>
    <x v="5"/>
    <x v="519"/>
    <n v="0"/>
    <n v="0"/>
    <n v="0.7"/>
    <n v="0"/>
    <n v="0"/>
    <n v="0"/>
    <n v="0"/>
    <n v="0"/>
    <n v="0"/>
    <n v="0"/>
    <n v="0"/>
  </r>
  <r>
    <x v="5"/>
    <x v="520"/>
    <n v="0"/>
    <n v="0"/>
    <n v="0.1"/>
    <n v="30"/>
    <n v="0"/>
    <n v="0"/>
    <n v="0"/>
    <n v="0"/>
    <n v="0"/>
    <n v="0"/>
    <n v="0"/>
  </r>
  <r>
    <x v="5"/>
    <x v="521"/>
    <n v="0"/>
    <n v="0"/>
    <n v="0"/>
    <n v="18"/>
    <n v="0"/>
    <n v="0"/>
    <n v="0"/>
    <n v="0"/>
    <n v="0"/>
    <n v="0"/>
    <n v="0"/>
  </r>
  <r>
    <x v="5"/>
    <x v="522"/>
    <n v="0"/>
    <n v="0"/>
    <n v="0.6"/>
    <n v="0"/>
    <n v="0"/>
    <n v="0"/>
    <n v="0"/>
    <n v="0"/>
    <n v="0"/>
    <n v="0"/>
    <n v="0"/>
  </r>
  <r>
    <x v="5"/>
    <x v="523"/>
    <n v="0"/>
    <n v="0"/>
    <n v="0.7"/>
    <n v="0"/>
    <n v="0"/>
    <n v="0"/>
    <n v="0"/>
    <n v="0"/>
    <n v="0"/>
    <n v="0"/>
    <n v="0"/>
  </r>
  <r>
    <x v="5"/>
    <x v="532"/>
    <n v="0"/>
    <n v="0"/>
    <n v="0.5"/>
    <n v="0"/>
    <n v="0"/>
    <n v="0"/>
    <n v="0"/>
    <n v="0"/>
    <n v="0"/>
    <n v="0"/>
    <n v="0"/>
  </r>
  <r>
    <x v="5"/>
    <x v="533"/>
    <n v="0"/>
    <n v="0"/>
    <n v="0.5"/>
    <n v="0"/>
    <n v="0"/>
    <n v="0"/>
    <n v="0"/>
    <n v="0"/>
    <n v="0"/>
    <n v="0"/>
    <n v="0"/>
  </r>
  <r>
    <x v="5"/>
    <x v="534"/>
    <n v="0"/>
    <n v="0"/>
    <n v="6"/>
    <n v="0"/>
    <n v="0"/>
    <n v="0"/>
    <n v="0"/>
    <n v="0"/>
    <n v="0"/>
    <n v="0"/>
    <n v="0"/>
  </r>
  <r>
    <x v="5"/>
    <x v="535"/>
    <n v="0"/>
    <n v="0"/>
    <n v="0.4"/>
    <n v="0"/>
    <n v="0"/>
    <n v="0"/>
    <n v="0"/>
    <n v="0"/>
    <n v="0"/>
    <n v="0"/>
    <n v="0"/>
  </r>
  <r>
    <x v="5"/>
    <x v="536"/>
    <n v="0"/>
    <n v="0"/>
    <n v="0.5"/>
    <n v="0"/>
    <n v="0"/>
    <n v="0"/>
    <n v="0"/>
    <n v="0"/>
    <n v="0"/>
    <n v="0"/>
    <n v="0"/>
  </r>
  <r>
    <x v="5"/>
    <x v="537"/>
    <n v="0"/>
    <n v="0"/>
    <n v="0.6"/>
    <n v="0"/>
    <n v="0"/>
    <n v="0"/>
    <n v="0"/>
    <n v="0"/>
    <n v="0"/>
    <n v="0"/>
    <n v="0"/>
  </r>
  <r>
    <x v="5"/>
    <x v="538"/>
    <n v="0"/>
    <n v="0"/>
    <n v="0.4"/>
    <n v="0"/>
    <n v="0"/>
    <n v="0"/>
    <n v="0"/>
    <n v="0"/>
    <n v="0"/>
    <n v="0"/>
    <n v="0"/>
  </r>
  <r>
    <x v="5"/>
    <x v="539"/>
    <n v="0"/>
    <n v="0"/>
    <n v="0.6"/>
    <n v="0"/>
    <n v="0"/>
    <n v="0"/>
    <n v="0"/>
    <n v="0"/>
    <n v="0"/>
    <n v="0"/>
    <n v="0"/>
  </r>
  <r>
    <x v="5"/>
    <x v="540"/>
    <n v="0"/>
    <n v="0"/>
    <n v="0.4"/>
    <n v="0"/>
    <n v="0"/>
    <n v="0"/>
    <n v="0"/>
    <n v="0"/>
    <n v="0"/>
    <n v="0"/>
    <n v="0"/>
  </r>
  <r>
    <x v="5"/>
    <x v="541"/>
    <n v="0"/>
    <n v="0"/>
    <n v="0.6"/>
    <n v="0"/>
    <n v="0"/>
    <n v="0"/>
    <n v="0"/>
    <n v="0"/>
    <n v="0"/>
    <n v="0"/>
    <n v="0"/>
  </r>
  <r>
    <x v="5"/>
    <x v="542"/>
    <n v="0"/>
    <n v="0"/>
    <n v="0.6"/>
    <n v="0"/>
    <n v="0"/>
    <n v="0"/>
    <n v="0"/>
    <n v="0"/>
    <n v="0"/>
    <n v="0"/>
    <n v="0"/>
  </r>
  <r>
    <x v="5"/>
    <x v="543"/>
    <n v="0"/>
    <n v="0"/>
    <n v="0.7"/>
    <n v="0"/>
    <n v="0"/>
    <n v="0"/>
    <n v="0"/>
    <n v="0"/>
    <n v="0"/>
    <n v="0"/>
    <n v="0"/>
  </r>
  <r>
    <x v="5"/>
    <x v="544"/>
    <n v="0"/>
    <n v="0"/>
    <n v="0.5"/>
    <n v="0"/>
    <n v="0"/>
    <n v="0"/>
    <n v="0"/>
    <n v="0"/>
    <n v="0"/>
    <n v="0"/>
    <n v="0"/>
  </r>
  <r>
    <x v="5"/>
    <x v="545"/>
    <n v="0"/>
    <n v="0"/>
    <n v="0.5"/>
    <n v="0"/>
    <n v="0"/>
    <n v="0"/>
    <n v="0"/>
    <n v="0"/>
    <n v="0"/>
    <n v="0"/>
    <n v="0"/>
  </r>
  <r>
    <x v="5"/>
    <x v="546"/>
    <n v="0"/>
    <n v="0"/>
    <n v="0.7"/>
    <n v="0"/>
    <n v="0"/>
    <n v="0"/>
    <n v="0"/>
    <n v="0"/>
    <n v="0"/>
    <n v="0"/>
    <n v="0"/>
  </r>
  <r>
    <x v="5"/>
    <x v="547"/>
    <n v="0"/>
    <n v="0"/>
    <n v="0.7"/>
    <n v="0"/>
    <n v="0"/>
    <n v="0"/>
    <n v="0"/>
    <n v="0"/>
    <n v="0"/>
    <n v="0"/>
    <n v="0"/>
  </r>
  <r>
    <x v="5"/>
    <x v="548"/>
    <n v="0"/>
    <n v="0"/>
    <n v="0.4"/>
    <n v="0"/>
    <n v="0"/>
    <n v="0"/>
    <n v="0"/>
    <n v="0"/>
    <n v="0"/>
    <n v="0"/>
    <n v="0"/>
  </r>
  <r>
    <x v="5"/>
    <x v="549"/>
    <n v="0"/>
    <n v="0"/>
    <n v="0.5"/>
    <n v="0"/>
    <n v="0"/>
    <n v="0"/>
    <n v="0"/>
    <n v="0"/>
    <n v="0"/>
    <n v="0"/>
    <n v="0"/>
  </r>
  <r>
    <x v="5"/>
    <x v="550"/>
    <n v="0"/>
    <n v="0"/>
    <n v="0.4"/>
    <n v="0"/>
    <n v="0"/>
    <n v="0"/>
    <n v="0"/>
    <n v="0"/>
    <n v="0"/>
    <n v="0"/>
    <n v="0"/>
  </r>
  <r>
    <x v="5"/>
    <x v="551"/>
    <n v="0"/>
    <n v="0"/>
    <n v="0.5"/>
    <n v="0"/>
    <n v="0"/>
    <n v="0"/>
    <n v="0"/>
    <n v="0"/>
    <n v="0"/>
    <n v="0"/>
    <n v="0"/>
  </r>
  <r>
    <x v="5"/>
    <x v="552"/>
    <n v="0"/>
    <n v="0"/>
    <n v="0.6"/>
    <n v="0"/>
    <n v="0"/>
    <n v="0"/>
    <n v="0"/>
    <n v="0"/>
    <n v="0"/>
    <n v="0"/>
    <n v="0"/>
  </r>
  <r>
    <x v="5"/>
    <x v="553"/>
    <n v="0"/>
    <n v="0"/>
    <n v="0.6"/>
    <n v="0"/>
    <n v="0"/>
    <n v="0"/>
    <n v="0"/>
    <n v="0"/>
    <n v="0"/>
    <n v="0"/>
    <n v="0"/>
  </r>
  <r>
    <x v="5"/>
    <x v="554"/>
    <n v="0"/>
    <n v="0"/>
    <n v="0.6"/>
    <n v="0"/>
    <n v="0"/>
    <n v="0"/>
    <n v="0"/>
    <n v="0"/>
    <n v="0"/>
    <n v="0"/>
    <n v="0"/>
  </r>
  <r>
    <x v="5"/>
    <x v="555"/>
    <n v="0"/>
    <n v="0"/>
    <n v="0.7"/>
    <n v="0"/>
    <n v="0"/>
    <n v="0"/>
    <n v="0"/>
    <n v="0"/>
    <n v="0"/>
    <n v="0"/>
    <n v="0"/>
  </r>
  <r>
    <x v="5"/>
    <x v="556"/>
    <n v="0"/>
    <n v="0"/>
    <n v="0.4"/>
    <n v="0"/>
    <n v="0"/>
    <n v="0"/>
    <n v="0"/>
    <n v="0"/>
    <n v="0"/>
    <n v="0"/>
    <n v="0"/>
  </r>
  <r>
    <x v="5"/>
    <x v="557"/>
    <n v="0"/>
    <n v="0"/>
    <n v="0.8"/>
    <n v="0"/>
    <n v="0"/>
    <n v="0"/>
    <n v="0"/>
    <n v="0"/>
    <n v="0"/>
    <n v="0"/>
    <n v="0"/>
  </r>
  <r>
    <x v="5"/>
    <x v="558"/>
    <n v="0"/>
    <n v="0"/>
    <n v="0.5"/>
    <n v="30"/>
    <n v="0"/>
    <n v="0"/>
    <n v="0"/>
    <n v="0"/>
    <n v="0"/>
    <n v="0"/>
    <n v="0"/>
  </r>
  <r>
    <x v="5"/>
    <x v="559"/>
    <n v="0"/>
    <n v="0"/>
    <n v="0.7"/>
    <n v="18"/>
    <n v="0"/>
    <n v="0"/>
    <n v="0"/>
    <n v="0"/>
    <n v="0"/>
    <n v="0"/>
    <n v="0"/>
  </r>
  <r>
    <x v="5"/>
    <x v="560"/>
    <n v="0"/>
    <n v="0"/>
    <n v="0.6"/>
    <n v="0"/>
    <n v="0"/>
    <n v="0"/>
    <n v="0"/>
    <n v="0"/>
    <n v="0"/>
    <n v="0"/>
    <n v="0"/>
  </r>
  <r>
    <x v="5"/>
    <x v="561"/>
    <n v="0"/>
    <n v="0"/>
    <n v="0.7"/>
    <n v="0"/>
    <n v="0"/>
    <n v="0"/>
    <n v="0"/>
    <n v="0"/>
    <n v="0"/>
    <n v="0"/>
    <n v="0"/>
  </r>
  <r>
    <x v="5"/>
    <x v="562"/>
    <n v="0"/>
    <n v="0"/>
    <n v="0.8"/>
    <n v="0"/>
    <n v="0"/>
    <n v="0"/>
    <n v="0"/>
    <n v="0"/>
    <n v="0"/>
    <n v="0"/>
    <n v="0"/>
  </r>
  <r>
    <x v="5"/>
    <x v="563"/>
    <n v="0"/>
    <n v="0"/>
    <n v="0.7"/>
    <n v="0"/>
    <n v="0"/>
    <n v="0"/>
    <n v="0"/>
    <n v="0"/>
    <n v="0"/>
    <n v="0"/>
    <n v="0"/>
  </r>
  <r>
    <x v="5"/>
    <x v="564"/>
    <n v="0"/>
    <n v="0"/>
    <n v="0.6"/>
    <n v="0"/>
    <n v="0"/>
    <n v="0"/>
    <n v="0"/>
    <n v="0"/>
    <n v="0"/>
    <n v="0"/>
    <n v="0"/>
  </r>
  <r>
    <x v="5"/>
    <x v="565"/>
    <n v="0"/>
    <n v="0"/>
    <n v="0.6"/>
    <n v="0"/>
    <n v="0"/>
    <n v="0"/>
    <n v="0"/>
    <n v="0"/>
    <n v="0"/>
    <n v="0"/>
    <n v="0"/>
  </r>
  <r>
    <x v="5"/>
    <x v="566"/>
    <n v="0"/>
    <n v="0"/>
    <n v="0.8"/>
    <n v="16.899999999999999"/>
    <n v="0"/>
    <n v="0"/>
    <n v="0"/>
    <n v="0"/>
    <n v="0"/>
    <n v="0"/>
    <n v="0"/>
  </r>
  <r>
    <x v="5"/>
    <x v="567"/>
    <n v="0"/>
    <n v="0"/>
    <n v="0.7"/>
    <n v="0"/>
    <n v="0"/>
    <n v="0"/>
    <n v="0"/>
    <n v="0"/>
    <n v="0"/>
    <n v="0"/>
    <n v="0"/>
  </r>
  <r>
    <x v="5"/>
    <x v="568"/>
    <n v="0"/>
    <n v="0"/>
    <n v="0.9"/>
    <n v="0"/>
    <n v="0"/>
    <n v="0"/>
    <n v="0"/>
    <n v="0"/>
    <n v="0"/>
    <n v="0"/>
    <n v="0"/>
  </r>
  <r>
    <x v="5"/>
    <x v="569"/>
    <n v="0"/>
    <n v="0"/>
    <n v="0"/>
    <n v="25.3"/>
    <n v="0"/>
    <n v="0"/>
    <n v="0"/>
    <n v="0"/>
    <n v="0"/>
    <n v="0"/>
    <n v="0"/>
  </r>
  <r>
    <x v="5"/>
    <x v="570"/>
    <n v="0"/>
    <n v="0"/>
    <n v="0.8"/>
    <n v="0"/>
    <n v="0"/>
    <n v="0"/>
    <n v="0"/>
    <n v="0"/>
    <n v="0"/>
    <n v="0"/>
    <n v="0"/>
  </r>
  <r>
    <x v="5"/>
    <x v="571"/>
    <n v="0"/>
    <n v="0"/>
    <n v="0.7"/>
    <n v="0"/>
    <n v="0"/>
    <n v="0"/>
    <n v="0"/>
    <n v="0"/>
    <n v="0"/>
    <n v="0"/>
    <n v="0"/>
  </r>
  <r>
    <x v="5"/>
    <x v="572"/>
    <n v="0"/>
    <n v="0"/>
    <n v="0.8"/>
    <n v="0"/>
    <n v="0"/>
    <n v="0"/>
    <n v="0"/>
    <n v="0"/>
    <n v="0"/>
    <n v="0"/>
    <n v="0"/>
  </r>
  <r>
    <x v="5"/>
    <x v="573"/>
    <n v="0"/>
    <n v="0"/>
    <n v="0.9"/>
    <n v="0"/>
    <n v="0"/>
    <n v="0"/>
    <n v="0"/>
    <n v="0"/>
    <n v="0"/>
    <n v="0"/>
    <n v="0"/>
  </r>
  <r>
    <x v="5"/>
    <x v="574"/>
    <n v="0"/>
    <n v="0"/>
    <n v="0.8"/>
    <n v="0"/>
    <n v="0"/>
    <n v="0"/>
    <n v="0"/>
    <n v="0"/>
    <n v="0"/>
    <n v="0"/>
    <n v="0"/>
  </r>
  <r>
    <x v="5"/>
    <x v="575"/>
    <n v="0"/>
    <n v="0"/>
    <n v="0.8"/>
    <n v="0"/>
    <n v="0"/>
    <n v="0"/>
    <n v="0"/>
    <n v="0"/>
    <n v="0"/>
    <n v="0"/>
    <n v="0"/>
  </r>
  <r>
    <x v="5"/>
    <x v="576"/>
    <n v="0"/>
    <n v="0"/>
    <n v="0.8"/>
    <n v="0"/>
    <n v="0"/>
    <n v="0"/>
    <n v="0"/>
    <n v="0"/>
    <n v="0"/>
    <n v="0"/>
    <n v="0"/>
  </r>
  <r>
    <x v="5"/>
    <x v="577"/>
    <n v="0"/>
    <n v="0"/>
    <n v="1.1000000000000001"/>
    <n v="0"/>
    <n v="0"/>
    <n v="0"/>
    <n v="0"/>
    <n v="0"/>
    <n v="0"/>
    <n v="0"/>
    <n v="0"/>
  </r>
  <r>
    <x v="5"/>
    <x v="578"/>
    <n v="0"/>
    <n v="0"/>
    <n v="0.9"/>
    <n v="0"/>
    <n v="0"/>
    <n v="0"/>
    <n v="0"/>
    <n v="0"/>
    <n v="0"/>
    <n v="0"/>
    <n v="0"/>
  </r>
  <r>
    <x v="5"/>
    <x v="579"/>
    <n v="0"/>
    <n v="0"/>
    <n v="0.8"/>
    <n v="0"/>
    <n v="0"/>
    <n v="0"/>
    <n v="0"/>
    <n v="0"/>
    <n v="0"/>
    <n v="0"/>
    <n v="0"/>
  </r>
  <r>
    <x v="5"/>
    <x v="580"/>
    <n v="0"/>
    <n v="0"/>
    <n v="0.3"/>
    <n v="20.5"/>
    <n v="0"/>
    <n v="0"/>
    <n v="0"/>
    <n v="0"/>
    <n v="0"/>
    <n v="0"/>
    <n v="0"/>
  </r>
  <r>
    <x v="5"/>
    <x v="581"/>
    <n v="0"/>
    <n v="0"/>
    <n v="0.3"/>
    <n v="1.7"/>
    <n v="0"/>
    <n v="0"/>
    <n v="0"/>
    <n v="0"/>
    <n v="0"/>
    <n v="0"/>
    <n v="0"/>
  </r>
  <r>
    <x v="5"/>
    <x v="582"/>
    <n v="0"/>
    <n v="0"/>
    <n v="0.8"/>
    <n v="0"/>
    <n v="0"/>
    <n v="0"/>
    <n v="0"/>
    <n v="0"/>
    <n v="0"/>
    <n v="0"/>
    <n v="0"/>
  </r>
  <r>
    <x v="5"/>
    <x v="583"/>
    <n v="0"/>
    <n v="0"/>
    <n v="0.9"/>
    <n v="0"/>
    <n v="0"/>
    <n v="0"/>
    <n v="0"/>
    <n v="0"/>
    <n v="0"/>
    <n v="0"/>
    <n v="0"/>
  </r>
  <r>
    <x v="5"/>
    <x v="584"/>
    <n v="0"/>
    <n v="0"/>
    <n v="0.9"/>
    <n v="0"/>
    <n v="0"/>
    <n v="0"/>
    <n v="0"/>
    <n v="0"/>
    <n v="0"/>
    <n v="0"/>
    <n v="0"/>
  </r>
  <r>
    <x v="5"/>
    <x v="585"/>
    <n v="0"/>
    <n v="0"/>
    <n v="1.1000000000000001"/>
    <n v="0"/>
    <n v="0"/>
    <n v="0"/>
    <n v="0"/>
    <n v="0"/>
    <n v="0"/>
    <n v="0"/>
    <n v="0"/>
  </r>
  <r>
    <x v="5"/>
    <x v="586"/>
    <n v="0"/>
    <n v="0"/>
    <n v="0.9"/>
    <n v="0"/>
    <n v="0"/>
    <n v="0"/>
    <n v="0"/>
    <n v="0"/>
    <n v="0"/>
    <n v="0"/>
    <n v="0"/>
  </r>
  <r>
    <x v="5"/>
    <x v="587"/>
    <n v="0"/>
    <n v="0"/>
    <n v="1.1000000000000001"/>
    <n v="0"/>
    <n v="0"/>
    <n v="0"/>
    <n v="0"/>
    <n v="0"/>
    <n v="0"/>
    <n v="0"/>
    <n v="0"/>
  </r>
  <r>
    <x v="5"/>
    <x v="588"/>
    <n v="0"/>
    <n v="0"/>
    <n v="1.1000000000000001"/>
    <n v="0"/>
    <n v="0"/>
    <n v="0"/>
    <n v="0"/>
    <n v="0"/>
    <n v="0"/>
    <n v="0"/>
    <n v="0"/>
  </r>
  <r>
    <x v="5"/>
    <x v="589"/>
    <n v="0"/>
    <n v="0"/>
    <n v="1.3"/>
    <n v="0"/>
    <n v="0"/>
    <n v="0"/>
    <n v="0"/>
    <n v="0"/>
    <n v="0"/>
    <n v="0"/>
    <n v="0"/>
  </r>
  <r>
    <x v="5"/>
    <x v="590"/>
    <n v="0"/>
    <n v="0"/>
    <n v="1.2"/>
    <n v="0"/>
    <n v="0"/>
    <n v="0"/>
    <n v="0"/>
    <n v="0"/>
    <n v="0"/>
    <n v="0"/>
    <n v="0"/>
  </r>
  <r>
    <x v="5"/>
    <x v="591"/>
    <n v="0"/>
    <n v="0"/>
    <n v="1.4"/>
    <n v="0"/>
    <n v="0"/>
    <n v="0"/>
    <n v="0"/>
    <n v="0"/>
    <n v="0"/>
    <n v="0"/>
    <n v="0"/>
  </r>
  <r>
    <x v="5"/>
    <x v="592"/>
    <n v="0"/>
    <n v="0"/>
    <n v="1.6"/>
    <n v="0"/>
    <n v="0"/>
    <n v="0"/>
    <n v="0"/>
    <n v="0"/>
    <n v="0"/>
    <n v="0"/>
    <n v="0"/>
  </r>
  <r>
    <x v="5"/>
    <x v="593"/>
    <n v="0"/>
    <n v="0"/>
    <n v="1.5"/>
    <n v="0"/>
    <n v="0"/>
    <n v="0"/>
    <n v="0"/>
    <n v="0"/>
    <n v="0"/>
    <n v="0"/>
    <n v="0"/>
  </r>
  <r>
    <x v="5"/>
    <x v="594"/>
    <n v="0"/>
    <n v="0"/>
    <n v="1.7"/>
    <n v="0"/>
    <n v="0"/>
    <n v="0"/>
    <n v="0"/>
    <n v="0"/>
    <n v="0"/>
    <n v="0"/>
    <n v="0"/>
  </r>
  <r>
    <x v="5"/>
    <x v="595"/>
    <n v="0"/>
    <n v="0"/>
    <n v="1.6"/>
    <n v="0"/>
    <n v="0"/>
    <n v="0"/>
    <n v="0"/>
    <n v="0"/>
    <n v="0"/>
    <n v="0"/>
    <n v="0"/>
  </r>
  <r>
    <x v="5"/>
    <x v="596"/>
    <n v="0"/>
    <n v="0"/>
    <n v="1.7"/>
    <n v="0"/>
    <n v="0"/>
    <n v="0"/>
    <n v="0"/>
    <n v="0"/>
    <n v="0"/>
    <n v="0"/>
    <n v="0"/>
  </r>
  <r>
    <x v="5"/>
    <x v="597"/>
    <n v="0"/>
    <n v="0"/>
    <n v="1.4"/>
    <n v="0"/>
    <n v="0"/>
    <n v="0"/>
    <n v="0"/>
    <n v="0"/>
    <n v="0"/>
    <n v="0"/>
    <n v="0"/>
  </r>
  <r>
    <x v="5"/>
    <x v="598"/>
    <n v="0"/>
    <n v="0"/>
    <n v="1.2"/>
    <n v="0"/>
    <n v="0"/>
    <n v="0"/>
    <n v="0"/>
    <n v="0"/>
    <n v="0"/>
    <n v="0"/>
    <n v="0"/>
  </r>
  <r>
    <x v="5"/>
    <x v="599"/>
    <n v="0"/>
    <n v="0"/>
    <n v="1.1000000000000001"/>
    <n v="0"/>
    <n v="0"/>
    <n v="0"/>
    <n v="0"/>
    <n v="0"/>
    <n v="0"/>
    <n v="0"/>
    <n v="0"/>
  </r>
  <r>
    <x v="5"/>
    <x v="600"/>
    <n v="0"/>
    <n v="0"/>
    <n v="1.2"/>
    <n v="0"/>
    <n v="0"/>
    <n v="0"/>
    <n v="0"/>
    <n v="0"/>
    <n v="0"/>
    <n v="0"/>
    <n v="0"/>
  </r>
  <r>
    <x v="5"/>
    <x v="601"/>
    <n v="0"/>
    <n v="0"/>
    <n v="1.1000000000000001"/>
    <n v="0"/>
    <n v="0"/>
    <n v="0"/>
    <n v="0"/>
    <n v="0"/>
    <n v="0"/>
    <n v="0"/>
    <n v="0"/>
  </r>
  <r>
    <x v="5"/>
    <x v="602"/>
    <n v="0"/>
    <n v="0"/>
    <n v="1.3"/>
    <n v="0"/>
    <n v="0"/>
    <n v="0"/>
    <n v="0"/>
    <n v="0"/>
    <n v="0"/>
    <n v="0"/>
    <n v="0"/>
  </r>
  <r>
    <x v="5"/>
    <x v="603"/>
    <n v="0"/>
    <n v="0"/>
    <n v="1.5"/>
    <n v="0"/>
    <n v="0"/>
    <n v="0"/>
    <n v="0"/>
    <n v="0"/>
    <n v="0"/>
    <n v="0"/>
    <n v="0"/>
  </r>
  <r>
    <x v="5"/>
    <x v="604"/>
    <n v="0"/>
    <n v="0"/>
    <n v="1.6"/>
    <n v="0"/>
    <n v="0"/>
    <n v="0"/>
    <n v="0"/>
    <n v="0"/>
    <n v="0"/>
    <n v="0"/>
    <n v="0"/>
  </r>
  <r>
    <x v="5"/>
    <x v="605"/>
    <n v="0"/>
    <n v="0"/>
    <n v="1.6"/>
    <n v="0"/>
    <n v="0"/>
    <n v="0"/>
    <n v="0"/>
    <n v="0"/>
    <n v="0"/>
    <n v="0"/>
    <n v="0"/>
  </r>
  <r>
    <x v="5"/>
    <x v="606"/>
    <n v="0"/>
    <n v="0"/>
    <n v="1.7"/>
    <n v="0"/>
    <n v="0"/>
    <n v="0"/>
    <n v="0"/>
    <n v="0"/>
    <n v="0"/>
    <n v="0"/>
    <n v="0"/>
  </r>
  <r>
    <x v="5"/>
    <x v="607"/>
    <n v="0"/>
    <n v="0"/>
    <n v="1.7"/>
    <n v="0"/>
    <n v="0"/>
    <n v="0"/>
    <n v="0"/>
    <n v="0"/>
    <n v="0"/>
    <n v="0"/>
    <n v="0"/>
  </r>
  <r>
    <x v="5"/>
    <x v="608"/>
    <n v="0"/>
    <n v="0"/>
    <n v="1.8"/>
    <n v="0"/>
    <n v="0"/>
    <n v="0"/>
    <n v="0"/>
    <n v="0"/>
    <n v="0"/>
    <n v="0"/>
    <n v="0"/>
  </r>
  <r>
    <x v="5"/>
    <x v="525"/>
    <n v="0"/>
    <n v="0"/>
    <n v="1.8"/>
    <n v="0"/>
    <n v="0"/>
    <n v="0"/>
    <n v="0"/>
    <n v="0"/>
    <n v="0"/>
    <n v="0"/>
    <n v="0"/>
  </r>
  <r>
    <x v="5"/>
    <x v="526"/>
    <n v="0"/>
    <n v="0"/>
    <n v="1.5"/>
    <n v="0"/>
    <n v="0"/>
    <n v="0"/>
    <n v="0"/>
    <n v="0"/>
    <n v="0"/>
    <n v="0"/>
    <n v="0"/>
  </r>
  <r>
    <x v="5"/>
    <x v="527"/>
    <n v="0"/>
    <n v="0"/>
    <n v="1.6"/>
    <n v="0"/>
    <n v="0"/>
    <n v="0"/>
    <n v="0"/>
    <n v="0"/>
    <n v="0"/>
    <n v="0"/>
    <n v="0"/>
  </r>
  <r>
    <x v="5"/>
    <x v="528"/>
    <n v="0"/>
    <n v="0"/>
    <n v="1.7"/>
    <n v="0"/>
    <n v="0"/>
    <n v="0"/>
    <n v="0"/>
    <n v="0"/>
    <n v="0"/>
    <n v="0"/>
    <n v="0"/>
  </r>
  <r>
    <x v="5"/>
    <x v="529"/>
    <n v="0"/>
    <n v="0"/>
    <n v="1.8"/>
    <n v="0"/>
    <n v="0"/>
    <n v="0"/>
    <n v="0"/>
    <n v="0"/>
    <n v="0"/>
    <n v="0"/>
    <n v="0"/>
  </r>
  <r>
    <x v="5"/>
    <x v="530"/>
    <n v="0"/>
    <n v="0"/>
    <n v="1.9"/>
    <n v="0"/>
    <n v="0"/>
    <n v="0"/>
    <n v="0"/>
    <n v="0"/>
    <n v="0"/>
    <n v="0"/>
    <n v="0"/>
  </r>
  <r>
    <x v="5"/>
    <x v="531"/>
    <n v="0"/>
    <n v="0"/>
    <n v="2"/>
    <n v="0"/>
    <n v="0"/>
    <n v="0"/>
    <n v="0"/>
    <n v="0"/>
    <n v="0"/>
    <n v="0"/>
    <n v="0"/>
  </r>
  <r>
    <x v="5"/>
    <x v="609"/>
    <n v="0"/>
    <n v="0"/>
    <n v="1.9"/>
    <n v="0"/>
    <n v="0"/>
    <n v="0"/>
    <n v="0"/>
    <n v="0"/>
    <n v="0"/>
    <n v="0"/>
    <n v="0"/>
  </r>
  <r>
    <x v="5"/>
    <x v="610"/>
    <n v="0"/>
    <n v="0"/>
    <n v="1.9"/>
    <n v="0"/>
    <n v="0"/>
    <n v="0"/>
    <n v="0"/>
    <n v="0"/>
    <n v="0"/>
    <n v="0"/>
    <n v="0"/>
  </r>
  <r>
    <x v="5"/>
    <x v="611"/>
    <n v="0"/>
    <n v="0"/>
    <n v="0.7"/>
    <n v="0"/>
    <n v="0"/>
    <n v="0"/>
    <n v="0"/>
    <n v="0"/>
    <n v="0"/>
    <n v="0"/>
    <n v="0"/>
  </r>
  <r>
    <x v="5"/>
    <x v="612"/>
    <n v="0"/>
    <n v="0"/>
    <n v="1.5"/>
    <n v="0"/>
    <n v="0"/>
    <n v="0"/>
    <n v="0"/>
    <n v="0"/>
    <n v="0"/>
    <n v="0"/>
    <n v="0"/>
  </r>
  <r>
    <x v="5"/>
    <x v="613"/>
    <n v="0"/>
    <n v="0"/>
    <n v="1.8"/>
    <n v="0"/>
    <n v="0"/>
    <n v="0"/>
    <n v="0"/>
    <n v="0"/>
    <n v="0"/>
    <n v="0"/>
    <n v="0"/>
  </r>
  <r>
    <x v="5"/>
    <x v="614"/>
    <n v="0"/>
    <n v="0"/>
    <n v="1.9"/>
    <n v="0"/>
    <n v="0"/>
    <n v="0"/>
    <n v="0"/>
    <n v="0"/>
    <n v="0"/>
    <n v="0"/>
    <n v="0"/>
  </r>
  <r>
    <x v="5"/>
    <x v="615"/>
    <n v="0"/>
    <n v="0"/>
    <n v="2.1"/>
    <n v="0"/>
    <n v="0"/>
    <n v="0"/>
    <n v="0"/>
    <n v="0"/>
    <n v="0"/>
    <n v="0"/>
    <n v="0"/>
  </r>
  <r>
    <x v="5"/>
    <x v="616"/>
    <n v="0"/>
    <n v="0"/>
    <n v="2.2999999999999998"/>
    <n v="0"/>
    <n v="0"/>
    <n v="0"/>
    <n v="0"/>
    <n v="0"/>
    <n v="0"/>
    <n v="0"/>
    <n v="0"/>
  </r>
  <r>
    <x v="5"/>
    <x v="617"/>
    <n v="0"/>
    <n v="0"/>
    <n v="2.2000000000000002"/>
    <n v="0"/>
    <n v="0"/>
    <n v="0"/>
    <n v="0"/>
    <n v="0"/>
    <n v="0"/>
    <n v="0"/>
    <n v="0"/>
  </r>
  <r>
    <x v="5"/>
    <x v="618"/>
    <n v="0"/>
    <n v="0"/>
    <n v="2.2999999999999998"/>
    <n v="0"/>
    <n v="0"/>
    <n v="0"/>
    <n v="0"/>
    <n v="0"/>
    <n v="0"/>
    <n v="0"/>
    <n v="0"/>
  </r>
  <r>
    <x v="5"/>
    <x v="619"/>
    <n v="0"/>
    <n v="0"/>
    <n v="2.4"/>
    <n v="0"/>
    <n v="0"/>
    <n v="0"/>
    <n v="0"/>
    <n v="0"/>
    <n v="0"/>
    <n v="0"/>
    <n v="0"/>
  </r>
  <r>
    <x v="5"/>
    <x v="620"/>
    <n v="0"/>
    <n v="0"/>
    <n v="2.5"/>
    <n v="0"/>
    <n v="0"/>
    <n v="0"/>
    <n v="0"/>
    <n v="0"/>
    <n v="0"/>
    <n v="0"/>
    <n v="0"/>
  </r>
  <r>
    <x v="5"/>
    <x v="621"/>
    <n v="0"/>
    <n v="0"/>
    <n v="2.2000000000000002"/>
    <n v="0"/>
    <n v="0"/>
    <n v="0"/>
    <n v="0"/>
    <n v="0"/>
    <n v="0"/>
    <n v="0"/>
    <n v="0"/>
  </r>
  <r>
    <x v="5"/>
    <x v="622"/>
    <n v="0"/>
    <n v="0"/>
    <n v="2.2000000000000002"/>
    <n v="0"/>
    <n v="0"/>
    <n v="0"/>
    <n v="0"/>
    <n v="0"/>
    <n v="0"/>
    <n v="0"/>
    <n v="0"/>
  </r>
  <r>
    <x v="5"/>
    <x v="623"/>
    <n v="0"/>
    <n v="0"/>
    <n v="2.5"/>
    <n v="0"/>
    <n v="0"/>
    <n v="0"/>
    <n v="0"/>
    <n v="0"/>
    <n v="0"/>
    <n v="0"/>
    <n v="0"/>
  </r>
  <r>
    <x v="5"/>
    <x v="624"/>
    <n v="0"/>
    <n v="0"/>
    <n v="2.7"/>
    <n v="0"/>
    <n v="0"/>
    <n v="0"/>
    <n v="0"/>
    <n v="0"/>
    <n v="0"/>
    <n v="0"/>
    <n v="0"/>
  </r>
  <r>
    <x v="5"/>
    <x v="625"/>
    <n v="0"/>
    <n v="0"/>
    <n v="2.5"/>
    <n v="0"/>
    <n v="0"/>
    <n v="0"/>
    <n v="0"/>
    <n v="0"/>
    <n v="0"/>
    <n v="0"/>
    <n v="0"/>
  </r>
  <r>
    <x v="5"/>
    <x v="626"/>
    <n v="0"/>
    <n v="0"/>
    <n v="2.6"/>
    <n v="0"/>
    <n v="0"/>
    <n v="0"/>
    <n v="0"/>
    <n v="0"/>
    <n v="0"/>
    <n v="0"/>
    <n v="0"/>
  </r>
  <r>
    <x v="5"/>
    <x v="627"/>
    <n v="0"/>
    <n v="0"/>
    <n v="2.4"/>
    <n v="0"/>
    <n v="0"/>
    <n v="0"/>
    <n v="0"/>
    <n v="0"/>
    <n v="0"/>
    <n v="0"/>
    <n v="0"/>
  </r>
  <r>
    <x v="5"/>
    <x v="628"/>
    <n v="0"/>
    <n v="0"/>
    <n v="2.9"/>
    <n v="0"/>
    <n v="0"/>
    <n v="0"/>
    <n v="0"/>
    <n v="0"/>
    <n v="0"/>
    <n v="0"/>
    <n v="0"/>
  </r>
  <r>
    <x v="5"/>
    <x v="629"/>
    <n v="0"/>
    <n v="0"/>
    <n v="2.9"/>
    <n v="0"/>
    <n v="0"/>
    <n v="0"/>
    <n v="0"/>
    <n v="0"/>
    <n v="0"/>
    <n v="0"/>
    <n v="0"/>
  </r>
  <r>
    <x v="5"/>
    <x v="630"/>
    <n v="0"/>
    <n v="0"/>
    <n v="2.8"/>
    <n v="0"/>
    <n v="0"/>
    <n v="0"/>
    <n v="0"/>
    <n v="0"/>
    <n v="0"/>
    <n v="0"/>
    <n v="0"/>
  </r>
  <r>
    <x v="5"/>
    <x v="631"/>
    <n v="0"/>
    <n v="0"/>
    <n v="2.9"/>
    <n v="0"/>
    <n v="0"/>
    <n v="0"/>
    <n v="0"/>
    <n v="0"/>
    <n v="0"/>
    <n v="0"/>
    <n v="0"/>
  </r>
  <r>
    <x v="5"/>
    <x v="632"/>
    <n v="0"/>
    <n v="0"/>
    <n v="2.8"/>
    <n v="0"/>
    <n v="0"/>
    <n v="0"/>
    <n v="0"/>
    <n v="0"/>
    <n v="0"/>
    <n v="0"/>
    <n v="0"/>
  </r>
  <r>
    <x v="5"/>
    <x v="633"/>
    <n v="0"/>
    <n v="0"/>
    <n v="3.1"/>
    <n v="0"/>
    <n v="0"/>
    <n v="0"/>
    <n v="0"/>
    <n v="0"/>
    <n v="0"/>
    <n v="0"/>
    <n v="0"/>
  </r>
  <r>
    <x v="5"/>
    <x v="634"/>
    <n v="0"/>
    <n v="0"/>
    <n v="2.9"/>
    <n v="0"/>
    <n v="0"/>
    <n v="0"/>
    <n v="0"/>
    <n v="0"/>
    <n v="0"/>
    <n v="0"/>
    <n v="0"/>
  </r>
  <r>
    <x v="5"/>
    <x v="635"/>
    <n v="0"/>
    <n v="0"/>
    <n v="3.1"/>
    <n v="0"/>
    <n v="0"/>
    <n v="0"/>
    <n v="0"/>
    <n v="0"/>
    <n v="0"/>
    <n v="0"/>
    <n v="0"/>
  </r>
  <r>
    <x v="5"/>
    <x v="636"/>
    <n v="0"/>
    <n v="0"/>
    <n v="3"/>
    <n v="0"/>
    <n v="0"/>
    <n v="0"/>
    <n v="0"/>
    <n v="0"/>
    <n v="0"/>
    <n v="0"/>
    <n v="0"/>
  </r>
  <r>
    <x v="5"/>
    <x v="637"/>
    <n v="0"/>
    <n v="0"/>
    <n v="2.5"/>
    <n v="0"/>
    <n v="0"/>
    <n v="0"/>
    <n v="0"/>
    <n v="0"/>
    <n v="0"/>
    <n v="0"/>
    <n v="0"/>
  </r>
  <r>
    <x v="5"/>
    <x v="638"/>
    <n v="0"/>
    <n v="0"/>
    <n v="2.7"/>
    <n v="0"/>
    <n v="0"/>
    <n v="0"/>
    <n v="0"/>
    <n v="0"/>
    <n v="0"/>
    <n v="0"/>
    <n v="0"/>
  </r>
  <r>
    <x v="5"/>
    <x v="639"/>
    <n v="0"/>
    <n v="0"/>
    <n v="2.6"/>
    <n v="0"/>
    <n v="0"/>
    <n v="0"/>
    <n v="0"/>
    <n v="0"/>
    <n v="0"/>
    <n v="0"/>
    <n v="0"/>
  </r>
  <r>
    <x v="5"/>
    <x v="640"/>
    <n v="0"/>
    <n v="0"/>
    <n v="3.2"/>
    <n v="0"/>
    <n v="0"/>
    <n v="0"/>
    <n v="0"/>
    <n v="0"/>
    <n v="0"/>
    <n v="0"/>
    <n v="0"/>
  </r>
  <r>
    <x v="5"/>
    <x v="641"/>
    <n v="0"/>
    <n v="0"/>
    <n v="3.1"/>
    <n v="0"/>
    <n v="0"/>
    <n v="0"/>
    <n v="0"/>
    <n v="0"/>
    <n v="0"/>
    <n v="0"/>
    <n v="0"/>
  </r>
  <r>
    <x v="5"/>
    <x v="642"/>
    <n v="0"/>
    <n v="0"/>
    <n v="3.2"/>
    <n v="0"/>
    <n v="0"/>
    <n v="0"/>
    <n v="0"/>
    <n v="0"/>
    <n v="0"/>
    <n v="0"/>
    <n v="0"/>
  </r>
  <r>
    <x v="5"/>
    <x v="643"/>
    <n v="0"/>
    <n v="0"/>
    <n v="3.3"/>
    <n v="0"/>
    <n v="0"/>
    <n v="0"/>
    <n v="0"/>
    <n v="0"/>
    <n v="0"/>
    <n v="0"/>
    <n v="0"/>
  </r>
  <r>
    <x v="5"/>
    <x v="644"/>
    <n v="0"/>
    <n v="0"/>
    <n v="3.5"/>
    <n v="0"/>
    <n v="0"/>
    <n v="0"/>
    <n v="0"/>
    <n v="0"/>
    <n v="0"/>
    <n v="0"/>
    <n v="0"/>
  </r>
  <r>
    <x v="5"/>
    <x v="645"/>
    <n v="0"/>
    <n v="0"/>
    <n v="3.1"/>
    <n v="0"/>
    <n v="0"/>
    <n v="0"/>
    <n v="0"/>
    <n v="0"/>
    <n v="0"/>
    <n v="0"/>
    <n v="0"/>
  </r>
  <r>
    <x v="5"/>
    <x v="646"/>
    <n v="0"/>
    <n v="0"/>
    <n v="3.3"/>
    <n v="0"/>
    <n v="0"/>
    <n v="0"/>
    <n v="0"/>
    <n v="0"/>
    <n v="0"/>
    <n v="0"/>
    <n v="0"/>
  </r>
  <r>
    <x v="5"/>
    <x v="647"/>
    <n v="0"/>
    <n v="0"/>
    <n v="3.1"/>
    <n v="0"/>
    <n v="0"/>
    <n v="0"/>
    <n v="0"/>
    <n v="0"/>
    <n v="0"/>
    <n v="0"/>
    <n v="0"/>
  </r>
  <r>
    <x v="5"/>
    <x v="648"/>
    <n v="0"/>
    <n v="0"/>
    <n v="3.2"/>
    <n v="0"/>
    <n v="0"/>
    <n v="0"/>
    <n v="0"/>
    <n v="0"/>
    <n v="0"/>
    <n v="0"/>
    <n v="0"/>
  </r>
  <r>
    <x v="5"/>
    <x v="649"/>
    <n v="0"/>
    <n v="0"/>
    <n v="3"/>
    <n v="0"/>
    <n v="0"/>
    <n v="0"/>
    <n v="0"/>
    <n v="0"/>
    <n v="0"/>
    <n v="0"/>
    <n v="0"/>
  </r>
  <r>
    <x v="5"/>
    <x v="650"/>
    <n v="0"/>
    <n v="0"/>
    <n v="2.9"/>
    <n v="0"/>
    <n v="0"/>
    <n v="0"/>
    <n v="0"/>
    <n v="0"/>
    <n v="0"/>
    <n v="0"/>
    <n v="0"/>
  </r>
  <r>
    <x v="5"/>
    <x v="651"/>
    <n v="0"/>
    <n v="0"/>
    <n v="3.1"/>
    <n v="0"/>
    <n v="0"/>
    <n v="0"/>
    <n v="0"/>
    <n v="0"/>
    <n v="0"/>
    <n v="0"/>
    <n v="0"/>
  </r>
  <r>
    <x v="5"/>
    <x v="652"/>
    <n v="0"/>
    <n v="0"/>
    <n v="2.8"/>
    <n v="0"/>
    <n v="0"/>
    <n v="0"/>
    <n v="0"/>
    <n v="0"/>
    <n v="0"/>
    <n v="0"/>
    <n v="0"/>
  </r>
  <r>
    <x v="5"/>
    <x v="653"/>
    <n v="0"/>
    <n v="0"/>
    <n v="2.7"/>
    <n v="0"/>
    <n v="0"/>
    <n v="0"/>
    <n v="0"/>
    <n v="0"/>
    <n v="0"/>
    <n v="0"/>
    <n v="0"/>
  </r>
  <r>
    <x v="5"/>
    <x v="654"/>
    <n v="0"/>
    <n v="0"/>
    <n v="2.6"/>
    <n v="0"/>
    <n v="0"/>
    <n v="0"/>
    <n v="0"/>
    <n v="0"/>
    <n v="0"/>
    <n v="0"/>
    <n v="0"/>
  </r>
  <r>
    <x v="5"/>
    <x v="655"/>
    <n v="0"/>
    <n v="0"/>
    <n v="0"/>
    <n v="13"/>
    <n v="0"/>
    <n v="0"/>
    <n v="0"/>
    <n v="0"/>
    <n v="0"/>
    <n v="0"/>
    <n v="0"/>
  </r>
  <r>
    <x v="5"/>
    <x v="656"/>
    <n v="0"/>
    <n v="0"/>
    <n v="0"/>
    <n v="11"/>
    <n v="0"/>
    <n v="0"/>
    <n v="0"/>
    <n v="0"/>
    <n v="0"/>
    <n v="0"/>
    <n v="0"/>
  </r>
  <r>
    <x v="5"/>
    <x v="657"/>
    <n v="0"/>
    <n v="0"/>
    <n v="1.2"/>
    <n v="0"/>
    <n v="0"/>
    <n v="0"/>
    <n v="0"/>
    <n v="0"/>
    <n v="0"/>
    <n v="0"/>
    <n v="0"/>
  </r>
  <r>
    <x v="5"/>
    <x v="658"/>
    <n v="0"/>
    <n v="0"/>
    <n v="2.4"/>
    <n v="0"/>
    <n v="0"/>
    <n v="0"/>
    <n v="0"/>
    <n v="0"/>
    <n v="0"/>
    <n v="0"/>
    <n v="0"/>
  </r>
  <r>
    <x v="5"/>
    <x v="659"/>
    <n v="0"/>
    <n v="0"/>
    <n v="2.5"/>
    <n v="0"/>
    <n v="0"/>
    <n v="0"/>
    <n v="0"/>
    <n v="0"/>
    <n v="0"/>
    <n v="0"/>
    <n v="0"/>
  </r>
  <r>
    <x v="5"/>
    <x v="660"/>
    <n v="0"/>
    <n v="0"/>
    <n v="2.7"/>
    <n v="0"/>
    <n v="0"/>
    <n v="0"/>
    <n v="0"/>
    <n v="0"/>
    <n v="0"/>
    <n v="0"/>
    <n v="0"/>
  </r>
  <r>
    <x v="5"/>
    <x v="661"/>
    <n v="0"/>
    <n v="0"/>
    <n v="2.8"/>
    <n v="0"/>
    <n v="0"/>
    <n v="0"/>
    <n v="0"/>
    <n v="0"/>
    <n v="0"/>
    <n v="0"/>
    <n v="0"/>
  </r>
  <r>
    <x v="5"/>
    <x v="662"/>
    <n v="0"/>
    <n v="0"/>
    <n v="2.5"/>
    <n v="0"/>
    <n v="0"/>
    <n v="0"/>
    <n v="0"/>
    <n v="0"/>
    <n v="0"/>
    <n v="0"/>
    <n v="0"/>
  </r>
  <r>
    <x v="5"/>
    <x v="663"/>
    <n v="0"/>
    <n v="0"/>
    <n v="2.7"/>
    <n v="0"/>
    <n v="0"/>
    <n v="0"/>
    <n v="0"/>
    <n v="0"/>
    <n v="0"/>
    <n v="0"/>
    <n v="0"/>
  </r>
  <r>
    <x v="5"/>
    <x v="664"/>
    <n v="0"/>
    <n v="0"/>
    <n v="2.5"/>
    <n v="0"/>
    <n v="0"/>
    <n v="0"/>
    <n v="0"/>
    <n v="0"/>
    <n v="0"/>
    <n v="0"/>
    <n v="0"/>
  </r>
  <r>
    <x v="5"/>
    <x v="665"/>
    <n v="0"/>
    <n v="0"/>
    <n v="3.1"/>
    <n v="0"/>
    <n v="0"/>
    <n v="0"/>
    <n v="0"/>
    <n v="0"/>
    <n v="0"/>
    <n v="0"/>
    <n v="0"/>
  </r>
  <r>
    <x v="5"/>
    <x v="666"/>
    <n v="0"/>
    <n v="0"/>
    <n v="2.7"/>
    <n v="0"/>
    <n v="0"/>
    <n v="0"/>
    <n v="0"/>
    <n v="0"/>
    <n v="0"/>
    <n v="0"/>
    <n v="0"/>
  </r>
  <r>
    <x v="5"/>
    <x v="667"/>
    <n v="0"/>
    <n v="0"/>
    <n v="2.9"/>
    <n v="0"/>
    <n v="0"/>
    <n v="0"/>
    <n v="0"/>
    <n v="0"/>
    <n v="0"/>
    <n v="0"/>
    <n v="0"/>
  </r>
  <r>
    <x v="5"/>
    <x v="668"/>
    <n v="0"/>
    <n v="0"/>
    <n v="3.2"/>
    <n v="0"/>
    <n v="0"/>
    <n v="0"/>
    <n v="0"/>
    <n v="0"/>
    <n v="0"/>
    <n v="0"/>
    <n v="0"/>
  </r>
  <r>
    <x v="5"/>
    <x v="669"/>
    <n v="0"/>
    <n v="0"/>
    <n v="3.2"/>
    <n v="0"/>
    <n v="0"/>
    <n v="0"/>
    <n v="0"/>
    <n v="0"/>
    <n v="0"/>
    <n v="0"/>
    <n v="0"/>
  </r>
  <r>
    <x v="5"/>
    <x v="670"/>
    <n v="0"/>
    <n v="0"/>
    <n v="3.1"/>
    <n v="0"/>
    <n v="0"/>
    <n v="0"/>
    <n v="0"/>
    <n v="0"/>
    <n v="0"/>
    <n v="0"/>
    <n v="0"/>
  </r>
  <r>
    <x v="5"/>
    <x v="671"/>
    <n v="0"/>
    <n v="0"/>
    <n v="2.9"/>
    <n v="0"/>
    <n v="0"/>
    <n v="0"/>
    <n v="0"/>
    <n v="0"/>
    <n v="0"/>
    <n v="0"/>
    <n v="0"/>
  </r>
  <r>
    <x v="5"/>
    <x v="672"/>
    <n v="0"/>
    <n v="0"/>
    <n v="3.1"/>
    <n v="0"/>
    <n v="0"/>
    <n v="0"/>
    <n v="0"/>
    <n v="0"/>
    <n v="0"/>
    <n v="0"/>
    <n v="0"/>
  </r>
  <r>
    <x v="5"/>
    <x v="673"/>
    <n v="0"/>
    <n v="0"/>
    <n v="3.1"/>
    <n v="0"/>
    <n v="0"/>
    <n v="0"/>
    <n v="0"/>
    <n v="0"/>
    <n v="0"/>
    <n v="0"/>
    <n v="0"/>
  </r>
  <r>
    <x v="5"/>
    <x v="674"/>
    <n v="0"/>
    <n v="0"/>
    <n v="3.8"/>
    <n v="0"/>
    <n v="0"/>
    <n v="0"/>
    <n v="0"/>
    <n v="0"/>
    <n v="0"/>
    <n v="0"/>
    <n v="0"/>
  </r>
  <r>
    <x v="5"/>
    <x v="675"/>
    <n v="0"/>
    <n v="0"/>
    <n v="4.9000000000000004"/>
    <n v="0"/>
    <n v="0"/>
    <n v="0"/>
    <n v="0"/>
    <n v="0"/>
    <n v="0"/>
    <n v="0"/>
    <n v="0"/>
  </r>
  <r>
    <x v="5"/>
    <x v="676"/>
    <n v="0"/>
    <n v="0"/>
    <n v="5.9"/>
    <n v="0"/>
    <n v="0"/>
    <n v="0"/>
    <n v="0"/>
    <n v="0"/>
    <n v="0"/>
    <n v="0"/>
    <n v="0"/>
  </r>
  <r>
    <x v="5"/>
    <x v="677"/>
    <n v="0"/>
    <n v="0"/>
    <n v="5.8"/>
    <n v="0"/>
    <n v="0"/>
    <n v="0"/>
    <n v="0"/>
    <n v="0"/>
    <n v="0"/>
    <n v="0"/>
    <n v="0"/>
  </r>
  <r>
    <x v="5"/>
    <x v="678"/>
    <n v="0"/>
    <n v="0"/>
    <n v="5.7"/>
    <n v="0"/>
    <n v="0"/>
    <n v="0"/>
    <n v="0"/>
    <n v="0"/>
    <n v="0"/>
    <n v="0"/>
    <n v="0"/>
  </r>
  <r>
    <x v="5"/>
    <x v="679"/>
    <n v="0"/>
    <n v="0"/>
    <n v="6.1"/>
    <n v="0"/>
    <n v="0"/>
    <n v="0"/>
    <n v="0"/>
    <n v="0"/>
    <n v="0"/>
    <n v="0"/>
    <n v="0"/>
  </r>
  <r>
    <x v="5"/>
    <x v="680"/>
    <n v="0"/>
    <n v="0"/>
    <n v="6.1"/>
    <n v="0"/>
    <n v="0"/>
    <n v="0"/>
    <n v="0"/>
    <n v="0"/>
    <n v="0"/>
    <n v="0"/>
    <n v="0"/>
  </r>
  <r>
    <x v="5"/>
    <x v="681"/>
    <n v="0"/>
    <n v="0"/>
    <n v="6.1"/>
    <n v="0"/>
    <n v="0"/>
    <n v="0"/>
    <n v="0"/>
    <n v="0"/>
    <n v="0"/>
    <n v="0"/>
    <n v="0"/>
  </r>
  <r>
    <x v="5"/>
    <x v="682"/>
    <n v="0"/>
    <n v="0"/>
    <n v="6.1"/>
    <n v="0"/>
    <n v="0"/>
    <n v="0"/>
    <n v="0"/>
    <n v="0"/>
    <n v="0"/>
    <n v="0"/>
    <n v="0"/>
  </r>
  <r>
    <x v="5"/>
    <x v="683"/>
    <n v="0"/>
    <n v="0"/>
    <n v="5.4"/>
    <n v="0"/>
    <n v="0"/>
    <n v="0"/>
    <n v="0"/>
    <n v="0"/>
    <n v="0"/>
    <n v="0"/>
    <n v="0"/>
  </r>
  <r>
    <x v="5"/>
    <x v="684"/>
    <n v="0"/>
    <n v="0"/>
    <n v="5.6"/>
    <n v="0"/>
    <n v="0"/>
    <n v="0"/>
    <n v="0"/>
    <n v="0"/>
    <n v="0"/>
    <n v="0"/>
    <n v="0"/>
  </r>
  <r>
    <x v="5"/>
    <x v="685"/>
    <n v="0"/>
    <n v="0"/>
    <n v="5.2"/>
    <n v="0"/>
    <n v="0"/>
    <n v="0"/>
    <n v="0"/>
    <n v="0"/>
    <n v="0"/>
    <n v="0"/>
    <n v="0"/>
  </r>
  <r>
    <x v="5"/>
    <x v="686"/>
    <n v="0"/>
    <n v="0"/>
    <n v="6.1"/>
    <n v="0"/>
    <n v="0"/>
    <n v="0"/>
    <n v="0"/>
    <n v="0"/>
    <n v="0"/>
    <n v="0"/>
    <n v="0"/>
  </r>
  <r>
    <x v="5"/>
    <x v="687"/>
    <n v="0"/>
    <n v="0"/>
    <n v="6.2"/>
    <n v="0"/>
    <n v="0"/>
    <n v="0"/>
    <n v="0"/>
    <n v="0"/>
    <n v="0"/>
    <n v="0"/>
    <n v="0"/>
  </r>
  <r>
    <x v="5"/>
    <x v="688"/>
    <n v="0"/>
    <n v="0"/>
    <n v="5.5"/>
    <n v="0"/>
    <n v="0"/>
    <n v="0"/>
    <n v="0"/>
    <n v="0"/>
    <n v="0"/>
    <n v="0"/>
    <n v="0"/>
  </r>
  <r>
    <x v="5"/>
    <x v="689"/>
    <n v="0"/>
    <n v="0"/>
    <n v="6.1"/>
    <n v="0"/>
    <n v="0"/>
    <n v="0"/>
    <n v="0"/>
    <n v="0"/>
    <n v="0"/>
    <n v="0"/>
    <n v="0"/>
  </r>
  <r>
    <x v="5"/>
    <x v="690"/>
    <n v="0"/>
    <n v="0"/>
    <n v="5.6"/>
    <n v="0"/>
    <n v="0"/>
    <n v="0"/>
    <n v="0"/>
    <n v="0"/>
    <n v="0"/>
    <n v="0"/>
    <n v="0"/>
  </r>
  <r>
    <x v="5"/>
    <x v="691"/>
    <n v="0"/>
    <n v="0"/>
    <n v="6.1"/>
    <n v="0"/>
    <n v="0"/>
    <n v="0"/>
    <n v="0"/>
    <n v="0"/>
    <n v="0"/>
    <n v="0"/>
    <n v="0"/>
  </r>
  <r>
    <x v="5"/>
    <x v="692"/>
    <n v="0"/>
    <n v="0"/>
    <n v="5.5"/>
    <n v="0"/>
    <n v="0"/>
    <n v="0"/>
    <n v="0"/>
    <n v="0"/>
    <n v="0"/>
    <n v="0"/>
    <n v="0"/>
  </r>
  <r>
    <x v="5"/>
    <x v="693"/>
    <n v="0"/>
    <n v="0"/>
    <n v="6.1"/>
    <n v="0"/>
    <n v="0"/>
    <n v="0"/>
    <n v="0"/>
    <n v="0"/>
    <n v="0"/>
    <n v="0"/>
    <n v="0"/>
  </r>
  <r>
    <x v="5"/>
    <x v="694"/>
    <n v="0"/>
    <n v="0"/>
    <n v="5.8"/>
    <n v="0"/>
    <n v="0"/>
    <n v="0"/>
    <n v="0"/>
    <n v="0"/>
    <n v="0"/>
    <n v="0"/>
    <n v="0"/>
  </r>
  <r>
    <x v="5"/>
    <x v="695"/>
    <n v="0"/>
    <n v="0"/>
    <n v="6.2"/>
    <n v="0"/>
    <n v="0"/>
    <n v="0"/>
    <n v="0"/>
    <n v="0"/>
    <n v="0"/>
    <n v="0"/>
    <n v="0"/>
  </r>
  <r>
    <x v="5"/>
    <x v="696"/>
    <n v="0"/>
    <n v="0"/>
    <n v="6.3"/>
    <n v="0"/>
    <n v="0"/>
    <n v="0"/>
    <n v="0"/>
    <n v="0"/>
    <n v="0"/>
    <n v="0"/>
    <n v="0"/>
  </r>
  <r>
    <x v="5"/>
    <x v="697"/>
    <n v="0"/>
    <n v="0"/>
    <n v="6.7"/>
    <n v="0"/>
    <n v="0"/>
    <n v="0"/>
    <n v="0"/>
    <n v="0"/>
    <n v="0"/>
    <n v="0"/>
    <n v="0"/>
  </r>
  <r>
    <x v="5"/>
    <x v="698"/>
    <n v="0"/>
    <n v="0"/>
    <n v="6.6"/>
    <n v="0"/>
    <n v="0"/>
    <n v="0"/>
    <n v="0"/>
    <n v="0"/>
    <n v="0"/>
    <n v="0"/>
    <n v="0"/>
  </r>
  <r>
    <x v="5"/>
    <x v="699"/>
    <n v="0"/>
    <n v="0"/>
    <n v="6.5"/>
    <n v="0"/>
    <n v="0"/>
    <n v="0"/>
    <n v="0"/>
    <n v="0"/>
    <n v="0"/>
    <n v="0"/>
    <n v="0"/>
  </r>
  <r>
    <x v="5"/>
    <x v="700"/>
    <n v="0"/>
    <n v="0"/>
    <n v="6.9"/>
    <n v="0"/>
    <n v="0"/>
    <n v="0"/>
    <n v="0"/>
    <n v="0"/>
    <n v="0"/>
    <n v="0"/>
    <n v="0"/>
  </r>
  <r>
    <x v="5"/>
    <x v="701"/>
    <n v="0"/>
    <n v="0"/>
    <n v="6.8"/>
    <n v="0"/>
    <n v="0"/>
    <n v="0"/>
    <n v="0"/>
    <n v="0"/>
    <n v="0"/>
    <n v="0"/>
    <n v="0"/>
  </r>
  <r>
    <x v="5"/>
    <x v="702"/>
    <n v="0"/>
    <n v="0"/>
    <n v="6.6"/>
    <n v="0"/>
    <n v="0"/>
    <n v="0"/>
    <n v="0"/>
    <n v="0"/>
    <n v="0"/>
    <n v="0"/>
    <n v="0"/>
  </r>
  <r>
    <x v="5"/>
    <x v="524"/>
    <n v="0"/>
    <n v="0"/>
    <n v="6.9"/>
    <n v="0"/>
    <n v="0"/>
    <n v="0"/>
    <n v="0"/>
    <n v="0"/>
    <n v="0"/>
    <n v="0"/>
    <n v="0"/>
  </r>
  <r>
    <x v="5"/>
    <x v="703"/>
    <n v="0"/>
    <n v="0"/>
    <n v="6.2"/>
    <n v="0"/>
    <n v="0"/>
    <n v="0"/>
    <n v="0"/>
    <n v="0"/>
    <n v="0"/>
    <n v="0"/>
    <n v="0"/>
  </r>
  <r>
    <x v="5"/>
    <x v="704"/>
    <n v="0"/>
    <n v="0"/>
    <n v="6.3"/>
    <n v="0"/>
    <n v="0"/>
    <n v="0"/>
    <n v="0"/>
    <n v="0"/>
    <n v="0"/>
    <n v="0"/>
    <n v="0"/>
  </r>
  <r>
    <x v="5"/>
    <x v="705"/>
    <n v="0"/>
    <n v="0"/>
    <n v="6.7"/>
    <n v="0"/>
    <n v="0"/>
    <n v="0"/>
    <n v="0"/>
    <n v="0"/>
    <n v="0"/>
    <n v="0"/>
    <n v="0"/>
  </r>
  <r>
    <x v="5"/>
    <x v="706"/>
    <n v="0"/>
    <n v="0"/>
    <n v="6.6"/>
    <n v="0"/>
    <n v="0"/>
    <n v="0"/>
    <n v="0"/>
    <n v="0"/>
    <n v="0"/>
    <n v="0"/>
    <n v="0"/>
  </r>
  <r>
    <x v="5"/>
    <x v="707"/>
    <n v="0"/>
    <n v="0"/>
    <n v="6.5"/>
    <n v="0"/>
    <n v="0"/>
    <n v="0"/>
    <n v="0"/>
    <n v="0"/>
    <n v="0"/>
    <n v="0"/>
    <n v="0"/>
  </r>
  <r>
    <x v="5"/>
    <x v="708"/>
    <n v="0"/>
    <n v="0"/>
    <n v="6.2"/>
    <n v="0"/>
    <n v="0"/>
    <n v="0"/>
    <n v="0"/>
    <n v="0"/>
    <n v="0"/>
    <n v="0"/>
    <n v="0"/>
  </r>
  <r>
    <x v="5"/>
    <x v="709"/>
    <n v="0"/>
    <n v="0"/>
    <n v="5.6"/>
    <n v="0"/>
    <n v="0"/>
    <n v="0"/>
    <n v="0"/>
    <n v="0"/>
    <n v="0"/>
    <n v="0"/>
    <n v="0"/>
  </r>
  <r>
    <x v="5"/>
    <x v="710"/>
    <n v="0"/>
    <n v="0"/>
    <n v="0"/>
    <n v="23"/>
    <n v="0"/>
    <n v="0"/>
    <n v="0"/>
    <n v="0"/>
    <n v="0"/>
    <n v="0"/>
    <n v="0"/>
  </r>
  <r>
    <x v="5"/>
    <x v="711"/>
    <n v="0"/>
    <n v="0"/>
    <n v="6.5"/>
    <n v="0"/>
    <n v="0"/>
    <n v="0"/>
    <n v="0"/>
    <n v="0"/>
    <n v="0"/>
    <n v="0"/>
    <n v="0"/>
  </r>
  <r>
    <x v="5"/>
    <x v="712"/>
    <n v="0"/>
    <n v="0"/>
    <n v="6.9"/>
    <n v="0"/>
    <n v="0"/>
    <n v="0"/>
    <n v="0"/>
    <n v="0"/>
    <n v="0"/>
    <n v="0"/>
    <n v="0"/>
  </r>
  <r>
    <x v="5"/>
    <x v="713"/>
    <n v="0"/>
    <n v="0"/>
    <n v="7.1"/>
    <n v="0"/>
    <n v="0"/>
    <n v="0"/>
    <n v="0"/>
    <n v="0"/>
    <n v="0"/>
    <n v="0"/>
    <n v="0"/>
  </r>
  <r>
    <x v="5"/>
    <x v="714"/>
    <n v="0"/>
    <n v="0"/>
    <n v="7.3"/>
    <n v="0"/>
    <n v="0"/>
    <n v="0"/>
    <n v="0"/>
    <n v="0"/>
    <n v="0"/>
    <n v="0"/>
    <n v="0"/>
  </r>
  <r>
    <x v="5"/>
    <x v="715"/>
    <n v="0"/>
    <n v="0"/>
    <n v="8.8000000000000007"/>
    <n v="0"/>
    <n v="0"/>
    <n v="0"/>
    <n v="0"/>
    <n v="0"/>
    <n v="0"/>
    <n v="0"/>
    <n v="0"/>
  </r>
  <r>
    <x v="5"/>
    <x v="716"/>
    <n v="0"/>
    <n v="0"/>
    <n v="7.9"/>
    <n v="0"/>
    <n v="0"/>
    <n v="0"/>
    <n v="0"/>
    <n v="0"/>
    <n v="0"/>
    <n v="0"/>
    <n v="0"/>
  </r>
  <r>
    <x v="5"/>
    <x v="717"/>
    <n v="0"/>
    <n v="0"/>
    <n v="7.5"/>
    <n v="0"/>
    <n v="0"/>
    <n v="0"/>
    <n v="0"/>
    <n v="0"/>
    <n v="0"/>
    <n v="0"/>
    <n v="0"/>
  </r>
  <r>
    <x v="5"/>
    <x v="718"/>
    <n v="0"/>
    <n v="0"/>
    <n v="7.3"/>
    <n v="0"/>
    <n v="0"/>
    <n v="0"/>
    <n v="0"/>
    <n v="0"/>
    <n v="0"/>
    <n v="0"/>
    <n v="0"/>
  </r>
  <r>
    <x v="5"/>
    <x v="719"/>
    <n v="0"/>
    <n v="0"/>
    <n v="6.8"/>
    <n v="0"/>
    <n v="0"/>
    <n v="0"/>
    <n v="0"/>
    <n v="0"/>
    <n v="0"/>
    <n v="0"/>
    <n v="0"/>
  </r>
  <r>
    <x v="5"/>
    <x v="720"/>
    <n v="0"/>
    <n v="0"/>
    <n v="7.9"/>
    <n v="0"/>
    <n v="0"/>
    <n v="0"/>
    <n v="0"/>
    <n v="0"/>
    <n v="0"/>
    <n v="0"/>
    <n v="0"/>
  </r>
  <r>
    <x v="5"/>
    <x v="721"/>
    <n v="0"/>
    <n v="0"/>
    <n v="8.1999999999999993"/>
    <n v="0"/>
    <n v="0"/>
    <n v="0"/>
    <n v="0"/>
    <n v="0"/>
    <n v="0"/>
    <n v="0"/>
    <n v="0"/>
  </r>
  <r>
    <x v="5"/>
    <x v="722"/>
    <n v="0"/>
    <n v="0"/>
    <n v="8.6999999999999993"/>
    <n v="0"/>
    <n v="0"/>
    <n v="0"/>
    <n v="0"/>
    <n v="0"/>
    <n v="0"/>
    <n v="0"/>
    <n v="0"/>
  </r>
  <r>
    <x v="5"/>
    <x v="723"/>
    <n v="0"/>
    <n v="0"/>
    <n v="8.3000000000000007"/>
    <n v="0"/>
    <n v="0"/>
    <n v="0"/>
    <n v="0"/>
    <n v="0"/>
    <n v="0"/>
    <n v="0"/>
    <n v="0"/>
  </r>
  <r>
    <x v="5"/>
    <x v="724"/>
    <n v="0"/>
    <n v="0"/>
    <n v="8"/>
    <n v="0"/>
    <n v="0"/>
    <n v="0"/>
    <n v="0"/>
    <n v="0"/>
    <n v="0"/>
    <n v="0"/>
    <n v="0"/>
  </r>
  <r>
    <x v="5"/>
    <x v="725"/>
    <n v="0"/>
    <n v="0"/>
    <n v="7.6"/>
    <n v="0"/>
    <n v="0"/>
    <n v="0"/>
    <n v="0"/>
    <n v="0"/>
    <n v="0"/>
    <n v="0"/>
    <n v="0"/>
  </r>
  <r>
    <x v="5"/>
    <x v="726"/>
    <n v="0"/>
    <n v="0"/>
    <n v="7.5"/>
    <n v="0"/>
    <n v="0"/>
    <n v="0"/>
    <n v="0"/>
    <n v="0"/>
    <n v="0"/>
    <n v="0"/>
    <n v="0"/>
  </r>
  <r>
    <x v="5"/>
    <x v="727"/>
    <n v="0"/>
    <n v="0"/>
    <n v="5.6"/>
    <n v="0"/>
    <n v="0"/>
    <n v="0"/>
    <n v="0"/>
    <n v="0"/>
    <n v="0"/>
    <n v="0"/>
    <n v="0"/>
  </r>
  <r>
    <x v="5"/>
    <x v="728"/>
    <n v="0"/>
    <n v="0"/>
    <n v="6.7"/>
    <n v="0"/>
    <n v="0"/>
    <n v="0"/>
    <n v="0"/>
    <n v="0"/>
    <n v="0"/>
    <n v="0"/>
    <n v="0"/>
  </r>
  <r>
    <x v="5"/>
    <x v="729"/>
    <n v="0"/>
    <n v="0"/>
    <n v="7.7"/>
    <n v="0"/>
    <n v="0"/>
    <n v="0"/>
    <n v="0"/>
    <n v="0"/>
    <n v="0"/>
    <n v="0"/>
    <n v="0"/>
  </r>
  <r>
    <x v="5"/>
    <x v="730"/>
    <n v="0"/>
    <n v="0"/>
    <n v="7.9"/>
    <n v="0"/>
    <n v="0"/>
    <n v="0"/>
    <n v="0"/>
    <n v="0"/>
    <n v="0"/>
    <n v="0"/>
    <n v="0"/>
  </r>
  <r>
    <x v="5"/>
    <x v="731"/>
    <n v="0"/>
    <n v="0"/>
    <n v="8.1"/>
    <n v="0"/>
    <n v="0"/>
    <n v="0"/>
    <n v="0"/>
    <n v="0"/>
    <n v="0"/>
    <n v="0"/>
    <n v="0"/>
  </r>
  <r>
    <x v="5"/>
    <x v="732"/>
    <n v="0"/>
    <n v="0"/>
    <n v="8.3000000000000007"/>
    <n v="0"/>
    <n v="0"/>
    <n v="0"/>
    <n v="0"/>
    <n v="0"/>
    <n v="0"/>
    <n v="0"/>
    <n v="0"/>
  </r>
  <r>
    <x v="5"/>
    <x v="733"/>
    <n v="0"/>
    <n v="0"/>
    <n v="8.5"/>
    <n v="0"/>
    <n v="0"/>
    <n v="0"/>
    <n v="0"/>
    <n v="0"/>
    <n v="0"/>
    <n v="0"/>
    <n v="0"/>
  </r>
  <r>
    <x v="5"/>
    <x v="734"/>
    <n v="0"/>
    <n v="0"/>
    <n v="8.6999999999999993"/>
    <n v="0"/>
    <n v="0"/>
    <n v="0"/>
    <n v="0"/>
    <n v="0"/>
    <n v="0"/>
    <n v="0"/>
    <n v="0"/>
  </r>
  <r>
    <x v="5"/>
    <x v="735"/>
    <n v="0"/>
    <n v="0"/>
    <n v="8.9"/>
    <n v="0"/>
    <n v="0"/>
    <n v="0"/>
    <n v="0"/>
    <n v="0"/>
    <n v="0"/>
    <n v="0"/>
    <n v="0"/>
  </r>
  <r>
    <x v="5"/>
    <x v="736"/>
    <n v="0"/>
    <n v="0"/>
    <n v="9"/>
    <n v="0"/>
    <n v="0"/>
    <n v="0"/>
    <n v="0"/>
    <n v="0"/>
    <n v="0"/>
    <n v="0"/>
    <n v="0"/>
  </r>
  <r>
    <x v="5"/>
    <x v="737"/>
    <n v="0"/>
    <n v="0"/>
    <n v="8.6999999999999993"/>
    <n v="0"/>
    <n v="0"/>
    <n v="0"/>
    <n v="0"/>
    <n v="0"/>
    <n v="0"/>
    <n v="0"/>
    <n v="0"/>
  </r>
  <r>
    <x v="5"/>
    <x v="738"/>
    <n v="0"/>
    <n v="0"/>
    <n v="8.9"/>
    <n v="0"/>
    <n v="0"/>
    <n v="0"/>
    <n v="0"/>
    <n v="0"/>
    <n v="0"/>
    <n v="0"/>
    <n v="0"/>
  </r>
  <r>
    <x v="5"/>
    <x v="739"/>
    <n v="0"/>
    <n v="0"/>
    <n v="8.9"/>
    <n v="0"/>
    <n v="0"/>
    <n v="0"/>
    <n v="0"/>
    <n v="0"/>
    <n v="0"/>
    <n v="0"/>
    <n v="0"/>
  </r>
  <r>
    <x v="5"/>
    <x v="740"/>
    <n v="0"/>
    <n v="0"/>
    <n v="9"/>
    <n v="0"/>
    <n v="0"/>
    <n v="0"/>
    <n v="0"/>
    <n v="0"/>
    <n v="0"/>
    <n v="0"/>
    <n v="0"/>
  </r>
  <r>
    <x v="5"/>
    <x v="741"/>
    <n v="0"/>
    <n v="0"/>
    <n v="8.9"/>
    <n v="0"/>
    <n v="0"/>
    <n v="0"/>
    <n v="0"/>
    <n v="0"/>
    <n v="0"/>
    <n v="0"/>
    <n v="0"/>
  </r>
  <r>
    <x v="5"/>
    <x v="742"/>
    <n v="0"/>
    <n v="0"/>
    <n v="8.8000000000000007"/>
    <n v="0"/>
    <n v="0"/>
    <n v="0"/>
    <n v="0"/>
    <n v="0"/>
    <n v="0"/>
    <n v="0"/>
    <n v="0"/>
  </r>
  <r>
    <x v="5"/>
    <x v="743"/>
    <n v="0"/>
    <n v="0"/>
    <n v="9"/>
    <n v="0"/>
    <n v="0"/>
    <n v="0"/>
    <n v="0"/>
    <n v="0"/>
    <n v="0"/>
    <n v="0"/>
    <n v="0"/>
  </r>
  <r>
    <x v="5"/>
    <x v="744"/>
    <n v="0"/>
    <n v="0"/>
    <n v="8.9"/>
    <n v="0"/>
    <n v="0"/>
    <n v="0"/>
    <n v="0"/>
    <n v="0"/>
    <n v="0"/>
    <n v="0"/>
    <n v="0"/>
  </r>
  <r>
    <x v="5"/>
    <x v="745"/>
    <n v="0"/>
    <n v="0"/>
    <n v="9.1999999999999993"/>
    <n v="0"/>
    <n v="0"/>
    <n v="0"/>
    <n v="0"/>
    <n v="0"/>
    <n v="0"/>
    <n v="0"/>
    <n v="0"/>
  </r>
  <r>
    <x v="5"/>
    <x v="746"/>
    <n v="0"/>
    <n v="0"/>
    <n v="9.1"/>
    <n v="0"/>
    <n v="0"/>
    <n v="0"/>
    <n v="0"/>
    <n v="0"/>
    <n v="0"/>
    <n v="0"/>
    <n v="0"/>
  </r>
  <r>
    <x v="5"/>
    <x v="747"/>
    <n v="0"/>
    <n v="0"/>
    <n v="9.1999999999999993"/>
    <n v="0"/>
    <n v="0"/>
    <n v="0"/>
    <n v="0"/>
    <n v="0"/>
    <n v="0"/>
    <n v="0"/>
    <n v="0"/>
  </r>
  <r>
    <x v="5"/>
    <x v="748"/>
    <n v="0"/>
    <n v="0"/>
    <n v="9.6"/>
    <n v="0"/>
    <n v="0"/>
    <n v="0"/>
    <n v="0"/>
    <n v="0"/>
    <n v="0"/>
    <n v="0"/>
    <n v="0"/>
  </r>
  <r>
    <x v="5"/>
    <x v="749"/>
    <n v="0"/>
    <n v="0"/>
    <n v="9.4"/>
    <n v="0"/>
    <n v="0"/>
    <n v="0"/>
    <n v="0"/>
    <n v="0"/>
    <n v="0"/>
    <n v="0"/>
    <n v="0"/>
  </r>
  <r>
    <x v="5"/>
    <x v="750"/>
    <n v="0"/>
    <n v="0"/>
    <n v="9.8000000000000007"/>
    <n v="0"/>
    <n v="0"/>
    <n v="0"/>
    <n v="0"/>
    <n v="0"/>
    <n v="0"/>
    <n v="0"/>
    <n v="0"/>
  </r>
  <r>
    <x v="5"/>
    <x v="751"/>
    <n v="0"/>
    <n v="0"/>
    <n v="9.9"/>
    <n v="0"/>
    <n v="0"/>
    <n v="0"/>
    <n v="0"/>
    <n v="0"/>
    <n v="0"/>
    <n v="0"/>
    <n v="0"/>
  </r>
  <r>
    <x v="5"/>
    <x v="752"/>
    <n v="0"/>
    <n v="0"/>
    <n v="9.9"/>
    <n v="0"/>
    <n v="0"/>
    <n v="0"/>
    <n v="0"/>
    <n v="0"/>
    <n v="0"/>
    <n v="0"/>
    <n v="0"/>
  </r>
  <r>
    <x v="5"/>
    <x v="753"/>
    <n v="0"/>
    <n v="0"/>
    <n v="9.8000000000000007"/>
    <n v="0"/>
    <n v="0"/>
    <n v="0"/>
    <n v="0"/>
    <n v="0"/>
    <n v="0"/>
    <n v="0"/>
    <n v="0"/>
  </r>
  <r>
    <x v="5"/>
    <x v="754"/>
    <n v="0"/>
    <n v="0"/>
    <n v="9.6999999999999993"/>
    <n v="0"/>
    <n v="0"/>
    <n v="0"/>
    <n v="0"/>
    <n v="0"/>
    <n v="0"/>
    <n v="0"/>
    <n v="0"/>
  </r>
  <r>
    <x v="5"/>
    <x v="755"/>
    <n v="0"/>
    <n v="0"/>
    <n v="9.9"/>
    <n v="0"/>
    <n v="0"/>
    <n v="0"/>
    <n v="0"/>
    <n v="0"/>
    <n v="0"/>
    <n v="0"/>
    <n v="0"/>
  </r>
  <r>
    <x v="5"/>
    <x v="756"/>
    <n v="0"/>
    <n v="0"/>
    <n v="10"/>
    <n v="0"/>
    <n v="0"/>
    <n v="0"/>
    <n v="0"/>
    <n v="0"/>
    <n v="0"/>
    <n v="0"/>
    <n v="0"/>
  </r>
  <r>
    <x v="5"/>
    <x v="757"/>
    <n v="0"/>
    <n v="0"/>
    <n v="9.9"/>
    <n v="0"/>
    <n v="0"/>
    <n v="0"/>
    <n v="0"/>
    <n v="0"/>
    <n v="0"/>
    <n v="0"/>
    <n v="0"/>
  </r>
  <r>
    <x v="5"/>
    <x v="758"/>
    <n v="0"/>
    <n v="0"/>
    <n v="9.8000000000000007"/>
    <n v="0"/>
    <n v="0"/>
    <n v="0"/>
    <n v="0"/>
    <n v="0"/>
    <n v="0"/>
    <n v="0"/>
    <n v="0"/>
  </r>
  <r>
    <x v="5"/>
    <x v="759"/>
    <n v="0"/>
    <n v="0"/>
    <n v="10.1"/>
    <n v="0"/>
    <n v="0"/>
    <n v="0"/>
    <n v="0"/>
    <n v="0"/>
    <n v="0"/>
    <n v="0"/>
    <n v="0"/>
  </r>
  <r>
    <x v="5"/>
    <x v="760"/>
    <n v="0"/>
    <n v="0"/>
    <n v="9.8000000000000007"/>
    <n v="0"/>
    <n v="0"/>
    <n v="0"/>
    <n v="0"/>
    <n v="0"/>
    <n v="0"/>
    <n v="0"/>
    <n v="0"/>
  </r>
  <r>
    <x v="5"/>
    <x v="761"/>
    <n v="0"/>
    <n v="0"/>
    <n v="9.6999999999999993"/>
    <n v="0"/>
    <n v="0"/>
    <n v="0"/>
    <n v="0"/>
    <n v="0"/>
    <n v="0"/>
    <n v="0"/>
    <n v="0"/>
  </r>
  <r>
    <x v="5"/>
    <x v="762"/>
    <n v="0"/>
    <n v="0"/>
    <n v="9.9"/>
    <n v="0"/>
    <n v="0"/>
    <n v="0"/>
    <n v="0"/>
    <n v="0"/>
    <n v="0"/>
    <n v="0"/>
    <n v="0"/>
  </r>
  <r>
    <x v="5"/>
    <x v="763"/>
    <n v="0"/>
    <n v="0"/>
    <n v="9.8000000000000007"/>
    <n v="0"/>
    <n v="0"/>
    <n v="0"/>
    <n v="0"/>
    <n v="0"/>
    <n v="0"/>
    <n v="0"/>
    <n v="0"/>
  </r>
  <r>
    <x v="5"/>
    <x v="764"/>
    <n v="0"/>
    <n v="0"/>
    <n v="8"/>
    <n v="0"/>
    <n v="0"/>
    <n v="0"/>
    <n v="0"/>
    <n v="0"/>
    <n v="0"/>
    <n v="0"/>
    <n v="0"/>
  </r>
  <r>
    <x v="5"/>
    <x v="765"/>
    <n v="0"/>
    <n v="0"/>
    <n v="8.1"/>
    <n v="0"/>
    <n v="0"/>
    <n v="0"/>
    <n v="0"/>
    <n v="0"/>
    <n v="0"/>
    <n v="0"/>
    <n v="0"/>
  </r>
  <r>
    <x v="5"/>
    <x v="766"/>
    <n v="0"/>
    <n v="0"/>
    <n v="8.3000000000000007"/>
    <n v="0"/>
    <n v="0"/>
    <n v="0"/>
    <n v="0"/>
    <n v="0"/>
    <n v="0"/>
    <n v="0"/>
    <n v="0"/>
  </r>
  <r>
    <x v="5"/>
    <x v="767"/>
    <n v="0"/>
    <n v="0"/>
    <n v="8.5"/>
    <n v="0"/>
    <n v="0"/>
    <n v="0"/>
    <n v="0"/>
    <n v="0"/>
    <n v="0"/>
    <n v="0"/>
    <n v="0"/>
  </r>
  <r>
    <x v="5"/>
    <x v="768"/>
    <n v="0"/>
    <n v="0"/>
    <n v="8.9"/>
    <n v="0"/>
    <n v="0"/>
    <n v="0"/>
    <n v="0"/>
    <n v="0"/>
    <n v="0"/>
    <n v="0"/>
    <n v="0"/>
  </r>
  <r>
    <x v="5"/>
    <x v="769"/>
    <n v="0"/>
    <n v="0"/>
    <n v="8.9"/>
    <n v="0"/>
    <n v="0"/>
    <n v="0"/>
    <n v="0"/>
    <n v="0"/>
    <n v="0"/>
    <n v="0"/>
    <n v="0"/>
  </r>
  <r>
    <x v="5"/>
    <x v="770"/>
    <n v="0"/>
    <n v="0"/>
    <n v="9"/>
    <n v="0"/>
    <n v="0"/>
    <n v="0"/>
    <n v="0"/>
    <n v="0"/>
    <n v="0"/>
    <n v="0"/>
    <n v="0"/>
  </r>
  <r>
    <x v="5"/>
    <x v="771"/>
    <n v="0"/>
    <n v="0"/>
    <n v="8.6"/>
    <n v="0"/>
    <n v="0"/>
    <n v="0"/>
    <n v="0"/>
    <n v="0"/>
    <n v="0"/>
    <n v="0"/>
    <n v="0"/>
  </r>
  <r>
    <x v="5"/>
    <x v="772"/>
    <n v="0"/>
    <n v="0"/>
    <n v="8.8000000000000007"/>
    <n v="0"/>
    <n v="0"/>
    <n v="0"/>
    <n v="0"/>
    <n v="0"/>
    <n v="0"/>
    <n v="0"/>
    <n v="0"/>
  </r>
  <r>
    <x v="5"/>
    <x v="773"/>
    <n v="0"/>
    <n v="0"/>
    <n v="8.6999999999999993"/>
    <n v="0"/>
    <n v="0"/>
    <n v="0"/>
    <n v="0"/>
    <n v="0"/>
    <n v="0"/>
    <n v="0"/>
    <n v="0"/>
  </r>
  <r>
    <x v="5"/>
    <x v="774"/>
    <n v="0"/>
    <n v="0"/>
    <n v="8.9"/>
    <n v="0"/>
    <n v="0"/>
    <n v="0"/>
    <n v="0"/>
    <n v="0"/>
    <n v="0"/>
    <n v="0"/>
    <n v="0"/>
  </r>
  <r>
    <x v="5"/>
    <x v="775"/>
    <n v="0"/>
    <n v="0"/>
    <n v="9"/>
    <n v="0"/>
    <n v="0"/>
    <n v="0"/>
    <n v="0"/>
    <n v="0"/>
    <n v="0"/>
    <n v="0"/>
    <n v="0"/>
  </r>
  <r>
    <x v="5"/>
    <x v="776"/>
    <n v="0"/>
    <n v="0"/>
    <n v="9.1"/>
    <n v="0"/>
    <n v="0"/>
    <n v="0"/>
    <n v="0"/>
    <n v="0"/>
    <n v="0"/>
    <n v="0"/>
    <n v="0"/>
  </r>
  <r>
    <x v="5"/>
    <x v="777"/>
    <n v="0"/>
    <n v="0"/>
    <n v="8.5"/>
    <n v="0"/>
    <n v="0"/>
    <n v="0"/>
    <n v="0"/>
    <n v="0"/>
    <n v="0"/>
    <n v="0"/>
    <n v="0"/>
  </r>
  <r>
    <x v="5"/>
    <x v="778"/>
    <n v="0"/>
    <n v="0"/>
    <n v="8.8000000000000007"/>
    <n v="0"/>
    <n v="0"/>
    <n v="0"/>
    <n v="0"/>
    <n v="0"/>
    <n v="0"/>
    <n v="0"/>
    <n v="0"/>
  </r>
  <r>
    <x v="5"/>
    <x v="779"/>
    <n v="0"/>
    <n v="0"/>
    <n v="8.9"/>
    <n v="0"/>
    <n v="0"/>
    <n v="0"/>
    <n v="0"/>
    <n v="0"/>
    <n v="0"/>
    <n v="0"/>
    <n v="0"/>
  </r>
  <r>
    <x v="5"/>
    <x v="780"/>
    <n v="0"/>
    <n v="0"/>
    <n v="8.8000000000000007"/>
    <n v="0"/>
    <n v="0"/>
    <n v="0"/>
    <n v="0"/>
    <n v="0"/>
    <n v="0"/>
    <n v="0"/>
    <n v="0"/>
  </r>
  <r>
    <x v="5"/>
    <x v="781"/>
    <n v="0"/>
    <n v="0"/>
    <n v="8.8000000000000007"/>
    <n v="0"/>
    <n v="0"/>
    <n v="0"/>
    <n v="0"/>
    <n v="0"/>
    <n v="0"/>
    <n v="0"/>
    <n v="0"/>
  </r>
  <r>
    <x v="5"/>
    <x v="782"/>
    <n v="0"/>
    <n v="0"/>
    <n v="8.9"/>
    <n v="0"/>
    <n v="0"/>
    <n v="0"/>
    <n v="0"/>
    <n v="0"/>
    <n v="0"/>
    <n v="0"/>
    <n v="0"/>
  </r>
  <r>
    <x v="5"/>
    <x v="783"/>
    <n v="0"/>
    <n v="0"/>
    <n v="9"/>
    <n v="0"/>
    <n v="0"/>
    <n v="0"/>
    <n v="0"/>
    <n v="0"/>
    <n v="0"/>
    <n v="0"/>
    <n v="0"/>
  </r>
  <r>
    <x v="5"/>
    <x v="784"/>
    <n v="0"/>
    <n v="0"/>
    <n v="9.1"/>
    <n v="0"/>
    <n v="0"/>
    <n v="0"/>
    <n v="0"/>
    <n v="0"/>
    <n v="0"/>
    <n v="0"/>
    <n v="0"/>
  </r>
  <r>
    <x v="5"/>
    <x v="785"/>
    <n v="0"/>
    <n v="0"/>
    <n v="9"/>
    <n v="0"/>
    <n v="0"/>
    <n v="0"/>
    <n v="0"/>
    <n v="0"/>
    <n v="0"/>
    <n v="0"/>
    <n v="0"/>
  </r>
  <r>
    <x v="5"/>
    <x v="786"/>
    <n v="0"/>
    <n v="0"/>
    <n v="8.6999999999999993"/>
    <n v="0"/>
    <n v="0"/>
    <n v="0"/>
    <n v="0"/>
    <n v="0"/>
    <n v="0"/>
    <n v="0"/>
    <n v="0"/>
  </r>
  <r>
    <x v="5"/>
    <x v="787"/>
    <n v="0"/>
    <n v="0"/>
    <n v="8.9"/>
    <n v="0"/>
    <n v="0"/>
    <n v="0"/>
    <n v="0"/>
    <n v="0"/>
    <n v="0"/>
    <n v="0"/>
    <n v="0"/>
  </r>
  <r>
    <x v="5"/>
    <x v="788"/>
    <n v="0"/>
    <n v="0"/>
    <n v="8.1"/>
    <n v="0"/>
    <n v="0"/>
    <n v="0"/>
    <n v="0"/>
    <n v="0"/>
    <n v="0"/>
    <n v="0"/>
    <n v="0"/>
  </r>
  <r>
    <x v="5"/>
    <x v="789"/>
    <n v="0"/>
    <n v="0"/>
    <n v="8.3000000000000007"/>
    <n v="0"/>
    <n v="0"/>
    <n v="0"/>
    <n v="0"/>
    <n v="0"/>
    <n v="0"/>
    <n v="0"/>
    <n v="0"/>
  </r>
  <r>
    <x v="5"/>
    <x v="1"/>
    <n v="0"/>
    <n v="0"/>
    <n v="8.6"/>
    <n v="0"/>
    <n v="0"/>
    <n v="0"/>
    <n v="0"/>
    <n v="0"/>
    <n v="0"/>
    <n v="0"/>
    <n v="0"/>
  </r>
  <r>
    <x v="5"/>
    <x v="790"/>
    <n v="0"/>
    <n v="0"/>
    <n v="8.8000000000000007"/>
    <n v="0"/>
    <n v="0"/>
    <n v="0"/>
    <n v="0"/>
    <n v="0"/>
    <n v="0"/>
    <n v="0"/>
    <n v="0"/>
  </r>
  <r>
    <x v="5"/>
    <x v="791"/>
    <n v="0"/>
    <n v="0"/>
    <n v="8.1"/>
    <n v="0"/>
    <n v="0"/>
    <n v="0"/>
    <n v="0"/>
    <n v="0"/>
    <n v="0"/>
    <n v="0"/>
    <n v="0"/>
  </r>
  <r>
    <x v="5"/>
    <x v="792"/>
    <n v="0"/>
    <n v="0"/>
    <n v="8"/>
    <n v="0"/>
    <n v="0"/>
    <n v="0"/>
    <n v="0"/>
    <n v="0"/>
    <n v="0"/>
    <n v="0"/>
    <n v="0"/>
  </r>
  <r>
    <x v="5"/>
    <x v="793"/>
    <n v="0"/>
    <n v="0"/>
    <n v="8.3000000000000007"/>
    <n v="0"/>
    <n v="0"/>
    <n v="0"/>
    <n v="0"/>
    <n v="0"/>
    <n v="0"/>
    <n v="0"/>
    <n v="0"/>
  </r>
  <r>
    <x v="5"/>
    <x v="794"/>
    <n v="0"/>
    <n v="0"/>
    <n v="8.4"/>
    <n v="0"/>
    <n v="0"/>
    <n v="0"/>
    <n v="0"/>
    <n v="0"/>
    <n v="0"/>
    <n v="0"/>
    <n v="0"/>
  </r>
  <r>
    <x v="5"/>
    <x v="795"/>
    <n v="0"/>
    <n v="0"/>
    <n v="8.6"/>
    <n v="0"/>
    <n v="0"/>
    <n v="0"/>
    <n v="0"/>
    <n v="0"/>
    <n v="0"/>
    <n v="0"/>
    <n v="0"/>
  </r>
  <r>
    <x v="5"/>
    <x v="796"/>
    <n v="0"/>
    <n v="0"/>
    <n v="8.5"/>
    <n v="0"/>
    <n v="0"/>
    <n v="0"/>
    <n v="0"/>
    <n v="0"/>
    <n v="0"/>
    <n v="0"/>
    <n v="0"/>
  </r>
  <r>
    <x v="5"/>
    <x v="797"/>
    <n v="0"/>
    <n v="0"/>
    <n v="8"/>
    <n v="0"/>
    <n v="0"/>
    <n v="0"/>
    <n v="0"/>
    <n v="0"/>
    <n v="0"/>
    <n v="0"/>
    <n v="0"/>
  </r>
  <r>
    <x v="5"/>
    <x v="798"/>
    <n v="0"/>
    <n v="0"/>
    <n v="7.3"/>
    <n v="0"/>
    <n v="0"/>
    <n v="0"/>
    <n v="0"/>
    <n v="0"/>
    <n v="0"/>
    <n v="0"/>
    <n v="0"/>
  </r>
  <r>
    <x v="5"/>
    <x v="799"/>
    <n v="0"/>
    <n v="0"/>
    <n v="7.2"/>
    <n v="0"/>
    <n v="0"/>
    <n v="0"/>
    <n v="0"/>
    <n v="0"/>
    <n v="0"/>
    <n v="0"/>
    <n v="0"/>
  </r>
  <r>
    <x v="5"/>
    <x v="800"/>
    <n v="0"/>
    <n v="0"/>
    <n v="7.1"/>
    <n v="0"/>
    <n v="0"/>
    <n v="0"/>
    <n v="0"/>
    <n v="0"/>
    <n v="0"/>
    <n v="0"/>
    <n v="0"/>
  </r>
  <r>
    <x v="5"/>
    <x v="801"/>
    <n v="0"/>
    <n v="0"/>
    <n v="7"/>
    <n v="0"/>
    <n v="0"/>
    <n v="0"/>
    <n v="0"/>
    <n v="0"/>
    <n v="0"/>
    <n v="0"/>
    <n v="0"/>
  </r>
  <r>
    <x v="5"/>
    <x v="802"/>
    <n v="0"/>
    <n v="0"/>
    <n v="7.5"/>
    <n v="0"/>
    <n v="0"/>
    <n v="0"/>
    <n v="0"/>
    <n v="0"/>
    <n v="0"/>
    <n v="0"/>
    <n v="0"/>
  </r>
  <r>
    <x v="5"/>
    <x v="803"/>
    <n v="0"/>
    <n v="0"/>
    <n v="7.2"/>
    <n v="0"/>
    <n v="0"/>
    <n v="0"/>
    <n v="0"/>
    <n v="0"/>
    <n v="0"/>
    <n v="0"/>
    <n v="0"/>
  </r>
  <r>
    <x v="5"/>
    <x v="804"/>
    <n v="0"/>
    <n v="0"/>
    <n v="7.6"/>
    <n v="0"/>
    <n v="0"/>
    <n v="0"/>
    <n v="0"/>
    <n v="0"/>
    <n v="0"/>
    <n v="0"/>
    <n v="0"/>
  </r>
  <r>
    <x v="5"/>
    <x v="805"/>
    <n v="0"/>
    <n v="0"/>
    <n v="7.2"/>
    <n v="0"/>
    <n v="0"/>
    <n v="0"/>
    <n v="0"/>
    <n v="0"/>
    <n v="0"/>
    <n v="0"/>
    <n v="0"/>
  </r>
  <r>
    <x v="5"/>
    <x v="806"/>
    <n v="0"/>
    <n v="0"/>
    <n v="7.3"/>
    <n v="0"/>
    <n v="0"/>
    <n v="0"/>
    <n v="0"/>
    <n v="0"/>
    <n v="0"/>
    <n v="0"/>
    <n v="0"/>
  </r>
  <r>
    <x v="5"/>
    <x v="807"/>
    <n v="0"/>
    <n v="0"/>
    <n v="7.6"/>
    <n v="0"/>
    <n v="0"/>
    <n v="0"/>
    <n v="0"/>
    <n v="0"/>
    <n v="0"/>
    <n v="0"/>
    <n v="0"/>
  </r>
  <r>
    <x v="5"/>
    <x v="808"/>
    <n v="0"/>
    <n v="0"/>
    <n v="7.1"/>
    <n v="0"/>
    <n v="0"/>
    <n v="0"/>
    <n v="0"/>
    <n v="0"/>
    <n v="0"/>
    <n v="0"/>
    <n v="0"/>
  </r>
  <r>
    <x v="5"/>
    <x v="809"/>
    <n v="0"/>
    <n v="0"/>
    <n v="7.5"/>
    <n v="0"/>
    <n v="0"/>
    <n v="0"/>
    <n v="0"/>
    <n v="0"/>
    <n v="0"/>
    <n v="0"/>
    <n v="0"/>
  </r>
  <r>
    <x v="5"/>
    <x v="810"/>
    <n v="0"/>
    <n v="0"/>
    <n v="7.3"/>
    <n v="0"/>
    <n v="0"/>
    <n v="0"/>
    <n v="0"/>
    <n v="0"/>
    <n v="0"/>
    <n v="0"/>
    <n v="0"/>
  </r>
  <r>
    <x v="5"/>
    <x v="811"/>
    <n v="0"/>
    <n v="0"/>
    <n v="7.6"/>
    <n v="0"/>
    <n v="0"/>
    <n v="0"/>
    <n v="0"/>
    <n v="0"/>
    <n v="0"/>
    <n v="0"/>
    <n v="0"/>
  </r>
  <r>
    <x v="5"/>
    <x v="812"/>
    <n v="0"/>
    <n v="0"/>
    <n v="7.2"/>
    <n v="0"/>
    <n v="0"/>
    <n v="0"/>
    <n v="0"/>
    <n v="0"/>
    <n v="0"/>
    <n v="0"/>
    <n v="0"/>
  </r>
  <r>
    <x v="5"/>
    <x v="813"/>
    <n v="0"/>
    <n v="0"/>
    <n v="7.5"/>
    <n v="0"/>
    <n v="0"/>
    <n v="0"/>
    <n v="0"/>
    <n v="0"/>
    <n v="0"/>
    <n v="0"/>
    <n v="0"/>
  </r>
  <r>
    <x v="5"/>
    <x v="814"/>
    <n v="0"/>
    <n v="0"/>
    <n v="7.1"/>
    <n v="0"/>
    <n v="0"/>
    <n v="0"/>
    <n v="0"/>
    <n v="0"/>
    <n v="0"/>
    <n v="0"/>
    <n v="0"/>
  </r>
  <r>
    <x v="5"/>
    <x v="815"/>
    <n v="0"/>
    <n v="0"/>
    <n v="6.9"/>
    <n v="0"/>
    <n v="0"/>
    <n v="0"/>
    <n v="0"/>
    <n v="0"/>
    <n v="0"/>
    <n v="0"/>
    <n v="0"/>
  </r>
  <r>
    <x v="5"/>
    <x v="816"/>
    <n v="0"/>
    <n v="0"/>
    <n v="7.8"/>
    <n v="0"/>
    <n v="0"/>
    <n v="0"/>
    <n v="0"/>
    <n v="0"/>
    <n v="0"/>
    <n v="0"/>
    <n v="0"/>
  </r>
  <r>
    <x v="5"/>
    <x v="817"/>
    <n v="0"/>
    <n v="0"/>
    <n v="7.4"/>
    <n v="0"/>
    <n v="0"/>
    <n v="0"/>
    <n v="0"/>
    <n v="0"/>
    <n v="0"/>
    <n v="0"/>
    <n v="0"/>
  </r>
  <r>
    <x v="5"/>
    <x v="818"/>
    <n v="0"/>
    <n v="0"/>
    <n v="7.1"/>
    <n v="0"/>
    <n v="0"/>
    <n v="0"/>
    <n v="0"/>
    <n v="0"/>
    <n v="0"/>
    <n v="0"/>
    <n v="0"/>
  </r>
  <r>
    <x v="5"/>
    <x v="819"/>
    <n v="0"/>
    <n v="0"/>
    <n v="7.3"/>
    <n v="0"/>
    <n v="0"/>
    <n v="0"/>
    <n v="0"/>
    <n v="0"/>
    <n v="0"/>
    <n v="0"/>
    <n v="0"/>
  </r>
  <r>
    <x v="5"/>
    <x v="820"/>
    <n v="0"/>
    <n v="0"/>
    <n v="7.2"/>
    <n v="0"/>
    <n v="0"/>
    <n v="0"/>
    <n v="0"/>
    <n v="0"/>
    <n v="0"/>
    <n v="0"/>
    <n v="0"/>
  </r>
  <r>
    <x v="5"/>
    <x v="821"/>
    <n v="0"/>
    <n v="0"/>
    <n v="7.1"/>
    <n v="0"/>
    <n v="0"/>
    <n v="0"/>
    <n v="0"/>
    <n v="0"/>
    <n v="0"/>
    <n v="0"/>
    <n v="0"/>
  </r>
  <r>
    <x v="5"/>
    <x v="822"/>
    <n v="0"/>
    <n v="0"/>
    <n v="6.9"/>
    <n v="0"/>
    <n v="0"/>
    <n v="0"/>
    <n v="0"/>
    <n v="0"/>
    <n v="0"/>
    <n v="0"/>
    <n v="0"/>
  </r>
  <r>
    <x v="5"/>
    <x v="823"/>
    <n v="0"/>
    <n v="0"/>
    <n v="7.5"/>
    <n v="0"/>
    <n v="0"/>
    <n v="0"/>
    <n v="0"/>
    <n v="0"/>
    <n v="0"/>
    <n v="0"/>
    <n v="0"/>
  </r>
  <r>
    <x v="5"/>
    <x v="824"/>
    <n v="0"/>
    <n v="0"/>
    <n v="7.1"/>
    <n v="0"/>
    <n v="0"/>
    <n v="0"/>
    <n v="0"/>
    <n v="0"/>
    <n v="0"/>
    <n v="0"/>
    <n v="0"/>
  </r>
  <r>
    <x v="5"/>
    <x v="825"/>
    <n v="0"/>
    <n v="0"/>
    <n v="6.9"/>
    <n v="0"/>
    <n v="0"/>
    <n v="0"/>
    <n v="0"/>
    <n v="0"/>
    <n v="0"/>
    <n v="0"/>
    <n v="0"/>
  </r>
  <r>
    <x v="5"/>
    <x v="826"/>
    <n v="0"/>
    <n v="0"/>
    <n v="6.4"/>
    <n v="0"/>
    <n v="0"/>
    <n v="0"/>
    <n v="0"/>
    <n v="0"/>
    <n v="0"/>
    <n v="0"/>
    <n v="0"/>
  </r>
  <r>
    <x v="5"/>
    <x v="827"/>
    <n v="0"/>
    <n v="0"/>
    <n v="6.5"/>
    <n v="0"/>
    <n v="0"/>
    <n v="0"/>
    <n v="0"/>
    <n v="0"/>
    <n v="0"/>
    <n v="0"/>
    <n v="0"/>
  </r>
  <r>
    <x v="5"/>
    <x v="828"/>
    <n v="0"/>
    <n v="0"/>
    <n v="4.0999999999999996"/>
    <n v="0.3"/>
    <n v="0"/>
    <n v="0"/>
    <n v="0"/>
    <n v="0"/>
    <n v="0"/>
    <n v="0"/>
    <n v="0"/>
  </r>
  <r>
    <x v="5"/>
    <x v="829"/>
    <n v="0"/>
    <n v="0"/>
    <n v="4.5999999999999996"/>
    <n v="0"/>
    <n v="0"/>
    <n v="0"/>
    <n v="0"/>
    <n v="0"/>
    <n v="0"/>
    <n v="0"/>
    <n v="0"/>
  </r>
  <r>
    <x v="5"/>
    <x v="830"/>
    <n v="0"/>
    <n v="0"/>
    <n v="4.5"/>
    <n v="0"/>
    <n v="0"/>
    <n v="0"/>
    <n v="0"/>
    <n v="0"/>
    <n v="0"/>
    <n v="0"/>
    <n v="0"/>
  </r>
  <r>
    <x v="5"/>
    <x v="831"/>
    <n v="0"/>
    <n v="0"/>
    <n v="4.9000000000000004"/>
    <n v="0"/>
    <n v="0"/>
    <n v="0"/>
    <n v="0"/>
    <n v="0"/>
    <n v="0"/>
    <n v="0"/>
    <n v="0"/>
  </r>
  <r>
    <x v="5"/>
    <x v="832"/>
    <n v="0"/>
    <n v="0"/>
    <n v="5"/>
    <n v="0"/>
    <n v="0"/>
    <n v="0"/>
    <n v="0"/>
    <n v="0"/>
    <n v="0"/>
    <n v="0"/>
    <n v="0"/>
  </r>
  <r>
    <x v="5"/>
    <x v="833"/>
    <n v="0"/>
    <n v="0"/>
    <n v="5.3"/>
    <n v="0"/>
    <n v="0"/>
    <n v="0"/>
    <n v="0"/>
    <n v="0"/>
    <n v="0"/>
    <n v="0"/>
    <n v="0"/>
  </r>
  <r>
    <x v="5"/>
    <x v="834"/>
    <n v="0"/>
    <n v="0"/>
    <n v="5.6"/>
    <n v="0"/>
    <n v="0"/>
    <n v="0"/>
    <n v="0"/>
    <n v="0"/>
    <n v="0"/>
    <n v="0"/>
    <n v="0"/>
  </r>
  <r>
    <x v="5"/>
    <x v="835"/>
    <n v="0"/>
    <n v="0"/>
    <n v="5.2"/>
    <n v="0"/>
    <n v="0"/>
    <n v="0"/>
    <n v="0"/>
    <n v="0"/>
    <n v="0"/>
    <n v="0"/>
    <n v="0"/>
  </r>
  <r>
    <x v="5"/>
    <x v="836"/>
    <n v="0"/>
    <n v="0"/>
    <n v="4.9000000000000004"/>
    <n v="0"/>
    <n v="0"/>
    <n v="0"/>
    <n v="0"/>
    <n v="0"/>
    <n v="0"/>
    <n v="0"/>
    <n v="0"/>
  </r>
  <r>
    <x v="5"/>
    <x v="837"/>
    <n v="0"/>
    <n v="0"/>
    <n v="5.0999999999999996"/>
    <n v="0"/>
    <n v="0"/>
    <n v="0"/>
    <n v="0"/>
    <n v="0"/>
    <n v="0"/>
    <n v="0"/>
    <n v="0"/>
  </r>
  <r>
    <x v="5"/>
    <x v="838"/>
    <n v="0"/>
    <n v="0"/>
    <n v="5"/>
    <n v="0"/>
    <n v="0"/>
    <n v="0"/>
    <n v="0"/>
    <n v="0"/>
    <n v="0"/>
    <n v="0"/>
    <n v="0"/>
  </r>
  <r>
    <x v="5"/>
    <x v="839"/>
    <n v="0"/>
    <n v="0"/>
    <n v="4.2"/>
    <n v="0"/>
    <n v="0"/>
    <n v="0"/>
    <n v="0"/>
    <n v="0"/>
    <n v="0"/>
    <n v="0"/>
    <n v="0"/>
  </r>
  <r>
    <x v="5"/>
    <x v="840"/>
    <n v="0"/>
    <n v="0"/>
    <n v="4.0999999999999996"/>
    <n v="0"/>
    <n v="0"/>
    <n v="0"/>
    <n v="0"/>
    <n v="0"/>
    <n v="0"/>
    <n v="0"/>
    <n v="0"/>
  </r>
  <r>
    <x v="5"/>
    <x v="841"/>
    <n v="0"/>
    <n v="0"/>
    <n v="3.9"/>
    <n v="0"/>
    <n v="0"/>
    <n v="0"/>
    <n v="0"/>
    <n v="0"/>
    <n v="0"/>
    <n v="0"/>
    <n v="0"/>
  </r>
  <r>
    <x v="5"/>
    <x v="842"/>
    <n v="0"/>
    <n v="0"/>
    <n v="0"/>
    <n v="12.7"/>
    <n v="0"/>
    <n v="0"/>
    <n v="0"/>
    <n v="0"/>
    <n v="0"/>
    <n v="0"/>
    <n v="0"/>
  </r>
  <r>
    <x v="5"/>
    <x v="843"/>
    <n v="0"/>
    <n v="0"/>
    <n v="3.9"/>
    <n v="0"/>
    <n v="0"/>
    <n v="0"/>
    <n v="0"/>
    <n v="0"/>
    <n v="0"/>
    <n v="0"/>
    <n v="0"/>
  </r>
  <r>
    <x v="5"/>
    <x v="844"/>
    <n v="0"/>
    <n v="0"/>
    <n v="4.0999999999999996"/>
    <n v="0"/>
    <n v="0"/>
    <n v="0"/>
    <n v="0"/>
    <n v="0"/>
    <n v="0"/>
    <n v="0"/>
    <n v="0"/>
  </r>
  <r>
    <x v="5"/>
    <x v="943"/>
    <n v="0"/>
    <n v="0"/>
    <n v="3.8"/>
    <n v="0"/>
    <n v="0"/>
    <n v="0"/>
    <n v="0"/>
    <n v="0"/>
    <n v="0"/>
    <n v="0"/>
    <n v="0"/>
  </r>
  <r>
    <x v="5"/>
    <x v="845"/>
    <n v="0"/>
    <n v="0"/>
    <n v="0"/>
    <n v="2"/>
    <n v="0"/>
    <n v="0"/>
    <n v="0"/>
    <n v="0"/>
    <n v="0"/>
    <n v="0"/>
    <n v="0"/>
  </r>
  <r>
    <x v="5"/>
    <x v="846"/>
    <n v="0"/>
    <n v="0"/>
    <n v="3.2"/>
    <n v="0"/>
    <n v="0"/>
    <n v="0"/>
    <n v="0"/>
    <n v="0"/>
    <n v="0"/>
    <n v="0"/>
    <n v="0"/>
  </r>
  <r>
    <x v="5"/>
    <x v="847"/>
    <n v="0"/>
    <n v="0"/>
    <n v="2.9"/>
    <n v="0"/>
    <n v="0"/>
    <n v="0"/>
    <n v="0"/>
    <n v="0"/>
    <n v="0"/>
    <n v="0"/>
    <n v="0"/>
  </r>
  <r>
    <x v="5"/>
    <x v="848"/>
    <n v="0"/>
    <n v="0"/>
    <n v="3.5"/>
    <n v="0"/>
    <n v="0"/>
    <n v="0"/>
    <n v="0"/>
    <n v="0"/>
    <n v="0"/>
    <n v="0"/>
    <n v="0"/>
  </r>
  <r>
    <x v="5"/>
    <x v="849"/>
    <n v="0"/>
    <n v="0"/>
    <n v="3.3"/>
    <n v="0"/>
    <n v="0"/>
    <n v="0"/>
    <n v="0"/>
    <n v="0"/>
    <n v="0"/>
    <n v="0"/>
    <n v="0"/>
  </r>
  <r>
    <x v="5"/>
    <x v="850"/>
    <n v="0"/>
    <n v="0"/>
    <n v="3.2"/>
    <n v="0"/>
    <n v="0"/>
    <n v="0"/>
    <n v="0"/>
    <n v="0"/>
    <n v="0"/>
    <n v="0"/>
    <n v="0"/>
  </r>
  <r>
    <x v="5"/>
    <x v="851"/>
    <n v="0"/>
    <n v="0"/>
    <n v="2.9"/>
    <n v="0"/>
    <n v="0"/>
    <n v="0"/>
    <n v="0"/>
    <n v="0"/>
    <n v="0"/>
    <n v="0"/>
    <n v="0"/>
  </r>
  <r>
    <x v="5"/>
    <x v="852"/>
    <n v="0"/>
    <n v="0"/>
    <n v="3.5"/>
    <n v="0"/>
    <n v="0"/>
    <n v="0"/>
    <n v="0"/>
    <n v="0"/>
    <n v="0"/>
    <n v="0"/>
    <n v="0"/>
  </r>
  <r>
    <x v="5"/>
    <x v="853"/>
    <n v="0"/>
    <n v="0"/>
    <n v="3.3"/>
    <n v="0"/>
    <n v="0"/>
    <n v="0"/>
    <n v="0"/>
    <n v="0"/>
    <n v="0"/>
    <n v="0"/>
    <n v="0"/>
  </r>
  <r>
    <x v="5"/>
    <x v="854"/>
    <n v="0"/>
    <n v="0"/>
    <n v="3.2"/>
    <n v="0"/>
    <n v="0"/>
    <n v="0"/>
    <n v="0"/>
    <n v="0"/>
    <n v="0"/>
    <n v="0"/>
    <n v="0"/>
  </r>
  <r>
    <x v="5"/>
    <x v="855"/>
    <n v="0"/>
    <n v="0"/>
    <n v="3.1"/>
    <n v="0"/>
    <n v="0"/>
    <n v="0"/>
    <n v="0"/>
    <n v="0"/>
    <n v="0"/>
    <n v="0"/>
    <n v="0"/>
  </r>
  <r>
    <x v="5"/>
    <x v="856"/>
    <n v="0"/>
    <n v="0"/>
    <n v="3.2"/>
    <n v="0"/>
    <n v="0"/>
    <n v="0"/>
    <n v="0"/>
    <n v="0"/>
    <n v="0"/>
    <n v="0"/>
    <n v="0"/>
  </r>
  <r>
    <x v="5"/>
    <x v="857"/>
    <n v="0"/>
    <n v="0"/>
    <n v="3.2"/>
    <n v="0"/>
    <n v="0"/>
    <n v="0"/>
    <n v="0"/>
    <n v="0"/>
    <n v="0"/>
    <n v="0"/>
    <n v="0"/>
  </r>
  <r>
    <x v="5"/>
    <x v="858"/>
    <n v="0"/>
    <n v="0"/>
    <n v="2.8"/>
    <n v="0"/>
    <n v="0"/>
    <n v="0"/>
    <n v="0"/>
    <n v="0"/>
    <n v="0"/>
    <n v="0"/>
    <n v="0"/>
  </r>
  <r>
    <x v="5"/>
    <x v="859"/>
    <n v="0"/>
    <n v="0"/>
    <n v="2.9"/>
    <n v="0"/>
    <n v="0"/>
    <n v="0"/>
    <n v="0"/>
    <n v="0"/>
    <n v="0"/>
    <n v="0"/>
    <n v="0"/>
  </r>
  <r>
    <x v="5"/>
    <x v="860"/>
    <n v="0"/>
    <n v="0"/>
    <n v="2.8"/>
    <n v="0"/>
    <n v="0"/>
    <n v="0"/>
    <n v="0"/>
    <n v="0"/>
    <n v="0"/>
    <n v="0"/>
    <n v="0"/>
  </r>
  <r>
    <x v="5"/>
    <x v="861"/>
    <n v="0"/>
    <n v="0"/>
    <n v="2.2000000000000002"/>
    <n v="0"/>
    <n v="0"/>
    <n v="0"/>
    <n v="0"/>
    <n v="0"/>
    <n v="0"/>
    <n v="0"/>
    <n v="0"/>
  </r>
  <r>
    <x v="5"/>
    <x v="862"/>
    <n v="0"/>
    <n v="0"/>
    <n v="2.1"/>
    <n v="0"/>
    <n v="0"/>
    <n v="0"/>
    <n v="0"/>
    <n v="0"/>
    <n v="0"/>
    <n v="0"/>
    <n v="0"/>
  </r>
  <r>
    <x v="5"/>
    <x v="863"/>
    <n v="0"/>
    <n v="0"/>
    <n v="2.1"/>
    <n v="0"/>
    <n v="0"/>
    <n v="0"/>
    <n v="0"/>
    <n v="0"/>
    <n v="0"/>
    <n v="0"/>
    <n v="0"/>
  </r>
  <r>
    <x v="5"/>
    <x v="864"/>
    <n v="0"/>
    <n v="0"/>
    <n v="1.9"/>
    <n v="0"/>
    <n v="0"/>
    <n v="0"/>
    <n v="0"/>
    <n v="0"/>
    <n v="0"/>
    <n v="0"/>
    <n v="0"/>
  </r>
  <r>
    <x v="5"/>
    <x v="865"/>
    <n v="0"/>
    <n v="0"/>
    <n v="1.5"/>
    <n v="0"/>
    <n v="0"/>
    <n v="0"/>
    <n v="0"/>
    <n v="0"/>
    <n v="0"/>
    <n v="0"/>
    <n v="0"/>
  </r>
  <r>
    <x v="5"/>
    <x v="866"/>
    <n v="0"/>
    <n v="0"/>
    <n v="1.6"/>
    <n v="0"/>
    <n v="0"/>
    <n v="0"/>
    <n v="0"/>
    <n v="0"/>
    <n v="0"/>
    <n v="0"/>
    <n v="0"/>
  </r>
  <r>
    <x v="5"/>
    <x v="867"/>
    <n v="0"/>
    <n v="0"/>
    <n v="1.1000000000000001"/>
    <n v="0"/>
    <n v="0"/>
    <n v="0"/>
    <n v="0"/>
    <n v="0"/>
    <n v="0"/>
    <n v="0"/>
    <n v="0"/>
  </r>
  <r>
    <x v="5"/>
    <x v="868"/>
    <n v="0"/>
    <n v="0"/>
    <n v="0.6"/>
    <n v="17"/>
    <n v="0"/>
    <n v="0"/>
    <n v="0"/>
    <n v="0"/>
    <n v="0"/>
    <n v="0"/>
    <n v="0"/>
  </r>
  <r>
    <x v="5"/>
    <x v="869"/>
    <n v="0"/>
    <n v="0"/>
    <n v="0.9"/>
    <n v="0"/>
    <n v="0"/>
    <n v="0"/>
    <n v="0"/>
    <n v="0"/>
    <n v="0"/>
    <n v="0"/>
    <n v="0"/>
  </r>
  <r>
    <x v="5"/>
    <x v="870"/>
    <n v="0"/>
    <n v="0"/>
    <n v="0.6"/>
    <n v="0"/>
    <n v="0"/>
    <n v="0"/>
    <n v="0"/>
    <n v="0"/>
    <n v="0"/>
    <n v="0"/>
    <n v="0"/>
  </r>
  <r>
    <x v="5"/>
    <x v="871"/>
    <n v="0"/>
    <n v="0"/>
    <n v="0.5"/>
    <n v="0"/>
    <n v="0"/>
    <n v="0"/>
    <n v="0"/>
    <n v="0"/>
    <n v="0"/>
    <n v="0"/>
    <n v="0"/>
  </r>
  <r>
    <x v="5"/>
    <x v="872"/>
    <n v="0"/>
    <n v="0"/>
    <n v="0.6"/>
    <n v="0"/>
    <n v="0"/>
    <n v="0"/>
    <n v="0"/>
    <n v="0"/>
    <n v="0"/>
    <n v="0"/>
    <n v="0"/>
  </r>
  <r>
    <x v="5"/>
    <x v="873"/>
    <n v="0"/>
    <n v="0"/>
    <n v="0.7"/>
    <n v="0"/>
    <n v="0"/>
    <n v="0"/>
    <n v="0"/>
    <n v="0"/>
    <n v="0"/>
    <n v="0"/>
    <n v="0"/>
  </r>
  <r>
    <x v="5"/>
    <x v="874"/>
    <n v="0"/>
    <n v="0"/>
    <n v="0.6"/>
    <n v="0"/>
    <n v="0"/>
    <n v="0"/>
    <n v="0"/>
    <n v="0"/>
    <n v="0"/>
    <n v="0"/>
    <n v="0"/>
  </r>
  <r>
    <x v="5"/>
    <x v="875"/>
    <n v="0"/>
    <n v="0"/>
    <n v="0.1"/>
    <n v="7.5"/>
    <n v="0"/>
    <n v="0"/>
    <n v="0"/>
    <n v="0"/>
    <n v="0"/>
    <n v="0"/>
    <n v="0"/>
  </r>
  <r>
    <x v="5"/>
    <x v="876"/>
    <n v="0"/>
    <n v="0"/>
    <n v="0.6"/>
    <n v="0"/>
    <n v="0"/>
    <n v="0"/>
    <n v="0"/>
    <n v="0"/>
    <n v="0"/>
    <n v="0"/>
    <n v="0"/>
  </r>
  <r>
    <x v="5"/>
    <x v="877"/>
    <n v="0"/>
    <n v="0"/>
    <n v="0.5"/>
    <n v="0"/>
    <n v="0"/>
    <n v="0"/>
    <n v="0"/>
    <n v="0"/>
    <n v="0"/>
    <n v="0"/>
    <n v="0"/>
  </r>
  <r>
    <x v="5"/>
    <x v="878"/>
    <n v="0"/>
    <n v="0"/>
    <n v="0.6"/>
    <n v="0"/>
    <n v="0"/>
    <n v="0"/>
    <n v="0"/>
    <n v="0"/>
    <n v="0"/>
    <n v="0"/>
    <n v="0"/>
  </r>
  <r>
    <x v="5"/>
    <x v="879"/>
    <n v="0"/>
    <n v="0"/>
    <n v="0.7"/>
    <n v="0"/>
    <n v="0"/>
    <n v="0"/>
    <n v="0"/>
    <n v="0"/>
    <n v="0"/>
    <n v="0"/>
    <n v="0"/>
  </r>
  <r>
    <x v="5"/>
    <x v="880"/>
    <n v="0"/>
    <n v="0"/>
    <n v="0.6"/>
    <n v="0"/>
    <n v="0"/>
    <n v="0"/>
    <n v="0"/>
    <n v="0"/>
    <n v="0"/>
    <n v="0"/>
    <n v="0"/>
  </r>
  <r>
    <x v="5"/>
    <x v="881"/>
    <n v="0"/>
    <n v="0"/>
    <n v="0.6"/>
    <n v="0"/>
    <n v="0"/>
    <n v="0"/>
    <n v="0"/>
    <n v="0"/>
    <n v="0"/>
    <n v="0"/>
    <n v="0"/>
  </r>
  <r>
    <x v="6"/>
    <x v="519"/>
    <n v="0"/>
    <n v="0"/>
    <n v="1"/>
    <n v="0"/>
    <n v="0"/>
    <n v="0"/>
    <n v="0"/>
    <n v="0"/>
    <n v="0"/>
    <n v="0"/>
    <n v="0"/>
  </r>
  <r>
    <x v="6"/>
    <x v="520"/>
    <n v="0"/>
    <n v="0"/>
    <n v="0"/>
    <n v="1.2"/>
    <n v="0"/>
    <n v="0"/>
    <n v="0"/>
    <n v="0"/>
    <n v="0"/>
    <n v="0"/>
    <n v="0"/>
  </r>
  <r>
    <x v="6"/>
    <x v="521"/>
    <n v="0"/>
    <n v="0"/>
    <n v="1"/>
    <n v="0"/>
    <n v="0"/>
    <n v="0"/>
    <n v="0"/>
    <n v="0"/>
    <n v="0"/>
    <n v="0"/>
    <n v="0"/>
  </r>
  <r>
    <x v="6"/>
    <x v="522"/>
    <n v="0"/>
    <n v="0"/>
    <n v="0"/>
    <n v="24.5"/>
    <n v="0"/>
    <n v="0"/>
    <n v="0"/>
    <n v="0"/>
    <n v="0"/>
    <n v="0"/>
    <n v="0"/>
  </r>
  <r>
    <x v="6"/>
    <x v="523"/>
    <n v="0"/>
    <n v="0"/>
    <n v="1.3"/>
    <n v="0"/>
    <n v="0"/>
    <n v="0"/>
    <n v="0"/>
    <n v="0"/>
    <n v="0"/>
    <n v="0"/>
    <n v="0"/>
  </r>
  <r>
    <x v="6"/>
    <x v="532"/>
    <n v="0"/>
    <n v="0"/>
    <n v="0.1"/>
    <n v="0"/>
    <n v="0"/>
    <n v="0"/>
    <n v="0"/>
    <n v="0"/>
    <n v="0"/>
    <n v="0"/>
    <n v="0"/>
  </r>
  <r>
    <x v="6"/>
    <x v="533"/>
    <n v="0"/>
    <n v="0"/>
    <n v="0.2"/>
    <n v="0"/>
    <n v="0"/>
    <n v="0"/>
    <n v="0"/>
    <n v="0"/>
    <n v="0"/>
    <n v="0"/>
    <n v="0"/>
  </r>
  <r>
    <x v="6"/>
    <x v="534"/>
    <n v="0"/>
    <n v="0"/>
    <n v="0.3"/>
    <n v="0"/>
    <n v="0"/>
    <n v="0"/>
    <n v="0"/>
    <n v="0"/>
    <n v="0"/>
    <n v="0"/>
    <n v="0"/>
  </r>
  <r>
    <x v="6"/>
    <x v="535"/>
    <n v="0"/>
    <n v="0"/>
    <n v="0.2"/>
    <n v="0"/>
    <n v="0"/>
    <n v="0"/>
    <n v="0"/>
    <n v="0"/>
    <n v="0"/>
    <n v="0"/>
    <n v="0"/>
  </r>
  <r>
    <x v="6"/>
    <x v="536"/>
    <n v="0"/>
    <n v="0"/>
    <n v="0.3"/>
    <n v="0"/>
    <n v="0"/>
    <n v="0"/>
    <n v="0"/>
    <n v="0"/>
    <n v="0"/>
    <n v="0"/>
    <n v="0"/>
  </r>
  <r>
    <x v="6"/>
    <x v="537"/>
    <n v="0"/>
    <n v="0"/>
    <n v="0.4"/>
    <n v="0"/>
    <n v="0"/>
    <n v="0"/>
    <n v="0"/>
    <n v="0"/>
    <n v="0"/>
    <n v="0"/>
    <n v="0"/>
  </r>
  <r>
    <x v="6"/>
    <x v="538"/>
    <n v="0"/>
    <n v="0"/>
    <n v="0.5"/>
    <n v="0"/>
    <n v="0"/>
    <n v="0"/>
    <n v="0"/>
    <n v="0"/>
    <n v="0"/>
    <n v="0"/>
    <n v="0"/>
  </r>
  <r>
    <x v="6"/>
    <x v="539"/>
    <n v="0"/>
    <n v="0"/>
    <n v="0.5"/>
    <n v="0"/>
    <n v="0"/>
    <n v="0"/>
    <n v="0"/>
    <n v="0"/>
    <n v="0"/>
    <n v="0"/>
    <n v="0"/>
  </r>
  <r>
    <x v="6"/>
    <x v="540"/>
    <n v="0"/>
    <n v="0"/>
    <n v="0.5"/>
    <n v="0"/>
    <n v="0"/>
    <n v="0"/>
    <n v="0"/>
    <n v="0"/>
    <n v="0"/>
    <n v="0"/>
    <n v="0"/>
  </r>
  <r>
    <x v="6"/>
    <x v="541"/>
    <n v="0"/>
    <n v="0"/>
    <n v="0.4"/>
    <n v="0"/>
    <n v="0"/>
    <n v="0"/>
    <n v="0"/>
    <n v="0"/>
    <n v="0"/>
    <n v="0"/>
    <n v="0"/>
  </r>
  <r>
    <x v="6"/>
    <x v="542"/>
    <n v="0"/>
    <n v="0"/>
    <n v="0.3"/>
    <n v="0"/>
    <n v="0"/>
    <n v="0"/>
    <n v="0"/>
    <n v="0"/>
    <n v="0"/>
    <n v="0"/>
    <n v="0"/>
  </r>
  <r>
    <x v="6"/>
    <x v="543"/>
    <n v="0"/>
    <n v="0"/>
    <n v="0.4"/>
    <n v="0"/>
    <n v="0"/>
    <n v="0"/>
    <n v="0"/>
    <n v="0"/>
    <n v="0"/>
    <n v="0"/>
    <n v="0"/>
  </r>
  <r>
    <x v="6"/>
    <x v="544"/>
    <n v="0"/>
    <n v="0"/>
    <n v="0.4"/>
    <n v="0"/>
    <n v="0"/>
    <n v="0"/>
    <n v="0"/>
    <n v="0"/>
    <n v="0"/>
    <n v="0"/>
    <n v="0"/>
  </r>
  <r>
    <x v="6"/>
    <x v="545"/>
    <n v="0"/>
    <n v="0"/>
    <n v="0.6"/>
    <n v="0"/>
    <n v="0"/>
    <n v="0"/>
    <n v="0"/>
    <n v="0"/>
    <n v="0"/>
    <n v="0"/>
    <n v="0"/>
  </r>
  <r>
    <x v="6"/>
    <x v="546"/>
    <n v="0"/>
    <n v="0"/>
    <n v="0.9"/>
    <n v="0"/>
    <n v="0"/>
    <n v="0"/>
    <n v="0"/>
    <n v="0"/>
    <n v="0"/>
    <n v="0"/>
    <n v="0"/>
  </r>
  <r>
    <x v="6"/>
    <x v="547"/>
    <n v="0"/>
    <n v="0"/>
    <n v="0.5"/>
    <n v="0"/>
    <n v="0"/>
    <n v="0"/>
    <n v="0"/>
    <n v="0"/>
    <n v="0"/>
    <n v="0"/>
    <n v="0"/>
  </r>
  <r>
    <x v="6"/>
    <x v="548"/>
    <n v="0"/>
    <n v="0"/>
    <n v="0.4"/>
    <n v="0"/>
    <n v="0"/>
    <n v="0"/>
    <n v="0"/>
    <n v="0"/>
    <n v="0"/>
    <n v="0"/>
    <n v="0"/>
  </r>
  <r>
    <x v="6"/>
    <x v="549"/>
    <n v="0"/>
    <n v="0"/>
    <n v="0.1"/>
    <n v="0"/>
    <n v="0"/>
    <n v="0"/>
    <n v="0"/>
    <n v="0"/>
    <n v="0"/>
    <n v="0"/>
    <n v="0"/>
  </r>
  <r>
    <x v="6"/>
    <x v="550"/>
    <n v="0"/>
    <n v="0"/>
    <n v="0.9"/>
    <n v="0"/>
    <n v="0"/>
    <n v="0"/>
    <n v="0"/>
    <n v="0"/>
    <n v="0"/>
    <n v="0"/>
    <n v="0"/>
  </r>
  <r>
    <x v="6"/>
    <x v="551"/>
    <n v="0"/>
    <n v="0"/>
    <n v="0.6"/>
    <n v="0"/>
    <n v="0"/>
    <n v="0"/>
    <n v="0"/>
    <n v="0"/>
    <n v="0"/>
    <n v="0"/>
    <n v="0"/>
  </r>
  <r>
    <x v="6"/>
    <x v="552"/>
    <n v="0"/>
    <n v="0"/>
    <n v="0.7"/>
    <n v="0"/>
    <n v="0"/>
    <n v="0"/>
    <n v="0"/>
    <n v="0"/>
    <n v="0"/>
    <n v="0"/>
    <n v="0"/>
  </r>
  <r>
    <x v="6"/>
    <x v="553"/>
    <n v="0"/>
    <n v="0"/>
    <n v="0.6"/>
    <n v="0"/>
    <n v="0"/>
    <n v="0"/>
    <n v="0"/>
    <n v="0"/>
    <n v="0"/>
    <n v="0"/>
    <n v="0"/>
  </r>
  <r>
    <x v="6"/>
    <x v="554"/>
    <n v="0"/>
    <n v="0"/>
    <n v="0.1"/>
    <n v="0"/>
    <n v="0"/>
    <n v="0"/>
    <n v="0"/>
    <n v="0"/>
    <n v="0"/>
    <n v="0"/>
    <n v="0"/>
  </r>
  <r>
    <x v="6"/>
    <x v="555"/>
    <n v="0"/>
    <n v="0"/>
    <n v="0.4"/>
    <n v="0"/>
    <n v="0"/>
    <n v="0"/>
    <n v="0"/>
    <n v="0"/>
    <n v="0"/>
    <n v="0"/>
    <n v="0"/>
  </r>
  <r>
    <x v="6"/>
    <x v="556"/>
    <n v="0"/>
    <n v="0"/>
    <n v="0.4"/>
    <n v="0"/>
    <n v="0"/>
    <n v="0"/>
    <n v="0"/>
    <n v="0"/>
    <n v="0"/>
    <n v="0"/>
    <n v="0"/>
  </r>
  <r>
    <x v="6"/>
    <x v="557"/>
    <n v="0"/>
    <n v="0"/>
    <n v="0.5"/>
    <n v="0"/>
    <n v="0"/>
    <n v="0"/>
    <n v="0"/>
    <n v="0"/>
    <n v="0"/>
    <n v="0"/>
    <n v="0"/>
  </r>
  <r>
    <x v="6"/>
    <x v="558"/>
    <n v="0"/>
    <n v="0"/>
    <n v="0.6"/>
    <n v="0"/>
    <n v="0"/>
    <n v="0"/>
    <n v="0"/>
    <n v="0"/>
    <n v="0"/>
    <n v="0"/>
    <n v="0"/>
  </r>
  <r>
    <x v="6"/>
    <x v="559"/>
    <n v="0"/>
    <n v="0"/>
    <n v="0.6"/>
    <n v="0"/>
    <n v="0"/>
    <n v="0"/>
    <n v="0"/>
    <n v="0"/>
    <n v="0"/>
    <n v="0"/>
    <n v="0"/>
  </r>
  <r>
    <x v="6"/>
    <x v="560"/>
    <n v="0"/>
    <n v="0"/>
    <n v="1"/>
    <n v="0"/>
    <n v="0"/>
    <n v="0"/>
    <n v="0"/>
    <n v="0"/>
    <n v="0"/>
    <n v="0"/>
    <n v="0"/>
  </r>
  <r>
    <x v="6"/>
    <x v="561"/>
    <n v="0"/>
    <n v="0"/>
    <n v="0.2"/>
    <n v="0"/>
    <n v="0"/>
    <n v="0"/>
    <n v="0"/>
    <n v="0"/>
    <n v="0"/>
    <n v="0"/>
    <n v="0"/>
  </r>
  <r>
    <x v="6"/>
    <x v="562"/>
    <n v="0"/>
    <n v="0"/>
    <n v="0.4"/>
    <n v="0"/>
    <n v="0"/>
    <n v="0"/>
    <n v="0"/>
    <n v="0"/>
    <n v="0"/>
    <n v="0"/>
    <n v="0"/>
  </r>
  <r>
    <x v="6"/>
    <x v="563"/>
    <n v="0"/>
    <n v="0"/>
    <n v="1"/>
    <n v="0"/>
    <n v="0"/>
    <n v="0"/>
    <n v="0"/>
    <n v="0"/>
    <n v="0"/>
    <n v="0"/>
    <n v="0"/>
  </r>
  <r>
    <x v="6"/>
    <x v="564"/>
    <n v="0"/>
    <n v="0"/>
    <n v="0.1"/>
    <n v="0"/>
    <n v="0"/>
    <n v="0"/>
    <n v="0"/>
    <n v="0"/>
    <n v="0"/>
    <n v="0"/>
    <n v="0"/>
  </r>
  <r>
    <x v="6"/>
    <x v="565"/>
    <n v="0"/>
    <n v="0"/>
    <n v="0.1"/>
    <n v="0"/>
    <n v="0"/>
    <n v="0"/>
    <n v="0"/>
    <n v="0"/>
    <n v="0"/>
    <n v="0"/>
    <n v="0"/>
  </r>
  <r>
    <x v="6"/>
    <x v="566"/>
    <n v="0"/>
    <n v="0"/>
    <n v="0"/>
    <n v="61"/>
    <n v="0"/>
    <n v="0"/>
    <n v="0"/>
    <n v="0"/>
    <n v="0"/>
    <n v="0"/>
    <n v="0"/>
  </r>
  <r>
    <x v="6"/>
    <x v="567"/>
    <n v="0"/>
    <n v="0"/>
    <n v="0.8"/>
    <n v="0"/>
    <n v="0"/>
    <n v="0"/>
    <n v="0"/>
    <n v="0"/>
    <n v="0"/>
    <n v="0"/>
    <n v="0"/>
  </r>
  <r>
    <x v="6"/>
    <x v="568"/>
    <n v="0"/>
    <n v="0"/>
    <n v="0"/>
    <n v="14"/>
    <n v="0"/>
    <n v="0"/>
    <n v="0"/>
    <n v="0"/>
    <n v="0"/>
    <n v="0"/>
    <n v="0"/>
  </r>
  <r>
    <x v="6"/>
    <x v="569"/>
    <n v="0"/>
    <n v="0"/>
    <n v="0"/>
    <n v="54"/>
    <n v="0"/>
    <n v="0"/>
    <n v="0"/>
    <n v="0"/>
    <n v="0"/>
    <n v="0"/>
    <n v="0"/>
  </r>
  <r>
    <x v="6"/>
    <x v="570"/>
    <n v="0"/>
    <n v="0"/>
    <n v="1"/>
    <n v="0"/>
    <n v="0"/>
    <n v="0"/>
    <n v="0"/>
    <n v="0"/>
    <n v="0"/>
    <n v="0"/>
    <n v="0"/>
  </r>
  <r>
    <x v="6"/>
    <x v="571"/>
    <n v="0"/>
    <n v="0"/>
    <n v="0"/>
    <n v="0"/>
    <n v="0"/>
    <n v="0"/>
    <n v="0"/>
    <n v="0"/>
    <n v="0"/>
    <n v="0"/>
    <n v="0"/>
  </r>
  <r>
    <x v="6"/>
    <x v="572"/>
    <n v="0"/>
    <n v="0"/>
    <n v="0"/>
    <n v="0"/>
    <n v="0"/>
    <n v="0"/>
    <n v="0"/>
    <n v="0"/>
    <n v="0"/>
    <n v="0"/>
    <n v="0"/>
  </r>
  <r>
    <x v="6"/>
    <x v="573"/>
    <n v="0"/>
    <n v="0"/>
    <n v="0"/>
    <n v="14"/>
    <n v="0"/>
    <n v="0"/>
    <n v="0"/>
    <n v="0"/>
    <n v="0"/>
    <n v="0"/>
    <n v="0"/>
  </r>
  <r>
    <x v="6"/>
    <x v="574"/>
    <n v="0"/>
    <n v="0"/>
    <n v="3"/>
    <n v="0"/>
    <n v="0"/>
    <n v="0"/>
    <n v="0"/>
    <n v="0"/>
    <n v="0"/>
    <n v="0"/>
    <n v="0"/>
  </r>
  <r>
    <x v="6"/>
    <x v="575"/>
    <n v="0"/>
    <n v="0"/>
    <n v="0.3"/>
    <n v="0"/>
    <n v="0"/>
    <n v="0"/>
    <n v="0"/>
    <n v="0"/>
    <n v="0"/>
    <n v="0"/>
    <n v="0"/>
  </r>
  <r>
    <x v="6"/>
    <x v="576"/>
    <n v="0"/>
    <n v="0"/>
    <n v="0.4"/>
    <n v="0"/>
    <n v="0"/>
    <n v="0"/>
    <n v="0"/>
    <n v="0"/>
    <n v="0"/>
    <n v="0"/>
    <n v="0"/>
  </r>
  <r>
    <x v="6"/>
    <x v="577"/>
    <n v="0"/>
    <n v="0"/>
    <n v="0.7"/>
    <n v="0"/>
    <n v="0"/>
    <n v="0"/>
    <n v="0"/>
    <n v="0"/>
    <n v="0"/>
    <n v="0"/>
    <n v="0"/>
  </r>
  <r>
    <x v="6"/>
    <x v="578"/>
    <n v="0"/>
    <n v="0"/>
    <n v="0.6"/>
    <n v="0"/>
    <n v="0"/>
    <n v="0"/>
    <n v="0"/>
    <n v="0"/>
    <n v="0"/>
    <n v="0"/>
    <n v="0"/>
  </r>
  <r>
    <x v="6"/>
    <x v="579"/>
    <n v="0"/>
    <n v="0"/>
    <n v="0"/>
    <n v="7"/>
    <n v="0"/>
    <n v="0"/>
    <n v="0"/>
    <n v="0"/>
    <n v="0"/>
    <n v="0"/>
    <n v="0"/>
  </r>
  <r>
    <x v="6"/>
    <x v="580"/>
    <n v="0"/>
    <n v="0"/>
    <n v="0"/>
    <n v="51"/>
    <n v="0"/>
    <n v="0"/>
    <n v="0"/>
    <n v="0"/>
    <n v="0"/>
    <n v="0"/>
    <n v="0"/>
  </r>
  <r>
    <x v="6"/>
    <x v="581"/>
    <n v="0"/>
    <n v="0"/>
    <n v="0.7"/>
    <n v="0"/>
    <n v="0"/>
    <n v="0"/>
    <n v="0"/>
    <n v="0"/>
    <n v="0"/>
    <n v="0"/>
    <n v="0"/>
  </r>
  <r>
    <x v="6"/>
    <x v="582"/>
    <n v="0"/>
    <n v="0"/>
    <n v="1"/>
    <n v="0"/>
    <n v="0"/>
    <n v="0"/>
    <n v="0"/>
    <n v="0"/>
    <n v="0"/>
    <n v="0"/>
    <n v="0"/>
  </r>
  <r>
    <x v="6"/>
    <x v="583"/>
    <n v="0"/>
    <n v="0"/>
    <n v="1"/>
    <n v="0"/>
    <n v="0"/>
    <n v="0"/>
    <n v="0"/>
    <n v="0"/>
    <n v="0"/>
    <n v="0"/>
    <n v="0"/>
  </r>
  <r>
    <x v="6"/>
    <x v="584"/>
    <n v="0"/>
    <n v="0"/>
    <n v="1"/>
    <n v="0"/>
    <n v="0"/>
    <n v="0"/>
    <n v="0"/>
    <n v="0"/>
    <n v="0"/>
    <n v="0"/>
    <n v="0"/>
  </r>
  <r>
    <x v="6"/>
    <x v="585"/>
    <n v="0"/>
    <n v="0"/>
    <n v="0.7"/>
    <n v="0"/>
    <n v="0"/>
    <n v="0"/>
    <n v="0"/>
    <n v="0"/>
    <n v="0"/>
    <n v="0"/>
    <n v="0"/>
  </r>
  <r>
    <x v="6"/>
    <x v="586"/>
    <n v="0"/>
    <n v="0"/>
    <n v="0.7"/>
    <n v="0"/>
    <n v="0"/>
    <n v="0"/>
    <n v="0"/>
    <n v="0"/>
    <n v="0"/>
    <n v="0"/>
    <n v="0"/>
  </r>
  <r>
    <x v="6"/>
    <x v="587"/>
    <n v="0"/>
    <n v="0"/>
    <n v="0.7"/>
    <n v="0"/>
    <n v="0"/>
    <n v="0"/>
    <n v="0"/>
    <n v="0"/>
    <n v="0"/>
    <n v="0"/>
    <n v="0"/>
  </r>
  <r>
    <x v="6"/>
    <x v="588"/>
    <n v="0"/>
    <n v="0"/>
    <n v="0.7"/>
    <n v="0"/>
    <n v="0"/>
    <n v="0"/>
    <n v="0"/>
    <n v="0"/>
    <n v="0"/>
    <n v="0"/>
    <n v="0"/>
  </r>
  <r>
    <x v="6"/>
    <x v="589"/>
    <n v="0"/>
    <n v="0"/>
    <n v="1.6"/>
    <n v="0"/>
    <n v="0"/>
    <n v="0"/>
    <n v="0"/>
    <n v="0"/>
    <n v="0"/>
    <n v="0"/>
    <n v="0"/>
  </r>
  <r>
    <x v="6"/>
    <x v="590"/>
    <n v="0"/>
    <n v="0"/>
    <n v="0.1"/>
    <n v="0"/>
    <n v="0"/>
    <n v="0"/>
    <n v="0"/>
    <n v="0"/>
    <n v="0"/>
    <n v="0"/>
    <n v="0"/>
  </r>
  <r>
    <x v="6"/>
    <x v="591"/>
    <n v="0"/>
    <n v="0"/>
    <n v="1"/>
    <n v="0"/>
    <n v="0"/>
    <n v="0"/>
    <n v="0"/>
    <n v="0"/>
    <n v="0"/>
    <n v="0"/>
    <n v="0"/>
  </r>
  <r>
    <x v="6"/>
    <x v="592"/>
    <n v="0"/>
    <n v="0"/>
    <n v="0.4"/>
    <n v="0"/>
    <n v="0"/>
    <n v="0"/>
    <n v="0"/>
    <n v="0"/>
    <n v="0"/>
    <n v="0"/>
    <n v="0"/>
  </r>
  <r>
    <x v="6"/>
    <x v="593"/>
    <n v="0"/>
    <n v="0"/>
    <n v="0.4"/>
    <n v="0"/>
    <n v="0"/>
    <n v="0"/>
    <n v="0"/>
    <n v="0"/>
    <n v="0"/>
    <n v="0"/>
    <n v="0"/>
  </r>
  <r>
    <x v="6"/>
    <x v="594"/>
    <n v="0"/>
    <n v="0"/>
    <n v="0.4"/>
    <n v="0"/>
    <n v="0"/>
    <n v="0"/>
    <n v="0"/>
    <n v="0"/>
    <n v="0"/>
    <n v="0"/>
    <n v="0"/>
  </r>
  <r>
    <x v="6"/>
    <x v="595"/>
    <n v="0"/>
    <n v="0"/>
    <n v="2.2000000000000002"/>
    <n v="0"/>
    <n v="0"/>
    <n v="0"/>
    <n v="0"/>
    <n v="0"/>
    <n v="0"/>
    <n v="0"/>
    <n v="0"/>
  </r>
  <r>
    <x v="6"/>
    <x v="596"/>
    <n v="0"/>
    <n v="0"/>
    <n v="2.1"/>
    <n v="0"/>
    <n v="0"/>
    <n v="0"/>
    <n v="0"/>
    <n v="0"/>
    <n v="0"/>
    <n v="0"/>
    <n v="0"/>
  </r>
  <r>
    <x v="6"/>
    <x v="597"/>
    <n v="0"/>
    <n v="0"/>
    <n v="1.4"/>
    <n v="0"/>
    <n v="0"/>
    <n v="0"/>
    <n v="0"/>
    <n v="0"/>
    <n v="0"/>
    <n v="0"/>
    <n v="0"/>
  </r>
  <r>
    <x v="6"/>
    <x v="598"/>
    <n v="0"/>
    <n v="0"/>
    <n v="1.2"/>
    <n v="0"/>
    <n v="0"/>
    <n v="0"/>
    <n v="0"/>
    <n v="0"/>
    <n v="0"/>
    <n v="0"/>
    <n v="0"/>
  </r>
  <r>
    <x v="6"/>
    <x v="599"/>
    <n v="0"/>
    <n v="0"/>
    <n v="3.9"/>
    <n v="0"/>
    <n v="0"/>
    <n v="0"/>
    <n v="0"/>
    <n v="0"/>
    <n v="0"/>
    <n v="0"/>
    <n v="0"/>
  </r>
  <r>
    <x v="6"/>
    <x v="600"/>
    <n v="0"/>
    <n v="0"/>
    <n v="3.9"/>
    <n v="0"/>
    <n v="0"/>
    <n v="0"/>
    <n v="0"/>
    <n v="0"/>
    <n v="0"/>
    <n v="0"/>
    <n v="0"/>
  </r>
  <r>
    <x v="6"/>
    <x v="601"/>
    <n v="0"/>
    <n v="0"/>
    <n v="3.9"/>
    <n v="0"/>
    <n v="0"/>
    <n v="0"/>
    <n v="0"/>
    <n v="0"/>
    <n v="0"/>
    <n v="0"/>
    <n v="0"/>
  </r>
  <r>
    <x v="6"/>
    <x v="602"/>
    <n v="0"/>
    <n v="0"/>
    <n v="3.9"/>
    <n v="0"/>
    <n v="0"/>
    <n v="0"/>
    <n v="0"/>
    <n v="0"/>
    <n v="0"/>
    <n v="0"/>
    <n v="0"/>
  </r>
  <r>
    <x v="6"/>
    <x v="603"/>
    <n v="0"/>
    <n v="0"/>
    <n v="0"/>
    <n v="51"/>
    <n v="0"/>
    <n v="0"/>
    <n v="0"/>
    <n v="0"/>
    <n v="0"/>
    <n v="0"/>
    <n v="0"/>
  </r>
  <r>
    <x v="6"/>
    <x v="604"/>
    <n v="0"/>
    <n v="0"/>
    <n v="1.1000000000000001"/>
    <n v="0"/>
    <n v="0"/>
    <n v="0"/>
    <n v="0"/>
    <n v="0"/>
    <n v="0"/>
    <n v="0"/>
    <n v="0"/>
  </r>
  <r>
    <x v="6"/>
    <x v="605"/>
    <n v="0"/>
    <n v="0"/>
    <n v="1.6"/>
    <n v="0"/>
    <n v="0"/>
    <n v="0"/>
    <n v="0"/>
    <n v="0"/>
    <n v="0"/>
    <n v="0"/>
    <n v="0"/>
  </r>
  <r>
    <x v="6"/>
    <x v="606"/>
    <n v="0"/>
    <n v="0"/>
    <n v="1.8"/>
    <n v="0"/>
    <n v="0"/>
    <n v="0"/>
    <n v="0"/>
    <n v="0"/>
    <n v="0"/>
    <n v="0"/>
    <n v="0"/>
  </r>
  <r>
    <x v="6"/>
    <x v="607"/>
    <n v="0"/>
    <n v="0"/>
    <n v="1.8"/>
    <n v="0"/>
    <n v="0"/>
    <n v="0"/>
    <n v="0"/>
    <n v="0"/>
    <n v="0"/>
    <n v="0"/>
    <n v="0"/>
  </r>
  <r>
    <x v="6"/>
    <x v="608"/>
    <n v="0"/>
    <n v="0"/>
    <n v="1.8"/>
    <n v="0"/>
    <n v="0"/>
    <n v="0"/>
    <n v="0"/>
    <n v="0"/>
    <n v="0"/>
    <n v="0"/>
    <n v="0"/>
  </r>
  <r>
    <x v="6"/>
    <x v="525"/>
    <n v="0"/>
    <n v="0"/>
    <n v="2.1"/>
    <n v="0"/>
    <n v="0"/>
    <n v="0"/>
    <n v="0"/>
    <n v="0"/>
    <n v="0"/>
    <n v="0"/>
    <n v="0"/>
  </r>
  <r>
    <x v="6"/>
    <x v="526"/>
    <n v="0"/>
    <n v="0"/>
    <n v="2"/>
    <n v="0"/>
    <n v="0"/>
    <n v="0"/>
    <n v="0"/>
    <n v="0"/>
    <n v="0"/>
    <n v="0"/>
    <n v="0"/>
  </r>
  <r>
    <x v="6"/>
    <x v="527"/>
    <n v="0"/>
    <n v="0"/>
    <n v="1.9"/>
    <n v="0"/>
    <n v="0"/>
    <n v="0"/>
    <n v="0"/>
    <n v="0"/>
    <n v="0"/>
    <n v="0"/>
    <n v="0"/>
  </r>
  <r>
    <x v="6"/>
    <x v="528"/>
    <n v="0"/>
    <n v="0"/>
    <n v="1.8"/>
    <n v="0"/>
    <n v="0"/>
    <n v="0"/>
    <n v="0"/>
    <n v="0"/>
    <n v="0"/>
    <n v="0"/>
    <n v="0"/>
  </r>
  <r>
    <x v="6"/>
    <x v="529"/>
    <n v="0"/>
    <n v="0"/>
    <n v="0.4"/>
    <n v="0"/>
    <n v="0"/>
    <n v="0"/>
    <n v="0"/>
    <n v="0"/>
    <n v="0"/>
    <n v="0"/>
    <n v="0"/>
  </r>
  <r>
    <x v="6"/>
    <x v="530"/>
    <n v="0"/>
    <n v="0"/>
    <n v="0.4"/>
    <n v="0"/>
    <n v="0"/>
    <n v="0"/>
    <n v="0"/>
    <n v="0"/>
    <n v="0"/>
    <n v="0"/>
    <n v="0"/>
  </r>
  <r>
    <x v="6"/>
    <x v="531"/>
    <n v="0"/>
    <n v="0"/>
    <n v="0.4"/>
    <n v="0"/>
    <n v="0"/>
    <n v="0"/>
    <n v="0"/>
    <n v="0"/>
    <n v="0"/>
    <n v="0"/>
    <n v="0"/>
  </r>
  <r>
    <x v="6"/>
    <x v="609"/>
    <n v="0"/>
    <n v="0"/>
    <n v="2.7"/>
    <n v="0"/>
    <n v="0"/>
    <n v="0"/>
    <n v="0"/>
    <n v="0"/>
    <n v="0"/>
    <n v="0"/>
    <n v="0"/>
  </r>
  <r>
    <x v="6"/>
    <x v="610"/>
    <n v="0"/>
    <n v="0"/>
    <n v="2.8"/>
    <n v="0"/>
    <n v="0"/>
    <n v="0"/>
    <n v="0"/>
    <n v="0"/>
    <n v="0"/>
    <n v="0"/>
    <n v="0"/>
  </r>
  <r>
    <x v="6"/>
    <x v="611"/>
    <n v="0"/>
    <n v="0"/>
    <n v="1.3"/>
    <n v="0"/>
    <n v="0"/>
    <n v="0"/>
    <n v="0"/>
    <n v="0"/>
    <n v="0"/>
    <n v="0"/>
    <n v="0"/>
  </r>
  <r>
    <x v="6"/>
    <x v="612"/>
    <n v="0"/>
    <n v="0"/>
    <n v="1.3"/>
    <n v="0"/>
    <n v="0"/>
    <n v="0"/>
    <n v="0"/>
    <n v="0"/>
    <n v="0"/>
    <n v="0"/>
    <n v="0"/>
  </r>
  <r>
    <x v="6"/>
    <x v="613"/>
    <n v="0"/>
    <n v="0"/>
    <n v="2.7"/>
    <n v="0"/>
    <n v="0"/>
    <n v="0"/>
    <n v="0"/>
    <n v="0"/>
    <n v="0"/>
    <n v="0"/>
    <n v="0"/>
  </r>
  <r>
    <x v="6"/>
    <x v="614"/>
    <n v="0"/>
    <n v="0"/>
    <n v="2.7"/>
    <n v="0"/>
    <n v="0"/>
    <n v="0"/>
    <n v="0"/>
    <n v="0"/>
    <n v="0"/>
    <n v="0"/>
    <n v="0"/>
  </r>
  <r>
    <x v="6"/>
    <x v="615"/>
    <n v="0"/>
    <n v="0"/>
    <n v="2.7"/>
    <n v="0"/>
    <n v="0"/>
    <n v="0"/>
    <n v="0"/>
    <n v="0"/>
    <n v="0"/>
    <n v="0"/>
    <n v="0"/>
  </r>
  <r>
    <x v="6"/>
    <x v="616"/>
    <n v="0"/>
    <n v="0"/>
    <n v="2.4"/>
    <n v="0"/>
    <n v="0"/>
    <n v="0"/>
    <n v="0"/>
    <n v="0"/>
    <n v="0"/>
    <n v="0"/>
    <n v="0"/>
  </r>
  <r>
    <x v="6"/>
    <x v="617"/>
    <n v="0"/>
    <n v="0"/>
    <n v="2.8"/>
    <n v="0"/>
    <n v="0"/>
    <n v="0"/>
    <n v="0"/>
    <n v="0"/>
    <n v="0"/>
    <n v="0"/>
    <n v="0"/>
  </r>
  <r>
    <x v="6"/>
    <x v="618"/>
    <n v="0"/>
    <n v="0"/>
    <n v="4.2"/>
    <n v="0"/>
    <n v="0"/>
    <n v="0"/>
    <n v="0"/>
    <n v="0"/>
    <n v="0"/>
    <n v="0"/>
    <n v="0"/>
  </r>
  <r>
    <x v="6"/>
    <x v="619"/>
    <n v="0"/>
    <n v="0"/>
    <n v="3.8"/>
    <n v="0"/>
    <n v="0"/>
    <n v="0"/>
    <n v="0"/>
    <n v="0"/>
    <n v="0"/>
    <n v="0"/>
    <n v="0"/>
  </r>
  <r>
    <x v="6"/>
    <x v="620"/>
    <n v="0"/>
    <n v="0"/>
    <n v="3.5"/>
    <n v="0"/>
    <n v="0"/>
    <n v="0"/>
    <n v="0"/>
    <n v="0"/>
    <n v="0"/>
    <n v="0"/>
    <n v="0"/>
  </r>
  <r>
    <x v="6"/>
    <x v="621"/>
    <n v="0"/>
    <n v="0"/>
    <n v="3.5"/>
    <n v="0"/>
    <n v="0"/>
    <n v="0"/>
    <n v="0"/>
    <n v="0"/>
    <n v="0"/>
    <n v="0"/>
    <n v="0"/>
  </r>
  <r>
    <x v="6"/>
    <x v="622"/>
    <n v="0"/>
    <n v="0"/>
    <n v="0"/>
    <n v="1.4"/>
    <n v="0"/>
    <n v="0"/>
    <n v="0"/>
    <n v="0"/>
    <n v="0"/>
    <n v="0"/>
    <n v="0"/>
  </r>
  <r>
    <x v="6"/>
    <x v="623"/>
    <n v="0"/>
    <n v="0"/>
    <n v="2.7"/>
    <n v="0"/>
    <n v="0"/>
    <n v="0"/>
    <n v="0"/>
    <n v="0"/>
    <n v="0"/>
    <n v="0"/>
    <n v="0"/>
  </r>
  <r>
    <x v="6"/>
    <x v="624"/>
    <n v="0"/>
    <n v="0"/>
    <n v="3.6"/>
    <n v="0"/>
    <n v="0"/>
    <n v="0"/>
    <n v="0"/>
    <n v="0"/>
    <n v="0"/>
    <n v="0"/>
    <n v="0"/>
  </r>
  <r>
    <x v="6"/>
    <x v="625"/>
    <n v="0"/>
    <n v="0"/>
    <n v="0.7"/>
    <n v="0"/>
    <n v="0"/>
    <n v="0"/>
    <n v="0"/>
    <n v="0"/>
    <n v="0"/>
    <n v="0"/>
    <n v="0"/>
  </r>
  <r>
    <x v="6"/>
    <x v="626"/>
    <n v="0"/>
    <n v="0"/>
    <n v="2.4"/>
    <n v="0"/>
    <n v="0"/>
    <n v="0"/>
    <n v="0"/>
    <n v="0"/>
    <n v="0"/>
    <n v="0"/>
    <n v="0"/>
  </r>
  <r>
    <x v="6"/>
    <x v="627"/>
    <n v="0"/>
    <n v="0"/>
    <n v="3.6"/>
    <n v="0"/>
    <n v="0"/>
    <n v="0"/>
    <n v="0"/>
    <n v="0"/>
    <n v="0"/>
    <n v="0"/>
    <n v="0"/>
  </r>
  <r>
    <x v="6"/>
    <x v="628"/>
    <n v="0"/>
    <n v="0"/>
    <n v="3.6"/>
    <n v="0"/>
    <n v="0"/>
    <n v="0"/>
    <n v="0"/>
    <n v="0"/>
    <n v="0"/>
    <n v="0"/>
    <n v="0"/>
  </r>
  <r>
    <x v="6"/>
    <x v="629"/>
    <n v="0"/>
    <n v="0"/>
    <n v="3.6"/>
    <n v="0"/>
    <n v="0"/>
    <n v="0"/>
    <n v="0"/>
    <n v="0"/>
    <n v="0"/>
    <n v="0"/>
    <n v="0"/>
  </r>
  <r>
    <x v="6"/>
    <x v="630"/>
    <n v="0"/>
    <n v="0"/>
    <n v="3.6"/>
    <n v="0"/>
    <n v="0"/>
    <n v="0"/>
    <n v="0"/>
    <n v="0"/>
    <n v="0"/>
    <n v="0"/>
    <n v="0"/>
  </r>
  <r>
    <x v="6"/>
    <x v="631"/>
    <n v="0"/>
    <n v="0"/>
    <n v="4.3"/>
    <n v="0"/>
    <n v="0"/>
    <n v="0"/>
    <n v="0"/>
    <n v="0"/>
    <n v="0"/>
    <n v="0"/>
    <n v="0"/>
  </r>
  <r>
    <x v="6"/>
    <x v="632"/>
    <n v="0"/>
    <n v="0"/>
    <n v="4.5999999999999996"/>
    <n v="0"/>
    <n v="0"/>
    <n v="0"/>
    <n v="0"/>
    <n v="0"/>
    <n v="0"/>
    <n v="0"/>
    <n v="0"/>
  </r>
  <r>
    <x v="6"/>
    <x v="633"/>
    <n v="0"/>
    <n v="0"/>
    <n v="4.8"/>
    <n v="0"/>
    <n v="0"/>
    <n v="0"/>
    <n v="0"/>
    <n v="0"/>
    <n v="0"/>
    <n v="0"/>
    <n v="0"/>
  </r>
  <r>
    <x v="6"/>
    <x v="634"/>
    <n v="0"/>
    <n v="0"/>
    <n v="3.3"/>
    <n v="0"/>
    <n v="0"/>
    <n v="0"/>
    <n v="0"/>
    <n v="0"/>
    <n v="0"/>
    <n v="0"/>
    <n v="0"/>
  </r>
  <r>
    <x v="6"/>
    <x v="635"/>
    <n v="0"/>
    <n v="0"/>
    <n v="3.3"/>
    <n v="0"/>
    <n v="0"/>
    <n v="0"/>
    <n v="0"/>
    <n v="0"/>
    <n v="0"/>
    <n v="0"/>
    <n v="0"/>
  </r>
  <r>
    <x v="6"/>
    <x v="636"/>
    <n v="0"/>
    <n v="0"/>
    <n v="3.3"/>
    <n v="0"/>
    <n v="0"/>
    <n v="0"/>
    <n v="0"/>
    <n v="0"/>
    <n v="0"/>
    <n v="0"/>
    <n v="0"/>
  </r>
  <r>
    <x v="6"/>
    <x v="637"/>
    <n v="0"/>
    <n v="0"/>
    <n v="4"/>
    <n v="0"/>
    <n v="0"/>
    <n v="0"/>
    <n v="0"/>
    <n v="0"/>
    <n v="0"/>
    <n v="0"/>
    <n v="0"/>
  </r>
  <r>
    <x v="6"/>
    <x v="638"/>
    <n v="0"/>
    <n v="0"/>
    <n v="4.8"/>
    <n v="0"/>
    <n v="0"/>
    <n v="0"/>
    <n v="0"/>
    <n v="0"/>
    <n v="0"/>
    <n v="0"/>
    <n v="0"/>
  </r>
  <r>
    <x v="6"/>
    <x v="639"/>
    <n v="0"/>
    <n v="0"/>
    <n v="0.8"/>
    <n v="0"/>
    <n v="0"/>
    <n v="0"/>
    <n v="0"/>
    <n v="0"/>
    <n v="0"/>
    <n v="0"/>
    <n v="0"/>
  </r>
  <r>
    <x v="6"/>
    <x v="640"/>
    <n v="0"/>
    <n v="0"/>
    <n v="3.8"/>
    <n v="0"/>
    <n v="0"/>
    <n v="0"/>
    <n v="0"/>
    <n v="0"/>
    <n v="0"/>
    <n v="0"/>
    <n v="0"/>
  </r>
  <r>
    <x v="6"/>
    <x v="641"/>
    <n v="0"/>
    <n v="0"/>
    <n v="4.3"/>
    <n v="0"/>
    <n v="0"/>
    <n v="0"/>
    <n v="0"/>
    <n v="0"/>
    <n v="0"/>
    <n v="0"/>
    <n v="0"/>
  </r>
  <r>
    <x v="6"/>
    <x v="642"/>
    <n v="0"/>
    <n v="0"/>
    <n v="4.3"/>
    <n v="0"/>
    <n v="0"/>
    <n v="0"/>
    <n v="0"/>
    <n v="0"/>
    <n v="0"/>
    <n v="0"/>
    <n v="0"/>
  </r>
  <r>
    <x v="6"/>
    <x v="643"/>
    <n v="0"/>
    <n v="0"/>
    <n v="4.3"/>
    <n v="0"/>
    <n v="0"/>
    <n v="0"/>
    <n v="0"/>
    <n v="0"/>
    <n v="0"/>
    <n v="0"/>
    <n v="0"/>
  </r>
  <r>
    <x v="6"/>
    <x v="644"/>
    <n v="0"/>
    <n v="0"/>
    <n v="3.8"/>
    <n v="0"/>
    <n v="0"/>
    <n v="0"/>
    <n v="0"/>
    <n v="0"/>
    <n v="0"/>
    <n v="0"/>
    <n v="0"/>
  </r>
  <r>
    <x v="6"/>
    <x v="645"/>
    <n v="0"/>
    <n v="0"/>
    <n v="4"/>
    <n v="0"/>
    <n v="0"/>
    <n v="0"/>
    <n v="0"/>
    <n v="0"/>
    <n v="0"/>
    <n v="0"/>
    <n v="0"/>
  </r>
  <r>
    <x v="6"/>
    <x v="646"/>
    <n v="0"/>
    <n v="0"/>
    <n v="5.0999999999999996"/>
    <n v="0"/>
    <n v="0"/>
    <n v="0"/>
    <n v="0"/>
    <n v="0"/>
    <n v="0"/>
    <n v="0"/>
    <n v="0"/>
  </r>
  <r>
    <x v="6"/>
    <x v="647"/>
    <n v="0"/>
    <n v="0"/>
    <n v="2.9"/>
    <n v="0"/>
    <n v="0"/>
    <n v="0"/>
    <n v="0"/>
    <n v="0"/>
    <n v="0"/>
    <n v="0"/>
    <n v="0"/>
  </r>
  <r>
    <x v="6"/>
    <x v="648"/>
    <n v="0"/>
    <n v="0"/>
    <n v="5.3"/>
    <n v="0"/>
    <n v="0"/>
    <n v="0"/>
    <n v="0"/>
    <n v="0"/>
    <n v="0"/>
    <n v="0"/>
    <n v="0"/>
  </r>
  <r>
    <x v="6"/>
    <x v="649"/>
    <n v="0"/>
    <n v="0"/>
    <n v="5.3"/>
    <n v="0"/>
    <n v="0"/>
    <n v="0"/>
    <n v="0"/>
    <n v="0"/>
    <n v="0"/>
    <n v="0"/>
    <n v="0"/>
  </r>
  <r>
    <x v="6"/>
    <x v="650"/>
    <n v="0"/>
    <n v="0"/>
    <n v="5.3"/>
    <n v="0"/>
    <n v="0"/>
    <n v="0"/>
    <n v="0"/>
    <n v="0"/>
    <n v="0"/>
    <n v="0"/>
    <n v="0"/>
  </r>
  <r>
    <x v="6"/>
    <x v="651"/>
    <n v="0"/>
    <n v="0"/>
    <n v="5.3"/>
    <n v="0"/>
    <n v="0"/>
    <n v="0"/>
    <n v="0"/>
    <n v="0"/>
    <n v="0"/>
    <n v="0"/>
    <n v="0"/>
  </r>
  <r>
    <x v="6"/>
    <x v="652"/>
    <n v="0"/>
    <n v="0"/>
    <n v="8.9"/>
    <n v="0"/>
    <n v="0"/>
    <n v="0"/>
    <n v="0"/>
    <n v="0"/>
    <n v="0"/>
    <n v="0"/>
    <n v="0"/>
  </r>
  <r>
    <x v="6"/>
    <x v="653"/>
    <n v="0"/>
    <n v="0"/>
    <n v="8.9"/>
    <n v="0"/>
    <n v="0"/>
    <n v="0"/>
    <n v="0"/>
    <n v="0"/>
    <n v="0"/>
    <n v="0"/>
    <n v="0"/>
  </r>
  <r>
    <x v="6"/>
    <x v="654"/>
    <n v="0"/>
    <n v="0"/>
    <n v="8.9"/>
    <n v="0"/>
    <n v="0"/>
    <n v="0"/>
    <n v="0"/>
    <n v="0"/>
    <n v="0"/>
    <n v="0"/>
    <n v="0"/>
  </r>
  <r>
    <x v="6"/>
    <x v="655"/>
    <n v="0"/>
    <n v="0"/>
    <n v="2.8"/>
    <n v="0"/>
    <n v="0"/>
    <n v="0"/>
    <n v="0"/>
    <n v="0"/>
    <n v="0"/>
    <n v="0"/>
    <n v="0"/>
  </r>
  <r>
    <x v="6"/>
    <x v="656"/>
    <n v="0"/>
    <n v="0"/>
    <n v="2.8"/>
    <n v="0"/>
    <n v="0"/>
    <n v="0"/>
    <n v="0"/>
    <n v="0"/>
    <n v="0"/>
    <n v="0"/>
    <n v="0"/>
  </r>
  <r>
    <x v="6"/>
    <x v="657"/>
    <n v="0"/>
    <n v="0"/>
    <n v="2.8"/>
    <n v="0"/>
    <n v="0"/>
    <n v="0"/>
    <n v="0"/>
    <n v="0"/>
    <n v="0"/>
    <n v="0"/>
    <n v="0"/>
  </r>
  <r>
    <x v="6"/>
    <x v="658"/>
    <n v="0"/>
    <n v="0"/>
    <n v="2.2000000000000002"/>
    <n v="0"/>
    <n v="0"/>
    <n v="0"/>
    <n v="0"/>
    <n v="0"/>
    <n v="0"/>
    <n v="0"/>
    <n v="0"/>
  </r>
  <r>
    <x v="6"/>
    <x v="659"/>
    <n v="0"/>
    <n v="0"/>
    <n v="3.8"/>
    <n v="0"/>
    <n v="0"/>
    <n v="0"/>
    <n v="0"/>
    <n v="0"/>
    <n v="0"/>
    <n v="0"/>
    <n v="0"/>
  </r>
  <r>
    <x v="6"/>
    <x v="660"/>
    <n v="0"/>
    <n v="0"/>
    <n v="3"/>
    <n v="0"/>
    <n v="0"/>
    <n v="0"/>
    <n v="0"/>
    <n v="0"/>
    <n v="0"/>
    <n v="0"/>
    <n v="0"/>
  </r>
  <r>
    <x v="6"/>
    <x v="661"/>
    <n v="0"/>
    <n v="0"/>
    <n v="3.8"/>
    <n v="0"/>
    <n v="0"/>
    <n v="0"/>
    <n v="0"/>
    <n v="0"/>
    <n v="0"/>
    <n v="0"/>
    <n v="0"/>
  </r>
  <r>
    <x v="6"/>
    <x v="662"/>
    <n v="0"/>
    <n v="0"/>
    <n v="3.9"/>
    <n v="0"/>
    <n v="0"/>
    <n v="0"/>
    <n v="0"/>
    <n v="0"/>
    <n v="0"/>
    <n v="0"/>
    <n v="0"/>
  </r>
  <r>
    <x v="6"/>
    <x v="663"/>
    <n v="0"/>
    <n v="0"/>
    <n v="3.9"/>
    <n v="0"/>
    <n v="0"/>
    <n v="0"/>
    <n v="0"/>
    <n v="0"/>
    <n v="0"/>
    <n v="0"/>
    <n v="0"/>
  </r>
  <r>
    <x v="6"/>
    <x v="664"/>
    <n v="0"/>
    <n v="0"/>
    <n v="3.9"/>
    <n v="0"/>
    <n v="0"/>
    <n v="0"/>
    <n v="0"/>
    <n v="0"/>
    <n v="0"/>
    <n v="0"/>
    <n v="0"/>
  </r>
  <r>
    <x v="6"/>
    <x v="665"/>
    <n v="0"/>
    <n v="0"/>
    <n v="4.8"/>
    <n v="0"/>
    <n v="0"/>
    <n v="0"/>
    <n v="0"/>
    <n v="0"/>
    <n v="0"/>
    <n v="0"/>
    <n v="0"/>
  </r>
  <r>
    <x v="6"/>
    <x v="666"/>
    <n v="0"/>
    <n v="0"/>
    <n v="5.4"/>
    <n v="0"/>
    <n v="0"/>
    <n v="0"/>
    <n v="0"/>
    <n v="0"/>
    <n v="0"/>
    <n v="0"/>
    <n v="0"/>
  </r>
  <r>
    <x v="6"/>
    <x v="667"/>
    <n v="0"/>
    <n v="0"/>
    <n v="6.4"/>
    <n v="0"/>
    <n v="0"/>
    <n v="0"/>
    <n v="0"/>
    <n v="0"/>
    <n v="0"/>
    <n v="0"/>
    <n v="0"/>
  </r>
  <r>
    <x v="6"/>
    <x v="668"/>
    <n v="0"/>
    <n v="0"/>
    <n v="3.2"/>
    <n v="0"/>
    <n v="0"/>
    <n v="0"/>
    <n v="0"/>
    <n v="0"/>
    <n v="0"/>
    <n v="0"/>
    <n v="0"/>
  </r>
  <r>
    <x v="6"/>
    <x v="669"/>
    <n v="0"/>
    <n v="0"/>
    <n v="2.8"/>
    <n v="0"/>
    <n v="0"/>
    <n v="0"/>
    <n v="0"/>
    <n v="0"/>
    <n v="0"/>
    <n v="0"/>
    <n v="0"/>
  </r>
  <r>
    <x v="6"/>
    <x v="670"/>
    <n v="0"/>
    <n v="0"/>
    <n v="2.8"/>
    <n v="0"/>
    <n v="0"/>
    <n v="0"/>
    <n v="0"/>
    <n v="0"/>
    <n v="0"/>
    <n v="0"/>
    <n v="0"/>
  </r>
  <r>
    <x v="6"/>
    <x v="671"/>
    <n v="0"/>
    <n v="0"/>
    <n v="2.8"/>
    <n v="0"/>
    <n v="0"/>
    <n v="0"/>
    <n v="0"/>
    <n v="0"/>
    <n v="0"/>
    <n v="0"/>
    <n v="0"/>
  </r>
  <r>
    <x v="6"/>
    <x v="672"/>
    <n v="0"/>
    <n v="0"/>
    <n v="0"/>
    <n v="2.4"/>
    <n v="0"/>
    <n v="0"/>
    <n v="0"/>
    <n v="0"/>
    <n v="0"/>
    <n v="0"/>
    <n v="0"/>
  </r>
  <r>
    <x v="6"/>
    <x v="673"/>
    <n v="0"/>
    <n v="0"/>
    <n v="2.8"/>
    <n v="0"/>
    <n v="0"/>
    <n v="0"/>
    <n v="0"/>
    <n v="0"/>
    <n v="0"/>
    <n v="0"/>
    <n v="0"/>
  </r>
  <r>
    <x v="6"/>
    <x v="674"/>
    <n v="0"/>
    <n v="0"/>
    <n v="5.6"/>
    <n v="0"/>
    <n v="0"/>
    <n v="0"/>
    <n v="0"/>
    <n v="0"/>
    <n v="0"/>
    <n v="0"/>
    <n v="0"/>
  </r>
  <r>
    <x v="6"/>
    <x v="675"/>
    <n v="0"/>
    <n v="0"/>
    <n v="7.1"/>
    <n v="0"/>
    <n v="0"/>
    <n v="0"/>
    <n v="0"/>
    <n v="0"/>
    <n v="0"/>
    <n v="0"/>
    <n v="0"/>
  </r>
  <r>
    <x v="6"/>
    <x v="676"/>
    <n v="0"/>
    <n v="0"/>
    <n v="8.3000000000000007"/>
    <n v="0"/>
    <n v="0"/>
    <n v="0"/>
    <n v="0"/>
    <n v="0"/>
    <n v="0"/>
    <n v="0"/>
    <n v="0"/>
  </r>
  <r>
    <x v="6"/>
    <x v="677"/>
    <n v="0"/>
    <n v="0"/>
    <n v="8.3000000000000007"/>
    <n v="0"/>
    <n v="0"/>
    <n v="0"/>
    <n v="0"/>
    <n v="0"/>
    <n v="0"/>
    <n v="0"/>
    <n v="0"/>
  </r>
  <r>
    <x v="6"/>
    <x v="678"/>
    <n v="0"/>
    <n v="0"/>
    <n v="8.3000000000000007"/>
    <n v="0"/>
    <n v="0"/>
    <n v="0"/>
    <n v="0"/>
    <n v="0"/>
    <n v="0"/>
    <n v="0"/>
    <n v="0"/>
  </r>
  <r>
    <x v="6"/>
    <x v="679"/>
    <n v="0"/>
    <n v="0"/>
    <n v="6.8"/>
    <n v="0"/>
    <n v="0"/>
    <n v="0"/>
    <n v="0"/>
    <n v="0"/>
    <n v="0"/>
    <n v="0"/>
    <n v="0"/>
  </r>
  <r>
    <x v="6"/>
    <x v="680"/>
    <n v="0"/>
    <n v="0"/>
    <n v="7.5"/>
    <n v="0"/>
    <n v="0"/>
    <n v="0"/>
    <n v="0"/>
    <n v="0"/>
    <n v="0"/>
    <n v="0"/>
    <n v="0"/>
  </r>
  <r>
    <x v="6"/>
    <x v="681"/>
    <n v="0"/>
    <n v="0"/>
    <n v="8.1999999999999993"/>
    <n v="0"/>
    <n v="0"/>
    <n v="0"/>
    <n v="0"/>
    <n v="0"/>
    <n v="0"/>
    <n v="0"/>
    <n v="0"/>
  </r>
  <r>
    <x v="6"/>
    <x v="682"/>
    <n v="0"/>
    <n v="0"/>
    <n v="7.9"/>
    <n v="0"/>
    <n v="0"/>
    <n v="0"/>
    <n v="0"/>
    <n v="0"/>
    <n v="0"/>
    <n v="0"/>
    <n v="0"/>
  </r>
  <r>
    <x v="6"/>
    <x v="683"/>
    <n v="0"/>
    <n v="0"/>
    <n v="8.9"/>
    <n v="0"/>
    <n v="0"/>
    <n v="0"/>
    <n v="0"/>
    <n v="0"/>
    <n v="0"/>
    <n v="0"/>
    <n v="0"/>
  </r>
  <r>
    <x v="6"/>
    <x v="684"/>
    <n v="0"/>
    <n v="0"/>
    <n v="8.9"/>
    <n v="0"/>
    <n v="0"/>
    <n v="0"/>
    <n v="0"/>
    <n v="0"/>
    <n v="0"/>
    <n v="0"/>
    <n v="0"/>
  </r>
  <r>
    <x v="6"/>
    <x v="685"/>
    <n v="0"/>
    <n v="0"/>
    <n v="8.9"/>
    <n v="0"/>
    <n v="0"/>
    <n v="0"/>
    <n v="0"/>
    <n v="0"/>
    <n v="0"/>
    <n v="0"/>
    <n v="0"/>
  </r>
  <r>
    <x v="6"/>
    <x v="686"/>
    <n v="0"/>
    <n v="0"/>
    <n v="5.9"/>
    <n v="0"/>
    <n v="0"/>
    <n v="0"/>
    <n v="0"/>
    <n v="0"/>
    <n v="0"/>
    <n v="0"/>
    <n v="0"/>
  </r>
  <r>
    <x v="6"/>
    <x v="687"/>
    <n v="0"/>
    <n v="0"/>
    <n v="4.8"/>
    <n v="0"/>
    <n v="0"/>
    <n v="0"/>
    <n v="0"/>
    <n v="0"/>
    <n v="0"/>
    <n v="0"/>
    <n v="0"/>
  </r>
  <r>
    <x v="6"/>
    <x v="688"/>
    <n v="0"/>
    <n v="0"/>
    <n v="5"/>
    <n v="0"/>
    <n v="0"/>
    <n v="0"/>
    <n v="0"/>
    <n v="0"/>
    <n v="0"/>
    <n v="0"/>
    <n v="0"/>
  </r>
  <r>
    <x v="6"/>
    <x v="689"/>
    <n v="0"/>
    <n v="0"/>
    <n v="5.9"/>
    <n v="0"/>
    <n v="0"/>
    <n v="0"/>
    <n v="0"/>
    <n v="0"/>
    <n v="0"/>
    <n v="0"/>
    <n v="0"/>
  </r>
  <r>
    <x v="6"/>
    <x v="690"/>
    <n v="0"/>
    <n v="0"/>
    <n v="5.3"/>
    <n v="0"/>
    <n v="0"/>
    <n v="0"/>
    <n v="0"/>
    <n v="0"/>
    <n v="0"/>
    <n v="0"/>
    <n v="0"/>
  </r>
  <r>
    <x v="6"/>
    <x v="691"/>
    <n v="0"/>
    <n v="0"/>
    <n v="5.3"/>
    <n v="0"/>
    <n v="0"/>
    <n v="0"/>
    <n v="0"/>
    <n v="0"/>
    <n v="0"/>
    <n v="0"/>
    <n v="0"/>
  </r>
  <r>
    <x v="6"/>
    <x v="692"/>
    <n v="0"/>
    <n v="0"/>
    <n v="5.3"/>
    <n v="0"/>
    <n v="0"/>
    <n v="0"/>
    <n v="0"/>
    <n v="0"/>
    <n v="0"/>
    <n v="0"/>
    <n v="0"/>
  </r>
  <r>
    <x v="6"/>
    <x v="693"/>
    <n v="0"/>
    <n v="0"/>
    <n v="5.6"/>
    <n v="0"/>
    <n v="0"/>
    <n v="0"/>
    <n v="0"/>
    <n v="0"/>
    <n v="0"/>
    <n v="0"/>
    <n v="0"/>
  </r>
  <r>
    <x v="6"/>
    <x v="694"/>
    <n v="0"/>
    <n v="0"/>
    <n v="5.8"/>
    <n v="0"/>
    <n v="0"/>
    <n v="0"/>
    <n v="0"/>
    <n v="0"/>
    <n v="0"/>
    <n v="0"/>
    <n v="0"/>
  </r>
  <r>
    <x v="6"/>
    <x v="695"/>
    <n v="0"/>
    <n v="0"/>
    <n v="5.0999999999999996"/>
    <n v="0"/>
    <n v="0"/>
    <n v="0"/>
    <n v="0"/>
    <n v="0"/>
    <n v="0"/>
    <n v="0"/>
    <n v="0"/>
  </r>
  <r>
    <x v="6"/>
    <x v="696"/>
    <n v="0"/>
    <n v="0"/>
    <n v="3.9"/>
    <n v="0"/>
    <n v="0"/>
    <n v="0"/>
    <n v="0"/>
    <n v="0"/>
    <n v="0"/>
    <n v="0"/>
    <n v="0"/>
  </r>
  <r>
    <x v="6"/>
    <x v="697"/>
    <n v="0"/>
    <n v="0"/>
    <n v="6.9"/>
    <n v="0"/>
    <n v="0"/>
    <n v="0"/>
    <n v="0"/>
    <n v="0"/>
    <n v="0"/>
    <n v="0"/>
    <n v="0"/>
  </r>
  <r>
    <x v="6"/>
    <x v="698"/>
    <n v="0"/>
    <n v="0"/>
    <n v="6.9"/>
    <n v="0"/>
    <n v="0"/>
    <n v="0"/>
    <n v="0"/>
    <n v="0"/>
    <n v="0"/>
    <n v="0"/>
    <n v="0"/>
  </r>
  <r>
    <x v="6"/>
    <x v="699"/>
    <n v="0"/>
    <n v="0"/>
    <n v="6.9"/>
    <n v="0"/>
    <n v="0"/>
    <n v="0"/>
    <n v="0"/>
    <n v="0"/>
    <n v="0"/>
    <n v="0"/>
    <n v="0"/>
  </r>
  <r>
    <x v="6"/>
    <x v="700"/>
    <n v="0"/>
    <n v="0"/>
    <n v="4.8"/>
    <n v="0"/>
    <n v="0"/>
    <n v="0"/>
    <n v="0"/>
    <n v="0"/>
    <n v="0"/>
    <n v="0"/>
    <n v="0"/>
  </r>
  <r>
    <x v="6"/>
    <x v="701"/>
    <n v="0"/>
    <n v="0"/>
    <n v="7"/>
    <n v="0"/>
    <n v="0"/>
    <n v="0"/>
    <n v="0"/>
    <n v="0"/>
    <n v="0"/>
    <n v="0"/>
    <n v="0"/>
  </r>
  <r>
    <x v="6"/>
    <x v="702"/>
    <n v="0"/>
    <n v="0"/>
    <n v="4.8"/>
    <n v="0"/>
    <n v="0"/>
    <n v="0"/>
    <n v="0"/>
    <n v="0"/>
    <n v="0"/>
    <n v="0"/>
    <n v="0"/>
  </r>
  <r>
    <x v="6"/>
    <x v="524"/>
    <n v="0"/>
    <n v="0"/>
    <n v="4.0999999999999996"/>
    <n v="0"/>
    <n v="0"/>
    <n v="0"/>
    <n v="0"/>
    <n v="0"/>
    <n v="0"/>
    <n v="0"/>
    <n v="0"/>
  </r>
  <r>
    <x v="6"/>
    <x v="703"/>
    <n v="0"/>
    <n v="0"/>
    <n v="5.8"/>
    <n v="0"/>
    <n v="0"/>
    <n v="0"/>
    <n v="0"/>
    <n v="0"/>
    <n v="0"/>
    <n v="0"/>
    <n v="0"/>
  </r>
  <r>
    <x v="6"/>
    <x v="704"/>
    <n v="0"/>
    <n v="0"/>
    <n v="5.8"/>
    <n v="0"/>
    <n v="0"/>
    <n v="0"/>
    <n v="0"/>
    <n v="0"/>
    <n v="0"/>
    <n v="0"/>
    <n v="0"/>
  </r>
  <r>
    <x v="6"/>
    <x v="705"/>
    <n v="0"/>
    <n v="0"/>
    <n v="5.7"/>
    <n v="0"/>
    <n v="0"/>
    <n v="0"/>
    <n v="0"/>
    <n v="0"/>
    <n v="0"/>
    <n v="0"/>
    <n v="0"/>
  </r>
  <r>
    <x v="6"/>
    <x v="706"/>
    <n v="0"/>
    <n v="0"/>
    <n v="4.9000000000000004"/>
    <n v="0"/>
    <n v="0"/>
    <n v="0"/>
    <n v="0"/>
    <n v="0"/>
    <n v="0"/>
    <n v="0"/>
    <n v="0"/>
  </r>
  <r>
    <x v="6"/>
    <x v="707"/>
    <n v="0"/>
    <n v="0"/>
    <n v="6.1"/>
    <n v="0"/>
    <n v="0"/>
    <n v="0"/>
    <n v="0"/>
    <n v="0"/>
    <n v="0"/>
    <n v="0"/>
    <n v="0"/>
  </r>
  <r>
    <x v="6"/>
    <x v="708"/>
    <n v="0"/>
    <n v="0"/>
    <n v="4.0999999999999996"/>
    <n v="0"/>
    <n v="0"/>
    <n v="0"/>
    <n v="0"/>
    <n v="0"/>
    <n v="0"/>
    <n v="0"/>
    <n v="0"/>
  </r>
  <r>
    <x v="6"/>
    <x v="709"/>
    <n v="0"/>
    <n v="0"/>
    <n v="3.9"/>
    <n v="0"/>
    <n v="0"/>
    <n v="0"/>
    <n v="0"/>
    <n v="0"/>
    <n v="0"/>
    <n v="0"/>
    <n v="0"/>
  </r>
  <r>
    <x v="6"/>
    <x v="710"/>
    <n v="0"/>
    <n v="0"/>
    <n v="5.6"/>
    <n v="0"/>
    <n v="0"/>
    <n v="0"/>
    <n v="0"/>
    <n v="0"/>
    <n v="0"/>
    <n v="0"/>
    <n v="0"/>
  </r>
  <r>
    <x v="6"/>
    <x v="711"/>
    <n v="0"/>
    <n v="0"/>
    <n v="5.6"/>
    <n v="0"/>
    <n v="0"/>
    <n v="0"/>
    <n v="0"/>
    <n v="0"/>
    <n v="0"/>
    <n v="0"/>
    <n v="0"/>
  </r>
  <r>
    <x v="6"/>
    <x v="712"/>
    <n v="0"/>
    <n v="0"/>
    <n v="5.6"/>
    <n v="0"/>
    <n v="0"/>
    <n v="0"/>
    <n v="0"/>
    <n v="0"/>
    <n v="0"/>
    <n v="0"/>
    <n v="0"/>
  </r>
  <r>
    <x v="6"/>
    <x v="713"/>
    <n v="0"/>
    <n v="0"/>
    <n v="6.8"/>
    <n v="0"/>
    <n v="0"/>
    <n v="0"/>
    <n v="0"/>
    <n v="0"/>
    <n v="0"/>
    <n v="0"/>
    <n v="0"/>
  </r>
  <r>
    <x v="6"/>
    <x v="714"/>
    <n v="0"/>
    <n v="0"/>
    <n v="4.4000000000000004"/>
    <n v="0"/>
    <n v="0"/>
    <n v="0"/>
    <n v="0"/>
    <n v="0"/>
    <n v="0"/>
    <n v="0"/>
    <n v="0"/>
  </r>
  <r>
    <x v="6"/>
    <x v="715"/>
    <n v="0"/>
    <n v="0"/>
    <n v="4.3"/>
    <n v="0"/>
    <n v="0"/>
    <n v="0"/>
    <n v="0"/>
    <n v="0"/>
    <n v="0"/>
    <n v="0"/>
    <n v="0"/>
  </r>
  <r>
    <x v="6"/>
    <x v="716"/>
    <n v="0"/>
    <n v="0"/>
    <n v="4.7"/>
    <n v="0"/>
    <n v="0"/>
    <n v="0"/>
    <n v="0"/>
    <n v="0"/>
    <n v="0"/>
    <n v="0"/>
    <n v="0"/>
  </r>
  <r>
    <x v="6"/>
    <x v="717"/>
    <n v="0"/>
    <n v="0"/>
    <n v="4.4000000000000004"/>
    <n v="0"/>
    <n v="0"/>
    <n v="0"/>
    <n v="0"/>
    <n v="0"/>
    <n v="0"/>
    <n v="0"/>
    <n v="0"/>
  </r>
  <r>
    <x v="6"/>
    <x v="718"/>
    <n v="0"/>
    <n v="0"/>
    <n v="4.9000000000000004"/>
    <n v="0"/>
    <n v="0"/>
    <n v="0"/>
    <n v="0"/>
    <n v="0"/>
    <n v="0"/>
    <n v="0"/>
    <n v="0"/>
  </r>
  <r>
    <x v="6"/>
    <x v="719"/>
    <n v="0"/>
    <n v="0"/>
    <n v="5"/>
    <n v="0"/>
    <n v="0"/>
    <n v="0"/>
    <n v="0"/>
    <n v="0"/>
    <n v="0"/>
    <n v="0"/>
    <n v="0"/>
  </r>
  <r>
    <x v="6"/>
    <x v="720"/>
    <n v="0"/>
    <n v="0"/>
    <n v="4.7"/>
    <n v="0"/>
    <n v="0"/>
    <n v="0"/>
    <n v="0"/>
    <n v="0"/>
    <n v="0"/>
    <n v="0"/>
    <n v="0"/>
  </r>
  <r>
    <x v="6"/>
    <x v="721"/>
    <n v="0"/>
    <n v="0"/>
    <n v="4.5999999999999996"/>
    <n v="0"/>
    <n v="0"/>
    <n v="0"/>
    <n v="0"/>
    <n v="0"/>
    <n v="0"/>
    <n v="0"/>
    <n v="0"/>
  </r>
  <r>
    <x v="6"/>
    <x v="722"/>
    <n v="0"/>
    <n v="0"/>
    <n v="4.4000000000000004"/>
    <n v="0"/>
    <n v="0"/>
    <n v="0"/>
    <n v="0"/>
    <n v="0"/>
    <n v="0"/>
    <n v="0"/>
    <n v="0"/>
  </r>
  <r>
    <x v="6"/>
    <x v="723"/>
    <n v="0"/>
    <n v="0"/>
    <n v="4.9000000000000004"/>
    <n v="0"/>
    <n v="0"/>
    <n v="0"/>
    <n v="0"/>
    <n v="0"/>
    <n v="0"/>
    <n v="0"/>
    <n v="0"/>
  </r>
  <r>
    <x v="6"/>
    <x v="724"/>
    <n v="0"/>
    <n v="0"/>
    <n v="5.7"/>
    <n v="0"/>
    <n v="0"/>
    <n v="0"/>
    <n v="0"/>
    <n v="0"/>
    <n v="0"/>
    <n v="0"/>
    <n v="0"/>
  </r>
  <r>
    <x v="6"/>
    <x v="725"/>
    <n v="0"/>
    <n v="0"/>
    <n v="5.3"/>
    <n v="0"/>
    <n v="0"/>
    <n v="0"/>
    <n v="0"/>
    <n v="0"/>
    <n v="0"/>
    <n v="0"/>
    <n v="0"/>
  </r>
  <r>
    <x v="6"/>
    <x v="726"/>
    <n v="0"/>
    <n v="0"/>
    <n v="4.8"/>
    <n v="0"/>
    <n v="0"/>
    <n v="0"/>
    <n v="0"/>
    <n v="0"/>
    <n v="0"/>
    <n v="0"/>
    <n v="0"/>
  </r>
  <r>
    <x v="6"/>
    <x v="727"/>
    <n v="0"/>
    <n v="0"/>
    <n v="0"/>
    <n v="3"/>
    <n v="0"/>
    <n v="0"/>
    <n v="0"/>
    <n v="0"/>
    <n v="0"/>
    <n v="0"/>
    <n v="0"/>
  </r>
  <r>
    <x v="6"/>
    <x v="728"/>
    <n v="0"/>
    <n v="0"/>
    <n v="4.7"/>
    <n v="0"/>
    <n v="0"/>
    <n v="0"/>
    <n v="0"/>
    <n v="0"/>
    <n v="0"/>
    <n v="0"/>
    <n v="0"/>
  </r>
  <r>
    <x v="6"/>
    <x v="729"/>
    <n v="0"/>
    <n v="0"/>
    <n v="5.7"/>
    <n v="0"/>
    <n v="0"/>
    <n v="0"/>
    <n v="0"/>
    <n v="0"/>
    <n v="0"/>
    <n v="0"/>
    <n v="0"/>
  </r>
  <r>
    <x v="6"/>
    <x v="730"/>
    <n v="0"/>
    <n v="0"/>
    <n v="6.4"/>
    <n v="0"/>
    <n v="0"/>
    <n v="0"/>
    <n v="0"/>
    <n v="0"/>
    <n v="0"/>
    <n v="0"/>
    <n v="0"/>
  </r>
  <r>
    <x v="6"/>
    <x v="731"/>
    <n v="0"/>
    <n v="0"/>
    <n v="6.5"/>
    <n v="0"/>
    <n v="0"/>
    <n v="0"/>
    <n v="0"/>
    <n v="0"/>
    <n v="0"/>
    <n v="0"/>
    <n v="0"/>
  </r>
  <r>
    <x v="6"/>
    <x v="732"/>
    <n v="0"/>
    <n v="0"/>
    <n v="6.8"/>
    <n v="0"/>
    <n v="0"/>
    <n v="0"/>
    <n v="0"/>
    <n v="0"/>
    <n v="0"/>
    <n v="0"/>
    <n v="0"/>
  </r>
  <r>
    <x v="6"/>
    <x v="733"/>
    <n v="0"/>
    <n v="0"/>
    <n v="7"/>
    <n v="0"/>
    <n v="0"/>
    <n v="0"/>
    <n v="0"/>
    <n v="0"/>
    <n v="0"/>
    <n v="0"/>
    <n v="0"/>
  </r>
  <r>
    <x v="6"/>
    <x v="734"/>
    <n v="0"/>
    <n v="0"/>
    <n v="7.2"/>
    <n v="0"/>
    <n v="0"/>
    <n v="0"/>
    <n v="0"/>
    <n v="0"/>
    <n v="0"/>
    <n v="0"/>
    <n v="0"/>
  </r>
  <r>
    <x v="6"/>
    <x v="735"/>
    <n v="0"/>
    <n v="0"/>
    <n v="7"/>
    <n v="0"/>
    <n v="0"/>
    <n v="0"/>
    <n v="0"/>
    <n v="0"/>
    <n v="0"/>
    <n v="0"/>
    <n v="0"/>
  </r>
  <r>
    <x v="6"/>
    <x v="736"/>
    <n v="0"/>
    <n v="0"/>
    <n v="6"/>
    <n v="0"/>
    <n v="0"/>
    <n v="0"/>
    <n v="0"/>
    <n v="0"/>
    <n v="0"/>
    <n v="0"/>
    <n v="0"/>
  </r>
  <r>
    <x v="6"/>
    <x v="737"/>
    <n v="0"/>
    <n v="0"/>
    <n v="7"/>
    <n v="0"/>
    <n v="0"/>
    <n v="0"/>
    <n v="0"/>
    <n v="0"/>
    <n v="0"/>
    <n v="0"/>
    <n v="0"/>
  </r>
  <r>
    <x v="6"/>
    <x v="738"/>
    <n v="0"/>
    <n v="0"/>
    <n v="5"/>
    <n v="0"/>
    <n v="0"/>
    <n v="0"/>
    <n v="0"/>
    <n v="0"/>
    <n v="0"/>
    <n v="0"/>
    <n v="0"/>
  </r>
  <r>
    <x v="6"/>
    <x v="739"/>
    <n v="0"/>
    <n v="0"/>
    <n v="4"/>
    <n v="0"/>
    <n v="0"/>
    <n v="0"/>
    <n v="0"/>
    <n v="0"/>
    <n v="0"/>
    <n v="0"/>
    <n v="0"/>
  </r>
  <r>
    <x v="6"/>
    <x v="740"/>
    <n v="0"/>
    <n v="0"/>
    <n v="5"/>
    <n v="0"/>
    <n v="0"/>
    <n v="0"/>
    <n v="0"/>
    <n v="0"/>
    <n v="0"/>
    <n v="0"/>
    <n v="0"/>
  </r>
  <r>
    <x v="6"/>
    <x v="741"/>
    <n v="0"/>
    <n v="0"/>
    <n v="6"/>
    <n v="0"/>
    <n v="0"/>
    <n v="0"/>
    <n v="0"/>
    <n v="0"/>
    <n v="0"/>
    <n v="0"/>
    <n v="0"/>
  </r>
  <r>
    <x v="6"/>
    <x v="742"/>
    <n v="0"/>
    <n v="0"/>
    <n v="7.6"/>
    <n v="0"/>
    <n v="0"/>
    <n v="0"/>
    <n v="0"/>
    <n v="0"/>
    <n v="0"/>
    <n v="0"/>
    <n v="0"/>
  </r>
  <r>
    <x v="6"/>
    <x v="743"/>
    <n v="0"/>
    <n v="0"/>
    <n v="7.3"/>
    <n v="0"/>
    <n v="0"/>
    <n v="0"/>
    <n v="0"/>
    <n v="0"/>
    <n v="0"/>
    <n v="0"/>
    <n v="0"/>
  </r>
  <r>
    <x v="6"/>
    <x v="744"/>
    <n v="0"/>
    <n v="0"/>
    <n v="10"/>
    <n v="0"/>
    <n v="0"/>
    <n v="0"/>
    <n v="0"/>
    <n v="0"/>
    <n v="0"/>
    <n v="0"/>
    <n v="0"/>
  </r>
  <r>
    <x v="6"/>
    <x v="745"/>
    <n v="0"/>
    <n v="0"/>
    <n v="7.5"/>
    <n v="0"/>
    <n v="0"/>
    <n v="0"/>
    <n v="0"/>
    <n v="0"/>
    <n v="0"/>
    <n v="0"/>
    <n v="0"/>
  </r>
  <r>
    <x v="6"/>
    <x v="746"/>
    <n v="0"/>
    <n v="0"/>
    <n v="8.3000000000000007"/>
    <n v="0"/>
    <n v="0"/>
    <n v="0"/>
    <n v="0"/>
    <n v="0"/>
    <n v="0"/>
    <n v="0"/>
    <n v="0"/>
  </r>
  <r>
    <x v="6"/>
    <x v="747"/>
    <n v="0"/>
    <n v="0"/>
    <n v="8.1999999999999993"/>
    <n v="0"/>
    <n v="0"/>
    <n v="0"/>
    <n v="0"/>
    <n v="0"/>
    <n v="0"/>
    <n v="0"/>
    <n v="0"/>
  </r>
  <r>
    <x v="6"/>
    <x v="748"/>
    <n v="0"/>
    <n v="0"/>
    <n v="7"/>
    <n v="0"/>
    <n v="0"/>
    <n v="0"/>
    <n v="0"/>
    <n v="0"/>
    <n v="0"/>
    <n v="0"/>
    <n v="0"/>
  </r>
  <r>
    <x v="6"/>
    <x v="749"/>
    <n v="0"/>
    <n v="0"/>
    <n v="6.5"/>
    <n v="0"/>
    <n v="0"/>
    <n v="0"/>
    <n v="0"/>
    <n v="0"/>
    <n v="0"/>
    <n v="0"/>
    <n v="0"/>
  </r>
  <r>
    <x v="6"/>
    <x v="750"/>
    <n v="0"/>
    <n v="0"/>
    <n v="7.2"/>
    <n v="0"/>
    <n v="0"/>
    <n v="0"/>
    <n v="0"/>
    <n v="0"/>
    <n v="0"/>
    <n v="0"/>
    <n v="0"/>
  </r>
  <r>
    <x v="6"/>
    <x v="751"/>
    <n v="0"/>
    <n v="0"/>
    <n v="7.3"/>
    <n v="0"/>
    <n v="0"/>
    <n v="0"/>
    <n v="0"/>
    <n v="0"/>
    <n v="0"/>
    <n v="0"/>
    <n v="0"/>
  </r>
  <r>
    <x v="6"/>
    <x v="752"/>
    <n v="0"/>
    <n v="0"/>
    <n v="6"/>
    <n v="0"/>
    <n v="0"/>
    <n v="0"/>
    <n v="0"/>
    <n v="0"/>
    <n v="0"/>
    <n v="0"/>
    <n v="0"/>
  </r>
  <r>
    <x v="6"/>
    <x v="753"/>
    <n v="0"/>
    <n v="0"/>
    <n v="6.5"/>
    <n v="0"/>
    <n v="0"/>
    <n v="0"/>
    <n v="0"/>
    <n v="0"/>
    <n v="0"/>
    <n v="0"/>
    <n v="0"/>
  </r>
  <r>
    <x v="6"/>
    <x v="754"/>
    <n v="0"/>
    <n v="0"/>
    <n v="6.1"/>
    <n v="0"/>
    <n v="0"/>
    <n v="0"/>
    <n v="0"/>
    <n v="0"/>
    <n v="0"/>
    <n v="0"/>
    <n v="0"/>
  </r>
  <r>
    <x v="6"/>
    <x v="755"/>
    <n v="0"/>
    <n v="0"/>
    <n v="5.4"/>
    <n v="0"/>
    <n v="0"/>
    <n v="0"/>
    <n v="0"/>
    <n v="0"/>
    <n v="0"/>
    <n v="0"/>
    <n v="0"/>
  </r>
  <r>
    <x v="6"/>
    <x v="756"/>
    <n v="0"/>
    <n v="0"/>
    <n v="6.2"/>
    <n v="0"/>
    <n v="0"/>
    <n v="0"/>
    <n v="0"/>
    <n v="0"/>
    <n v="0"/>
    <n v="0"/>
    <n v="0"/>
  </r>
  <r>
    <x v="6"/>
    <x v="757"/>
    <n v="0"/>
    <n v="0"/>
    <n v="7"/>
    <n v="0"/>
    <n v="0"/>
    <n v="0"/>
    <n v="0"/>
    <n v="0"/>
    <n v="0"/>
    <n v="0"/>
    <n v="0"/>
  </r>
  <r>
    <x v="6"/>
    <x v="758"/>
    <n v="0"/>
    <n v="0"/>
    <n v="7.6"/>
    <n v="0"/>
    <n v="0"/>
    <n v="0"/>
    <n v="0"/>
    <n v="0"/>
    <n v="0"/>
    <n v="0"/>
    <n v="0"/>
  </r>
  <r>
    <x v="6"/>
    <x v="759"/>
    <n v="0"/>
    <n v="0"/>
    <n v="8"/>
    <n v="0"/>
    <n v="0"/>
    <n v="0"/>
    <n v="0"/>
    <n v="0"/>
    <n v="0"/>
    <n v="0"/>
    <n v="0"/>
  </r>
  <r>
    <x v="6"/>
    <x v="760"/>
    <n v="0"/>
    <n v="0"/>
    <n v="7.8"/>
    <n v="0"/>
    <n v="0"/>
    <n v="0"/>
    <n v="0"/>
    <n v="0"/>
    <n v="0"/>
    <n v="0"/>
    <n v="0"/>
  </r>
  <r>
    <x v="6"/>
    <x v="761"/>
    <n v="0"/>
    <n v="0"/>
    <n v="7.6"/>
    <n v="0"/>
    <n v="0"/>
    <n v="0"/>
    <n v="0"/>
    <n v="0"/>
    <n v="0"/>
    <n v="0"/>
    <n v="0"/>
  </r>
  <r>
    <x v="6"/>
    <x v="762"/>
    <n v="0"/>
    <n v="0"/>
    <n v="7"/>
    <n v="0"/>
    <n v="0"/>
    <n v="0"/>
    <n v="0"/>
    <n v="0"/>
    <n v="0"/>
    <n v="0"/>
    <n v="0"/>
  </r>
  <r>
    <x v="6"/>
    <x v="763"/>
    <n v="0"/>
    <n v="0"/>
    <n v="7"/>
    <n v="0"/>
    <n v="0"/>
    <n v="0"/>
    <n v="0"/>
    <n v="0"/>
    <n v="0"/>
    <n v="0"/>
    <n v="0"/>
  </r>
  <r>
    <x v="6"/>
    <x v="764"/>
    <n v="0"/>
    <n v="0"/>
    <n v="7"/>
    <n v="0"/>
    <n v="0"/>
    <n v="0"/>
    <n v="0"/>
    <n v="0"/>
    <n v="0"/>
    <n v="0"/>
    <n v="0"/>
  </r>
  <r>
    <x v="6"/>
    <x v="765"/>
    <n v="0"/>
    <n v="0"/>
    <n v="5.6"/>
    <n v="0"/>
    <n v="0"/>
    <n v="0"/>
    <n v="0"/>
    <n v="0"/>
    <n v="0"/>
    <n v="0"/>
    <n v="0"/>
  </r>
  <r>
    <x v="6"/>
    <x v="766"/>
    <n v="0"/>
    <n v="0"/>
    <n v="5.6"/>
    <n v="0"/>
    <n v="0"/>
    <n v="0"/>
    <n v="0"/>
    <n v="0"/>
    <n v="0"/>
    <n v="0"/>
    <n v="0"/>
  </r>
  <r>
    <x v="6"/>
    <x v="767"/>
    <n v="0"/>
    <n v="0"/>
    <n v="5.6"/>
    <n v="0"/>
    <n v="0"/>
    <n v="0"/>
    <n v="0"/>
    <n v="0"/>
    <n v="0"/>
    <n v="0"/>
    <n v="0"/>
  </r>
  <r>
    <x v="6"/>
    <x v="768"/>
    <n v="0"/>
    <n v="0"/>
    <n v="5.6"/>
    <n v="0"/>
    <n v="0"/>
    <n v="0"/>
    <n v="0"/>
    <n v="0"/>
    <n v="0"/>
    <n v="0"/>
    <n v="0"/>
  </r>
  <r>
    <x v="6"/>
    <x v="769"/>
    <n v="0"/>
    <n v="0"/>
    <n v="5.6"/>
    <n v="0"/>
    <n v="0"/>
    <n v="0"/>
    <n v="0"/>
    <n v="0"/>
    <n v="0"/>
    <n v="0"/>
    <n v="0"/>
  </r>
  <r>
    <x v="6"/>
    <x v="770"/>
    <n v="0"/>
    <n v="0"/>
    <n v="6"/>
    <n v="0"/>
    <n v="0"/>
    <n v="0"/>
    <n v="0"/>
    <n v="0"/>
    <n v="0"/>
    <n v="0"/>
    <n v="0"/>
  </r>
  <r>
    <x v="6"/>
    <x v="771"/>
    <n v="0"/>
    <n v="0"/>
    <n v="7"/>
    <n v="0"/>
    <n v="0"/>
    <n v="0"/>
    <n v="0"/>
    <n v="0"/>
    <n v="0"/>
    <n v="0"/>
    <n v="0"/>
  </r>
  <r>
    <x v="6"/>
    <x v="772"/>
    <n v="0"/>
    <n v="0"/>
    <n v="7.3"/>
    <n v="0"/>
    <n v="0"/>
    <n v="0"/>
    <n v="0"/>
    <n v="0"/>
    <n v="0"/>
    <n v="0"/>
    <n v="0"/>
  </r>
  <r>
    <x v="6"/>
    <x v="773"/>
    <n v="0"/>
    <n v="0"/>
    <n v="7.2"/>
    <n v="0"/>
    <n v="0"/>
    <n v="0"/>
    <n v="0"/>
    <n v="0"/>
    <n v="0"/>
    <n v="0"/>
    <n v="0"/>
  </r>
  <r>
    <x v="6"/>
    <x v="774"/>
    <n v="0"/>
    <n v="0"/>
    <n v="7.3"/>
    <n v="0"/>
    <n v="0"/>
    <n v="0"/>
    <n v="0"/>
    <n v="0"/>
    <n v="0"/>
    <n v="0"/>
    <n v="0"/>
  </r>
  <r>
    <x v="6"/>
    <x v="775"/>
    <n v="0"/>
    <n v="0"/>
    <n v="7.3"/>
    <n v="0"/>
    <n v="0"/>
    <n v="0"/>
    <n v="0"/>
    <n v="0"/>
    <n v="0"/>
    <n v="0"/>
    <n v="0"/>
  </r>
  <r>
    <x v="6"/>
    <x v="776"/>
    <n v="0"/>
    <n v="0"/>
    <n v="7.2"/>
    <n v="0"/>
    <n v="0"/>
    <n v="0"/>
    <n v="0"/>
    <n v="0"/>
    <n v="0"/>
    <n v="0"/>
    <n v="0"/>
  </r>
  <r>
    <x v="6"/>
    <x v="777"/>
    <n v="0"/>
    <n v="0"/>
    <n v="6"/>
    <n v="0"/>
    <n v="0"/>
    <n v="0"/>
    <n v="0"/>
    <n v="0"/>
    <n v="0"/>
    <n v="0"/>
    <n v="0"/>
  </r>
  <r>
    <x v="6"/>
    <x v="778"/>
    <n v="0"/>
    <n v="0"/>
    <n v="3"/>
    <n v="0"/>
    <n v="0"/>
    <n v="0"/>
    <n v="0"/>
    <n v="0"/>
    <n v="0"/>
    <n v="0"/>
    <n v="0"/>
  </r>
  <r>
    <x v="6"/>
    <x v="779"/>
    <n v="0"/>
    <n v="0"/>
    <n v="4.8"/>
    <n v="0"/>
    <n v="0"/>
    <n v="0"/>
    <n v="0"/>
    <n v="0"/>
    <n v="0"/>
    <n v="0"/>
    <n v="0"/>
  </r>
  <r>
    <x v="6"/>
    <x v="780"/>
    <n v="0"/>
    <n v="0"/>
    <n v="5.6"/>
    <n v="0"/>
    <n v="0"/>
    <n v="0"/>
    <n v="0"/>
    <n v="0"/>
    <n v="0"/>
    <n v="0"/>
    <n v="0"/>
  </r>
  <r>
    <x v="6"/>
    <x v="781"/>
    <n v="0"/>
    <n v="0"/>
    <n v="5.6"/>
    <n v="0"/>
    <n v="0"/>
    <n v="0"/>
    <n v="0"/>
    <n v="0"/>
    <n v="0"/>
    <n v="0"/>
    <n v="0"/>
  </r>
  <r>
    <x v="6"/>
    <x v="782"/>
    <n v="0"/>
    <n v="0"/>
    <n v="5.6"/>
    <n v="0"/>
    <n v="0"/>
    <n v="0"/>
    <n v="0"/>
    <n v="0"/>
    <n v="0"/>
    <n v="0"/>
    <n v="0"/>
  </r>
  <r>
    <x v="6"/>
    <x v="783"/>
    <n v="0"/>
    <n v="0"/>
    <n v="5"/>
    <n v="0"/>
    <n v="0"/>
    <n v="0"/>
    <n v="0"/>
    <n v="0"/>
    <n v="0"/>
    <n v="0"/>
    <n v="0"/>
  </r>
  <r>
    <x v="6"/>
    <x v="784"/>
    <n v="0"/>
    <n v="0"/>
    <n v="6"/>
    <n v="0"/>
    <n v="0"/>
    <n v="0"/>
    <n v="0"/>
    <n v="0"/>
    <n v="0"/>
    <n v="0"/>
    <n v="0"/>
  </r>
  <r>
    <x v="6"/>
    <x v="785"/>
    <n v="0"/>
    <n v="0"/>
    <n v="5"/>
    <n v="0"/>
    <n v="0"/>
    <n v="0"/>
    <n v="0"/>
    <n v="0"/>
    <n v="0"/>
    <n v="0"/>
    <n v="0"/>
  </r>
  <r>
    <x v="6"/>
    <x v="786"/>
    <n v="0"/>
    <n v="0"/>
    <n v="5"/>
    <n v="0"/>
    <n v="0"/>
    <n v="0"/>
    <n v="0"/>
    <n v="0"/>
    <n v="0"/>
    <n v="0"/>
    <n v="0"/>
  </r>
  <r>
    <x v="6"/>
    <x v="787"/>
    <n v="0"/>
    <n v="0"/>
    <n v="5"/>
    <n v="0"/>
    <n v="0"/>
    <n v="0"/>
    <n v="0"/>
    <n v="0"/>
    <n v="0"/>
    <n v="0"/>
    <n v="0"/>
  </r>
  <r>
    <x v="6"/>
    <x v="788"/>
    <n v="0"/>
    <n v="0"/>
    <n v="5"/>
    <n v="0"/>
    <n v="0"/>
    <n v="0"/>
    <n v="0"/>
    <n v="0"/>
    <n v="0"/>
    <n v="0"/>
    <n v="0"/>
  </r>
  <r>
    <x v="6"/>
    <x v="789"/>
    <n v="0"/>
    <n v="0"/>
    <n v="5"/>
    <n v="0"/>
    <n v="0"/>
    <n v="0"/>
    <n v="0"/>
    <n v="0"/>
    <n v="0"/>
    <n v="0"/>
    <n v="0"/>
  </r>
  <r>
    <x v="6"/>
    <x v="1"/>
    <n v="0"/>
    <n v="0"/>
    <n v="5"/>
    <n v="0"/>
    <n v="0"/>
    <n v="0"/>
    <n v="0"/>
    <n v="0"/>
    <n v="0"/>
    <n v="0"/>
    <n v="0"/>
  </r>
  <r>
    <x v="6"/>
    <x v="790"/>
    <n v="0"/>
    <n v="0"/>
    <n v="6"/>
    <n v="0"/>
    <n v="0"/>
    <n v="0"/>
    <n v="0"/>
    <n v="0"/>
    <n v="0"/>
    <n v="0"/>
    <n v="0"/>
  </r>
  <r>
    <x v="6"/>
    <x v="791"/>
    <n v="0"/>
    <n v="0"/>
    <n v="4"/>
    <n v="0"/>
    <n v="0"/>
    <n v="0"/>
    <n v="0"/>
    <n v="0"/>
    <n v="0"/>
    <n v="0"/>
    <n v="0"/>
  </r>
  <r>
    <x v="6"/>
    <x v="792"/>
    <n v="0"/>
    <n v="0"/>
    <n v="3"/>
    <n v="0"/>
    <n v="0"/>
    <n v="0"/>
    <n v="0"/>
    <n v="0"/>
    <n v="0"/>
    <n v="0"/>
    <n v="0"/>
  </r>
  <r>
    <x v="6"/>
    <x v="793"/>
    <n v="0"/>
    <n v="0"/>
    <n v="6.3"/>
    <n v="0"/>
    <n v="0"/>
    <n v="0"/>
    <n v="0"/>
    <n v="0"/>
    <n v="0"/>
    <n v="0"/>
    <n v="0"/>
  </r>
  <r>
    <x v="6"/>
    <x v="794"/>
    <n v="0"/>
    <n v="0"/>
    <n v="6.2"/>
    <n v="0"/>
    <n v="0"/>
    <n v="0"/>
    <n v="0"/>
    <n v="0"/>
    <n v="0"/>
    <n v="0"/>
    <n v="0"/>
  </r>
  <r>
    <x v="6"/>
    <x v="795"/>
    <n v="0"/>
    <n v="0"/>
    <n v="6.4"/>
    <n v="0"/>
    <n v="0"/>
    <n v="0"/>
    <n v="0"/>
    <n v="0"/>
    <n v="0"/>
    <n v="0"/>
    <n v="0"/>
  </r>
  <r>
    <x v="6"/>
    <x v="796"/>
    <n v="0"/>
    <n v="0"/>
    <n v="5"/>
    <n v="0"/>
    <n v="0"/>
    <n v="0"/>
    <n v="0"/>
    <n v="0"/>
    <n v="0"/>
    <n v="0"/>
    <n v="0"/>
  </r>
  <r>
    <x v="6"/>
    <x v="797"/>
    <n v="0"/>
    <n v="0"/>
    <n v="5"/>
    <n v="0"/>
    <n v="0"/>
    <n v="0"/>
    <n v="0"/>
    <n v="0"/>
    <n v="0"/>
    <n v="0"/>
    <n v="0"/>
  </r>
  <r>
    <x v="6"/>
    <x v="798"/>
    <n v="0"/>
    <n v="0"/>
    <n v="1.8"/>
    <n v="0.2"/>
    <n v="0"/>
    <n v="0"/>
    <n v="0"/>
    <n v="0"/>
    <n v="0"/>
    <n v="0"/>
    <n v="0"/>
  </r>
  <r>
    <x v="6"/>
    <x v="799"/>
    <n v="0"/>
    <n v="0"/>
    <n v="5"/>
    <n v="0"/>
    <n v="0"/>
    <n v="0"/>
    <n v="0"/>
    <n v="0"/>
    <n v="0"/>
    <n v="0"/>
    <n v="0"/>
  </r>
  <r>
    <x v="6"/>
    <x v="800"/>
    <n v="0"/>
    <n v="0"/>
    <n v="5.0999999999999996"/>
    <n v="0"/>
    <n v="0"/>
    <n v="0"/>
    <n v="0"/>
    <n v="0"/>
    <n v="0"/>
    <n v="0"/>
    <n v="0"/>
  </r>
  <r>
    <x v="6"/>
    <x v="801"/>
    <n v="0"/>
    <n v="0"/>
    <n v="5.2"/>
    <n v="0"/>
    <n v="0"/>
    <n v="0"/>
    <n v="0"/>
    <n v="0"/>
    <n v="0"/>
    <n v="0"/>
    <n v="0"/>
  </r>
  <r>
    <x v="6"/>
    <x v="802"/>
    <n v="0"/>
    <n v="0"/>
    <n v="5"/>
    <n v="0"/>
    <n v="0"/>
    <n v="0"/>
    <n v="0"/>
    <n v="0"/>
    <n v="0"/>
    <n v="0"/>
    <n v="0"/>
  </r>
  <r>
    <x v="6"/>
    <x v="803"/>
    <n v="0"/>
    <n v="0"/>
    <n v="5.3"/>
    <n v="0"/>
    <n v="0"/>
    <n v="0"/>
    <n v="0"/>
    <n v="0"/>
    <n v="0"/>
    <n v="0"/>
    <n v="0"/>
  </r>
  <r>
    <x v="6"/>
    <x v="804"/>
    <n v="0"/>
    <n v="0"/>
    <n v="4.9000000000000004"/>
    <n v="0"/>
    <n v="0"/>
    <n v="0"/>
    <n v="0"/>
    <n v="0"/>
    <n v="0"/>
    <n v="0"/>
    <n v="0"/>
  </r>
  <r>
    <x v="6"/>
    <x v="805"/>
    <n v="0"/>
    <n v="0"/>
    <n v="5"/>
    <n v="0"/>
    <n v="0"/>
    <n v="0"/>
    <n v="0"/>
    <n v="0"/>
    <n v="0"/>
    <n v="0"/>
    <n v="0"/>
  </r>
  <r>
    <x v="6"/>
    <x v="806"/>
    <n v="0"/>
    <n v="0"/>
    <n v="5.4"/>
    <n v="0"/>
    <n v="0"/>
    <n v="0"/>
    <n v="0"/>
    <n v="0"/>
    <n v="0"/>
    <n v="0"/>
    <n v="0"/>
  </r>
  <r>
    <x v="6"/>
    <x v="807"/>
    <n v="0"/>
    <n v="0"/>
    <n v="5.0999999999999996"/>
    <n v="0"/>
    <n v="0"/>
    <n v="0"/>
    <n v="0"/>
    <n v="0"/>
    <n v="0"/>
    <n v="0"/>
    <n v="0"/>
  </r>
  <r>
    <x v="6"/>
    <x v="808"/>
    <n v="0"/>
    <n v="0"/>
    <n v="5"/>
    <n v="0"/>
    <n v="0"/>
    <n v="0"/>
    <n v="0"/>
    <n v="0"/>
    <n v="0"/>
    <n v="0"/>
    <n v="0"/>
  </r>
  <r>
    <x v="6"/>
    <x v="809"/>
    <n v="0"/>
    <n v="0"/>
    <n v="5.0999999999999996"/>
    <n v="0"/>
    <n v="0"/>
    <n v="0"/>
    <n v="0"/>
    <n v="0"/>
    <n v="0"/>
    <n v="0"/>
    <n v="0"/>
  </r>
  <r>
    <x v="6"/>
    <x v="810"/>
    <n v="0"/>
    <n v="0"/>
    <n v="5"/>
    <n v="0"/>
    <n v="0"/>
    <n v="0"/>
    <n v="0"/>
    <n v="0"/>
    <n v="0"/>
    <n v="0"/>
    <n v="0"/>
  </r>
  <r>
    <x v="6"/>
    <x v="811"/>
    <n v="0"/>
    <n v="0"/>
    <n v="5.3"/>
    <n v="0"/>
    <n v="0"/>
    <n v="0"/>
    <n v="0"/>
    <n v="0"/>
    <n v="0"/>
    <n v="0"/>
    <n v="0"/>
  </r>
  <r>
    <x v="6"/>
    <x v="812"/>
    <n v="0"/>
    <n v="0"/>
    <n v="3.8"/>
    <n v="0"/>
    <n v="0"/>
    <n v="0"/>
    <n v="0"/>
    <n v="0"/>
    <n v="0"/>
    <n v="0"/>
    <n v="0"/>
  </r>
  <r>
    <x v="6"/>
    <x v="813"/>
    <n v="0"/>
    <n v="0"/>
    <n v="4.5"/>
    <n v="0"/>
    <n v="0"/>
    <n v="0"/>
    <n v="0"/>
    <n v="0"/>
    <n v="0"/>
    <n v="0"/>
    <n v="0"/>
  </r>
  <r>
    <x v="6"/>
    <x v="814"/>
    <n v="0"/>
    <n v="0"/>
    <n v="4.2"/>
    <n v="0"/>
    <n v="0"/>
    <n v="0"/>
    <n v="0"/>
    <n v="0"/>
    <n v="0"/>
    <n v="0"/>
    <n v="0"/>
  </r>
  <r>
    <x v="6"/>
    <x v="815"/>
    <n v="0"/>
    <n v="0"/>
    <n v="5.0999999999999996"/>
    <n v="0"/>
    <n v="0"/>
    <n v="0"/>
    <n v="0"/>
    <n v="0"/>
    <n v="0"/>
    <n v="0"/>
    <n v="0"/>
  </r>
  <r>
    <x v="6"/>
    <x v="816"/>
    <n v="0"/>
    <n v="0"/>
    <n v="4.5"/>
    <n v="0"/>
    <n v="0"/>
    <n v="0"/>
    <n v="0"/>
    <n v="0"/>
    <n v="0"/>
    <n v="0"/>
    <n v="0"/>
  </r>
  <r>
    <x v="6"/>
    <x v="817"/>
    <n v="0"/>
    <n v="0"/>
    <n v="4.0999999999999996"/>
    <n v="0"/>
    <n v="0"/>
    <n v="0"/>
    <n v="0"/>
    <n v="0"/>
    <n v="0"/>
    <n v="0"/>
    <n v="0"/>
  </r>
  <r>
    <x v="6"/>
    <x v="818"/>
    <n v="0"/>
    <n v="0"/>
    <n v="4.7"/>
    <n v="0"/>
    <n v="0"/>
    <n v="0"/>
    <n v="0"/>
    <n v="0"/>
    <n v="0"/>
    <n v="0"/>
    <n v="0"/>
  </r>
  <r>
    <x v="6"/>
    <x v="819"/>
    <n v="0"/>
    <n v="0"/>
    <n v="4.2"/>
    <n v="0"/>
    <n v="0"/>
    <n v="0"/>
    <n v="0"/>
    <n v="0"/>
    <n v="0"/>
    <n v="0"/>
    <n v="0"/>
  </r>
  <r>
    <x v="6"/>
    <x v="820"/>
    <n v="0"/>
    <n v="0"/>
    <n v="3.7"/>
    <n v="0"/>
    <n v="0"/>
    <n v="0"/>
    <n v="0"/>
    <n v="0"/>
    <n v="0"/>
    <n v="0"/>
    <n v="0"/>
  </r>
  <r>
    <x v="6"/>
    <x v="821"/>
    <n v="0"/>
    <n v="0"/>
    <n v="3.5"/>
    <n v="0"/>
    <n v="0"/>
    <n v="0"/>
    <n v="0"/>
    <n v="0"/>
    <n v="0"/>
    <n v="0"/>
    <n v="0"/>
  </r>
  <r>
    <x v="6"/>
    <x v="822"/>
    <n v="0"/>
    <n v="0"/>
    <n v="4.0999999999999996"/>
    <n v="0"/>
    <n v="0"/>
    <n v="0"/>
    <n v="0"/>
    <n v="0"/>
    <n v="0"/>
    <n v="0"/>
    <n v="0"/>
  </r>
  <r>
    <x v="6"/>
    <x v="823"/>
    <n v="0"/>
    <n v="0"/>
    <n v="4.3"/>
    <n v="0"/>
    <n v="0"/>
    <n v="0"/>
    <n v="0"/>
    <n v="0"/>
    <n v="0"/>
    <n v="0"/>
    <n v="0"/>
  </r>
  <r>
    <x v="6"/>
    <x v="824"/>
    <n v="0"/>
    <n v="0"/>
    <n v="3.8"/>
    <n v="0"/>
    <n v="0"/>
    <n v="0"/>
    <n v="0"/>
    <n v="0"/>
    <n v="0"/>
    <n v="0"/>
    <n v="0"/>
  </r>
  <r>
    <x v="6"/>
    <x v="825"/>
    <n v="0"/>
    <n v="0"/>
    <n v="3.6"/>
    <n v="0"/>
    <n v="0"/>
    <n v="0"/>
    <n v="0"/>
    <n v="0"/>
    <n v="0"/>
    <n v="0"/>
    <n v="0"/>
  </r>
  <r>
    <x v="6"/>
    <x v="826"/>
    <n v="0"/>
    <n v="0"/>
    <n v="4.0999999999999996"/>
    <n v="0"/>
    <n v="0"/>
    <n v="0"/>
    <n v="0"/>
    <n v="0"/>
    <n v="0"/>
    <n v="0"/>
    <n v="0"/>
  </r>
  <r>
    <x v="6"/>
    <x v="827"/>
    <n v="0"/>
    <n v="0"/>
    <n v="1.3"/>
    <n v="10.3"/>
    <n v="0"/>
    <n v="0"/>
    <n v="0"/>
    <n v="0"/>
    <n v="0"/>
    <n v="0"/>
    <n v="0"/>
  </r>
  <r>
    <x v="6"/>
    <x v="828"/>
    <n v="0"/>
    <n v="0"/>
    <n v="2.2999999999999998"/>
    <n v="0"/>
    <n v="0"/>
    <n v="0"/>
    <n v="0"/>
    <n v="0"/>
    <n v="0"/>
    <n v="0"/>
    <n v="0"/>
  </r>
  <r>
    <x v="6"/>
    <x v="829"/>
    <n v="0"/>
    <n v="0"/>
    <n v="2.2999999999999998"/>
    <n v="0"/>
    <n v="0"/>
    <n v="0"/>
    <n v="0"/>
    <n v="0"/>
    <n v="0"/>
    <n v="0"/>
    <n v="0"/>
  </r>
  <r>
    <x v="6"/>
    <x v="830"/>
    <n v="0"/>
    <n v="0"/>
    <n v="2.2999999999999998"/>
    <n v="0"/>
    <n v="0"/>
    <n v="0"/>
    <n v="0"/>
    <n v="0"/>
    <n v="0"/>
    <n v="0"/>
    <n v="0"/>
  </r>
  <r>
    <x v="6"/>
    <x v="831"/>
    <n v="0"/>
    <n v="0"/>
    <n v="4.0999999999999996"/>
    <n v="0"/>
    <n v="0"/>
    <n v="0"/>
    <n v="0"/>
    <n v="0"/>
    <n v="0"/>
    <n v="0"/>
    <n v="0"/>
  </r>
  <r>
    <x v="6"/>
    <x v="832"/>
    <n v="0"/>
    <n v="0"/>
    <n v="3.8"/>
    <n v="0"/>
    <n v="0"/>
    <n v="0"/>
    <n v="0"/>
    <n v="0"/>
    <n v="0"/>
    <n v="0"/>
    <n v="0"/>
  </r>
  <r>
    <x v="6"/>
    <x v="833"/>
    <n v="0"/>
    <n v="0"/>
    <n v="3.5"/>
    <n v="0"/>
    <n v="0"/>
    <n v="0"/>
    <n v="0"/>
    <n v="0"/>
    <n v="0"/>
    <n v="0"/>
    <n v="0"/>
  </r>
  <r>
    <x v="6"/>
    <x v="834"/>
    <n v="0"/>
    <n v="0"/>
    <n v="3.1"/>
    <n v="0"/>
    <n v="0"/>
    <n v="0"/>
    <n v="0"/>
    <n v="0"/>
    <n v="0"/>
    <n v="0"/>
    <n v="0"/>
  </r>
  <r>
    <x v="6"/>
    <x v="835"/>
    <n v="0"/>
    <n v="0"/>
    <n v="3.7"/>
    <n v="0"/>
    <n v="0"/>
    <n v="0"/>
    <n v="0"/>
    <n v="0"/>
    <n v="0"/>
    <n v="0"/>
    <n v="0"/>
  </r>
  <r>
    <x v="6"/>
    <x v="836"/>
    <n v="0"/>
    <n v="0"/>
    <n v="3.9"/>
    <n v="0"/>
    <n v="0"/>
    <n v="0"/>
    <n v="0"/>
    <n v="0"/>
    <n v="0"/>
    <n v="0"/>
    <n v="0"/>
  </r>
  <r>
    <x v="6"/>
    <x v="837"/>
    <n v="0"/>
    <n v="0"/>
    <n v="2.9"/>
    <n v="0"/>
    <n v="0"/>
    <n v="0"/>
    <n v="0"/>
    <n v="0"/>
    <n v="0"/>
    <n v="0"/>
    <n v="0"/>
  </r>
  <r>
    <x v="6"/>
    <x v="838"/>
    <n v="0"/>
    <n v="0"/>
    <n v="3.3"/>
    <n v="0"/>
    <n v="0"/>
    <n v="0"/>
    <n v="0"/>
    <n v="0"/>
    <n v="0"/>
    <n v="0"/>
    <n v="0"/>
  </r>
  <r>
    <x v="6"/>
    <x v="839"/>
    <n v="0"/>
    <n v="0"/>
    <n v="3.5"/>
    <n v="0"/>
    <n v="0"/>
    <n v="0"/>
    <n v="0"/>
    <n v="0"/>
    <n v="0"/>
    <n v="0"/>
    <n v="0"/>
  </r>
  <r>
    <x v="6"/>
    <x v="840"/>
    <n v="0"/>
    <n v="0"/>
    <n v="3.8"/>
    <n v="0"/>
    <n v="0"/>
    <n v="0"/>
    <n v="0"/>
    <n v="0"/>
    <n v="0"/>
    <n v="0"/>
    <n v="0"/>
  </r>
  <r>
    <x v="6"/>
    <x v="841"/>
    <n v="0"/>
    <n v="0"/>
    <n v="1.8"/>
    <n v="3"/>
    <n v="0"/>
    <n v="0"/>
    <n v="0"/>
    <n v="0"/>
    <n v="0"/>
    <n v="0"/>
    <n v="0"/>
  </r>
  <r>
    <x v="6"/>
    <x v="842"/>
    <n v="0"/>
    <n v="0"/>
    <n v="3.1"/>
    <n v="0"/>
    <n v="0"/>
    <n v="0"/>
    <n v="0"/>
    <n v="0"/>
    <n v="0"/>
    <n v="0"/>
    <n v="0"/>
  </r>
  <r>
    <x v="6"/>
    <x v="843"/>
    <n v="0"/>
    <n v="0"/>
    <n v="3.6"/>
    <n v="0"/>
    <n v="0"/>
    <n v="0"/>
    <n v="0"/>
    <n v="0"/>
    <n v="0"/>
    <n v="0"/>
    <n v="0"/>
  </r>
  <r>
    <x v="6"/>
    <x v="844"/>
    <n v="0"/>
    <n v="0"/>
    <n v="3.2"/>
    <n v="0"/>
    <n v="0"/>
    <n v="0"/>
    <n v="0"/>
    <n v="0"/>
    <n v="0"/>
    <n v="0"/>
    <n v="0"/>
  </r>
  <r>
    <x v="6"/>
    <x v="943"/>
    <n v="0"/>
    <n v="0"/>
    <n v="1"/>
    <n v="1.3"/>
    <n v="0"/>
    <n v="0"/>
    <n v="0"/>
    <n v="0"/>
    <n v="0"/>
    <n v="0"/>
    <n v="0"/>
  </r>
  <r>
    <x v="6"/>
    <x v="845"/>
    <n v="0"/>
    <n v="0"/>
    <n v="2"/>
    <n v="0"/>
    <n v="0"/>
    <n v="0"/>
    <n v="0"/>
    <n v="0"/>
    <n v="0"/>
    <n v="0"/>
    <n v="0"/>
  </r>
  <r>
    <x v="6"/>
    <x v="846"/>
    <n v="0"/>
    <n v="0"/>
    <n v="3"/>
    <n v="0"/>
    <n v="0"/>
    <n v="0"/>
    <n v="0"/>
    <n v="0"/>
    <n v="0"/>
    <n v="0"/>
    <n v="0"/>
  </r>
  <r>
    <x v="6"/>
    <x v="847"/>
    <n v="0"/>
    <n v="0"/>
    <n v="5"/>
    <n v="0"/>
    <n v="0"/>
    <n v="0"/>
    <n v="0"/>
    <n v="0"/>
    <n v="0"/>
    <n v="0"/>
    <n v="0"/>
  </r>
  <r>
    <x v="6"/>
    <x v="848"/>
    <n v="0"/>
    <n v="0"/>
    <n v="4"/>
    <n v="0"/>
    <n v="0"/>
    <n v="0"/>
    <n v="0"/>
    <n v="0"/>
    <n v="0"/>
    <n v="0"/>
    <n v="0"/>
  </r>
  <r>
    <x v="6"/>
    <x v="849"/>
    <n v="0"/>
    <n v="0"/>
    <n v="3.5"/>
    <n v="0"/>
    <n v="0"/>
    <n v="0"/>
    <n v="0"/>
    <n v="0"/>
    <n v="0"/>
    <n v="0"/>
    <n v="0"/>
  </r>
  <r>
    <x v="6"/>
    <x v="850"/>
    <n v="0"/>
    <n v="0"/>
    <n v="3.5"/>
    <n v="0"/>
    <n v="0"/>
    <n v="0"/>
    <n v="0"/>
    <n v="0"/>
    <n v="0"/>
    <n v="0"/>
    <n v="0"/>
  </r>
  <r>
    <x v="6"/>
    <x v="851"/>
    <n v="0"/>
    <n v="0"/>
    <n v="3.5"/>
    <n v="0"/>
    <n v="0"/>
    <n v="0"/>
    <n v="0"/>
    <n v="0"/>
    <n v="0"/>
    <n v="0"/>
    <n v="0"/>
  </r>
  <r>
    <x v="6"/>
    <x v="852"/>
    <n v="0"/>
    <n v="0"/>
    <n v="1"/>
    <n v="0"/>
    <n v="0"/>
    <n v="0"/>
    <n v="0"/>
    <n v="0"/>
    <n v="0"/>
    <n v="0"/>
    <n v="0"/>
  </r>
  <r>
    <x v="6"/>
    <x v="853"/>
    <n v="0"/>
    <n v="0"/>
    <n v="4"/>
    <n v="0"/>
    <n v="0"/>
    <n v="0"/>
    <n v="0"/>
    <n v="0"/>
    <n v="0"/>
    <n v="0"/>
    <n v="0"/>
  </r>
  <r>
    <x v="6"/>
    <x v="854"/>
    <n v="0"/>
    <n v="0"/>
    <n v="2"/>
    <n v="0"/>
    <n v="0"/>
    <n v="0"/>
    <n v="0"/>
    <n v="0"/>
    <n v="0"/>
    <n v="0"/>
    <n v="0"/>
  </r>
  <r>
    <x v="6"/>
    <x v="855"/>
    <n v="0"/>
    <n v="0"/>
    <n v="1"/>
    <n v="0"/>
    <n v="0"/>
    <n v="0"/>
    <n v="0"/>
    <n v="0"/>
    <n v="0"/>
    <n v="0"/>
    <n v="0"/>
  </r>
  <r>
    <x v="6"/>
    <x v="856"/>
    <n v="0"/>
    <n v="0"/>
    <n v="0"/>
    <n v="0"/>
    <n v="0"/>
    <n v="0"/>
    <n v="0"/>
    <n v="0"/>
    <n v="0"/>
    <n v="0"/>
    <n v="0"/>
  </r>
  <r>
    <x v="6"/>
    <x v="857"/>
    <n v="0"/>
    <n v="0"/>
    <n v="0"/>
    <n v="0"/>
    <n v="0"/>
    <n v="0"/>
    <n v="0"/>
    <n v="0"/>
    <n v="0"/>
    <n v="0"/>
    <n v="0"/>
  </r>
  <r>
    <x v="6"/>
    <x v="858"/>
    <n v="0"/>
    <n v="0"/>
    <n v="0"/>
    <n v="28"/>
    <n v="0"/>
    <n v="0"/>
    <n v="0"/>
    <n v="0"/>
    <n v="0"/>
    <n v="0"/>
    <n v="0"/>
  </r>
  <r>
    <x v="6"/>
    <x v="859"/>
    <n v="0"/>
    <n v="0"/>
    <n v="2"/>
    <n v="0"/>
    <n v="0"/>
    <n v="0"/>
    <n v="0"/>
    <n v="0"/>
    <n v="0"/>
    <n v="0"/>
    <n v="0"/>
  </r>
  <r>
    <x v="6"/>
    <x v="860"/>
    <n v="0"/>
    <n v="0"/>
    <n v="1"/>
    <n v="0"/>
    <n v="0"/>
    <n v="0"/>
    <n v="0"/>
    <n v="0"/>
    <n v="0"/>
    <n v="0"/>
    <n v="0"/>
  </r>
  <r>
    <x v="6"/>
    <x v="861"/>
    <n v="0"/>
    <n v="0"/>
    <n v="0"/>
    <n v="23"/>
    <n v="0"/>
    <n v="0"/>
    <n v="0"/>
    <n v="0"/>
    <n v="0"/>
    <n v="0"/>
    <n v="0"/>
  </r>
  <r>
    <x v="6"/>
    <x v="862"/>
    <n v="0"/>
    <n v="0"/>
    <n v="0"/>
    <n v="14"/>
    <n v="0"/>
    <n v="0"/>
    <n v="0"/>
    <n v="0"/>
    <n v="0"/>
    <n v="0"/>
    <n v="0"/>
  </r>
  <r>
    <x v="6"/>
    <x v="863"/>
    <n v="0"/>
    <n v="0"/>
    <n v="1"/>
    <n v="0"/>
    <n v="0"/>
    <n v="0"/>
    <n v="0"/>
    <n v="0"/>
    <n v="0"/>
    <n v="0"/>
    <n v="0"/>
  </r>
  <r>
    <x v="6"/>
    <x v="864"/>
    <n v="0"/>
    <n v="0"/>
    <n v="0"/>
    <n v="7"/>
    <n v="0"/>
    <n v="0"/>
    <n v="0"/>
    <n v="0"/>
    <n v="0"/>
    <n v="0"/>
    <n v="0"/>
  </r>
  <r>
    <x v="6"/>
    <x v="865"/>
    <n v="0"/>
    <n v="0"/>
    <n v="0"/>
    <n v="0"/>
    <n v="0"/>
    <n v="0"/>
    <n v="0"/>
    <n v="0"/>
    <n v="0"/>
    <n v="0"/>
    <n v="0"/>
  </r>
  <r>
    <x v="6"/>
    <x v="866"/>
    <n v="0"/>
    <n v="0"/>
    <n v="0"/>
    <n v="0"/>
    <n v="0"/>
    <n v="0"/>
    <n v="0"/>
    <n v="0"/>
    <n v="0"/>
    <n v="0"/>
    <n v="0"/>
  </r>
  <r>
    <x v="6"/>
    <x v="867"/>
    <n v="0"/>
    <n v="0"/>
    <n v="1"/>
    <n v="0"/>
    <n v="0"/>
    <n v="0"/>
    <n v="0"/>
    <n v="0"/>
    <n v="0"/>
    <n v="0"/>
    <n v="0"/>
  </r>
  <r>
    <x v="6"/>
    <x v="868"/>
    <n v="0"/>
    <n v="0"/>
    <n v="0"/>
    <n v="31"/>
    <n v="0"/>
    <n v="0"/>
    <n v="0"/>
    <n v="0"/>
    <n v="0"/>
    <n v="0"/>
    <n v="0"/>
  </r>
  <r>
    <x v="6"/>
    <x v="869"/>
    <n v="0"/>
    <n v="0"/>
    <n v="1.1000000000000001"/>
    <n v="0"/>
    <n v="0"/>
    <n v="0"/>
    <n v="0"/>
    <n v="0"/>
    <n v="0"/>
    <n v="0"/>
    <n v="0"/>
  </r>
  <r>
    <x v="6"/>
    <x v="870"/>
    <n v="0"/>
    <n v="0"/>
    <n v="1.2"/>
    <n v="0"/>
    <n v="0"/>
    <n v="0"/>
    <n v="0"/>
    <n v="0"/>
    <n v="0"/>
    <n v="0"/>
    <n v="0"/>
  </r>
  <r>
    <x v="6"/>
    <x v="871"/>
    <n v="0"/>
    <n v="0"/>
    <n v="1.2"/>
    <n v="0"/>
    <n v="0"/>
    <n v="0"/>
    <n v="0"/>
    <n v="0"/>
    <n v="0"/>
    <n v="0"/>
    <n v="0"/>
  </r>
  <r>
    <x v="6"/>
    <x v="872"/>
    <n v="0"/>
    <n v="0"/>
    <n v="1.5"/>
    <n v="0"/>
    <n v="0"/>
    <n v="0"/>
    <n v="0"/>
    <n v="0"/>
    <n v="0"/>
    <n v="0"/>
    <n v="0"/>
  </r>
  <r>
    <x v="6"/>
    <x v="873"/>
    <n v="0"/>
    <n v="0"/>
    <n v="1"/>
    <n v="0"/>
    <n v="0"/>
    <n v="0"/>
    <n v="0"/>
    <n v="0"/>
    <n v="0"/>
    <n v="0"/>
    <n v="0"/>
  </r>
  <r>
    <x v="6"/>
    <x v="874"/>
    <n v="0"/>
    <n v="0"/>
    <n v="1.5"/>
    <n v="0"/>
    <n v="0"/>
    <n v="0"/>
    <n v="0"/>
    <n v="0"/>
    <n v="0"/>
    <n v="0"/>
    <n v="0"/>
  </r>
  <r>
    <x v="6"/>
    <x v="875"/>
    <n v="0"/>
    <n v="0"/>
    <n v="1"/>
    <n v="0"/>
    <n v="0"/>
    <n v="0"/>
    <n v="0"/>
    <n v="0"/>
    <n v="0"/>
    <n v="0"/>
    <n v="0"/>
  </r>
  <r>
    <x v="6"/>
    <x v="876"/>
    <n v="0"/>
    <n v="0"/>
    <n v="1.5"/>
    <n v="0"/>
    <n v="0"/>
    <n v="0"/>
    <n v="0"/>
    <n v="0"/>
    <n v="0"/>
    <n v="0"/>
    <n v="0"/>
  </r>
  <r>
    <x v="6"/>
    <x v="877"/>
    <n v="0"/>
    <n v="0"/>
    <n v="1.5"/>
    <n v="0"/>
    <n v="0"/>
    <n v="0"/>
    <n v="0"/>
    <n v="0"/>
    <n v="0"/>
    <n v="0"/>
    <n v="0"/>
  </r>
  <r>
    <x v="6"/>
    <x v="878"/>
    <n v="0"/>
    <n v="0"/>
    <n v="1.5"/>
    <n v="0"/>
    <n v="0"/>
    <n v="0"/>
    <n v="0"/>
    <n v="0"/>
    <n v="0"/>
    <n v="0"/>
    <n v="0"/>
  </r>
  <r>
    <x v="6"/>
    <x v="879"/>
    <n v="0"/>
    <n v="0"/>
    <n v="1"/>
    <n v="0"/>
    <n v="0"/>
    <n v="0"/>
    <n v="0"/>
    <n v="0"/>
    <n v="0"/>
    <n v="0"/>
    <n v="0"/>
  </r>
  <r>
    <x v="6"/>
    <x v="880"/>
    <n v="0"/>
    <n v="0"/>
    <n v="1"/>
    <n v="0"/>
    <n v="0"/>
    <n v="0"/>
    <n v="0"/>
    <n v="0"/>
    <n v="0"/>
    <n v="0"/>
    <n v="0"/>
  </r>
  <r>
    <x v="6"/>
    <x v="881"/>
    <n v="0"/>
    <n v="0"/>
    <n v="1"/>
    <n v="0"/>
    <n v="0"/>
    <n v="0"/>
    <n v="0"/>
    <n v="0"/>
    <n v="0"/>
    <n v="0"/>
    <n v="0"/>
  </r>
  <r>
    <x v="7"/>
    <x v="519"/>
    <n v="0"/>
    <n v="0"/>
    <n v="0"/>
    <n v="1"/>
    <n v="0"/>
    <n v="0"/>
    <n v="0"/>
    <n v="0"/>
    <n v="0"/>
    <n v="0"/>
    <n v="0"/>
  </r>
  <r>
    <x v="7"/>
    <x v="520"/>
    <n v="0"/>
    <n v="0"/>
    <n v="0.5"/>
    <n v="0"/>
    <n v="0"/>
    <n v="0"/>
    <n v="0"/>
    <n v="0"/>
    <n v="0"/>
    <n v="0"/>
    <n v="0"/>
  </r>
  <r>
    <x v="7"/>
    <x v="521"/>
    <n v="0"/>
    <n v="0"/>
    <n v="0.5"/>
    <n v="0"/>
    <n v="0"/>
    <n v="0"/>
    <n v="0"/>
    <n v="0"/>
    <n v="0"/>
    <n v="0"/>
    <n v="0"/>
  </r>
  <r>
    <x v="7"/>
    <x v="522"/>
    <n v="0"/>
    <n v="0"/>
    <n v="0.6"/>
    <n v="0"/>
    <n v="0"/>
    <n v="0"/>
    <n v="0"/>
    <n v="0"/>
    <n v="0"/>
    <n v="0"/>
    <n v="0"/>
  </r>
  <r>
    <x v="7"/>
    <x v="523"/>
    <n v="0"/>
    <n v="0"/>
    <n v="0.6"/>
    <n v="0"/>
    <n v="0"/>
    <n v="0"/>
    <n v="0"/>
    <n v="0"/>
    <n v="0"/>
    <n v="0"/>
    <n v="0"/>
  </r>
  <r>
    <x v="7"/>
    <x v="532"/>
    <n v="0"/>
    <n v="0"/>
    <n v="0.8"/>
    <n v="0"/>
    <n v="0"/>
    <n v="0"/>
    <n v="0"/>
    <n v="0"/>
    <n v="0"/>
    <n v="0"/>
    <n v="0"/>
  </r>
  <r>
    <x v="7"/>
    <x v="533"/>
    <n v="0"/>
    <n v="0"/>
    <n v="0.9"/>
    <n v="0"/>
    <n v="0"/>
    <n v="0"/>
    <n v="0"/>
    <n v="0"/>
    <n v="0"/>
    <n v="0"/>
    <n v="0"/>
  </r>
  <r>
    <x v="7"/>
    <x v="534"/>
    <n v="0"/>
    <n v="0"/>
    <n v="0.9"/>
    <n v="0"/>
    <n v="0"/>
    <n v="0"/>
    <n v="0"/>
    <n v="0"/>
    <n v="0"/>
    <n v="0"/>
    <n v="0"/>
  </r>
  <r>
    <x v="7"/>
    <x v="535"/>
    <n v="0"/>
    <n v="0"/>
    <n v="0.8"/>
    <n v="0"/>
    <n v="0"/>
    <n v="0"/>
    <n v="0"/>
    <n v="0"/>
    <n v="0"/>
    <n v="0"/>
    <n v="0"/>
  </r>
  <r>
    <x v="7"/>
    <x v="536"/>
    <n v="0"/>
    <n v="0"/>
    <n v="0.8"/>
    <n v="0"/>
    <n v="0"/>
    <n v="0"/>
    <n v="0"/>
    <n v="0"/>
    <n v="0"/>
    <n v="0"/>
    <n v="0"/>
  </r>
  <r>
    <x v="7"/>
    <x v="537"/>
    <n v="0"/>
    <n v="0"/>
    <n v="0.8"/>
    <n v="0"/>
    <n v="0"/>
    <n v="0"/>
    <n v="0"/>
    <n v="0"/>
    <n v="0"/>
    <n v="0"/>
    <n v="0"/>
  </r>
  <r>
    <x v="7"/>
    <x v="538"/>
    <n v="0"/>
    <n v="0"/>
    <n v="0.8"/>
    <n v="0"/>
    <n v="0"/>
    <n v="0"/>
    <n v="0"/>
    <n v="0"/>
    <n v="0"/>
    <n v="0"/>
    <n v="0"/>
  </r>
  <r>
    <x v="7"/>
    <x v="539"/>
    <n v="0"/>
    <n v="0"/>
    <n v="0.9"/>
    <n v="0"/>
    <n v="0"/>
    <n v="0"/>
    <n v="0"/>
    <n v="0"/>
    <n v="0"/>
    <n v="0"/>
    <n v="0"/>
  </r>
  <r>
    <x v="7"/>
    <x v="540"/>
    <n v="0"/>
    <n v="0"/>
    <n v="1.2"/>
    <n v="0"/>
    <n v="0"/>
    <n v="0"/>
    <n v="0"/>
    <n v="0"/>
    <n v="0"/>
    <n v="0"/>
    <n v="0"/>
  </r>
  <r>
    <x v="7"/>
    <x v="541"/>
    <n v="0"/>
    <n v="0"/>
    <n v="1.5"/>
    <n v="0"/>
    <n v="0"/>
    <n v="0"/>
    <n v="0"/>
    <n v="0"/>
    <n v="0"/>
    <n v="0"/>
    <n v="0"/>
  </r>
  <r>
    <x v="7"/>
    <x v="542"/>
    <n v="0"/>
    <n v="0"/>
    <n v="1.5"/>
    <n v="0"/>
    <n v="0"/>
    <n v="0"/>
    <n v="0"/>
    <n v="0"/>
    <n v="0"/>
    <n v="0"/>
    <n v="0"/>
  </r>
  <r>
    <x v="7"/>
    <x v="543"/>
    <n v="0"/>
    <n v="0"/>
    <n v="0.9"/>
    <n v="0"/>
    <n v="0"/>
    <n v="0"/>
    <n v="0"/>
    <n v="0"/>
    <n v="0"/>
    <n v="0"/>
    <n v="0"/>
  </r>
  <r>
    <x v="7"/>
    <x v="544"/>
    <n v="0"/>
    <n v="0"/>
    <n v="0.5"/>
    <n v="0"/>
    <n v="0"/>
    <n v="0"/>
    <n v="0"/>
    <n v="0"/>
    <n v="0"/>
    <n v="0"/>
    <n v="0"/>
  </r>
  <r>
    <x v="7"/>
    <x v="545"/>
    <n v="0"/>
    <n v="0"/>
    <n v="0.5"/>
    <n v="0"/>
    <n v="0"/>
    <n v="0"/>
    <n v="0"/>
    <n v="0"/>
    <n v="0"/>
    <n v="0"/>
    <n v="0"/>
  </r>
  <r>
    <x v="7"/>
    <x v="546"/>
    <n v="0"/>
    <n v="0"/>
    <n v="0.6"/>
    <n v="0"/>
    <n v="0"/>
    <n v="0"/>
    <n v="0"/>
    <n v="0"/>
    <n v="0"/>
    <n v="0"/>
    <n v="0"/>
  </r>
  <r>
    <x v="7"/>
    <x v="547"/>
    <n v="0"/>
    <n v="0"/>
    <n v="0.4"/>
    <n v="0"/>
    <n v="0"/>
    <n v="0"/>
    <n v="0"/>
    <n v="0"/>
    <n v="0"/>
    <n v="0"/>
    <n v="0"/>
  </r>
  <r>
    <x v="7"/>
    <x v="548"/>
    <n v="0"/>
    <n v="0"/>
    <n v="0.5"/>
    <n v="0"/>
    <n v="0"/>
    <n v="0"/>
    <n v="0"/>
    <n v="0"/>
    <n v="0"/>
    <n v="0"/>
    <n v="0"/>
  </r>
  <r>
    <x v="7"/>
    <x v="549"/>
    <n v="0"/>
    <n v="0"/>
    <n v="0.6"/>
    <n v="0"/>
    <n v="0"/>
    <n v="0"/>
    <n v="0"/>
    <n v="0"/>
    <n v="0"/>
    <n v="0"/>
    <n v="0"/>
  </r>
  <r>
    <x v="7"/>
    <x v="550"/>
    <n v="0"/>
    <n v="0"/>
    <n v="0.4"/>
    <n v="0"/>
    <n v="0"/>
    <n v="0"/>
    <n v="0"/>
    <n v="0"/>
    <n v="0"/>
    <n v="0"/>
    <n v="0"/>
  </r>
  <r>
    <x v="7"/>
    <x v="551"/>
    <n v="0"/>
    <n v="0"/>
    <n v="0.4"/>
    <n v="0"/>
    <n v="0"/>
    <n v="0"/>
    <n v="0"/>
    <n v="0"/>
    <n v="0"/>
    <n v="0"/>
    <n v="0"/>
  </r>
  <r>
    <x v="7"/>
    <x v="552"/>
    <n v="0"/>
    <n v="0"/>
    <n v="0.6"/>
    <n v="0"/>
    <n v="0"/>
    <n v="0"/>
    <n v="0"/>
    <n v="0"/>
    <n v="0"/>
    <n v="0"/>
    <n v="0"/>
  </r>
  <r>
    <x v="7"/>
    <x v="553"/>
    <n v="0"/>
    <n v="0"/>
    <n v="0.5"/>
    <n v="0"/>
    <n v="0"/>
    <n v="0"/>
    <n v="0"/>
    <n v="0"/>
    <n v="0"/>
    <n v="0"/>
    <n v="0"/>
  </r>
  <r>
    <x v="7"/>
    <x v="554"/>
    <n v="0"/>
    <n v="0"/>
    <n v="0.5"/>
    <n v="0"/>
    <n v="0"/>
    <n v="0"/>
    <n v="0"/>
    <n v="0"/>
    <n v="0"/>
    <n v="0"/>
    <n v="0"/>
  </r>
  <r>
    <x v="7"/>
    <x v="555"/>
    <n v="0"/>
    <n v="0"/>
    <n v="0.4"/>
    <n v="0"/>
    <n v="0"/>
    <n v="0"/>
    <n v="0"/>
    <n v="0"/>
    <n v="0"/>
    <n v="0"/>
    <n v="0"/>
  </r>
  <r>
    <x v="7"/>
    <x v="556"/>
    <n v="0"/>
    <n v="0"/>
    <n v="0.3"/>
    <n v="0"/>
    <n v="0"/>
    <n v="0"/>
    <n v="0"/>
    <n v="0"/>
    <n v="0"/>
    <n v="0"/>
    <n v="0"/>
  </r>
  <r>
    <x v="7"/>
    <x v="557"/>
    <n v="0"/>
    <n v="0"/>
    <n v="0.1"/>
    <n v="0"/>
    <n v="0"/>
    <n v="0"/>
    <n v="0"/>
    <n v="0"/>
    <n v="0"/>
    <n v="0"/>
    <n v="0"/>
  </r>
  <r>
    <x v="7"/>
    <x v="558"/>
    <n v="0"/>
    <n v="0"/>
    <n v="0.3"/>
    <n v="0"/>
    <n v="0"/>
    <n v="0"/>
    <n v="0"/>
    <n v="0"/>
    <n v="0"/>
    <n v="0"/>
    <n v="0"/>
  </r>
  <r>
    <x v="7"/>
    <x v="559"/>
    <n v="0"/>
    <n v="0"/>
    <n v="0.2"/>
    <n v="0"/>
    <n v="0"/>
    <n v="0"/>
    <n v="0"/>
    <n v="0"/>
    <n v="0"/>
    <n v="0"/>
    <n v="0"/>
  </r>
  <r>
    <x v="7"/>
    <x v="560"/>
    <n v="0"/>
    <n v="0"/>
    <n v="0.3"/>
    <n v="0"/>
    <n v="0"/>
    <n v="0"/>
    <n v="0"/>
    <n v="0"/>
    <n v="0"/>
    <n v="0"/>
    <n v="0"/>
  </r>
  <r>
    <x v="7"/>
    <x v="561"/>
    <n v="0"/>
    <n v="0"/>
    <n v="0.2"/>
    <n v="0"/>
    <n v="0"/>
    <n v="0"/>
    <n v="0"/>
    <n v="0"/>
    <n v="0"/>
    <n v="0"/>
    <n v="0"/>
  </r>
  <r>
    <x v="7"/>
    <x v="562"/>
    <n v="0"/>
    <n v="0"/>
    <n v="0.2"/>
    <n v="0"/>
    <n v="0"/>
    <n v="0"/>
    <n v="0"/>
    <n v="0"/>
    <n v="0"/>
    <n v="0"/>
    <n v="0"/>
  </r>
  <r>
    <x v="7"/>
    <x v="563"/>
    <n v="0"/>
    <n v="0"/>
    <n v="0.2"/>
    <n v="0"/>
    <n v="0"/>
    <n v="0"/>
    <n v="0"/>
    <n v="0"/>
    <n v="0"/>
    <n v="0"/>
    <n v="0"/>
  </r>
  <r>
    <x v="7"/>
    <x v="564"/>
    <n v="0"/>
    <n v="0"/>
    <n v="0.2"/>
    <n v="0"/>
    <n v="0"/>
    <n v="0"/>
    <n v="0"/>
    <n v="0"/>
    <n v="0"/>
    <n v="0"/>
    <n v="0"/>
  </r>
  <r>
    <x v="7"/>
    <x v="565"/>
    <n v="0"/>
    <n v="0"/>
    <n v="0.2"/>
    <n v="0"/>
    <n v="0"/>
    <n v="0"/>
    <n v="0"/>
    <n v="0"/>
    <n v="0"/>
    <n v="0"/>
    <n v="0"/>
  </r>
  <r>
    <x v="7"/>
    <x v="566"/>
    <n v="0"/>
    <n v="0"/>
    <n v="0"/>
    <n v="5"/>
    <n v="0"/>
    <n v="0"/>
    <n v="0"/>
    <n v="0"/>
    <n v="0"/>
    <n v="0"/>
    <n v="0"/>
  </r>
  <r>
    <x v="7"/>
    <x v="567"/>
    <n v="0"/>
    <n v="0"/>
    <n v="0"/>
    <n v="6"/>
    <n v="0"/>
    <n v="0"/>
    <n v="0"/>
    <n v="0"/>
    <n v="0"/>
    <n v="0"/>
    <n v="0"/>
  </r>
  <r>
    <x v="7"/>
    <x v="568"/>
    <n v="0"/>
    <n v="0"/>
    <n v="0"/>
    <n v="5"/>
    <n v="0"/>
    <n v="0"/>
    <n v="0"/>
    <n v="0"/>
    <n v="0"/>
    <n v="0"/>
    <n v="0"/>
  </r>
  <r>
    <x v="7"/>
    <x v="569"/>
    <n v="0"/>
    <n v="0"/>
    <n v="0"/>
    <n v="22"/>
    <n v="0"/>
    <n v="0"/>
    <n v="0"/>
    <n v="0"/>
    <n v="0"/>
    <n v="0"/>
    <n v="0"/>
  </r>
  <r>
    <x v="7"/>
    <x v="570"/>
    <n v="0"/>
    <n v="0"/>
    <n v="0.2"/>
    <n v="0"/>
    <n v="0"/>
    <n v="0"/>
    <n v="0"/>
    <n v="0"/>
    <n v="0"/>
    <n v="0"/>
    <n v="0"/>
  </r>
  <r>
    <x v="7"/>
    <x v="571"/>
    <n v="0"/>
    <n v="0"/>
    <n v="0.1"/>
    <n v="0"/>
    <n v="0"/>
    <n v="0"/>
    <n v="0"/>
    <n v="0"/>
    <n v="0"/>
    <n v="0"/>
    <n v="0"/>
  </r>
  <r>
    <x v="7"/>
    <x v="572"/>
    <n v="0"/>
    <n v="0"/>
    <n v="0.2"/>
    <n v="0"/>
    <n v="0"/>
    <n v="0"/>
    <n v="0"/>
    <n v="0"/>
    <n v="0"/>
    <n v="0"/>
    <n v="0"/>
  </r>
  <r>
    <x v="7"/>
    <x v="573"/>
    <n v="0"/>
    <n v="0"/>
    <n v="0"/>
    <n v="29"/>
    <n v="0"/>
    <n v="0"/>
    <n v="0"/>
    <n v="0"/>
    <n v="0"/>
    <n v="0"/>
    <n v="0"/>
  </r>
  <r>
    <x v="7"/>
    <x v="574"/>
    <n v="0"/>
    <n v="0"/>
    <n v="0.2"/>
    <n v="0"/>
    <n v="0"/>
    <n v="0"/>
    <n v="0"/>
    <n v="0"/>
    <n v="0"/>
    <n v="0"/>
    <n v="0"/>
  </r>
  <r>
    <x v="7"/>
    <x v="575"/>
    <n v="0"/>
    <n v="0"/>
    <n v="0.2"/>
    <n v="0"/>
    <n v="0"/>
    <n v="0"/>
    <n v="0"/>
    <n v="0"/>
    <n v="0"/>
    <n v="0"/>
    <n v="0"/>
  </r>
  <r>
    <x v="7"/>
    <x v="576"/>
    <n v="0"/>
    <n v="0"/>
    <n v="0.3"/>
    <n v="0"/>
    <n v="0"/>
    <n v="0"/>
    <n v="0"/>
    <n v="0"/>
    <n v="0"/>
    <n v="0"/>
    <n v="0"/>
  </r>
  <r>
    <x v="7"/>
    <x v="577"/>
    <n v="0"/>
    <n v="0"/>
    <n v="0.3"/>
    <n v="0"/>
    <n v="0"/>
    <n v="0"/>
    <n v="0"/>
    <n v="0"/>
    <n v="0"/>
    <n v="0"/>
    <n v="0"/>
  </r>
  <r>
    <x v="7"/>
    <x v="578"/>
    <n v="0"/>
    <n v="0"/>
    <n v="0"/>
    <n v="9"/>
    <n v="0"/>
    <n v="0"/>
    <n v="0"/>
    <n v="0"/>
    <n v="0"/>
    <n v="0"/>
    <n v="0"/>
  </r>
  <r>
    <x v="7"/>
    <x v="579"/>
    <n v="0"/>
    <n v="0"/>
    <n v="0"/>
    <n v="11"/>
    <n v="0"/>
    <n v="0"/>
    <n v="0"/>
    <n v="0"/>
    <n v="0"/>
    <n v="0"/>
    <n v="0"/>
  </r>
  <r>
    <x v="7"/>
    <x v="580"/>
    <n v="0"/>
    <n v="0"/>
    <n v="0"/>
    <n v="25"/>
    <n v="0"/>
    <n v="0"/>
    <n v="0"/>
    <n v="0"/>
    <n v="0"/>
    <n v="0"/>
    <n v="0"/>
  </r>
  <r>
    <x v="7"/>
    <x v="581"/>
    <n v="0"/>
    <n v="0"/>
    <n v="0.8"/>
    <n v="0"/>
    <n v="0"/>
    <n v="0"/>
    <n v="0"/>
    <n v="0"/>
    <n v="0"/>
    <n v="0"/>
    <n v="0"/>
  </r>
  <r>
    <x v="7"/>
    <x v="582"/>
    <n v="0"/>
    <n v="0"/>
    <n v="0.9"/>
    <n v="0"/>
    <n v="0"/>
    <n v="0"/>
    <n v="0"/>
    <n v="0"/>
    <n v="0"/>
    <n v="0"/>
    <n v="0"/>
  </r>
  <r>
    <x v="7"/>
    <x v="583"/>
    <n v="0"/>
    <n v="0"/>
    <n v="0.9"/>
    <n v="0"/>
    <n v="0"/>
    <n v="0"/>
    <n v="0"/>
    <n v="0"/>
    <n v="0"/>
    <n v="0"/>
    <n v="0"/>
  </r>
  <r>
    <x v="7"/>
    <x v="584"/>
    <n v="0"/>
    <n v="0"/>
    <n v="0"/>
    <n v="2"/>
    <n v="0"/>
    <n v="0"/>
    <n v="0"/>
    <n v="0"/>
    <n v="0"/>
    <n v="0"/>
    <n v="0"/>
  </r>
  <r>
    <x v="7"/>
    <x v="585"/>
    <n v="0"/>
    <n v="0"/>
    <n v="0.2"/>
    <n v="0"/>
    <n v="0"/>
    <n v="0"/>
    <n v="0"/>
    <n v="0"/>
    <n v="0"/>
    <n v="0"/>
    <n v="0"/>
  </r>
  <r>
    <x v="7"/>
    <x v="586"/>
    <n v="0"/>
    <n v="0"/>
    <n v="0.2"/>
    <n v="0"/>
    <n v="0"/>
    <n v="0"/>
    <n v="0"/>
    <n v="0"/>
    <n v="0"/>
    <n v="0"/>
    <n v="0"/>
  </r>
  <r>
    <x v="7"/>
    <x v="587"/>
    <n v="0"/>
    <n v="0"/>
    <n v="0"/>
    <n v="2"/>
    <n v="0"/>
    <n v="0"/>
    <n v="0"/>
    <n v="0"/>
    <n v="0"/>
    <n v="0"/>
    <n v="0"/>
  </r>
  <r>
    <x v="7"/>
    <x v="588"/>
    <n v="0"/>
    <n v="0"/>
    <n v="0.5"/>
    <n v="0"/>
    <n v="0"/>
    <n v="0"/>
    <n v="0"/>
    <n v="0"/>
    <n v="0"/>
    <n v="0"/>
    <n v="0"/>
  </r>
  <r>
    <x v="7"/>
    <x v="589"/>
    <n v="0"/>
    <n v="0"/>
    <n v="0.6"/>
    <n v="0"/>
    <n v="0"/>
    <n v="0"/>
    <n v="0"/>
    <n v="0"/>
    <n v="0"/>
    <n v="0"/>
    <n v="0"/>
  </r>
  <r>
    <x v="7"/>
    <x v="590"/>
    <n v="0"/>
    <n v="0"/>
    <n v="0.7"/>
    <n v="0"/>
    <n v="0"/>
    <n v="0"/>
    <n v="0"/>
    <n v="0"/>
    <n v="0"/>
    <n v="0"/>
    <n v="0"/>
  </r>
  <r>
    <x v="7"/>
    <x v="591"/>
    <n v="0"/>
    <n v="0"/>
    <n v="0.9"/>
    <n v="0"/>
    <n v="0"/>
    <n v="0"/>
    <n v="0"/>
    <n v="0"/>
    <n v="0"/>
    <n v="0"/>
    <n v="0"/>
  </r>
  <r>
    <x v="7"/>
    <x v="592"/>
    <n v="0"/>
    <n v="0"/>
    <n v="0.9"/>
    <n v="0"/>
    <n v="0"/>
    <n v="0"/>
    <n v="0"/>
    <n v="0"/>
    <n v="0"/>
    <n v="0"/>
    <n v="0"/>
  </r>
  <r>
    <x v="7"/>
    <x v="593"/>
    <n v="0"/>
    <n v="0"/>
    <n v="1.3"/>
    <n v="0"/>
    <n v="0"/>
    <n v="0"/>
    <n v="0"/>
    <n v="0"/>
    <n v="0"/>
    <n v="0"/>
    <n v="0"/>
  </r>
  <r>
    <x v="7"/>
    <x v="594"/>
    <n v="0"/>
    <n v="0"/>
    <n v="1.3"/>
    <n v="0"/>
    <n v="0"/>
    <n v="0"/>
    <n v="0"/>
    <n v="0"/>
    <n v="0"/>
    <n v="0"/>
    <n v="0"/>
  </r>
  <r>
    <x v="7"/>
    <x v="595"/>
    <n v="0"/>
    <n v="0"/>
    <n v="1.5"/>
    <n v="0"/>
    <n v="0"/>
    <n v="0"/>
    <n v="0"/>
    <n v="0"/>
    <n v="0"/>
    <n v="0"/>
    <n v="0"/>
  </r>
  <r>
    <x v="7"/>
    <x v="596"/>
    <n v="0"/>
    <n v="0"/>
    <n v="1.2"/>
    <n v="0"/>
    <n v="0"/>
    <n v="0"/>
    <n v="0"/>
    <n v="0"/>
    <n v="0"/>
    <n v="0"/>
    <n v="0"/>
  </r>
  <r>
    <x v="7"/>
    <x v="597"/>
    <n v="0"/>
    <n v="0"/>
    <n v="1.3"/>
    <n v="0"/>
    <n v="0"/>
    <n v="0"/>
    <n v="0"/>
    <n v="0"/>
    <n v="0"/>
    <n v="0"/>
    <n v="0"/>
  </r>
  <r>
    <x v="7"/>
    <x v="598"/>
    <n v="0"/>
    <n v="0"/>
    <n v="1"/>
    <n v="0"/>
    <n v="0"/>
    <n v="0"/>
    <n v="0"/>
    <n v="0"/>
    <n v="0"/>
    <n v="0"/>
    <n v="0"/>
  </r>
  <r>
    <x v="7"/>
    <x v="599"/>
    <n v="0"/>
    <n v="0"/>
    <n v="1"/>
    <n v="0"/>
    <n v="0"/>
    <n v="0"/>
    <n v="0"/>
    <n v="0"/>
    <n v="0"/>
    <n v="0"/>
    <n v="0"/>
  </r>
  <r>
    <x v="7"/>
    <x v="600"/>
    <n v="0"/>
    <n v="0"/>
    <n v="1.2"/>
    <n v="0"/>
    <n v="0"/>
    <n v="0"/>
    <n v="0"/>
    <n v="0"/>
    <n v="0"/>
    <n v="0"/>
    <n v="0"/>
  </r>
  <r>
    <x v="7"/>
    <x v="601"/>
    <n v="0"/>
    <n v="0"/>
    <n v="1.3"/>
    <n v="0"/>
    <n v="0"/>
    <n v="0"/>
    <n v="0"/>
    <n v="0"/>
    <n v="0"/>
    <n v="0"/>
    <n v="0"/>
  </r>
  <r>
    <x v="7"/>
    <x v="602"/>
    <n v="0"/>
    <n v="0"/>
    <n v="0"/>
    <n v="3"/>
    <n v="0"/>
    <n v="0"/>
    <n v="0"/>
    <n v="0"/>
    <n v="0"/>
    <n v="0"/>
    <n v="0"/>
  </r>
  <r>
    <x v="7"/>
    <x v="603"/>
    <n v="0"/>
    <n v="0"/>
    <n v="0.9"/>
    <n v="0"/>
    <n v="0"/>
    <n v="0"/>
    <n v="0"/>
    <n v="0"/>
    <n v="0"/>
    <n v="0"/>
    <n v="0"/>
  </r>
  <r>
    <x v="7"/>
    <x v="604"/>
    <n v="0"/>
    <n v="0"/>
    <n v="0.9"/>
    <n v="0"/>
    <n v="0"/>
    <n v="0"/>
    <n v="0"/>
    <n v="0"/>
    <n v="0"/>
    <n v="0"/>
    <n v="0"/>
  </r>
  <r>
    <x v="7"/>
    <x v="605"/>
    <n v="0"/>
    <n v="0"/>
    <n v="0.7"/>
    <n v="0"/>
    <n v="0"/>
    <n v="0"/>
    <n v="0"/>
    <n v="0"/>
    <n v="0"/>
    <n v="0"/>
    <n v="0"/>
  </r>
  <r>
    <x v="7"/>
    <x v="606"/>
    <n v="0"/>
    <n v="0"/>
    <n v="0"/>
    <n v="5"/>
    <n v="0"/>
    <n v="0"/>
    <n v="0"/>
    <n v="0"/>
    <n v="0"/>
    <n v="0"/>
    <n v="0"/>
  </r>
  <r>
    <x v="7"/>
    <x v="607"/>
    <n v="0"/>
    <n v="0"/>
    <n v="1.9"/>
    <n v="0"/>
    <n v="0"/>
    <n v="0"/>
    <n v="0"/>
    <n v="0"/>
    <n v="0"/>
    <n v="0"/>
    <n v="0"/>
  </r>
  <r>
    <x v="7"/>
    <x v="608"/>
    <n v="0"/>
    <n v="0"/>
    <n v="1.9"/>
    <n v="0"/>
    <n v="0"/>
    <n v="0"/>
    <n v="0"/>
    <n v="0"/>
    <n v="0"/>
    <n v="0"/>
    <n v="0"/>
  </r>
  <r>
    <x v="7"/>
    <x v="609"/>
    <n v="0"/>
    <n v="0"/>
    <n v="1.1000000000000001"/>
    <n v="0"/>
    <n v="0"/>
    <n v="0"/>
    <n v="0"/>
    <n v="0"/>
    <n v="0"/>
    <n v="0"/>
    <n v="0"/>
  </r>
  <r>
    <x v="7"/>
    <x v="610"/>
    <n v="0"/>
    <n v="0"/>
    <n v="1.2"/>
    <n v="0"/>
    <n v="0"/>
    <n v="0"/>
    <n v="0"/>
    <n v="0"/>
    <n v="0"/>
    <n v="0"/>
    <n v="0"/>
  </r>
  <r>
    <x v="7"/>
    <x v="611"/>
    <n v="0"/>
    <n v="0"/>
    <n v="3.4"/>
    <n v="0"/>
    <n v="0"/>
    <n v="0"/>
    <n v="0"/>
    <n v="0"/>
    <n v="0"/>
    <n v="0"/>
    <n v="0"/>
  </r>
  <r>
    <x v="7"/>
    <x v="612"/>
    <n v="0"/>
    <n v="0"/>
    <n v="3.5"/>
    <n v="0"/>
    <n v="0"/>
    <n v="0"/>
    <n v="0"/>
    <n v="0"/>
    <n v="0"/>
    <n v="0"/>
    <n v="0"/>
  </r>
  <r>
    <x v="7"/>
    <x v="613"/>
    <n v="0"/>
    <n v="0"/>
    <n v="3.6"/>
    <n v="0"/>
    <n v="0"/>
    <n v="0"/>
    <n v="0"/>
    <n v="0"/>
    <n v="0"/>
    <n v="0"/>
    <n v="0"/>
  </r>
  <r>
    <x v="7"/>
    <x v="614"/>
    <n v="0"/>
    <n v="0"/>
    <n v="3.6"/>
    <n v="0"/>
    <n v="0"/>
    <n v="0"/>
    <n v="0"/>
    <n v="0"/>
    <n v="0"/>
    <n v="0"/>
    <n v="0"/>
  </r>
  <r>
    <x v="7"/>
    <x v="615"/>
    <n v="0"/>
    <n v="0"/>
    <n v="3.7"/>
    <n v="0"/>
    <n v="0"/>
    <n v="0"/>
    <n v="0"/>
    <n v="0"/>
    <n v="0"/>
    <n v="0"/>
    <n v="0"/>
  </r>
  <r>
    <x v="7"/>
    <x v="616"/>
    <n v="0"/>
    <n v="0"/>
    <n v="3.4"/>
    <n v="0"/>
    <n v="0"/>
    <n v="0"/>
    <n v="0"/>
    <n v="0"/>
    <n v="0"/>
    <n v="0"/>
    <n v="0"/>
  </r>
  <r>
    <x v="7"/>
    <x v="617"/>
    <n v="0"/>
    <n v="0"/>
    <n v="3.3"/>
    <n v="0"/>
    <n v="0"/>
    <n v="0"/>
    <n v="0"/>
    <n v="0"/>
    <n v="0"/>
    <n v="0"/>
    <n v="0"/>
  </r>
  <r>
    <x v="7"/>
    <x v="618"/>
    <n v="0"/>
    <n v="0"/>
    <n v="3.7"/>
    <n v="0"/>
    <n v="0"/>
    <n v="0"/>
    <n v="0"/>
    <n v="0"/>
    <n v="0"/>
    <n v="0"/>
    <n v="0"/>
  </r>
  <r>
    <x v="7"/>
    <x v="619"/>
    <n v="0"/>
    <n v="0"/>
    <n v="3.5"/>
    <n v="0"/>
    <n v="0"/>
    <n v="0"/>
    <n v="0"/>
    <n v="0"/>
    <n v="0"/>
    <n v="0"/>
    <n v="0"/>
  </r>
  <r>
    <x v="7"/>
    <x v="620"/>
    <n v="0"/>
    <n v="0"/>
    <n v="3.7"/>
    <n v="0"/>
    <n v="0"/>
    <n v="0"/>
    <n v="0"/>
    <n v="0"/>
    <n v="0"/>
    <n v="0"/>
    <n v="0"/>
  </r>
  <r>
    <x v="7"/>
    <x v="621"/>
    <n v="0"/>
    <n v="0"/>
    <n v="3.5"/>
    <n v="0"/>
    <n v="0"/>
    <n v="0"/>
    <n v="0"/>
    <n v="0"/>
    <n v="0"/>
    <n v="0"/>
    <n v="0"/>
  </r>
  <r>
    <x v="7"/>
    <x v="622"/>
    <n v="0"/>
    <n v="0"/>
    <n v="3.1"/>
    <n v="0"/>
    <n v="0"/>
    <n v="0"/>
    <n v="0"/>
    <n v="0"/>
    <n v="0"/>
    <n v="0"/>
    <n v="0"/>
  </r>
  <r>
    <x v="7"/>
    <x v="623"/>
    <n v="0"/>
    <n v="0"/>
    <n v="0"/>
    <n v="8"/>
    <n v="0"/>
    <n v="0"/>
    <n v="0"/>
    <n v="0"/>
    <n v="0"/>
    <n v="0"/>
    <n v="0"/>
  </r>
  <r>
    <x v="7"/>
    <x v="624"/>
    <n v="0"/>
    <n v="0"/>
    <n v="2.7"/>
    <n v="0"/>
    <n v="0"/>
    <n v="0"/>
    <n v="0"/>
    <n v="0"/>
    <n v="0"/>
    <n v="0"/>
    <n v="0"/>
  </r>
  <r>
    <x v="7"/>
    <x v="625"/>
    <n v="0"/>
    <n v="0"/>
    <n v="2.8"/>
    <n v="0"/>
    <n v="0"/>
    <n v="0"/>
    <n v="0"/>
    <n v="0"/>
    <n v="0"/>
    <n v="0"/>
    <n v="0"/>
  </r>
  <r>
    <x v="7"/>
    <x v="626"/>
    <n v="0"/>
    <n v="0"/>
    <n v="2.8"/>
    <n v="0"/>
    <n v="0"/>
    <n v="0"/>
    <n v="0"/>
    <n v="0"/>
    <n v="0"/>
    <n v="0"/>
    <n v="0"/>
  </r>
  <r>
    <x v="7"/>
    <x v="627"/>
    <n v="0"/>
    <n v="0"/>
    <n v="3"/>
    <n v="0"/>
    <n v="0"/>
    <n v="0"/>
    <n v="0"/>
    <n v="0"/>
    <n v="0"/>
    <n v="0"/>
    <n v="0"/>
  </r>
  <r>
    <x v="7"/>
    <x v="628"/>
    <n v="0"/>
    <n v="0"/>
    <n v="3.1"/>
    <n v="0"/>
    <n v="0"/>
    <n v="0"/>
    <n v="0"/>
    <n v="0"/>
    <n v="0"/>
    <n v="0"/>
    <n v="0"/>
  </r>
  <r>
    <x v="7"/>
    <x v="629"/>
    <n v="0"/>
    <n v="0"/>
    <n v="3.2"/>
    <n v="0"/>
    <n v="0"/>
    <n v="0"/>
    <n v="0"/>
    <n v="0"/>
    <n v="0"/>
    <n v="0"/>
    <n v="0"/>
  </r>
  <r>
    <x v="7"/>
    <x v="630"/>
    <n v="0"/>
    <n v="0"/>
    <n v="3.5"/>
    <n v="0"/>
    <n v="0"/>
    <n v="0"/>
    <n v="0"/>
    <n v="0"/>
    <n v="0"/>
    <n v="0"/>
    <n v="0"/>
  </r>
  <r>
    <x v="7"/>
    <x v="631"/>
    <n v="0"/>
    <n v="0"/>
    <n v="3.5"/>
    <n v="0"/>
    <n v="0"/>
    <n v="0"/>
    <n v="0"/>
    <n v="0"/>
    <n v="0"/>
    <n v="0"/>
    <n v="0"/>
  </r>
  <r>
    <x v="7"/>
    <x v="632"/>
    <n v="0"/>
    <n v="0"/>
    <n v="3.4"/>
    <n v="0"/>
    <n v="0"/>
    <n v="0"/>
    <n v="0"/>
    <n v="0"/>
    <n v="0"/>
    <n v="0"/>
    <n v="0"/>
  </r>
  <r>
    <x v="7"/>
    <x v="633"/>
    <n v="0"/>
    <n v="0"/>
    <n v="3.4"/>
    <n v="0"/>
    <n v="0"/>
    <n v="0"/>
    <n v="0"/>
    <n v="0"/>
    <n v="0"/>
    <n v="0"/>
    <n v="0"/>
  </r>
  <r>
    <x v="7"/>
    <x v="634"/>
    <n v="0"/>
    <n v="0"/>
    <n v="3.5"/>
    <n v="0"/>
    <n v="0"/>
    <n v="0"/>
    <n v="0"/>
    <n v="0"/>
    <n v="0"/>
    <n v="0"/>
    <n v="0"/>
  </r>
  <r>
    <x v="7"/>
    <x v="635"/>
    <n v="0"/>
    <n v="0"/>
    <n v="3.4"/>
    <n v="0"/>
    <n v="0"/>
    <n v="0"/>
    <n v="0"/>
    <n v="0"/>
    <n v="0"/>
    <n v="0"/>
    <n v="0"/>
  </r>
  <r>
    <x v="7"/>
    <x v="636"/>
    <n v="0"/>
    <n v="0"/>
    <n v="3.3"/>
    <n v="0"/>
    <n v="0"/>
    <n v="0"/>
    <n v="0"/>
    <n v="0"/>
    <n v="0"/>
    <n v="0"/>
    <n v="0"/>
  </r>
  <r>
    <x v="7"/>
    <x v="637"/>
    <n v="0"/>
    <n v="0"/>
    <n v="3.2"/>
    <n v="0"/>
    <n v="0"/>
    <n v="0"/>
    <n v="0"/>
    <n v="0"/>
    <n v="0"/>
    <n v="0"/>
    <n v="0"/>
  </r>
  <r>
    <x v="7"/>
    <x v="638"/>
    <n v="0"/>
    <n v="0"/>
    <n v="3.3"/>
    <n v="0"/>
    <n v="0"/>
    <n v="0"/>
    <n v="0"/>
    <n v="0"/>
    <n v="0"/>
    <n v="0"/>
    <n v="0"/>
  </r>
  <r>
    <x v="7"/>
    <x v="639"/>
    <n v="0"/>
    <n v="0"/>
    <n v="3.2"/>
    <n v="0"/>
    <n v="0"/>
    <n v="0"/>
    <n v="0"/>
    <n v="0"/>
    <n v="0"/>
    <n v="0"/>
    <n v="0"/>
  </r>
  <r>
    <x v="7"/>
    <x v="640"/>
    <n v="0"/>
    <n v="0"/>
    <n v="0"/>
    <n v="3"/>
    <n v="0"/>
    <n v="0"/>
    <n v="0"/>
    <n v="0"/>
    <n v="0"/>
    <n v="0"/>
    <n v="0"/>
  </r>
  <r>
    <x v="7"/>
    <x v="641"/>
    <n v="0"/>
    <n v="0"/>
    <n v="3.1"/>
    <n v="0"/>
    <n v="0"/>
    <n v="0"/>
    <n v="0"/>
    <n v="0"/>
    <n v="0"/>
    <n v="0"/>
    <n v="0"/>
  </r>
  <r>
    <x v="7"/>
    <x v="642"/>
    <n v="0"/>
    <n v="0"/>
    <n v="7.3"/>
    <n v="0"/>
    <n v="0"/>
    <n v="0"/>
    <n v="0"/>
    <n v="0"/>
    <n v="0"/>
    <n v="0"/>
    <n v="0"/>
  </r>
  <r>
    <x v="7"/>
    <x v="643"/>
    <n v="0"/>
    <n v="0"/>
    <n v="7.5"/>
    <n v="0"/>
    <n v="0"/>
    <n v="0"/>
    <n v="0"/>
    <n v="0"/>
    <n v="0"/>
    <n v="0"/>
    <n v="0"/>
  </r>
  <r>
    <x v="7"/>
    <x v="644"/>
    <n v="0"/>
    <n v="0"/>
    <n v="0"/>
    <n v="2"/>
    <n v="0"/>
    <n v="0"/>
    <n v="0"/>
    <n v="0"/>
    <n v="0"/>
    <n v="0"/>
    <n v="0"/>
  </r>
  <r>
    <x v="7"/>
    <x v="645"/>
    <n v="0"/>
    <n v="0"/>
    <n v="7.6"/>
    <n v="0"/>
    <n v="0"/>
    <n v="0"/>
    <n v="0"/>
    <n v="0"/>
    <n v="0"/>
    <n v="0"/>
    <n v="0"/>
  </r>
  <r>
    <x v="7"/>
    <x v="646"/>
    <n v="0"/>
    <n v="0"/>
    <n v="7.4"/>
    <n v="0"/>
    <n v="0"/>
    <n v="0"/>
    <n v="0"/>
    <n v="0"/>
    <n v="0"/>
    <n v="0"/>
    <n v="0"/>
  </r>
  <r>
    <x v="7"/>
    <x v="647"/>
    <n v="0"/>
    <n v="0"/>
    <n v="7.3"/>
    <n v="0"/>
    <n v="0"/>
    <n v="0"/>
    <n v="0"/>
    <n v="0"/>
    <n v="0"/>
    <n v="0"/>
    <n v="0"/>
  </r>
  <r>
    <x v="7"/>
    <x v="648"/>
    <n v="0"/>
    <n v="0"/>
    <n v="7.5"/>
    <n v="0"/>
    <n v="0"/>
    <n v="0"/>
    <n v="0"/>
    <n v="0"/>
    <n v="0"/>
    <n v="0"/>
    <n v="0"/>
  </r>
  <r>
    <x v="7"/>
    <x v="649"/>
    <n v="0"/>
    <n v="0"/>
    <n v="7.4"/>
    <n v="0"/>
    <n v="0"/>
    <n v="0"/>
    <n v="0"/>
    <n v="0"/>
    <n v="0"/>
    <n v="0"/>
    <n v="0"/>
  </r>
  <r>
    <x v="7"/>
    <x v="650"/>
    <n v="0"/>
    <n v="0"/>
    <n v="7.4"/>
    <n v="0"/>
    <n v="0"/>
    <n v="0"/>
    <n v="0"/>
    <n v="0"/>
    <n v="0"/>
    <n v="0"/>
    <n v="0"/>
  </r>
  <r>
    <x v="7"/>
    <x v="651"/>
    <n v="0"/>
    <n v="0"/>
    <n v="7.5"/>
    <n v="0"/>
    <n v="0"/>
    <n v="0"/>
    <n v="0"/>
    <n v="0"/>
    <n v="0"/>
    <n v="0"/>
    <n v="0"/>
  </r>
  <r>
    <x v="7"/>
    <x v="652"/>
    <n v="0"/>
    <n v="0"/>
    <n v="0"/>
    <n v="9"/>
    <n v="0"/>
    <n v="0"/>
    <n v="0"/>
    <n v="0"/>
    <n v="0"/>
    <n v="0"/>
    <n v="0"/>
  </r>
  <r>
    <x v="7"/>
    <x v="653"/>
    <n v="0"/>
    <n v="0"/>
    <n v="0"/>
    <n v="3"/>
    <n v="0"/>
    <n v="0"/>
    <n v="0"/>
    <n v="0"/>
    <n v="0"/>
    <n v="0"/>
    <n v="0"/>
  </r>
  <r>
    <x v="7"/>
    <x v="654"/>
    <n v="0"/>
    <n v="0"/>
    <n v="4.0999999999999996"/>
    <n v="0"/>
    <n v="0"/>
    <n v="0"/>
    <n v="0"/>
    <n v="0"/>
    <n v="0"/>
    <n v="0"/>
    <n v="0"/>
  </r>
  <r>
    <x v="7"/>
    <x v="655"/>
    <n v="0"/>
    <n v="0"/>
    <n v="4"/>
    <n v="0"/>
    <n v="0"/>
    <n v="0"/>
    <n v="0"/>
    <n v="0"/>
    <n v="0"/>
    <n v="0"/>
    <n v="0"/>
  </r>
  <r>
    <x v="7"/>
    <x v="656"/>
    <n v="0"/>
    <n v="0"/>
    <n v="0"/>
    <n v="28"/>
    <n v="0"/>
    <n v="0"/>
    <n v="0"/>
    <n v="0"/>
    <n v="0"/>
    <n v="0"/>
    <n v="0"/>
  </r>
  <r>
    <x v="7"/>
    <x v="657"/>
    <n v="0"/>
    <n v="0"/>
    <n v="0"/>
    <n v="1"/>
    <n v="0"/>
    <n v="0"/>
    <n v="0"/>
    <n v="0"/>
    <n v="0"/>
    <n v="0"/>
    <n v="0"/>
  </r>
  <r>
    <x v="7"/>
    <x v="658"/>
    <n v="0"/>
    <n v="0"/>
    <n v="2.5"/>
    <n v="0"/>
    <n v="0"/>
    <n v="0"/>
    <n v="0"/>
    <n v="0"/>
    <n v="0"/>
    <n v="0"/>
    <n v="0"/>
  </r>
  <r>
    <x v="7"/>
    <x v="659"/>
    <n v="0"/>
    <n v="0"/>
    <n v="0"/>
    <n v="19"/>
    <n v="0"/>
    <n v="0"/>
    <n v="0"/>
    <n v="0"/>
    <n v="0"/>
    <n v="0"/>
    <n v="0"/>
  </r>
  <r>
    <x v="7"/>
    <x v="660"/>
    <n v="0"/>
    <n v="0"/>
    <n v="3.1"/>
    <n v="0"/>
    <n v="0"/>
    <n v="0"/>
    <n v="0"/>
    <n v="0"/>
    <n v="0"/>
    <n v="0"/>
    <n v="0"/>
  </r>
  <r>
    <x v="7"/>
    <x v="661"/>
    <n v="0"/>
    <n v="0"/>
    <n v="3.3"/>
    <n v="0"/>
    <n v="0"/>
    <n v="0"/>
    <n v="0"/>
    <n v="0"/>
    <n v="0"/>
    <n v="0"/>
    <n v="0"/>
  </r>
  <r>
    <x v="7"/>
    <x v="662"/>
    <n v="0"/>
    <n v="0"/>
    <n v="3.4"/>
    <n v="0"/>
    <n v="0"/>
    <n v="0"/>
    <n v="0"/>
    <n v="0"/>
    <n v="0"/>
    <n v="0"/>
    <n v="0"/>
  </r>
  <r>
    <x v="7"/>
    <x v="663"/>
    <n v="0"/>
    <n v="0"/>
    <n v="3.4"/>
    <n v="0"/>
    <n v="0"/>
    <n v="0"/>
    <n v="0"/>
    <n v="0"/>
    <n v="0"/>
    <n v="0"/>
    <n v="0"/>
  </r>
  <r>
    <x v="7"/>
    <x v="664"/>
    <n v="0"/>
    <n v="0"/>
    <n v="0"/>
    <n v="2"/>
    <n v="0"/>
    <n v="0"/>
    <n v="0"/>
    <n v="0"/>
    <n v="0"/>
    <n v="0"/>
    <n v="0"/>
  </r>
  <r>
    <x v="7"/>
    <x v="665"/>
    <n v="0"/>
    <n v="0"/>
    <n v="0"/>
    <n v="1.5"/>
    <n v="0"/>
    <n v="0"/>
    <n v="0"/>
    <n v="0"/>
    <n v="0"/>
    <n v="0"/>
    <n v="0"/>
  </r>
  <r>
    <x v="7"/>
    <x v="666"/>
    <n v="0"/>
    <n v="0"/>
    <n v="5.2"/>
    <n v="0"/>
    <n v="0"/>
    <n v="0"/>
    <n v="0"/>
    <n v="0"/>
    <n v="0"/>
    <n v="0"/>
    <n v="0"/>
  </r>
  <r>
    <x v="7"/>
    <x v="667"/>
    <n v="0"/>
    <n v="0"/>
    <n v="5.8"/>
    <n v="0"/>
    <n v="0"/>
    <n v="0"/>
    <n v="0"/>
    <n v="0"/>
    <n v="0"/>
    <n v="0"/>
    <n v="0"/>
  </r>
  <r>
    <x v="7"/>
    <x v="668"/>
    <n v="0"/>
    <n v="0"/>
    <n v="5.7"/>
    <n v="0"/>
    <n v="0"/>
    <n v="0"/>
    <n v="0"/>
    <n v="0"/>
    <n v="0"/>
    <n v="0"/>
    <n v="0"/>
  </r>
  <r>
    <x v="7"/>
    <x v="669"/>
    <n v="0"/>
    <n v="0"/>
    <n v="6.3"/>
    <n v="0"/>
    <n v="0"/>
    <n v="0"/>
    <n v="0"/>
    <n v="0"/>
    <n v="0"/>
    <n v="0"/>
    <n v="0"/>
  </r>
  <r>
    <x v="7"/>
    <x v="670"/>
    <n v="0"/>
    <n v="0"/>
    <n v="6"/>
    <n v="0"/>
    <n v="0"/>
    <n v="0"/>
    <n v="0"/>
    <n v="0"/>
    <n v="0"/>
    <n v="0"/>
    <n v="0"/>
  </r>
  <r>
    <x v="7"/>
    <x v="671"/>
    <n v="0"/>
    <n v="0"/>
    <n v="6.2"/>
    <n v="0"/>
    <n v="0"/>
    <n v="0"/>
    <n v="0"/>
    <n v="0"/>
    <n v="0"/>
    <n v="0"/>
    <n v="0"/>
  </r>
  <r>
    <x v="7"/>
    <x v="672"/>
    <n v="0"/>
    <n v="0"/>
    <n v="0"/>
    <n v="11"/>
    <n v="0"/>
    <n v="0"/>
    <n v="0"/>
    <n v="0"/>
    <n v="0"/>
    <n v="0"/>
    <n v="0"/>
  </r>
  <r>
    <x v="7"/>
    <x v="673"/>
    <n v="0"/>
    <n v="0"/>
    <n v="7.3"/>
    <n v="0"/>
    <n v="0"/>
    <n v="0"/>
    <n v="0"/>
    <n v="0"/>
    <n v="0"/>
    <n v="0"/>
    <n v="0"/>
  </r>
  <r>
    <x v="7"/>
    <x v="674"/>
    <n v="0"/>
    <n v="0"/>
    <n v="7.3"/>
    <n v="0"/>
    <n v="0"/>
    <n v="0"/>
    <n v="0"/>
    <n v="0"/>
    <n v="0"/>
    <n v="0"/>
    <n v="0"/>
  </r>
  <r>
    <x v="7"/>
    <x v="675"/>
    <n v="0"/>
    <n v="0"/>
    <n v="7.4"/>
    <n v="0"/>
    <n v="0"/>
    <n v="0"/>
    <n v="0"/>
    <n v="0"/>
    <n v="0"/>
    <n v="0"/>
    <n v="0"/>
  </r>
  <r>
    <x v="7"/>
    <x v="676"/>
    <n v="0"/>
    <n v="0"/>
    <n v="8"/>
    <n v="0"/>
    <n v="0"/>
    <n v="0"/>
    <n v="0"/>
    <n v="0"/>
    <n v="0"/>
    <n v="0"/>
    <n v="0"/>
  </r>
  <r>
    <x v="7"/>
    <x v="677"/>
    <n v="0"/>
    <n v="0"/>
    <n v="8.3000000000000007"/>
    <n v="0"/>
    <n v="0"/>
    <n v="0"/>
    <n v="0"/>
    <n v="0"/>
    <n v="0"/>
    <n v="0"/>
    <n v="0"/>
  </r>
  <r>
    <x v="7"/>
    <x v="678"/>
    <n v="0"/>
    <n v="0"/>
    <n v="8.1999999999999993"/>
    <n v="0"/>
    <n v="0"/>
    <n v="0"/>
    <n v="0"/>
    <n v="0"/>
    <n v="0"/>
    <n v="0"/>
    <n v="0"/>
  </r>
  <r>
    <x v="7"/>
    <x v="679"/>
    <n v="0"/>
    <n v="0"/>
    <n v="8.5"/>
    <n v="0"/>
    <n v="0"/>
    <n v="0"/>
    <n v="0"/>
    <n v="0"/>
    <n v="0"/>
    <n v="0"/>
    <n v="0"/>
  </r>
  <r>
    <x v="7"/>
    <x v="680"/>
    <n v="0"/>
    <n v="0"/>
    <n v="8.6999999999999993"/>
    <n v="0"/>
    <n v="0"/>
    <n v="0"/>
    <n v="0"/>
    <n v="0"/>
    <n v="0"/>
    <n v="0"/>
    <n v="0"/>
  </r>
  <r>
    <x v="7"/>
    <x v="681"/>
    <n v="0"/>
    <n v="0"/>
    <n v="8.6"/>
    <n v="0"/>
    <n v="0"/>
    <n v="0"/>
    <n v="0"/>
    <n v="0"/>
    <n v="0"/>
    <n v="0"/>
    <n v="0"/>
  </r>
  <r>
    <x v="7"/>
    <x v="682"/>
    <n v="0"/>
    <n v="0"/>
    <n v="8.5"/>
    <n v="0"/>
    <n v="0"/>
    <n v="0"/>
    <n v="0"/>
    <n v="0"/>
    <n v="0"/>
    <n v="0"/>
    <n v="0"/>
  </r>
  <r>
    <x v="7"/>
    <x v="683"/>
    <n v="0"/>
    <n v="0"/>
    <n v="8.4"/>
    <n v="0"/>
    <n v="0"/>
    <n v="0"/>
    <n v="0"/>
    <n v="0"/>
    <n v="0"/>
    <n v="0"/>
    <n v="0"/>
  </r>
  <r>
    <x v="7"/>
    <x v="684"/>
    <n v="0"/>
    <n v="0"/>
    <n v="8.4"/>
    <n v="0"/>
    <n v="0"/>
    <n v="0"/>
    <n v="0"/>
    <n v="0"/>
    <n v="0"/>
    <n v="0"/>
    <n v="0"/>
  </r>
  <r>
    <x v="7"/>
    <x v="685"/>
    <n v="0"/>
    <n v="0"/>
    <n v="8.5"/>
    <n v="0"/>
    <n v="0"/>
    <n v="0"/>
    <n v="0"/>
    <n v="0"/>
    <n v="0"/>
    <n v="0"/>
    <n v="0"/>
  </r>
  <r>
    <x v="7"/>
    <x v="686"/>
    <n v="0"/>
    <n v="0"/>
    <n v="8.3000000000000007"/>
    <n v="0"/>
    <n v="0"/>
    <n v="0"/>
    <n v="0"/>
    <n v="0"/>
    <n v="0"/>
    <n v="0"/>
    <n v="0"/>
  </r>
  <r>
    <x v="7"/>
    <x v="687"/>
    <n v="0"/>
    <n v="0"/>
    <n v="8.1999999999999993"/>
    <n v="0"/>
    <n v="0"/>
    <n v="0"/>
    <n v="0"/>
    <n v="0"/>
    <n v="0"/>
    <n v="0"/>
    <n v="0"/>
  </r>
  <r>
    <x v="7"/>
    <x v="688"/>
    <n v="0"/>
    <n v="0"/>
    <n v="8.1"/>
    <n v="0"/>
    <n v="0"/>
    <n v="0"/>
    <n v="0"/>
    <n v="0"/>
    <n v="0"/>
    <n v="0"/>
    <n v="0"/>
  </r>
  <r>
    <x v="7"/>
    <x v="689"/>
    <n v="0"/>
    <n v="0"/>
    <n v="8.1999999999999993"/>
    <n v="0"/>
    <n v="0"/>
    <n v="0"/>
    <n v="0"/>
    <n v="0"/>
    <n v="0"/>
    <n v="0"/>
    <n v="0"/>
  </r>
  <r>
    <x v="7"/>
    <x v="690"/>
    <n v="0"/>
    <n v="0"/>
    <n v="8.1"/>
    <n v="0"/>
    <n v="0"/>
    <n v="0"/>
    <n v="0"/>
    <n v="0"/>
    <n v="0"/>
    <n v="0"/>
    <n v="0"/>
  </r>
  <r>
    <x v="7"/>
    <x v="691"/>
    <n v="0"/>
    <n v="0"/>
    <n v="8.1"/>
    <n v="0"/>
    <n v="0"/>
    <n v="0"/>
    <n v="0"/>
    <n v="0"/>
    <n v="0"/>
    <n v="0"/>
    <n v="0"/>
  </r>
  <r>
    <x v="7"/>
    <x v="692"/>
    <n v="0"/>
    <n v="0"/>
    <n v="8"/>
    <n v="0"/>
    <n v="0"/>
    <n v="0"/>
    <n v="0"/>
    <n v="0"/>
    <n v="0"/>
    <n v="0"/>
    <n v="0"/>
  </r>
  <r>
    <x v="7"/>
    <x v="693"/>
    <n v="0"/>
    <n v="0"/>
    <n v="8"/>
    <n v="0"/>
    <n v="0"/>
    <n v="0"/>
    <n v="0"/>
    <n v="0"/>
    <n v="0"/>
    <n v="0"/>
    <n v="0"/>
  </r>
  <r>
    <x v="7"/>
    <x v="694"/>
    <n v="0"/>
    <n v="0"/>
    <n v="7.9"/>
    <n v="0"/>
    <n v="0"/>
    <n v="0"/>
    <n v="0"/>
    <n v="0"/>
    <n v="0"/>
    <n v="0"/>
    <n v="0"/>
  </r>
  <r>
    <x v="7"/>
    <x v="695"/>
    <n v="0"/>
    <n v="0"/>
    <n v="7.5"/>
    <n v="0"/>
    <n v="0"/>
    <n v="0"/>
    <n v="0"/>
    <n v="0"/>
    <n v="0"/>
    <n v="0"/>
    <n v="0"/>
  </r>
  <r>
    <x v="7"/>
    <x v="696"/>
    <n v="0"/>
    <n v="0"/>
    <n v="7.5"/>
    <n v="0"/>
    <n v="0"/>
    <n v="0"/>
    <n v="0"/>
    <n v="0"/>
    <n v="0"/>
    <n v="0"/>
    <n v="0"/>
  </r>
  <r>
    <x v="7"/>
    <x v="697"/>
    <n v="0"/>
    <n v="0"/>
    <n v="7.1"/>
    <n v="0"/>
    <n v="0"/>
    <n v="0"/>
    <n v="0"/>
    <n v="0"/>
    <n v="0"/>
    <n v="0"/>
    <n v="0"/>
  </r>
  <r>
    <x v="7"/>
    <x v="698"/>
    <n v="0"/>
    <n v="0"/>
    <n v="0"/>
    <n v="5"/>
    <n v="0"/>
    <n v="0"/>
    <n v="0"/>
    <n v="0"/>
    <n v="0"/>
    <n v="0"/>
    <n v="0"/>
  </r>
  <r>
    <x v="7"/>
    <x v="699"/>
    <n v="0"/>
    <n v="0"/>
    <n v="6"/>
    <n v="0"/>
    <n v="0"/>
    <n v="0"/>
    <n v="0"/>
    <n v="0"/>
    <n v="0"/>
    <n v="0"/>
    <n v="0"/>
  </r>
  <r>
    <x v="7"/>
    <x v="700"/>
    <n v="0"/>
    <n v="0"/>
    <n v="8.1999999999999993"/>
    <n v="0"/>
    <n v="0"/>
    <n v="0"/>
    <n v="0"/>
    <n v="0"/>
    <n v="0"/>
    <n v="0"/>
    <n v="0"/>
  </r>
  <r>
    <x v="7"/>
    <x v="701"/>
    <n v="0"/>
    <n v="0"/>
    <n v="8.8000000000000007"/>
    <n v="0"/>
    <n v="0"/>
    <n v="0"/>
    <n v="0"/>
    <n v="0"/>
    <n v="0"/>
    <n v="0"/>
    <n v="0"/>
  </r>
  <r>
    <x v="7"/>
    <x v="702"/>
    <n v="0"/>
    <n v="0"/>
    <n v="9.1"/>
    <n v="0"/>
    <n v="0"/>
    <n v="0"/>
    <n v="0"/>
    <n v="0"/>
    <n v="0"/>
    <n v="0"/>
    <n v="0"/>
  </r>
  <r>
    <x v="7"/>
    <x v="524"/>
    <n v="0"/>
    <n v="0"/>
    <n v="9.1"/>
    <n v="0"/>
    <n v="0"/>
    <n v="0"/>
    <n v="0"/>
    <n v="0"/>
    <n v="0"/>
    <n v="0"/>
    <n v="0"/>
  </r>
  <r>
    <x v="7"/>
    <x v="703"/>
    <n v="0"/>
    <n v="0"/>
    <n v="9"/>
    <n v="0"/>
    <n v="0"/>
    <n v="0"/>
    <n v="0"/>
    <n v="0"/>
    <n v="0"/>
    <n v="0"/>
    <n v="0"/>
  </r>
  <r>
    <x v="7"/>
    <x v="704"/>
    <n v="0"/>
    <n v="0"/>
    <n v="8.5"/>
    <n v="0"/>
    <n v="0"/>
    <n v="0"/>
    <n v="0"/>
    <n v="0"/>
    <n v="0"/>
    <n v="0"/>
    <n v="0"/>
  </r>
  <r>
    <x v="7"/>
    <x v="705"/>
    <n v="0"/>
    <n v="0"/>
    <n v="0"/>
    <n v="2"/>
    <n v="0"/>
    <n v="0"/>
    <n v="0"/>
    <n v="0"/>
    <n v="0"/>
    <n v="0"/>
    <n v="0"/>
  </r>
  <r>
    <x v="7"/>
    <x v="706"/>
    <n v="0"/>
    <n v="0"/>
    <n v="7.4"/>
    <n v="0"/>
    <n v="0"/>
    <n v="0"/>
    <n v="0"/>
    <n v="0"/>
    <n v="0"/>
    <n v="0"/>
    <n v="0"/>
  </r>
  <r>
    <x v="7"/>
    <x v="707"/>
    <n v="0"/>
    <n v="0"/>
    <n v="7.9"/>
    <n v="0"/>
    <n v="0"/>
    <n v="0"/>
    <n v="0"/>
    <n v="0"/>
    <n v="0"/>
    <n v="0"/>
    <n v="0"/>
  </r>
  <r>
    <x v="7"/>
    <x v="708"/>
    <n v="0"/>
    <n v="0"/>
    <n v="7.8"/>
    <n v="0"/>
    <n v="0"/>
    <n v="0"/>
    <n v="0"/>
    <n v="0"/>
    <n v="0"/>
    <n v="0"/>
    <n v="0"/>
  </r>
  <r>
    <x v="7"/>
    <x v="709"/>
    <n v="0"/>
    <n v="0"/>
    <n v="7.6"/>
    <n v="0"/>
    <n v="0"/>
    <n v="0"/>
    <n v="0"/>
    <n v="0"/>
    <n v="0"/>
    <n v="0"/>
    <n v="0"/>
  </r>
  <r>
    <x v="7"/>
    <x v="710"/>
    <n v="0"/>
    <n v="0"/>
    <n v="7.5"/>
    <n v="0"/>
    <n v="0"/>
    <n v="0"/>
    <n v="0"/>
    <n v="0"/>
    <n v="0"/>
    <n v="0"/>
    <n v="0"/>
  </r>
  <r>
    <x v="7"/>
    <x v="711"/>
    <n v="0"/>
    <n v="0"/>
    <n v="7.6"/>
    <n v="0"/>
    <n v="0"/>
    <n v="0"/>
    <n v="0"/>
    <n v="0"/>
    <n v="0"/>
    <n v="0"/>
    <n v="0"/>
  </r>
  <r>
    <x v="7"/>
    <x v="712"/>
    <n v="0"/>
    <n v="0"/>
    <n v="7.5"/>
    <n v="0"/>
    <n v="0"/>
    <n v="0"/>
    <n v="0"/>
    <n v="0"/>
    <n v="0"/>
    <n v="0"/>
    <n v="0"/>
  </r>
  <r>
    <x v="7"/>
    <x v="713"/>
    <n v="0"/>
    <n v="0"/>
    <n v="8.1"/>
    <n v="0"/>
    <n v="0"/>
    <n v="0"/>
    <n v="0"/>
    <n v="0"/>
    <n v="0"/>
    <n v="0"/>
    <n v="0"/>
  </r>
  <r>
    <x v="7"/>
    <x v="714"/>
    <n v="0"/>
    <n v="0"/>
    <n v="8.3000000000000007"/>
    <n v="0"/>
    <n v="0"/>
    <n v="0"/>
    <n v="0"/>
    <n v="0"/>
    <n v="0"/>
    <n v="0"/>
    <n v="0"/>
  </r>
  <r>
    <x v="7"/>
    <x v="715"/>
    <n v="0"/>
    <n v="0"/>
    <n v="8.6999999999999993"/>
    <n v="0"/>
    <n v="0"/>
    <n v="0"/>
    <n v="0"/>
    <n v="0"/>
    <n v="0"/>
    <n v="0"/>
    <n v="0"/>
  </r>
  <r>
    <x v="7"/>
    <x v="716"/>
    <n v="0"/>
    <n v="0"/>
    <n v="8.6999999999999993"/>
    <n v="0"/>
    <n v="0"/>
    <n v="0"/>
    <n v="0"/>
    <n v="0"/>
    <n v="0"/>
    <n v="0"/>
    <n v="0"/>
  </r>
  <r>
    <x v="7"/>
    <x v="717"/>
    <n v="0"/>
    <n v="0"/>
    <n v="8.6"/>
    <n v="0"/>
    <n v="0"/>
    <n v="0"/>
    <n v="0"/>
    <n v="0"/>
    <n v="0"/>
    <n v="0"/>
    <n v="0"/>
  </r>
  <r>
    <x v="7"/>
    <x v="718"/>
    <n v="0"/>
    <n v="0"/>
    <n v="8.8000000000000007"/>
    <n v="0"/>
    <n v="0"/>
    <n v="0"/>
    <n v="0"/>
    <n v="0"/>
    <n v="0"/>
    <n v="0"/>
    <n v="0"/>
  </r>
  <r>
    <x v="7"/>
    <x v="719"/>
    <n v="0"/>
    <n v="0"/>
    <n v="8.6999999999999993"/>
    <n v="0"/>
    <n v="0"/>
    <n v="0"/>
    <n v="0"/>
    <n v="0"/>
    <n v="0"/>
    <n v="0"/>
    <n v="0"/>
  </r>
  <r>
    <x v="7"/>
    <x v="720"/>
    <n v="0"/>
    <n v="0"/>
    <n v="8.4"/>
    <n v="0"/>
    <n v="0"/>
    <n v="0"/>
    <n v="0"/>
    <n v="0"/>
    <n v="0"/>
    <n v="0"/>
    <n v="0"/>
  </r>
  <r>
    <x v="7"/>
    <x v="721"/>
    <n v="0"/>
    <n v="0"/>
    <n v="8.3000000000000007"/>
    <n v="0"/>
    <n v="0"/>
    <n v="0"/>
    <n v="0"/>
    <n v="0"/>
    <n v="0"/>
    <n v="0"/>
    <n v="0"/>
  </r>
  <r>
    <x v="7"/>
    <x v="722"/>
    <n v="0"/>
    <n v="0"/>
    <n v="8.5"/>
    <n v="0"/>
    <n v="0"/>
    <n v="0"/>
    <n v="0"/>
    <n v="0"/>
    <n v="0"/>
    <n v="0"/>
    <n v="0"/>
  </r>
  <r>
    <x v="7"/>
    <x v="723"/>
    <n v="0"/>
    <n v="0"/>
    <n v="8.6"/>
    <n v="0"/>
    <n v="0"/>
    <n v="0"/>
    <n v="0"/>
    <n v="0"/>
    <n v="0"/>
    <n v="0"/>
    <n v="0"/>
  </r>
  <r>
    <x v="7"/>
    <x v="724"/>
    <n v="0"/>
    <n v="0"/>
    <n v="8.1"/>
    <n v="0"/>
    <n v="0"/>
    <n v="0"/>
    <n v="0"/>
    <n v="0"/>
    <n v="0"/>
    <n v="0"/>
    <n v="0"/>
  </r>
  <r>
    <x v="7"/>
    <x v="725"/>
    <n v="0"/>
    <n v="0"/>
    <n v="8.1999999999999993"/>
    <n v="0"/>
    <n v="0"/>
    <n v="0"/>
    <n v="0"/>
    <n v="0"/>
    <n v="0"/>
    <n v="0"/>
    <n v="0"/>
  </r>
  <r>
    <x v="7"/>
    <x v="726"/>
    <n v="0"/>
    <n v="0"/>
    <n v="0"/>
    <n v="10"/>
    <n v="0"/>
    <n v="0"/>
    <n v="0"/>
    <n v="0"/>
    <n v="0"/>
    <n v="0"/>
    <n v="0"/>
  </r>
  <r>
    <x v="7"/>
    <x v="727"/>
    <n v="0"/>
    <n v="0"/>
    <n v="7.5"/>
    <n v="0"/>
    <n v="0"/>
    <n v="0"/>
    <n v="0"/>
    <n v="0"/>
    <n v="0"/>
    <n v="0"/>
    <n v="0"/>
  </r>
  <r>
    <x v="7"/>
    <x v="728"/>
    <n v="0"/>
    <n v="0"/>
    <n v="7.1"/>
    <n v="0"/>
    <n v="0"/>
    <n v="0"/>
    <n v="0"/>
    <n v="0"/>
    <n v="0"/>
    <n v="0"/>
    <n v="0"/>
  </r>
  <r>
    <x v="7"/>
    <x v="729"/>
    <n v="0"/>
    <n v="0"/>
    <n v="7"/>
    <n v="0"/>
    <n v="0"/>
    <n v="0"/>
    <n v="0"/>
    <n v="0"/>
    <n v="0"/>
    <n v="0"/>
    <n v="0"/>
  </r>
  <r>
    <x v="7"/>
    <x v="730"/>
    <n v="0"/>
    <n v="0"/>
    <n v="7.3"/>
    <n v="0"/>
    <n v="0"/>
    <n v="0"/>
    <n v="0"/>
    <n v="0"/>
    <n v="0"/>
    <n v="0"/>
    <n v="0"/>
  </r>
  <r>
    <x v="7"/>
    <x v="731"/>
    <n v="0"/>
    <n v="0"/>
    <n v="7.6"/>
    <n v="0"/>
    <n v="0"/>
    <n v="0"/>
    <n v="0"/>
    <n v="0"/>
    <n v="0"/>
    <n v="0"/>
    <n v="0"/>
  </r>
  <r>
    <x v="7"/>
    <x v="732"/>
    <n v="0"/>
    <n v="0"/>
    <n v="7.5"/>
    <n v="0"/>
    <n v="0"/>
    <n v="0"/>
    <n v="0"/>
    <n v="0"/>
    <n v="0"/>
    <n v="0"/>
    <n v="0"/>
  </r>
  <r>
    <x v="7"/>
    <x v="733"/>
    <n v="0"/>
    <n v="0"/>
    <n v="7.5"/>
    <n v="0"/>
    <n v="0"/>
    <n v="0"/>
    <n v="0"/>
    <n v="0"/>
    <n v="0"/>
    <n v="0"/>
    <n v="0"/>
  </r>
  <r>
    <x v="7"/>
    <x v="734"/>
    <n v="0"/>
    <n v="0"/>
    <n v="7.5"/>
    <n v="0"/>
    <n v="0"/>
    <n v="0"/>
    <n v="0"/>
    <n v="0"/>
    <n v="0"/>
    <n v="0"/>
    <n v="0"/>
  </r>
  <r>
    <x v="7"/>
    <x v="735"/>
    <n v="0"/>
    <n v="0"/>
    <n v="7.8"/>
    <n v="0"/>
    <n v="0"/>
    <n v="0"/>
    <n v="0"/>
    <n v="0"/>
    <n v="0"/>
    <n v="0"/>
    <n v="0"/>
  </r>
  <r>
    <x v="7"/>
    <x v="736"/>
    <n v="0"/>
    <n v="0"/>
    <n v="7.5"/>
    <n v="0"/>
    <n v="0"/>
    <n v="0"/>
    <n v="0"/>
    <n v="0"/>
    <n v="0"/>
    <n v="0"/>
    <n v="0"/>
  </r>
  <r>
    <x v="7"/>
    <x v="737"/>
    <n v="0"/>
    <n v="0"/>
    <n v="7.6"/>
    <n v="0"/>
    <n v="0"/>
    <n v="0"/>
    <n v="0"/>
    <n v="0"/>
    <n v="0"/>
    <n v="0"/>
    <n v="0"/>
  </r>
  <r>
    <x v="7"/>
    <x v="738"/>
    <n v="0"/>
    <n v="0"/>
    <n v="7.5"/>
    <n v="0"/>
    <n v="0"/>
    <n v="0"/>
    <n v="0"/>
    <n v="0"/>
    <n v="0"/>
    <n v="0"/>
    <n v="0"/>
  </r>
  <r>
    <x v="7"/>
    <x v="739"/>
    <n v="0"/>
    <n v="0"/>
    <n v="7.9"/>
    <n v="0"/>
    <n v="0"/>
    <n v="0"/>
    <n v="0"/>
    <n v="0"/>
    <n v="0"/>
    <n v="0"/>
    <n v="0"/>
  </r>
  <r>
    <x v="7"/>
    <x v="740"/>
    <n v="0"/>
    <n v="0"/>
    <n v="8.8000000000000007"/>
    <n v="0"/>
    <n v="0"/>
    <n v="0"/>
    <n v="0"/>
    <n v="0"/>
    <n v="0"/>
    <n v="0"/>
    <n v="0"/>
  </r>
  <r>
    <x v="7"/>
    <x v="741"/>
    <n v="0"/>
    <n v="0"/>
    <n v="8.9"/>
    <n v="0"/>
    <n v="0"/>
    <n v="0"/>
    <n v="0"/>
    <n v="0"/>
    <n v="0"/>
    <n v="0"/>
    <n v="0"/>
  </r>
  <r>
    <x v="7"/>
    <x v="742"/>
    <n v="0"/>
    <n v="0"/>
    <n v="8.8000000000000007"/>
    <n v="0"/>
    <n v="0"/>
    <n v="0"/>
    <n v="0"/>
    <n v="0"/>
    <n v="0"/>
    <n v="0"/>
    <n v="0"/>
  </r>
  <r>
    <x v="7"/>
    <x v="743"/>
    <n v="0"/>
    <n v="0"/>
    <n v="9.6"/>
    <n v="0"/>
    <n v="0"/>
    <n v="0"/>
    <n v="0"/>
    <n v="0"/>
    <n v="0"/>
    <n v="0"/>
    <n v="0"/>
  </r>
  <r>
    <x v="7"/>
    <x v="744"/>
    <n v="0"/>
    <n v="0"/>
    <n v="10.9"/>
    <n v="0"/>
    <n v="0"/>
    <n v="0"/>
    <n v="0"/>
    <n v="0"/>
    <n v="0"/>
    <n v="0"/>
    <n v="0"/>
  </r>
  <r>
    <x v="7"/>
    <x v="745"/>
    <n v="0"/>
    <n v="0"/>
    <n v="11.4"/>
    <n v="0"/>
    <n v="0"/>
    <n v="0"/>
    <n v="0"/>
    <n v="0"/>
    <n v="0"/>
    <n v="0"/>
    <n v="0"/>
  </r>
  <r>
    <x v="7"/>
    <x v="746"/>
    <n v="0"/>
    <n v="0"/>
    <n v="11.6"/>
    <n v="0"/>
    <n v="0"/>
    <n v="0"/>
    <n v="0"/>
    <n v="0"/>
    <n v="0"/>
    <n v="0"/>
    <n v="0"/>
  </r>
  <r>
    <x v="7"/>
    <x v="747"/>
    <n v="0"/>
    <n v="0"/>
    <n v="11.6"/>
    <n v="0"/>
    <n v="0"/>
    <n v="0"/>
    <n v="0"/>
    <n v="0"/>
    <n v="0"/>
    <n v="0"/>
    <n v="0"/>
  </r>
  <r>
    <x v="7"/>
    <x v="748"/>
    <n v="0"/>
    <n v="0"/>
    <n v="9.4"/>
    <n v="0"/>
    <n v="0"/>
    <n v="0"/>
    <n v="0"/>
    <n v="0"/>
    <n v="0"/>
    <n v="0"/>
    <n v="0"/>
  </r>
  <r>
    <x v="7"/>
    <x v="749"/>
    <n v="0"/>
    <n v="0"/>
    <n v="9.9"/>
    <n v="0"/>
    <n v="0"/>
    <n v="0"/>
    <n v="0"/>
    <n v="0"/>
    <n v="0"/>
    <n v="0"/>
    <n v="0"/>
  </r>
  <r>
    <x v="7"/>
    <x v="750"/>
    <n v="0"/>
    <n v="0"/>
    <n v="10.5"/>
    <n v="0"/>
    <n v="0"/>
    <n v="0"/>
    <n v="0"/>
    <n v="0"/>
    <n v="0"/>
    <n v="0"/>
    <n v="0"/>
  </r>
  <r>
    <x v="7"/>
    <x v="751"/>
    <n v="0"/>
    <n v="0"/>
    <n v="10"/>
    <n v="0"/>
    <n v="0"/>
    <n v="0"/>
    <n v="0"/>
    <n v="0"/>
    <n v="0"/>
    <n v="0"/>
    <n v="0"/>
  </r>
  <r>
    <x v="7"/>
    <x v="752"/>
    <n v="0"/>
    <n v="0"/>
    <n v="10"/>
    <n v="0"/>
    <n v="0"/>
    <n v="0"/>
    <n v="0"/>
    <n v="0"/>
    <n v="0"/>
    <n v="0"/>
    <n v="0"/>
  </r>
  <r>
    <x v="7"/>
    <x v="753"/>
    <n v="0"/>
    <n v="0"/>
    <n v="15"/>
    <n v="0"/>
    <n v="0"/>
    <n v="0"/>
    <n v="0"/>
    <n v="0"/>
    <n v="0"/>
    <n v="0"/>
    <n v="0"/>
  </r>
  <r>
    <x v="7"/>
    <x v="754"/>
    <n v="0"/>
    <n v="0"/>
    <n v="15"/>
    <n v="0"/>
    <n v="0"/>
    <n v="0"/>
    <n v="0"/>
    <n v="0"/>
    <n v="0"/>
    <n v="0"/>
    <n v="0"/>
  </r>
  <r>
    <x v="7"/>
    <x v="755"/>
    <n v="0"/>
    <n v="0"/>
    <n v="15"/>
    <n v="0"/>
    <n v="0"/>
    <n v="0"/>
    <n v="0"/>
    <n v="0"/>
    <n v="0"/>
    <n v="0"/>
    <n v="0"/>
  </r>
  <r>
    <x v="7"/>
    <x v="756"/>
    <n v="0"/>
    <n v="0"/>
    <n v="14.5"/>
    <n v="0"/>
    <n v="0"/>
    <n v="0"/>
    <n v="0"/>
    <n v="0"/>
    <n v="0"/>
    <n v="0"/>
    <n v="0"/>
  </r>
  <r>
    <x v="7"/>
    <x v="757"/>
    <n v="0"/>
    <n v="0"/>
    <n v="14.6"/>
    <n v="0"/>
    <n v="0"/>
    <n v="0"/>
    <n v="0"/>
    <n v="0"/>
    <n v="0"/>
    <n v="0"/>
    <n v="0"/>
  </r>
  <r>
    <x v="7"/>
    <x v="758"/>
    <n v="0"/>
    <n v="0"/>
    <n v="14.7"/>
    <n v="0"/>
    <n v="0"/>
    <n v="0"/>
    <n v="0"/>
    <n v="0"/>
    <n v="0"/>
    <n v="0"/>
    <n v="0"/>
  </r>
  <r>
    <x v="7"/>
    <x v="759"/>
    <n v="0"/>
    <n v="0"/>
    <n v="14.8"/>
    <n v="0"/>
    <n v="0"/>
    <n v="0"/>
    <n v="0"/>
    <n v="0"/>
    <n v="0"/>
    <n v="0"/>
    <n v="0"/>
  </r>
  <r>
    <x v="7"/>
    <x v="760"/>
    <n v="0"/>
    <n v="0"/>
    <n v="14.8"/>
    <n v="0"/>
    <n v="0"/>
    <n v="0"/>
    <n v="0"/>
    <n v="0"/>
    <n v="0"/>
    <n v="0"/>
    <n v="0"/>
  </r>
  <r>
    <x v="7"/>
    <x v="761"/>
    <n v="0"/>
    <n v="0"/>
    <n v="14.9"/>
    <n v="0"/>
    <n v="0"/>
    <n v="0"/>
    <n v="0"/>
    <n v="0"/>
    <n v="0"/>
    <n v="0"/>
    <n v="0"/>
  </r>
  <r>
    <x v="7"/>
    <x v="762"/>
    <n v="0"/>
    <n v="0"/>
    <n v="12"/>
    <n v="0"/>
    <n v="0"/>
    <n v="0"/>
    <n v="0"/>
    <n v="0"/>
    <n v="0"/>
    <n v="0"/>
    <n v="0"/>
  </r>
  <r>
    <x v="7"/>
    <x v="763"/>
    <n v="0"/>
    <n v="0"/>
    <n v="13"/>
    <n v="0"/>
    <n v="0"/>
    <n v="0"/>
    <n v="0"/>
    <n v="0"/>
    <n v="0"/>
    <n v="0"/>
    <n v="0"/>
  </r>
  <r>
    <x v="7"/>
    <x v="764"/>
    <n v="0"/>
    <n v="0"/>
    <n v="11"/>
    <n v="0"/>
    <n v="0"/>
    <n v="0"/>
    <n v="0"/>
    <n v="0"/>
    <n v="0"/>
    <n v="0"/>
    <n v="0"/>
  </r>
  <r>
    <x v="7"/>
    <x v="765"/>
    <n v="0"/>
    <n v="0"/>
    <n v="11"/>
    <n v="0"/>
    <n v="0"/>
    <n v="0"/>
    <n v="0"/>
    <n v="0"/>
    <n v="0"/>
    <n v="0"/>
    <n v="0"/>
  </r>
  <r>
    <x v="7"/>
    <x v="766"/>
    <n v="0"/>
    <n v="0"/>
    <n v="10.4"/>
    <n v="0"/>
    <n v="0"/>
    <n v="0"/>
    <n v="0"/>
    <n v="0"/>
    <n v="0"/>
    <n v="0"/>
    <n v="0"/>
  </r>
  <r>
    <x v="7"/>
    <x v="767"/>
    <n v="0"/>
    <n v="0"/>
    <n v="10"/>
    <n v="0"/>
    <n v="0"/>
    <n v="0"/>
    <n v="0"/>
    <n v="0"/>
    <n v="0"/>
    <n v="0"/>
    <n v="0"/>
  </r>
  <r>
    <x v="7"/>
    <x v="768"/>
    <n v="0"/>
    <n v="0"/>
    <n v="9.3000000000000007"/>
    <n v="0"/>
    <n v="0"/>
    <n v="0"/>
    <n v="0"/>
    <n v="0"/>
    <n v="0"/>
    <n v="0"/>
    <n v="0"/>
  </r>
  <r>
    <x v="7"/>
    <x v="769"/>
    <n v="0"/>
    <n v="0"/>
    <n v="9.1999999999999993"/>
    <n v="0"/>
    <n v="0"/>
    <n v="0"/>
    <n v="0"/>
    <n v="0"/>
    <n v="0"/>
    <n v="0"/>
    <n v="0"/>
  </r>
  <r>
    <x v="7"/>
    <x v="770"/>
    <n v="0"/>
    <n v="0"/>
    <n v="9"/>
    <n v="0"/>
    <n v="0"/>
    <n v="0"/>
    <n v="0"/>
    <n v="0"/>
    <n v="0"/>
    <n v="0"/>
    <n v="0"/>
  </r>
  <r>
    <x v="7"/>
    <x v="771"/>
    <n v="0"/>
    <n v="0"/>
    <n v="8.3000000000000007"/>
    <n v="0"/>
    <n v="0"/>
    <n v="0"/>
    <n v="0"/>
    <n v="0"/>
    <n v="0"/>
    <n v="0"/>
    <n v="0"/>
  </r>
  <r>
    <x v="7"/>
    <x v="772"/>
    <n v="0"/>
    <n v="0"/>
    <n v="10.5"/>
    <n v="0"/>
    <n v="0"/>
    <n v="0"/>
    <n v="0"/>
    <n v="0"/>
    <n v="0"/>
    <n v="0"/>
    <n v="0"/>
  </r>
  <r>
    <x v="7"/>
    <x v="773"/>
    <n v="0"/>
    <n v="0"/>
    <n v="12.3"/>
    <n v="0"/>
    <n v="0"/>
    <n v="0"/>
    <n v="0"/>
    <n v="0"/>
    <n v="0"/>
    <n v="0"/>
    <n v="0"/>
  </r>
  <r>
    <x v="7"/>
    <x v="774"/>
    <n v="0"/>
    <n v="0"/>
    <n v="12.6"/>
    <n v="0"/>
    <n v="0"/>
    <n v="0"/>
    <n v="0"/>
    <n v="0"/>
    <n v="0"/>
    <n v="0"/>
    <n v="0"/>
  </r>
  <r>
    <x v="7"/>
    <x v="775"/>
    <n v="0"/>
    <n v="0"/>
    <n v="14.2"/>
    <n v="0"/>
    <n v="0"/>
    <n v="0"/>
    <n v="0"/>
    <n v="0"/>
    <n v="0"/>
    <n v="0"/>
    <n v="0"/>
  </r>
  <r>
    <x v="7"/>
    <x v="776"/>
    <n v="0"/>
    <n v="0"/>
    <n v="12.5"/>
    <n v="0"/>
    <n v="0"/>
    <n v="0"/>
    <n v="0"/>
    <n v="0"/>
    <n v="0"/>
    <n v="0"/>
    <n v="0"/>
  </r>
  <r>
    <x v="7"/>
    <x v="777"/>
    <n v="0"/>
    <n v="0"/>
    <n v="11.5"/>
    <n v="0"/>
    <n v="0"/>
    <n v="0"/>
    <n v="0"/>
    <n v="0"/>
    <n v="0"/>
    <n v="0"/>
    <n v="0"/>
  </r>
  <r>
    <x v="7"/>
    <x v="778"/>
    <n v="0"/>
    <n v="0"/>
    <n v="12"/>
    <n v="0"/>
    <n v="0"/>
    <n v="0"/>
    <n v="0"/>
    <n v="0"/>
    <n v="0"/>
    <n v="0"/>
    <n v="0"/>
  </r>
  <r>
    <x v="7"/>
    <x v="779"/>
    <n v="0"/>
    <n v="0"/>
    <n v="10"/>
    <n v="0"/>
    <n v="0"/>
    <n v="0"/>
    <n v="0"/>
    <n v="0"/>
    <n v="0"/>
    <n v="0"/>
    <n v="0"/>
  </r>
  <r>
    <x v="7"/>
    <x v="780"/>
    <n v="0"/>
    <n v="0"/>
    <n v="10.5"/>
    <n v="0"/>
    <n v="0"/>
    <n v="0"/>
    <n v="0"/>
    <n v="0"/>
    <n v="0"/>
    <n v="0"/>
    <n v="0"/>
  </r>
  <r>
    <x v="7"/>
    <x v="781"/>
    <n v="0"/>
    <n v="0"/>
    <n v="9.8000000000000007"/>
    <n v="0"/>
    <n v="0"/>
    <n v="0"/>
    <n v="0"/>
    <n v="0"/>
    <n v="0"/>
    <n v="0"/>
    <n v="0"/>
  </r>
  <r>
    <x v="7"/>
    <x v="782"/>
    <n v="0"/>
    <n v="0"/>
    <n v="11"/>
    <n v="0"/>
    <n v="0"/>
    <n v="0"/>
    <n v="0"/>
    <n v="0"/>
    <n v="0"/>
    <n v="0"/>
    <n v="0"/>
  </r>
  <r>
    <x v="7"/>
    <x v="783"/>
    <n v="0"/>
    <n v="0"/>
    <n v="10.8"/>
    <n v="0"/>
    <n v="0"/>
    <n v="0"/>
    <n v="0"/>
    <n v="0"/>
    <n v="0"/>
    <n v="0"/>
    <n v="0"/>
  </r>
  <r>
    <x v="7"/>
    <x v="784"/>
    <n v="0"/>
    <n v="0"/>
    <n v="14.2"/>
    <n v="0"/>
    <n v="0"/>
    <n v="0"/>
    <n v="0"/>
    <n v="0"/>
    <n v="0"/>
    <n v="0"/>
    <n v="0"/>
  </r>
  <r>
    <x v="7"/>
    <x v="785"/>
    <n v="0"/>
    <n v="0"/>
    <n v="14.3"/>
    <n v="0"/>
    <n v="0"/>
    <n v="0"/>
    <n v="0"/>
    <n v="0"/>
    <n v="0"/>
    <n v="0"/>
    <n v="0"/>
  </r>
  <r>
    <x v="7"/>
    <x v="786"/>
    <n v="0"/>
    <n v="0"/>
    <n v="12.3"/>
    <n v="0"/>
    <n v="0"/>
    <n v="0"/>
    <n v="0"/>
    <n v="0"/>
    <n v="0"/>
    <n v="0"/>
    <n v="0"/>
  </r>
  <r>
    <x v="7"/>
    <x v="787"/>
    <n v="0"/>
    <n v="0"/>
    <n v="12"/>
    <n v="0"/>
    <n v="0"/>
    <n v="0"/>
    <n v="0"/>
    <n v="0"/>
    <n v="0"/>
    <n v="0"/>
    <n v="0"/>
  </r>
  <r>
    <x v="7"/>
    <x v="788"/>
    <n v="0"/>
    <n v="0"/>
    <n v="11.7"/>
    <n v="0"/>
    <n v="0"/>
    <n v="0"/>
    <n v="0"/>
    <n v="0"/>
    <n v="0"/>
    <n v="0"/>
    <n v="0"/>
  </r>
  <r>
    <x v="7"/>
    <x v="789"/>
    <n v="0"/>
    <n v="0"/>
    <n v="11.4"/>
    <n v="0"/>
    <n v="0"/>
    <n v="0"/>
    <n v="0"/>
    <n v="0"/>
    <n v="0"/>
    <n v="0"/>
    <n v="0"/>
  </r>
  <r>
    <x v="7"/>
    <x v="1"/>
    <n v="0"/>
    <n v="0"/>
    <n v="0"/>
    <n v="1"/>
    <n v="0"/>
    <n v="0"/>
    <n v="0"/>
    <n v="0"/>
    <n v="0"/>
    <n v="0"/>
    <n v="0"/>
  </r>
  <r>
    <x v="7"/>
    <x v="790"/>
    <n v="0"/>
    <n v="0"/>
    <n v="9"/>
    <n v="0"/>
    <n v="0"/>
    <n v="0"/>
    <n v="0"/>
    <n v="0"/>
    <n v="0"/>
    <n v="0"/>
    <n v="0"/>
  </r>
  <r>
    <x v="7"/>
    <x v="791"/>
    <n v="0"/>
    <n v="0"/>
    <n v="10.199999999999999"/>
    <n v="0"/>
    <n v="0"/>
    <n v="0"/>
    <n v="0"/>
    <n v="0"/>
    <n v="0"/>
    <n v="0"/>
    <n v="0"/>
  </r>
  <r>
    <x v="7"/>
    <x v="792"/>
    <n v="0"/>
    <n v="0"/>
    <n v="9.8000000000000007"/>
    <n v="0"/>
    <n v="0"/>
    <n v="0"/>
    <n v="0"/>
    <n v="0"/>
    <n v="0"/>
    <n v="0"/>
    <n v="0"/>
  </r>
  <r>
    <x v="7"/>
    <x v="793"/>
    <n v="0"/>
    <n v="0"/>
    <n v="9.9"/>
    <n v="0"/>
    <n v="0"/>
    <n v="0"/>
    <n v="0"/>
    <n v="0"/>
    <n v="0"/>
    <n v="0"/>
    <n v="0"/>
  </r>
  <r>
    <x v="7"/>
    <x v="794"/>
    <n v="0"/>
    <n v="0"/>
    <n v="10.1"/>
    <n v="0"/>
    <n v="0"/>
    <n v="0"/>
    <n v="0"/>
    <n v="0"/>
    <n v="0"/>
    <n v="0"/>
    <n v="0"/>
  </r>
  <r>
    <x v="7"/>
    <x v="795"/>
    <n v="0"/>
    <n v="0"/>
    <n v="10.199999999999999"/>
    <n v="0"/>
    <n v="0"/>
    <n v="0"/>
    <n v="0"/>
    <n v="0"/>
    <n v="0"/>
    <n v="0"/>
    <n v="0"/>
  </r>
  <r>
    <x v="7"/>
    <x v="796"/>
    <n v="0"/>
    <n v="0"/>
    <n v="10.5"/>
    <n v="0"/>
    <n v="0"/>
    <n v="0"/>
    <n v="0"/>
    <n v="0"/>
    <n v="0"/>
    <n v="0"/>
    <n v="0"/>
  </r>
  <r>
    <x v="7"/>
    <x v="797"/>
    <n v="0"/>
    <n v="0"/>
    <n v="9.6999999999999993"/>
    <n v="0"/>
    <n v="0"/>
    <n v="0"/>
    <n v="0"/>
    <n v="0"/>
    <n v="0"/>
    <n v="0"/>
    <n v="0"/>
  </r>
  <r>
    <x v="7"/>
    <x v="798"/>
    <n v="0"/>
    <n v="0"/>
    <n v="0"/>
    <n v="11"/>
    <n v="0"/>
    <n v="0"/>
    <n v="0"/>
    <n v="0"/>
    <n v="0"/>
    <n v="0"/>
    <n v="0"/>
  </r>
  <r>
    <x v="7"/>
    <x v="799"/>
    <n v="0"/>
    <n v="0"/>
    <n v="0"/>
    <n v="3"/>
    <n v="0"/>
    <n v="0"/>
    <n v="0"/>
    <n v="0"/>
    <n v="0"/>
    <n v="0"/>
    <n v="0"/>
  </r>
  <r>
    <x v="7"/>
    <x v="800"/>
    <n v="0"/>
    <n v="0"/>
    <n v="9"/>
    <n v="0"/>
    <n v="0"/>
    <n v="0"/>
    <n v="0"/>
    <n v="0"/>
    <n v="0"/>
    <n v="0"/>
    <n v="0"/>
  </r>
  <r>
    <x v="7"/>
    <x v="801"/>
    <n v="0"/>
    <n v="0"/>
    <n v="9"/>
    <n v="0"/>
    <n v="0"/>
    <n v="0"/>
    <n v="0"/>
    <n v="0"/>
    <n v="0"/>
    <n v="0"/>
    <n v="0"/>
  </r>
  <r>
    <x v="7"/>
    <x v="802"/>
    <n v="0"/>
    <n v="0"/>
    <n v="8"/>
    <n v="0"/>
    <n v="0"/>
    <n v="0"/>
    <n v="0"/>
    <n v="0"/>
    <n v="0"/>
    <n v="0"/>
    <n v="0"/>
  </r>
  <r>
    <x v="7"/>
    <x v="803"/>
    <n v="0"/>
    <n v="0"/>
    <n v="8.4"/>
    <n v="0"/>
    <n v="0"/>
    <n v="0"/>
    <n v="0"/>
    <n v="0"/>
    <n v="0"/>
    <n v="0"/>
    <n v="0"/>
  </r>
  <r>
    <x v="7"/>
    <x v="804"/>
    <n v="0"/>
    <n v="0"/>
    <n v="8.9"/>
    <n v="0"/>
    <n v="0"/>
    <n v="0"/>
    <n v="0"/>
    <n v="0"/>
    <n v="0"/>
    <n v="0"/>
    <n v="0"/>
  </r>
  <r>
    <x v="7"/>
    <x v="805"/>
    <n v="0"/>
    <n v="0"/>
    <n v="8.9"/>
    <n v="0"/>
    <n v="0"/>
    <n v="0"/>
    <n v="0"/>
    <n v="0"/>
    <n v="0"/>
    <n v="0"/>
    <n v="0"/>
  </r>
  <r>
    <x v="7"/>
    <x v="806"/>
    <n v="0"/>
    <n v="0"/>
    <n v="7.8"/>
    <n v="0"/>
    <n v="0"/>
    <n v="0"/>
    <n v="0"/>
    <n v="0"/>
    <n v="0"/>
    <n v="0"/>
    <n v="0"/>
  </r>
  <r>
    <x v="7"/>
    <x v="807"/>
    <n v="0"/>
    <n v="0"/>
    <n v="7.2"/>
    <n v="0"/>
    <n v="0"/>
    <n v="0"/>
    <n v="0"/>
    <n v="0"/>
    <n v="0"/>
    <n v="0"/>
    <n v="0"/>
  </r>
  <r>
    <x v="7"/>
    <x v="808"/>
    <n v="0"/>
    <n v="0"/>
    <n v="6.1"/>
    <n v="0"/>
    <n v="0"/>
    <n v="0"/>
    <n v="0"/>
    <n v="0"/>
    <n v="0"/>
    <n v="0"/>
    <n v="0"/>
  </r>
  <r>
    <x v="7"/>
    <x v="809"/>
    <n v="0"/>
    <n v="0"/>
    <n v="6"/>
    <n v="0"/>
    <n v="0"/>
    <n v="0"/>
    <n v="0"/>
    <n v="0"/>
    <n v="0"/>
    <n v="0"/>
    <n v="0"/>
  </r>
  <r>
    <x v="7"/>
    <x v="810"/>
    <n v="0"/>
    <n v="0"/>
    <n v="9.3000000000000007"/>
    <n v="0"/>
    <n v="0"/>
    <n v="0"/>
    <n v="0"/>
    <n v="0"/>
    <n v="0"/>
    <n v="0"/>
    <n v="0"/>
  </r>
  <r>
    <x v="7"/>
    <x v="811"/>
    <n v="0"/>
    <n v="0"/>
    <n v="9.1999999999999993"/>
    <n v="0"/>
    <n v="0"/>
    <n v="0"/>
    <n v="0"/>
    <n v="0"/>
    <n v="0"/>
    <n v="0"/>
    <n v="0"/>
  </r>
  <r>
    <x v="7"/>
    <x v="812"/>
    <n v="0"/>
    <n v="0"/>
    <n v="8"/>
    <n v="0"/>
    <n v="0"/>
    <n v="0"/>
    <n v="0"/>
    <n v="0"/>
    <n v="0"/>
    <n v="0"/>
    <n v="0"/>
  </r>
  <r>
    <x v="7"/>
    <x v="813"/>
    <n v="0"/>
    <n v="0"/>
    <n v="6.5"/>
    <n v="0"/>
    <n v="0"/>
    <n v="0"/>
    <n v="0"/>
    <n v="0"/>
    <n v="0"/>
    <n v="0"/>
    <n v="0"/>
  </r>
  <r>
    <x v="7"/>
    <x v="814"/>
    <n v="0"/>
    <n v="0"/>
    <n v="5.7"/>
    <n v="0"/>
    <n v="0"/>
    <n v="0"/>
    <n v="0"/>
    <n v="0"/>
    <n v="0"/>
    <n v="0"/>
    <n v="0"/>
  </r>
  <r>
    <x v="7"/>
    <x v="815"/>
    <n v="0"/>
    <n v="0"/>
    <n v="4.5"/>
    <n v="0"/>
    <n v="0"/>
    <n v="0"/>
    <n v="0"/>
    <n v="0"/>
    <n v="0"/>
    <n v="0"/>
    <n v="0"/>
  </r>
  <r>
    <x v="7"/>
    <x v="816"/>
    <n v="0"/>
    <n v="0"/>
    <n v="4.5"/>
    <n v="0"/>
    <n v="0"/>
    <n v="0"/>
    <n v="0"/>
    <n v="0"/>
    <n v="0"/>
    <n v="0"/>
    <n v="0"/>
  </r>
  <r>
    <x v="7"/>
    <x v="817"/>
    <n v="0"/>
    <n v="0"/>
    <n v="3.5"/>
    <n v="0"/>
    <n v="0"/>
    <n v="0"/>
    <n v="0"/>
    <n v="0"/>
    <n v="0"/>
    <n v="0"/>
    <n v="0"/>
  </r>
  <r>
    <x v="7"/>
    <x v="818"/>
    <n v="0"/>
    <n v="0"/>
    <n v="3.7"/>
    <n v="0"/>
    <n v="0"/>
    <n v="0"/>
    <n v="0"/>
    <n v="0"/>
    <n v="0"/>
    <n v="0"/>
    <n v="0"/>
  </r>
  <r>
    <x v="7"/>
    <x v="819"/>
    <n v="0"/>
    <n v="0"/>
    <n v="3.4"/>
    <n v="0"/>
    <n v="0"/>
    <n v="0"/>
    <n v="0"/>
    <n v="0"/>
    <n v="0"/>
    <n v="0"/>
    <n v="0"/>
  </r>
  <r>
    <x v="7"/>
    <x v="820"/>
    <n v="0"/>
    <n v="0"/>
    <n v="3.6"/>
    <n v="0"/>
    <n v="0"/>
    <n v="0"/>
    <n v="0"/>
    <n v="0"/>
    <n v="0"/>
    <n v="0"/>
    <n v="0"/>
  </r>
  <r>
    <x v="7"/>
    <x v="821"/>
    <n v="0"/>
    <n v="0"/>
    <n v="2.7"/>
    <n v="0"/>
    <n v="0"/>
    <n v="0"/>
    <n v="0"/>
    <n v="0"/>
    <n v="0"/>
    <n v="0"/>
    <n v="0"/>
  </r>
  <r>
    <x v="7"/>
    <x v="822"/>
    <n v="0"/>
    <n v="0"/>
    <n v="4.5"/>
    <n v="0"/>
    <n v="0"/>
    <n v="0"/>
    <n v="0"/>
    <n v="0"/>
    <n v="0"/>
    <n v="0"/>
    <n v="0"/>
  </r>
  <r>
    <x v="7"/>
    <x v="823"/>
    <n v="0"/>
    <n v="0"/>
    <n v="4.5"/>
    <n v="0"/>
    <n v="0"/>
    <n v="0"/>
    <n v="0"/>
    <n v="0"/>
    <n v="0"/>
    <n v="0"/>
    <n v="0"/>
  </r>
  <r>
    <x v="7"/>
    <x v="824"/>
    <n v="0"/>
    <n v="0"/>
    <n v="4.7"/>
    <n v="0"/>
    <n v="0"/>
    <n v="0"/>
    <n v="0"/>
    <n v="0"/>
    <n v="0"/>
    <n v="0"/>
    <n v="0"/>
  </r>
  <r>
    <x v="7"/>
    <x v="825"/>
    <n v="0"/>
    <n v="0"/>
    <n v="4.5999999999999996"/>
    <n v="0"/>
    <n v="0"/>
    <n v="0"/>
    <n v="0"/>
    <n v="0"/>
    <n v="0"/>
    <n v="0"/>
    <n v="0"/>
  </r>
  <r>
    <x v="7"/>
    <x v="826"/>
    <n v="0"/>
    <n v="0"/>
    <n v="4.7"/>
    <n v="0"/>
    <n v="0"/>
    <n v="0"/>
    <n v="0"/>
    <n v="0"/>
    <n v="0"/>
    <n v="0"/>
    <n v="0"/>
  </r>
  <r>
    <x v="7"/>
    <x v="827"/>
    <n v="0"/>
    <n v="0"/>
    <n v="0"/>
    <n v="10"/>
    <n v="0"/>
    <n v="0"/>
    <n v="0"/>
    <n v="0"/>
    <n v="0"/>
    <n v="0"/>
    <n v="0"/>
  </r>
  <r>
    <x v="7"/>
    <x v="828"/>
    <n v="0"/>
    <n v="0"/>
    <n v="3.8"/>
    <n v="0"/>
    <n v="0"/>
    <n v="0"/>
    <n v="0"/>
    <n v="0"/>
    <n v="0"/>
    <n v="0"/>
    <n v="0"/>
  </r>
  <r>
    <x v="7"/>
    <x v="829"/>
    <n v="0"/>
    <n v="0"/>
    <n v="3.9"/>
    <n v="0"/>
    <n v="0"/>
    <n v="0"/>
    <n v="0"/>
    <n v="0"/>
    <n v="0"/>
    <n v="0"/>
    <n v="0"/>
  </r>
  <r>
    <x v="7"/>
    <x v="830"/>
    <n v="0"/>
    <n v="0"/>
    <n v="3.9"/>
    <n v="0"/>
    <n v="0"/>
    <n v="0"/>
    <n v="0"/>
    <n v="0"/>
    <n v="0"/>
    <n v="0"/>
    <n v="0"/>
  </r>
  <r>
    <x v="7"/>
    <x v="831"/>
    <n v="0"/>
    <n v="0"/>
    <n v="4.0999999999999996"/>
    <n v="0"/>
    <n v="0"/>
    <n v="0"/>
    <n v="0"/>
    <n v="0"/>
    <n v="0"/>
    <n v="0"/>
    <n v="0"/>
  </r>
  <r>
    <x v="7"/>
    <x v="832"/>
    <n v="0"/>
    <n v="0"/>
    <n v="3.9"/>
    <n v="0"/>
    <n v="0"/>
    <n v="0"/>
    <n v="0"/>
    <n v="0"/>
    <n v="0"/>
    <n v="0"/>
    <n v="0"/>
  </r>
  <r>
    <x v="7"/>
    <x v="833"/>
    <n v="0"/>
    <n v="0"/>
    <n v="3.5"/>
    <n v="0"/>
    <n v="0"/>
    <n v="0"/>
    <n v="0"/>
    <n v="0"/>
    <n v="0"/>
    <n v="0"/>
    <n v="0"/>
  </r>
  <r>
    <x v="7"/>
    <x v="834"/>
    <n v="0"/>
    <n v="0"/>
    <n v="3.3"/>
    <n v="0"/>
    <n v="0"/>
    <n v="0"/>
    <n v="0"/>
    <n v="0"/>
    <n v="0"/>
    <n v="0"/>
    <n v="0"/>
  </r>
  <r>
    <x v="7"/>
    <x v="835"/>
    <n v="0"/>
    <n v="0"/>
    <n v="3.3"/>
    <n v="0"/>
    <n v="0"/>
    <n v="0"/>
    <n v="0"/>
    <n v="0"/>
    <n v="0"/>
    <n v="0"/>
    <n v="0"/>
  </r>
  <r>
    <x v="7"/>
    <x v="836"/>
    <n v="0"/>
    <n v="0"/>
    <n v="3.1"/>
    <n v="0"/>
    <n v="0"/>
    <n v="0"/>
    <n v="0"/>
    <n v="0"/>
    <n v="0"/>
    <n v="0"/>
    <n v="0"/>
  </r>
  <r>
    <x v="7"/>
    <x v="837"/>
    <n v="0"/>
    <n v="0"/>
    <n v="2.9"/>
    <n v="0"/>
    <n v="0"/>
    <n v="0"/>
    <n v="0"/>
    <n v="0"/>
    <n v="0"/>
    <n v="0"/>
    <n v="0"/>
  </r>
  <r>
    <x v="7"/>
    <x v="838"/>
    <n v="0"/>
    <n v="0"/>
    <n v="2.7"/>
    <n v="0"/>
    <n v="0"/>
    <n v="0"/>
    <n v="0"/>
    <n v="0"/>
    <n v="0"/>
    <n v="0"/>
    <n v="0"/>
  </r>
  <r>
    <x v="7"/>
    <x v="839"/>
    <n v="0"/>
    <n v="0"/>
    <n v="2.9"/>
    <n v="0"/>
    <n v="0"/>
    <n v="0"/>
    <n v="0"/>
    <n v="0"/>
    <n v="0"/>
    <n v="0"/>
    <n v="0"/>
  </r>
  <r>
    <x v="7"/>
    <x v="840"/>
    <n v="0"/>
    <n v="0"/>
    <n v="0"/>
    <n v="11"/>
    <n v="0"/>
    <n v="0"/>
    <n v="0"/>
    <n v="0"/>
    <n v="0"/>
    <n v="0"/>
    <n v="0"/>
  </r>
  <r>
    <x v="7"/>
    <x v="841"/>
    <n v="0"/>
    <n v="0"/>
    <n v="2.2999999999999998"/>
    <n v="0"/>
    <n v="0"/>
    <n v="0"/>
    <n v="0"/>
    <n v="0"/>
    <n v="0"/>
    <n v="0"/>
    <n v="0"/>
  </r>
  <r>
    <x v="7"/>
    <x v="842"/>
    <n v="0"/>
    <n v="0"/>
    <n v="2.4"/>
    <n v="0"/>
    <n v="0"/>
    <n v="0"/>
    <n v="0"/>
    <n v="0"/>
    <n v="0"/>
    <n v="0"/>
    <n v="0"/>
  </r>
  <r>
    <x v="7"/>
    <x v="843"/>
    <n v="0"/>
    <n v="0"/>
    <n v="2.1"/>
    <n v="0"/>
    <n v="0"/>
    <n v="0"/>
    <n v="0"/>
    <n v="0"/>
    <n v="0"/>
    <n v="0"/>
    <n v="0"/>
  </r>
  <r>
    <x v="7"/>
    <x v="844"/>
    <n v="0"/>
    <n v="0"/>
    <n v="2.1"/>
    <n v="0"/>
    <n v="0"/>
    <n v="0"/>
    <n v="0"/>
    <n v="0"/>
    <n v="0"/>
    <n v="0"/>
    <n v="0"/>
  </r>
  <r>
    <x v="7"/>
    <x v="943"/>
    <n v="0"/>
    <n v="0"/>
    <n v="0"/>
    <n v="1"/>
    <n v="0"/>
    <n v="0"/>
    <n v="0"/>
    <n v="0"/>
    <n v="0"/>
    <n v="0"/>
    <n v="0"/>
  </r>
  <r>
    <x v="7"/>
    <x v="845"/>
    <n v="0"/>
    <n v="0"/>
    <n v="1.8"/>
    <n v="0"/>
    <n v="0"/>
    <n v="0"/>
    <n v="0"/>
    <n v="0"/>
    <n v="0"/>
    <n v="0"/>
    <n v="0"/>
  </r>
  <r>
    <x v="7"/>
    <x v="846"/>
    <n v="0"/>
    <n v="0"/>
    <n v="2.8"/>
    <n v="0"/>
    <n v="0"/>
    <n v="0"/>
    <n v="0"/>
    <n v="0"/>
    <n v="0"/>
    <n v="0"/>
    <n v="0"/>
  </r>
  <r>
    <x v="7"/>
    <x v="847"/>
    <n v="0"/>
    <n v="0"/>
    <n v="3.2"/>
    <n v="0"/>
    <n v="0"/>
    <n v="0"/>
    <n v="0"/>
    <n v="0"/>
    <n v="0"/>
    <n v="0"/>
    <n v="0"/>
  </r>
  <r>
    <x v="7"/>
    <x v="848"/>
    <n v="0"/>
    <n v="0"/>
    <n v="2.7"/>
    <n v="0"/>
    <n v="0"/>
    <n v="0"/>
    <n v="0"/>
    <n v="0"/>
    <n v="0"/>
    <n v="0"/>
    <n v="0"/>
  </r>
  <r>
    <x v="7"/>
    <x v="849"/>
    <n v="0"/>
    <n v="0"/>
    <n v="2.5"/>
    <n v="0"/>
    <n v="0"/>
    <n v="0"/>
    <n v="0"/>
    <n v="0"/>
    <n v="0"/>
    <n v="0"/>
    <n v="0"/>
  </r>
  <r>
    <x v="7"/>
    <x v="850"/>
    <n v="0"/>
    <n v="0"/>
    <n v="2.2000000000000002"/>
    <n v="0"/>
    <n v="0"/>
    <n v="0"/>
    <n v="0"/>
    <n v="0"/>
    <n v="0"/>
    <n v="0"/>
    <n v="0"/>
  </r>
  <r>
    <x v="7"/>
    <x v="851"/>
    <n v="0"/>
    <n v="0"/>
    <n v="2.2000000000000002"/>
    <n v="0"/>
    <n v="0"/>
    <n v="0"/>
    <n v="0"/>
    <n v="0"/>
    <n v="0"/>
    <n v="0"/>
    <n v="0"/>
  </r>
  <r>
    <x v="7"/>
    <x v="852"/>
    <n v="0"/>
    <n v="0"/>
    <n v="2.2000000000000002"/>
    <n v="0"/>
    <n v="0"/>
    <n v="0"/>
    <n v="0"/>
    <n v="0"/>
    <n v="0"/>
    <n v="0"/>
    <n v="0"/>
  </r>
  <r>
    <x v="7"/>
    <x v="853"/>
    <n v="0"/>
    <n v="0"/>
    <n v="2.1"/>
    <n v="0"/>
    <n v="0"/>
    <n v="0"/>
    <n v="0"/>
    <n v="0"/>
    <n v="0"/>
    <n v="0"/>
    <n v="0"/>
  </r>
  <r>
    <x v="7"/>
    <x v="854"/>
    <n v="0"/>
    <n v="0"/>
    <n v="2.1"/>
    <n v="0"/>
    <n v="0"/>
    <n v="0"/>
    <n v="0"/>
    <n v="0"/>
    <n v="0"/>
    <n v="0"/>
    <n v="0"/>
  </r>
  <r>
    <x v="7"/>
    <x v="855"/>
    <n v="0"/>
    <n v="0"/>
    <n v="2"/>
    <n v="0"/>
    <n v="0"/>
    <n v="0"/>
    <n v="0"/>
    <n v="0"/>
    <n v="0"/>
    <n v="0"/>
    <n v="0"/>
  </r>
  <r>
    <x v="7"/>
    <x v="856"/>
    <n v="0"/>
    <n v="0"/>
    <n v="0"/>
    <n v="9"/>
    <n v="0"/>
    <n v="0"/>
    <n v="0"/>
    <n v="0"/>
    <n v="0"/>
    <n v="0"/>
    <n v="0"/>
  </r>
  <r>
    <x v="7"/>
    <x v="857"/>
    <n v="0"/>
    <n v="0"/>
    <n v="0"/>
    <n v="8"/>
    <n v="0"/>
    <n v="0"/>
    <n v="0"/>
    <n v="0"/>
    <n v="0"/>
    <n v="0"/>
    <n v="0"/>
  </r>
  <r>
    <x v="7"/>
    <x v="858"/>
    <n v="0"/>
    <n v="0"/>
    <n v="2.4"/>
    <n v="0"/>
    <n v="0"/>
    <n v="0"/>
    <n v="0"/>
    <n v="0"/>
    <n v="0"/>
    <n v="0"/>
    <n v="0"/>
  </r>
  <r>
    <x v="7"/>
    <x v="859"/>
    <n v="0"/>
    <n v="0"/>
    <n v="2.2000000000000002"/>
    <n v="0"/>
    <n v="0"/>
    <n v="0"/>
    <n v="0"/>
    <n v="0"/>
    <n v="0"/>
    <n v="0"/>
    <n v="0"/>
  </r>
  <r>
    <x v="7"/>
    <x v="860"/>
    <n v="0"/>
    <n v="0"/>
    <n v="2.1"/>
    <n v="0"/>
    <n v="0"/>
    <n v="0"/>
    <n v="0"/>
    <n v="0"/>
    <n v="0"/>
    <n v="0"/>
    <n v="0"/>
  </r>
  <r>
    <x v="7"/>
    <x v="861"/>
    <n v="0"/>
    <n v="0"/>
    <n v="0"/>
    <n v="8"/>
    <n v="0"/>
    <n v="0"/>
    <n v="0"/>
    <n v="0"/>
    <n v="0"/>
    <n v="0"/>
    <n v="0"/>
  </r>
  <r>
    <x v="7"/>
    <x v="862"/>
    <n v="0"/>
    <n v="0"/>
    <n v="0"/>
    <n v="1.5"/>
    <n v="0"/>
    <n v="0"/>
    <n v="0"/>
    <n v="0"/>
    <n v="0"/>
    <n v="0"/>
    <n v="0"/>
  </r>
  <r>
    <x v="7"/>
    <x v="863"/>
    <n v="0"/>
    <n v="0"/>
    <n v="0"/>
    <n v="5"/>
    <n v="0"/>
    <n v="0"/>
    <n v="0"/>
    <n v="0"/>
    <n v="0"/>
    <n v="0"/>
    <n v="0"/>
  </r>
  <r>
    <x v="7"/>
    <x v="864"/>
    <n v="0"/>
    <n v="0"/>
    <n v="0"/>
    <n v="27"/>
    <n v="0"/>
    <n v="0"/>
    <n v="0"/>
    <n v="0"/>
    <n v="0"/>
    <n v="0"/>
    <n v="0"/>
  </r>
  <r>
    <x v="7"/>
    <x v="865"/>
    <n v="0"/>
    <n v="0"/>
    <n v="1.5"/>
    <n v="0"/>
    <n v="0"/>
    <n v="0"/>
    <n v="0"/>
    <n v="0"/>
    <n v="0"/>
    <n v="0"/>
    <n v="0"/>
  </r>
  <r>
    <x v="7"/>
    <x v="866"/>
    <n v="0"/>
    <n v="0"/>
    <n v="1.2"/>
    <n v="0"/>
    <n v="0"/>
    <n v="0"/>
    <n v="0"/>
    <n v="0"/>
    <n v="0"/>
    <n v="0"/>
    <n v="0"/>
  </r>
  <r>
    <x v="7"/>
    <x v="867"/>
    <n v="0"/>
    <n v="0"/>
    <n v="0"/>
    <n v="30"/>
    <n v="0"/>
    <n v="0"/>
    <n v="0"/>
    <n v="0"/>
    <n v="0"/>
    <n v="0"/>
    <n v="0"/>
  </r>
  <r>
    <x v="7"/>
    <x v="868"/>
    <n v="0"/>
    <n v="0"/>
    <n v="0"/>
    <n v="4"/>
    <n v="0"/>
    <n v="0"/>
    <n v="0"/>
    <n v="0"/>
    <n v="0"/>
    <n v="0"/>
    <n v="0"/>
  </r>
  <r>
    <x v="7"/>
    <x v="869"/>
    <n v="0"/>
    <n v="0"/>
    <n v="1.1000000000000001"/>
    <n v="0"/>
    <n v="0"/>
    <n v="0"/>
    <n v="0"/>
    <n v="0"/>
    <n v="0"/>
    <n v="0"/>
    <n v="0"/>
  </r>
  <r>
    <x v="7"/>
    <x v="870"/>
    <n v="0"/>
    <n v="0"/>
    <n v="1.1000000000000001"/>
    <n v="0"/>
    <n v="0"/>
    <n v="0"/>
    <n v="0"/>
    <n v="0"/>
    <n v="0"/>
    <n v="0"/>
    <n v="0"/>
  </r>
  <r>
    <x v="7"/>
    <x v="871"/>
    <n v="0"/>
    <n v="0"/>
    <n v="0"/>
    <n v="2"/>
    <n v="0"/>
    <n v="0"/>
    <n v="0"/>
    <n v="0"/>
    <n v="0"/>
    <n v="0"/>
    <n v="0"/>
  </r>
  <r>
    <x v="7"/>
    <x v="872"/>
    <n v="0"/>
    <n v="0"/>
    <n v="1"/>
    <n v="0"/>
    <n v="0"/>
    <n v="0"/>
    <n v="0"/>
    <n v="0"/>
    <n v="0"/>
    <n v="0"/>
    <n v="0"/>
  </r>
  <r>
    <x v="7"/>
    <x v="873"/>
    <n v="0"/>
    <n v="0"/>
    <n v="0.9"/>
    <n v="0"/>
    <n v="0"/>
    <n v="0"/>
    <n v="0"/>
    <n v="0"/>
    <n v="0"/>
    <n v="0"/>
    <n v="0"/>
  </r>
  <r>
    <x v="7"/>
    <x v="874"/>
    <n v="0"/>
    <n v="0"/>
    <n v="1.1000000000000001"/>
    <n v="0"/>
    <n v="0"/>
    <n v="0"/>
    <n v="0"/>
    <n v="0"/>
    <n v="0"/>
    <n v="0"/>
    <n v="0"/>
  </r>
  <r>
    <x v="7"/>
    <x v="875"/>
    <n v="0"/>
    <n v="0"/>
    <n v="1"/>
    <n v="0"/>
    <n v="0"/>
    <n v="0"/>
    <n v="0"/>
    <n v="0"/>
    <n v="0"/>
    <n v="0"/>
    <n v="0"/>
  </r>
  <r>
    <x v="7"/>
    <x v="876"/>
    <n v="0"/>
    <n v="0"/>
    <n v="0.6"/>
    <n v="0"/>
    <n v="0"/>
    <n v="0"/>
    <n v="0"/>
    <n v="0"/>
    <n v="0"/>
    <n v="0"/>
    <n v="0"/>
  </r>
  <r>
    <x v="7"/>
    <x v="877"/>
    <n v="0"/>
    <n v="0"/>
    <n v="0.7"/>
    <n v="0"/>
    <n v="0"/>
    <n v="0"/>
    <n v="0"/>
    <n v="0"/>
    <n v="0"/>
    <n v="0"/>
    <n v="0"/>
  </r>
  <r>
    <x v="7"/>
    <x v="878"/>
    <n v="0"/>
    <n v="0"/>
    <n v="0.7"/>
    <n v="0"/>
    <n v="0"/>
    <n v="0"/>
    <n v="0"/>
    <n v="0"/>
    <n v="0"/>
    <n v="0"/>
    <n v="0"/>
  </r>
  <r>
    <x v="7"/>
    <x v="879"/>
    <n v="0"/>
    <n v="0"/>
    <n v="0.3"/>
    <n v="0"/>
    <n v="0"/>
    <n v="0"/>
    <n v="0"/>
    <n v="0"/>
    <n v="0"/>
    <n v="0"/>
    <n v="0"/>
  </r>
  <r>
    <x v="7"/>
    <x v="880"/>
    <n v="0"/>
    <n v="0"/>
    <n v="0.1"/>
    <n v="0"/>
    <n v="0"/>
    <n v="0"/>
    <n v="0"/>
    <n v="0"/>
    <n v="0"/>
    <n v="0"/>
    <n v="0"/>
  </r>
  <r>
    <x v="7"/>
    <x v="881"/>
    <n v="0"/>
    <n v="0"/>
    <n v="0.3"/>
    <n v="0"/>
    <n v="0"/>
    <n v="0"/>
    <n v="0"/>
    <n v="0"/>
    <n v="0"/>
    <n v="0"/>
    <n v="0"/>
  </r>
  <r>
    <x v="2"/>
    <x v="944"/>
    <n v="0"/>
    <n v="0"/>
    <n v="0.8"/>
    <n v="0"/>
    <n v="0"/>
    <n v="0"/>
    <n v="0"/>
    <n v="0"/>
    <n v="0"/>
    <n v="0"/>
    <n v="0"/>
  </r>
  <r>
    <x v="2"/>
    <x v="945"/>
    <n v="0"/>
    <n v="0"/>
    <n v="0.7"/>
    <n v="0"/>
    <n v="0"/>
    <n v="0"/>
    <n v="0"/>
    <n v="0"/>
    <n v="0"/>
    <n v="0"/>
    <n v="0"/>
  </r>
  <r>
    <x v="2"/>
    <x v="946"/>
    <n v="0"/>
    <n v="0"/>
    <n v="0.6"/>
    <n v="0"/>
    <n v="0"/>
    <n v="0"/>
    <n v="0"/>
    <n v="0"/>
    <n v="0"/>
    <n v="0"/>
    <n v="0"/>
  </r>
  <r>
    <x v="2"/>
    <x v="947"/>
    <n v="0"/>
    <n v="0"/>
    <n v="0.7"/>
    <n v="0"/>
    <n v="0"/>
    <n v="0"/>
    <n v="0"/>
    <n v="0"/>
    <n v="0"/>
    <n v="0"/>
    <n v="0"/>
  </r>
  <r>
    <x v="2"/>
    <x v="948"/>
    <n v="0"/>
    <n v="0"/>
    <n v="0.7"/>
    <n v="0"/>
    <n v="0"/>
    <n v="0"/>
    <n v="0"/>
    <n v="0"/>
    <n v="0"/>
    <n v="0"/>
    <n v="0"/>
  </r>
  <r>
    <x v="2"/>
    <x v="949"/>
    <n v="0"/>
    <n v="0"/>
    <n v="0.6"/>
    <n v="0"/>
    <n v="0"/>
    <n v="0"/>
    <n v="0"/>
    <n v="0"/>
    <n v="0"/>
    <n v="0"/>
    <n v="0"/>
  </r>
  <r>
    <x v="2"/>
    <x v="950"/>
    <n v="0"/>
    <n v="0"/>
    <n v="0.5"/>
    <n v="0"/>
    <n v="0"/>
    <n v="0"/>
    <n v="0"/>
    <n v="0"/>
    <n v="0"/>
    <n v="0"/>
    <n v="0"/>
  </r>
  <r>
    <x v="2"/>
    <x v="951"/>
    <n v="0"/>
    <n v="0"/>
    <n v="0.6"/>
    <n v="0"/>
    <n v="0"/>
    <n v="0"/>
    <n v="0"/>
    <n v="0"/>
    <n v="0"/>
    <n v="0"/>
    <n v="0"/>
  </r>
  <r>
    <x v="2"/>
    <x v="952"/>
    <n v="0"/>
    <n v="0"/>
    <n v="0"/>
    <n v="9"/>
    <n v="0"/>
    <n v="0"/>
    <n v="0"/>
    <n v="0"/>
    <n v="0"/>
    <n v="0"/>
    <n v="0"/>
  </r>
  <r>
    <x v="2"/>
    <x v="953"/>
    <n v="0"/>
    <n v="0"/>
    <n v="0"/>
    <n v="7.4"/>
    <n v="0"/>
    <n v="0"/>
    <n v="0"/>
    <n v="0"/>
    <n v="0"/>
    <n v="0"/>
    <n v="0"/>
  </r>
  <r>
    <x v="2"/>
    <x v="954"/>
    <n v="0"/>
    <n v="0"/>
    <n v="0"/>
    <n v="4"/>
    <n v="0"/>
    <n v="0"/>
    <n v="0"/>
    <n v="0"/>
    <n v="0"/>
    <n v="0"/>
    <n v="0"/>
  </r>
  <r>
    <x v="2"/>
    <x v="955"/>
    <n v="0"/>
    <n v="0"/>
    <n v="0.3"/>
    <n v="0"/>
    <n v="0"/>
    <n v="0"/>
    <n v="0"/>
    <n v="0"/>
    <n v="0"/>
    <n v="0"/>
    <n v="0"/>
  </r>
  <r>
    <x v="2"/>
    <x v="956"/>
    <n v="0"/>
    <n v="0"/>
    <n v="0.4"/>
    <n v="0"/>
    <n v="0"/>
    <n v="0"/>
    <n v="0"/>
    <n v="0"/>
    <n v="0"/>
    <n v="0"/>
    <n v="0"/>
  </r>
  <r>
    <x v="2"/>
    <x v="957"/>
    <n v="0"/>
    <n v="0"/>
    <n v="0.3"/>
    <n v="0"/>
    <n v="0"/>
    <n v="0"/>
    <n v="0"/>
    <n v="0"/>
    <n v="0"/>
    <n v="0"/>
    <n v="0"/>
  </r>
  <r>
    <x v="2"/>
    <x v="958"/>
    <n v="0"/>
    <n v="0"/>
    <n v="0.4"/>
    <n v="0"/>
    <n v="0"/>
    <n v="0"/>
    <n v="0"/>
    <n v="0"/>
    <n v="0"/>
    <n v="0"/>
    <n v="0"/>
  </r>
  <r>
    <x v="2"/>
    <x v="959"/>
    <n v="0"/>
    <n v="0"/>
    <n v="0.3"/>
    <n v="0"/>
    <n v="0"/>
    <n v="0"/>
    <n v="0"/>
    <n v="0"/>
    <n v="0"/>
    <n v="0"/>
    <n v="0"/>
  </r>
  <r>
    <x v="2"/>
    <x v="960"/>
    <n v="0"/>
    <n v="0"/>
    <n v="0.2"/>
    <n v="21.2"/>
    <n v="0"/>
    <n v="0"/>
    <n v="0"/>
    <n v="0"/>
    <n v="0"/>
    <n v="0"/>
    <n v="0"/>
  </r>
  <r>
    <x v="2"/>
    <x v="961"/>
    <n v="0"/>
    <n v="0"/>
    <n v="0.6"/>
    <n v="0"/>
    <n v="0"/>
    <n v="0"/>
    <n v="0"/>
    <n v="0"/>
    <n v="0"/>
    <n v="0"/>
    <n v="0"/>
  </r>
  <r>
    <x v="2"/>
    <x v="962"/>
    <n v="0"/>
    <n v="0"/>
    <n v="0.8"/>
    <n v="0"/>
    <n v="0"/>
    <n v="0"/>
    <n v="0"/>
    <n v="0"/>
    <n v="0"/>
    <n v="0"/>
    <n v="0"/>
  </r>
  <r>
    <x v="2"/>
    <x v="963"/>
    <n v="0"/>
    <n v="0"/>
    <n v="0.9"/>
    <n v="0"/>
    <n v="0"/>
    <n v="0"/>
    <n v="0"/>
    <n v="0"/>
    <n v="0"/>
    <n v="0"/>
    <n v="0"/>
  </r>
  <r>
    <x v="2"/>
    <x v="964"/>
    <n v="0"/>
    <n v="0"/>
    <n v="1"/>
    <n v="0"/>
    <n v="0"/>
    <n v="0"/>
    <n v="0"/>
    <n v="0"/>
    <n v="0"/>
    <n v="0"/>
    <n v="0"/>
  </r>
  <r>
    <x v="2"/>
    <x v="965"/>
    <n v="0"/>
    <n v="0"/>
    <n v="0.8"/>
    <n v="0"/>
    <n v="0"/>
    <n v="0"/>
    <n v="0"/>
    <n v="0"/>
    <n v="0"/>
    <n v="0"/>
    <n v="0"/>
  </r>
  <r>
    <x v="2"/>
    <x v="966"/>
    <n v="0"/>
    <n v="0"/>
    <n v="0.9"/>
    <n v="0"/>
    <n v="0"/>
    <n v="0"/>
    <n v="0"/>
    <n v="0"/>
    <n v="0"/>
    <n v="0"/>
    <n v="0"/>
  </r>
  <r>
    <x v="2"/>
    <x v="967"/>
    <n v="0"/>
    <n v="0"/>
    <n v="0.8"/>
    <n v="0"/>
    <n v="0"/>
    <n v="0"/>
    <n v="0"/>
    <n v="0"/>
    <n v="0"/>
    <n v="0"/>
    <n v="0"/>
  </r>
  <r>
    <x v="2"/>
    <x v="968"/>
    <n v="0"/>
    <n v="0"/>
    <n v="0.9"/>
    <n v="0"/>
    <n v="0"/>
    <n v="0"/>
    <n v="0"/>
    <n v="0"/>
    <n v="0"/>
    <n v="0"/>
    <n v="0"/>
  </r>
  <r>
    <x v="2"/>
    <x v="969"/>
    <n v="0"/>
    <n v="0"/>
    <n v="0.3"/>
    <n v="0.8"/>
    <n v="0"/>
    <n v="0"/>
    <n v="0"/>
    <n v="0"/>
    <n v="0"/>
    <n v="0"/>
    <n v="0"/>
  </r>
  <r>
    <x v="2"/>
    <x v="970"/>
    <n v="0"/>
    <n v="0"/>
    <n v="0.7"/>
    <n v="0"/>
    <n v="0"/>
    <n v="0"/>
    <n v="0"/>
    <n v="0"/>
    <n v="0"/>
    <n v="0"/>
    <n v="0"/>
  </r>
  <r>
    <x v="2"/>
    <x v="971"/>
    <n v="0"/>
    <n v="0"/>
    <n v="0.6"/>
    <n v="0"/>
    <n v="0"/>
    <n v="0"/>
    <n v="0"/>
    <n v="0"/>
    <n v="0"/>
    <n v="0"/>
    <n v="0"/>
  </r>
  <r>
    <x v="2"/>
    <x v="972"/>
    <n v="0"/>
    <n v="0"/>
    <n v="0.8"/>
    <n v="0"/>
    <n v="0"/>
    <n v="0"/>
    <n v="0"/>
    <n v="0"/>
    <n v="0"/>
    <n v="0"/>
    <n v="0"/>
  </r>
  <r>
    <x v="2"/>
    <x v="973"/>
    <n v="0"/>
    <n v="0"/>
    <n v="0.8"/>
    <n v="0"/>
    <n v="0"/>
    <n v="0"/>
    <n v="0"/>
    <n v="0"/>
    <n v="0"/>
    <n v="0"/>
    <n v="0"/>
  </r>
  <r>
    <x v="2"/>
    <x v="974"/>
    <n v="0"/>
    <n v="0"/>
    <n v="0.9"/>
    <n v="0"/>
    <n v="0"/>
    <n v="0"/>
    <n v="0"/>
    <n v="0"/>
    <n v="0"/>
    <n v="0"/>
    <n v="0"/>
  </r>
  <r>
    <x v="2"/>
    <x v="975"/>
    <n v="0"/>
    <n v="0"/>
    <n v="0.8"/>
    <n v="0"/>
    <n v="0"/>
    <n v="0"/>
    <n v="0"/>
    <n v="0"/>
    <n v="0"/>
    <n v="0"/>
    <n v="0"/>
  </r>
  <r>
    <x v="2"/>
    <x v="976"/>
    <n v="0"/>
    <n v="0"/>
    <n v="0.9"/>
    <n v="0"/>
    <n v="0"/>
    <n v="0"/>
    <n v="0"/>
    <n v="0"/>
    <n v="0"/>
    <n v="0"/>
    <n v="0"/>
  </r>
  <r>
    <x v="2"/>
    <x v="977"/>
    <n v="0"/>
    <n v="0"/>
    <n v="1"/>
    <n v="0"/>
    <n v="0"/>
    <n v="0"/>
    <n v="0"/>
    <n v="0"/>
    <n v="0"/>
    <n v="0"/>
    <n v="0"/>
  </r>
  <r>
    <x v="2"/>
    <x v="978"/>
    <n v="0"/>
    <n v="0"/>
    <n v="1.1000000000000001"/>
    <n v="0"/>
    <n v="0"/>
    <n v="0"/>
    <n v="0"/>
    <n v="0"/>
    <n v="0"/>
    <n v="0"/>
    <n v="0"/>
  </r>
  <r>
    <x v="2"/>
    <x v="979"/>
    <n v="0"/>
    <n v="0"/>
    <n v="0.8"/>
    <n v="0"/>
    <n v="0"/>
    <n v="0"/>
    <n v="0"/>
    <n v="0"/>
    <n v="0"/>
    <n v="0"/>
    <n v="0"/>
  </r>
  <r>
    <x v="2"/>
    <x v="980"/>
    <n v="0"/>
    <n v="0"/>
    <n v="0.7"/>
    <n v="0"/>
    <n v="0"/>
    <n v="0"/>
    <n v="0"/>
    <n v="0"/>
    <n v="0"/>
    <n v="0"/>
    <n v="0"/>
  </r>
  <r>
    <x v="2"/>
    <x v="981"/>
    <n v="0"/>
    <n v="0"/>
    <n v="0.8"/>
    <n v="0"/>
    <n v="0"/>
    <n v="0"/>
    <n v="0"/>
    <n v="0"/>
    <n v="0"/>
    <n v="0"/>
    <n v="0"/>
  </r>
  <r>
    <x v="2"/>
    <x v="982"/>
    <n v="0"/>
    <n v="0"/>
    <n v="0.7"/>
    <n v="0"/>
    <n v="0"/>
    <n v="0"/>
    <n v="0"/>
    <n v="0"/>
    <n v="0"/>
    <n v="0"/>
    <n v="0"/>
  </r>
  <r>
    <x v="2"/>
    <x v="983"/>
    <n v="0"/>
    <n v="0"/>
    <n v="0.8"/>
    <n v="0"/>
    <n v="0"/>
    <n v="0"/>
    <n v="0"/>
    <n v="0"/>
    <n v="0"/>
    <n v="0"/>
    <n v="0"/>
  </r>
  <r>
    <x v="2"/>
    <x v="984"/>
    <n v="0"/>
    <n v="0"/>
    <n v="1"/>
    <n v="0"/>
    <n v="0"/>
    <n v="0"/>
    <n v="0"/>
    <n v="0"/>
    <n v="0"/>
    <n v="0"/>
    <n v="0"/>
  </r>
  <r>
    <x v="2"/>
    <x v="985"/>
    <n v="0"/>
    <n v="0"/>
    <n v="1.1000000000000001"/>
    <n v="0"/>
    <n v="0"/>
    <n v="0"/>
    <n v="0"/>
    <n v="0"/>
    <n v="0"/>
    <n v="0"/>
    <n v="0"/>
  </r>
  <r>
    <x v="2"/>
    <x v="986"/>
    <n v="0"/>
    <n v="0"/>
    <n v="1.2"/>
    <n v="0"/>
    <n v="0"/>
    <n v="0"/>
    <n v="0"/>
    <n v="0"/>
    <n v="0"/>
    <n v="0"/>
    <n v="0"/>
  </r>
  <r>
    <x v="2"/>
    <x v="987"/>
    <n v="0"/>
    <n v="0"/>
    <n v="1.4"/>
    <n v="0"/>
    <n v="0"/>
    <n v="0"/>
    <n v="0"/>
    <n v="0"/>
    <n v="0"/>
    <n v="0"/>
    <n v="0"/>
  </r>
  <r>
    <x v="2"/>
    <x v="988"/>
    <n v="0"/>
    <n v="0"/>
    <n v="1.2"/>
    <n v="0"/>
    <n v="0"/>
    <n v="0"/>
    <n v="0"/>
    <n v="0"/>
    <n v="0"/>
    <n v="0"/>
    <n v="0"/>
  </r>
  <r>
    <x v="2"/>
    <x v="989"/>
    <n v="0"/>
    <n v="0"/>
    <n v="1.6"/>
    <n v="0"/>
    <n v="0"/>
    <n v="0"/>
    <n v="0"/>
    <n v="0"/>
    <n v="0"/>
    <n v="0"/>
    <n v="0"/>
  </r>
  <r>
    <x v="2"/>
    <x v="990"/>
    <n v="0"/>
    <n v="0"/>
    <n v="1.8"/>
    <n v="0"/>
    <n v="0"/>
    <n v="0"/>
    <n v="0"/>
    <n v="0"/>
    <n v="0"/>
    <n v="0"/>
    <n v="0"/>
  </r>
  <r>
    <x v="2"/>
    <x v="991"/>
    <n v="0"/>
    <n v="0"/>
    <n v="1.2"/>
    <n v="0"/>
    <n v="0"/>
    <n v="0"/>
    <n v="0"/>
    <n v="0"/>
    <n v="0"/>
    <n v="0"/>
    <n v="0"/>
  </r>
  <r>
    <x v="2"/>
    <x v="992"/>
    <n v="0"/>
    <n v="0"/>
    <n v="1.1000000000000001"/>
    <n v="0"/>
    <n v="0"/>
    <n v="0"/>
    <n v="0"/>
    <n v="0"/>
    <n v="0"/>
    <n v="0"/>
    <n v="0"/>
  </r>
  <r>
    <x v="2"/>
    <x v="993"/>
    <n v="0"/>
    <n v="0"/>
    <n v="1.5"/>
    <n v="0"/>
    <n v="0"/>
    <n v="0"/>
    <n v="0"/>
    <n v="0"/>
    <n v="0"/>
    <n v="0"/>
    <n v="0"/>
  </r>
  <r>
    <x v="2"/>
    <x v="994"/>
    <n v="0"/>
    <n v="0"/>
    <n v="1.6"/>
    <n v="0"/>
    <n v="0"/>
    <n v="0"/>
    <n v="0"/>
    <n v="0"/>
    <n v="0"/>
    <n v="0"/>
    <n v="0"/>
  </r>
  <r>
    <x v="2"/>
    <x v="995"/>
    <n v="0"/>
    <n v="0"/>
    <n v="1.8"/>
    <n v="0"/>
    <n v="0"/>
    <n v="0"/>
    <n v="0"/>
    <n v="0"/>
    <n v="0"/>
    <n v="0"/>
    <n v="0"/>
  </r>
  <r>
    <x v="2"/>
    <x v="996"/>
    <n v="0"/>
    <n v="0"/>
    <n v="1.8"/>
    <n v="0"/>
    <n v="0"/>
    <n v="0"/>
    <n v="0"/>
    <n v="0"/>
    <n v="0"/>
    <n v="0"/>
    <n v="0"/>
  </r>
  <r>
    <x v="2"/>
    <x v="997"/>
    <n v="0"/>
    <n v="0"/>
    <n v="1.6"/>
    <n v="0"/>
    <n v="0"/>
    <n v="0"/>
    <n v="0"/>
    <n v="0"/>
    <n v="0"/>
    <n v="0"/>
    <n v="0"/>
  </r>
  <r>
    <x v="2"/>
    <x v="998"/>
    <n v="0"/>
    <n v="0"/>
    <n v="1.8"/>
    <n v="0"/>
    <n v="0"/>
    <n v="0"/>
    <n v="0"/>
    <n v="0"/>
    <n v="0"/>
    <n v="0"/>
    <n v="0"/>
  </r>
  <r>
    <x v="2"/>
    <x v="999"/>
    <n v="0"/>
    <n v="0"/>
    <n v="1.7"/>
    <n v="0"/>
    <n v="0"/>
    <n v="0"/>
    <n v="0"/>
    <n v="0"/>
    <n v="0"/>
    <n v="0"/>
    <n v="0"/>
  </r>
  <r>
    <x v="2"/>
    <x v="1000"/>
    <n v="0"/>
    <n v="0"/>
    <n v="1.9"/>
    <n v="0"/>
    <n v="0"/>
    <n v="0"/>
    <n v="0"/>
    <n v="0"/>
    <n v="0"/>
    <n v="0"/>
    <n v="0"/>
  </r>
  <r>
    <x v="2"/>
    <x v="1001"/>
    <n v="0"/>
    <n v="0"/>
    <n v="2"/>
    <n v="0"/>
    <n v="0"/>
    <n v="0"/>
    <n v="0"/>
    <n v="0"/>
    <n v="0"/>
    <n v="0"/>
    <n v="0"/>
  </r>
  <r>
    <x v="2"/>
    <x v="1002"/>
    <n v="0"/>
    <n v="0"/>
    <n v="1.6"/>
    <n v="0"/>
    <n v="0"/>
    <n v="0"/>
    <n v="0"/>
    <n v="0"/>
    <n v="0"/>
    <n v="0"/>
    <n v="0"/>
  </r>
  <r>
    <x v="2"/>
    <x v="1003"/>
    <n v="0"/>
    <n v="11.9"/>
    <n v="0.6"/>
    <n v="0"/>
    <n v="0"/>
    <n v="0"/>
    <n v="0"/>
    <n v="0"/>
    <n v="0"/>
    <n v="0"/>
    <n v="0"/>
  </r>
  <r>
    <x v="2"/>
    <x v="1004"/>
    <n v="0"/>
    <n v="0"/>
    <n v="1.1000000000000001"/>
    <n v="0"/>
    <n v="0"/>
    <n v="0"/>
    <n v="0"/>
    <n v="0"/>
    <n v="0"/>
    <n v="0"/>
    <n v="0"/>
  </r>
  <r>
    <x v="2"/>
    <x v="1005"/>
    <n v="0"/>
    <n v="0"/>
    <n v="1.3"/>
    <n v="0"/>
    <n v="0"/>
    <n v="0"/>
    <n v="0"/>
    <n v="0"/>
    <n v="0"/>
    <n v="0"/>
    <n v="0"/>
  </r>
  <r>
    <x v="2"/>
    <x v="1006"/>
    <n v="0"/>
    <n v="0"/>
    <n v="1.2"/>
    <n v="0"/>
    <n v="0"/>
    <n v="0"/>
    <n v="0"/>
    <n v="0"/>
    <n v="0"/>
    <n v="0"/>
    <n v="0"/>
  </r>
  <r>
    <x v="2"/>
    <x v="1007"/>
    <n v="0"/>
    <n v="0"/>
    <n v="1.6"/>
    <n v="0"/>
    <n v="0"/>
    <n v="0"/>
    <n v="0"/>
    <n v="0"/>
    <n v="0"/>
    <n v="0"/>
    <n v="0"/>
  </r>
  <r>
    <x v="2"/>
    <x v="1008"/>
    <n v="0"/>
    <n v="0"/>
    <n v="0.8"/>
    <n v="21.9"/>
    <n v="0"/>
    <n v="0"/>
    <n v="0"/>
    <n v="0"/>
    <n v="0"/>
    <n v="0"/>
    <n v="0"/>
  </r>
  <r>
    <x v="2"/>
    <x v="1009"/>
    <n v="0"/>
    <n v="0"/>
    <n v="1.4"/>
    <n v="0"/>
    <n v="0"/>
    <n v="0"/>
    <n v="0"/>
    <n v="0"/>
    <n v="0"/>
    <n v="0"/>
    <n v="0"/>
  </r>
  <r>
    <x v="2"/>
    <x v="1010"/>
    <n v="0"/>
    <n v="0"/>
    <n v="1.5"/>
    <n v="0"/>
    <n v="0"/>
    <n v="0"/>
    <n v="0"/>
    <n v="0"/>
    <n v="0"/>
    <n v="0"/>
    <n v="0"/>
  </r>
  <r>
    <x v="2"/>
    <x v="1011"/>
    <n v="0"/>
    <n v="0"/>
    <n v="1.4"/>
    <n v="0"/>
    <n v="0"/>
    <n v="0"/>
    <n v="0"/>
    <n v="0"/>
    <n v="0"/>
    <n v="0"/>
    <n v="0"/>
  </r>
  <r>
    <x v="2"/>
    <x v="1012"/>
    <n v="0"/>
    <n v="0"/>
    <n v="1.6"/>
    <n v="0"/>
    <n v="0"/>
    <n v="0"/>
    <n v="0"/>
    <n v="0"/>
    <n v="0"/>
    <n v="0"/>
    <n v="0"/>
  </r>
  <r>
    <x v="2"/>
    <x v="1013"/>
    <n v="0"/>
    <n v="0"/>
    <n v="1.8"/>
    <n v="0"/>
    <n v="0"/>
    <n v="0"/>
    <n v="0"/>
    <n v="0"/>
    <n v="0"/>
    <n v="0"/>
    <n v="0"/>
  </r>
  <r>
    <x v="2"/>
    <x v="1014"/>
    <n v="0"/>
    <n v="0"/>
    <n v="2"/>
    <n v="0"/>
    <n v="0"/>
    <n v="0"/>
    <n v="0"/>
    <n v="0"/>
    <n v="0"/>
    <n v="0"/>
    <n v="0"/>
  </r>
  <r>
    <x v="2"/>
    <x v="1015"/>
    <n v="0"/>
    <n v="0"/>
    <n v="2.5"/>
    <n v="0"/>
    <n v="0"/>
    <n v="0"/>
    <n v="0"/>
    <n v="0"/>
    <n v="0"/>
    <n v="0"/>
    <n v="0"/>
  </r>
  <r>
    <x v="2"/>
    <x v="1016"/>
    <n v="0"/>
    <n v="0"/>
    <n v="2.1"/>
    <n v="0"/>
    <n v="0"/>
    <n v="0"/>
    <n v="0"/>
    <n v="0"/>
    <n v="0"/>
    <n v="0"/>
    <n v="0"/>
  </r>
  <r>
    <x v="2"/>
    <x v="1017"/>
    <n v="0"/>
    <n v="0"/>
    <n v="2.2999999999999998"/>
    <n v="0"/>
    <n v="0"/>
    <n v="0"/>
    <n v="0"/>
    <n v="0"/>
    <n v="0"/>
    <n v="0"/>
    <n v="0"/>
  </r>
  <r>
    <x v="2"/>
    <x v="1018"/>
    <n v="0"/>
    <n v="0"/>
    <n v="2.5"/>
    <n v="0"/>
    <n v="0"/>
    <n v="0"/>
    <n v="0"/>
    <n v="0"/>
    <n v="0"/>
    <n v="0"/>
    <n v="0"/>
  </r>
  <r>
    <x v="2"/>
    <x v="1019"/>
    <n v="0"/>
    <n v="0"/>
    <n v="2.4"/>
    <n v="0"/>
    <n v="0"/>
    <n v="0"/>
    <n v="0"/>
    <n v="0"/>
    <n v="0"/>
    <n v="0"/>
    <n v="0"/>
  </r>
  <r>
    <x v="2"/>
    <x v="1020"/>
    <n v="0"/>
    <n v="0"/>
    <n v="2.5"/>
    <n v="0"/>
    <n v="0"/>
    <n v="0"/>
    <n v="0"/>
    <n v="0"/>
    <n v="0"/>
    <n v="0"/>
    <n v="0"/>
  </r>
  <r>
    <x v="2"/>
    <x v="1021"/>
    <n v="0"/>
    <n v="0"/>
    <n v="2.9"/>
    <n v="0"/>
    <n v="0"/>
    <n v="0"/>
    <n v="0"/>
    <n v="0"/>
    <n v="0"/>
    <n v="0"/>
    <n v="0"/>
  </r>
  <r>
    <x v="2"/>
    <x v="1022"/>
    <n v="0"/>
    <n v="0"/>
    <n v="1.9"/>
    <n v="0"/>
    <n v="0"/>
    <n v="0"/>
    <n v="0"/>
    <n v="0"/>
    <n v="0"/>
    <n v="0"/>
    <n v="0"/>
  </r>
  <r>
    <x v="2"/>
    <x v="1023"/>
    <n v="0"/>
    <n v="0"/>
    <n v="1.6"/>
    <n v="0"/>
    <n v="0"/>
    <n v="0"/>
    <n v="0"/>
    <n v="0"/>
    <n v="0"/>
    <n v="0"/>
    <n v="0"/>
  </r>
  <r>
    <x v="2"/>
    <x v="1024"/>
    <n v="0"/>
    <n v="0"/>
    <n v="2.8"/>
    <n v="0"/>
    <n v="0"/>
    <n v="0"/>
    <n v="0"/>
    <n v="0"/>
    <n v="0"/>
    <n v="0"/>
    <n v="0"/>
  </r>
  <r>
    <x v="2"/>
    <x v="1025"/>
    <n v="0"/>
    <n v="0"/>
    <n v="3.1"/>
    <n v="0"/>
    <n v="0"/>
    <n v="0"/>
    <n v="0"/>
    <n v="0"/>
    <n v="0"/>
    <n v="0"/>
    <n v="0"/>
  </r>
  <r>
    <x v="2"/>
    <x v="1026"/>
    <n v="0"/>
    <n v="0"/>
    <n v="2.9"/>
    <n v="0"/>
    <n v="0"/>
    <n v="0"/>
    <n v="0"/>
    <n v="0"/>
    <n v="0"/>
    <n v="0"/>
    <n v="0"/>
  </r>
  <r>
    <x v="2"/>
    <x v="1027"/>
    <n v="0"/>
    <n v="0"/>
    <n v="3.7"/>
    <n v="0"/>
    <n v="0"/>
    <n v="0"/>
    <n v="0"/>
    <n v="0"/>
    <n v="0"/>
    <n v="0"/>
    <n v="0"/>
  </r>
  <r>
    <x v="2"/>
    <x v="1028"/>
    <n v="0"/>
    <n v="0"/>
    <n v="4.3"/>
    <n v="0"/>
    <n v="0"/>
    <n v="0"/>
    <n v="0"/>
    <n v="0"/>
    <n v="0"/>
    <n v="0"/>
    <n v="0"/>
  </r>
  <r>
    <x v="2"/>
    <x v="1029"/>
    <n v="0"/>
    <n v="0"/>
    <n v="4.2"/>
    <n v="0"/>
    <n v="0"/>
    <n v="0"/>
    <n v="0"/>
    <n v="0"/>
    <n v="0"/>
    <n v="0"/>
    <n v="0"/>
  </r>
  <r>
    <x v="2"/>
    <x v="1030"/>
    <n v="0"/>
    <n v="0"/>
    <n v="3.9"/>
    <n v="0"/>
    <n v="0"/>
    <n v="0"/>
    <n v="0"/>
    <n v="0"/>
    <n v="0"/>
    <n v="0"/>
    <n v="0"/>
  </r>
  <r>
    <x v="2"/>
    <x v="1031"/>
    <n v="0"/>
    <n v="0"/>
    <n v="3.8"/>
    <n v="0"/>
    <n v="0"/>
    <n v="0"/>
    <n v="0"/>
    <n v="0"/>
    <n v="0"/>
    <n v="0"/>
    <n v="0"/>
  </r>
  <r>
    <x v="2"/>
    <x v="1032"/>
    <n v="0"/>
    <n v="0"/>
    <n v="4.0999999999999996"/>
    <n v="0"/>
    <n v="0"/>
    <n v="0"/>
    <n v="0"/>
    <n v="0"/>
    <n v="0"/>
    <n v="0"/>
    <n v="0"/>
  </r>
  <r>
    <x v="2"/>
    <x v="1033"/>
    <n v="0"/>
    <n v="0"/>
    <n v="3.9"/>
    <n v="0"/>
    <n v="0"/>
    <n v="0"/>
    <n v="0"/>
    <n v="0"/>
    <n v="0"/>
    <n v="0"/>
    <n v="0"/>
  </r>
  <r>
    <x v="2"/>
    <x v="1034"/>
    <n v="0"/>
    <n v="0"/>
    <n v="4.2"/>
    <n v="0"/>
    <n v="0"/>
    <n v="0"/>
    <n v="0"/>
    <n v="0"/>
    <n v="0"/>
    <n v="0"/>
    <n v="0"/>
  </r>
  <r>
    <x v="2"/>
    <x v="1035"/>
    <n v="0"/>
    <n v="0"/>
    <n v="5.2"/>
    <n v="1.1000000000000001"/>
    <n v="0"/>
    <n v="0"/>
    <n v="0"/>
    <n v="0"/>
    <n v="0"/>
    <n v="0"/>
    <n v="0"/>
  </r>
  <r>
    <x v="2"/>
    <x v="1036"/>
    <n v="0"/>
    <n v="0"/>
    <n v="0.9"/>
    <n v="0"/>
    <n v="0"/>
    <n v="0"/>
    <n v="0"/>
    <n v="0"/>
    <n v="0"/>
    <n v="0"/>
    <n v="0"/>
  </r>
  <r>
    <x v="2"/>
    <x v="1037"/>
    <n v="0"/>
    <n v="0"/>
    <n v="1.8"/>
    <n v="0"/>
    <n v="0"/>
    <n v="0"/>
    <n v="0"/>
    <n v="0"/>
    <n v="0"/>
    <n v="0"/>
    <n v="0"/>
  </r>
  <r>
    <x v="2"/>
    <x v="1038"/>
    <n v="0"/>
    <n v="0"/>
    <n v="3.6"/>
    <n v="0"/>
    <n v="0"/>
    <n v="0"/>
    <n v="0"/>
    <n v="0"/>
    <n v="0"/>
    <n v="0"/>
    <n v="0"/>
  </r>
  <r>
    <x v="2"/>
    <x v="1039"/>
    <n v="0"/>
    <n v="0"/>
    <n v="3.9"/>
    <n v="0"/>
    <n v="0"/>
    <n v="0"/>
    <n v="0"/>
    <n v="0"/>
    <n v="0"/>
    <n v="0"/>
    <n v="0"/>
  </r>
  <r>
    <x v="2"/>
    <x v="1040"/>
    <n v="0"/>
    <n v="0"/>
    <n v="4"/>
    <n v="0"/>
    <n v="0"/>
    <n v="0"/>
    <n v="0"/>
    <n v="0"/>
    <n v="0"/>
    <n v="0"/>
    <n v="0"/>
  </r>
  <r>
    <x v="2"/>
    <x v="1041"/>
    <n v="0"/>
    <n v="0"/>
    <n v="4.5"/>
    <n v="0"/>
    <n v="0"/>
    <n v="0"/>
    <n v="0"/>
    <n v="0"/>
    <n v="0"/>
    <n v="0"/>
    <n v="0"/>
  </r>
  <r>
    <x v="2"/>
    <x v="1042"/>
    <n v="0"/>
    <n v="0"/>
    <n v="5"/>
    <n v="0"/>
    <n v="0"/>
    <n v="0"/>
    <n v="0"/>
    <n v="0"/>
    <n v="0"/>
    <n v="0"/>
    <n v="0"/>
  </r>
  <r>
    <x v="2"/>
    <x v="1043"/>
    <n v="0"/>
    <n v="0"/>
    <n v="4.5999999999999996"/>
    <n v="0"/>
    <n v="0"/>
    <n v="0"/>
    <n v="0"/>
    <n v="0"/>
    <n v="0"/>
    <n v="0"/>
    <n v="0"/>
  </r>
  <r>
    <x v="2"/>
    <x v="1044"/>
    <n v="0"/>
    <n v="0"/>
    <n v="4.9000000000000004"/>
    <n v="0"/>
    <n v="0"/>
    <n v="0"/>
    <n v="0"/>
    <n v="0"/>
    <n v="0"/>
    <n v="0"/>
    <n v="0"/>
  </r>
  <r>
    <x v="2"/>
    <x v="1045"/>
    <n v="0"/>
    <n v="0"/>
    <n v="5"/>
    <n v="0"/>
    <n v="0"/>
    <n v="0"/>
    <n v="0"/>
    <n v="0"/>
    <n v="0"/>
    <n v="0"/>
    <n v="0"/>
  </r>
  <r>
    <x v="2"/>
    <x v="1046"/>
    <n v="0"/>
    <n v="0"/>
    <n v="5.0999999999999996"/>
    <n v="0"/>
    <n v="0"/>
    <n v="0"/>
    <n v="0"/>
    <n v="0"/>
    <n v="0"/>
    <n v="0"/>
    <n v="0"/>
  </r>
  <r>
    <x v="2"/>
    <x v="1047"/>
    <n v="0"/>
    <n v="0"/>
    <n v="5"/>
    <n v="0"/>
    <n v="0"/>
    <n v="0"/>
    <n v="0"/>
    <n v="0"/>
    <n v="0"/>
    <n v="0"/>
    <n v="0"/>
  </r>
  <r>
    <x v="2"/>
    <x v="1048"/>
    <n v="0"/>
    <n v="0"/>
    <n v="4.9000000000000004"/>
    <n v="0"/>
    <n v="0"/>
    <n v="0"/>
    <n v="0"/>
    <n v="0"/>
    <n v="0"/>
    <n v="0"/>
    <n v="0"/>
  </r>
  <r>
    <x v="2"/>
    <x v="1049"/>
    <n v="0"/>
    <n v="0"/>
    <n v="5"/>
    <n v="0"/>
    <n v="0"/>
    <n v="0"/>
    <n v="0"/>
    <n v="0"/>
    <n v="0"/>
    <n v="0"/>
    <n v="0"/>
  </r>
  <r>
    <x v="2"/>
    <x v="1050"/>
    <n v="0"/>
    <n v="0"/>
    <n v="5.2"/>
    <n v="0"/>
    <n v="0"/>
    <n v="0"/>
    <n v="0"/>
    <n v="0"/>
    <n v="0"/>
    <n v="0"/>
    <n v="0"/>
  </r>
  <r>
    <x v="2"/>
    <x v="1051"/>
    <n v="0"/>
    <n v="0"/>
    <n v="5.0999999999999996"/>
    <n v="0"/>
    <n v="0"/>
    <n v="0"/>
    <n v="0"/>
    <n v="0"/>
    <n v="0"/>
    <n v="0"/>
    <n v="0"/>
  </r>
  <r>
    <x v="2"/>
    <x v="1052"/>
    <n v="0"/>
    <n v="0"/>
    <n v="6"/>
    <n v="0"/>
    <n v="0"/>
    <n v="0"/>
    <n v="0"/>
    <n v="0"/>
    <n v="0"/>
    <n v="0"/>
    <n v="0"/>
  </r>
  <r>
    <x v="2"/>
    <x v="1053"/>
    <n v="0"/>
    <n v="0"/>
    <n v="7.5"/>
    <n v="0"/>
    <n v="0"/>
    <n v="0"/>
    <n v="0"/>
    <n v="0"/>
    <n v="0"/>
    <n v="0"/>
    <n v="0"/>
  </r>
  <r>
    <x v="2"/>
    <x v="1054"/>
    <n v="0"/>
    <n v="0"/>
    <n v="7.5"/>
    <n v="0"/>
    <n v="0"/>
    <n v="0"/>
    <n v="0"/>
    <n v="0"/>
    <n v="0"/>
    <n v="0"/>
    <n v="0"/>
  </r>
  <r>
    <x v="2"/>
    <x v="1055"/>
    <n v="0"/>
    <n v="0"/>
    <n v="8"/>
    <n v="0"/>
    <n v="0"/>
    <n v="0"/>
    <n v="0"/>
    <n v="0"/>
    <n v="0"/>
    <n v="0"/>
    <n v="0"/>
  </r>
  <r>
    <x v="2"/>
    <x v="1056"/>
    <n v="0"/>
    <n v="0"/>
    <n v="7.9"/>
    <n v="0"/>
    <n v="0"/>
    <n v="0"/>
    <n v="0"/>
    <n v="0"/>
    <n v="0"/>
    <n v="0"/>
    <n v="0"/>
  </r>
  <r>
    <x v="2"/>
    <x v="1057"/>
    <n v="0"/>
    <n v="0"/>
    <n v="8.1"/>
    <n v="0"/>
    <n v="0"/>
    <n v="0"/>
    <n v="0"/>
    <n v="0"/>
    <n v="0"/>
    <n v="0"/>
    <n v="0"/>
  </r>
  <r>
    <x v="2"/>
    <x v="1058"/>
    <n v="0"/>
    <n v="0"/>
    <n v="8"/>
    <n v="0"/>
    <n v="0"/>
    <n v="0"/>
    <n v="0"/>
    <n v="0"/>
    <n v="0"/>
    <n v="0"/>
    <n v="0"/>
  </r>
  <r>
    <x v="2"/>
    <x v="1059"/>
    <n v="0"/>
    <n v="0"/>
    <n v="8.1"/>
    <n v="0"/>
    <n v="0"/>
    <n v="0"/>
    <n v="0"/>
    <n v="0"/>
    <n v="0"/>
    <n v="0"/>
    <n v="0"/>
  </r>
  <r>
    <x v="2"/>
    <x v="1060"/>
    <n v="0"/>
    <n v="0"/>
    <n v="8"/>
    <n v="0"/>
    <n v="0"/>
    <n v="0"/>
    <n v="0"/>
    <n v="0"/>
    <n v="0"/>
    <n v="0"/>
    <n v="0"/>
  </r>
  <r>
    <x v="2"/>
    <x v="1061"/>
    <n v="0"/>
    <n v="0"/>
    <n v="7.7"/>
    <n v="0"/>
    <n v="0"/>
    <n v="0"/>
    <n v="0"/>
    <n v="0"/>
    <n v="0"/>
    <n v="0"/>
    <n v="0"/>
  </r>
  <r>
    <x v="2"/>
    <x v="1062"/>
    <n v="0"/>
    <n v="0"/>
    <n v="8"/>
    <n v="0"/>
    <n v="0"/>
    <n v="0"/>
    <n v="0"/>
    <n v="0"/>
    <n v="0"/>
    <n v="0"/>
    <n v="0"/>
  </r>
  <r>
    <x v="2"/>
    <x v="1063"/>
    <n v="0"/>
    <n v="0"/>
    <n v="7.9"/>
    <n v="0"/>
    <n v="0"/>
    <n v="0"/>
    <n v="0"/>
    <n v="0"/>
    <n v="0"/>
    <n v="0"/>
    <n v="0"/>
  </r>
  <r>
    <x v="2"/>
    <x v="1064"/>
    <n v="0"/>
    <n v="0"/>
    <n v="8.1999999999999993"/>
    <n v="0"/>
    <n v="0"/>
    <n v="0"/>
    <n v="0"/>
    <n v="0"/>
    <n v="0"/>
    <n v="0"/>
    <n v="0"/>
  </r>
  <r>
    <x v="2"/>
    <x v="1065"/>
    <n v="0"/>
    <n v="0"/>
    <n v="7.9"/>
    <n v="0"/>
    <n v="0"/>
    <n v="0"/>
    <n v="0"/>
    <n v="0"/>
    <n v="0"/>
    <n v="0"/>
    <n v="0"/>
  </r>
  <r>
    <x v="2"/>
    <x v="1066"/>
    <n v="0"/>
    <n v="0"/>
    <n v="7.2"/>
    <n v="0"/>
    <n v="0"/>
    <n v="0"/>
    <n v="0"/>
    <n v="0"/>
    <n v="0"/>
    <n v="0"/>
    <n v="0"/>
  </r>
  <r>
    <x v="2"/>
    <x v="1067"/>
    <n v="0"/>
    <n v="0"/>
    <n v="8.1"/>
    <n v="0"/>
    <n v="0"/>
    <n v="0"/>
    <n v="0"/>
    <n v="0"/>
    <n v="0"/>
    <n v="0"/>
    <n v="0"/>
  </r>
  <r>
    <x v="2"/>
    <x v="1068"/>
    <n v="0"/>
    <n v="0"/>
    <n v="8.1999999999999993"/>
    <n v="0"/>
    <n v="0"/>
    <n v="0"/>
    <n v="0"/>
    <n v="0"/>
    <n v="0"/>
    <n v="0"/>
    <n v="0"/>
  </r>
  <r>
    <x v="2"/>
    <x v="1069"/>
    <n v="0"/>
    <n v="0"/>
    <n v="8"/>
    <n v="0"/>
    <n v="0"/>
    <n v="0"/>
    <n v="0"/>
    <n v="0"/>
    <n v="0"/>
    <n v="0"/>
    <n v="0"/>
  </r>
  <r>
    <x v="2"/>
    <x v="1070"/>
    <n v="0"/>
    <n v="0"/>
    <n v="8.1999999999999993"/>
    <n v="0"/>
    <n v="0"/>
    <n v="0"/>
    <n v="0"/>
    <n v="0"/>
    <n v="0"/>
    <n v="0"/>
    <n v="0"/>
  </r>
  <r>
    <x v="2"/>
    <x v="1071"/>
    <n v="0"/>
    <n v="0"/>
    <n v="8.6999999999999993"/>
    <n v="0"/>
    <n v="0"/>
    <n v="0"/>
    <n v="0"/>
    <n v="0"/>
    <n v="0"/>
    <n v="0"/>
    <n v="0"/>
  </r>
  <r>
    <x v="2"/>
    <x v="1072"/>
    <n v="0"/>
    <n v="0"/>
    <n v="8.8000000000000007"/>
    <n v="0"/>
    <n v="0"/>
    <n v="0"/>
    <n v="0"/>
    <n v="0"/>
    <n v="0"/>
    <n v="0"/>
    <n v="0"/>
  </r>
  <r>
    <x v="2"/>
    <x v="1073"/>
    <n v="0"/>
    <n v="0"/>
    <n v="8.6999999999999993"/>
    <n v="0"/>
    <n v="0"/>
    <n v="0"/>
    <n v="0"/>
    <n v="0"/>
    <n v="0"/>
    <n v="0"/>
    <n v="0"/>
  </r>
  <r>
    <x v="2"/>
    <x v="1074"/>
    <n v="0"/>
    <n v="0"/>
    <n v="8.9"/>
    <n v="0"/>
    <n v="0"/>
    <n v="0"/>
    <n v="0"/>
    <n v="0"/>
    <n v="0"/>
    <n v="0"/>
    <n v="0"/>
  </r>
  <r>
    <x v="2"/>
    <x v="1075"/>
    <n v="0"/>
    <n v="0"/>
    <n v="7.5"/>
    <n v="0"/>
    <n v="0"/>
    <n v="0"/>
    <n v="0"/>
    <n v="0"/>
    <n v="0"/>
    <n v="0"/>
    <n v="0"/>
  </r>
  <r>
    <x v="2"/>
    <x v="1076"/>
    <n v="0"/>
    <n v="0"/>
    <n v="7.9"/>
    <n v="0"/>
    <n v="0"/>
    <n v="0"/>
    <n v="0"/>
    <n v="0"/>
    <n v="0"/>
    <n v="0"/>
    <n v="0"/>
  </r>
  <r>
    <x v="2"/>
    <x v="0"/>
    <n v="0"/>
    <n v="0"/>
    <n v="8"/>
    <n v="0"/>
    <n v="0"/>
    <n v="0"/>
    <n v="0"/>
    <n v="0"/>
    <n v="0"/>
    <n v="0"/>
    <n v="0"/>
  </r>
  <r>
    <x v="2"/>
    <x v="1077"/>
    <n v="0"/>
    <n v="0"/>
    <n v="8.1999999999999993"/>
    <n v="0"/>
    <n v="0"/>
    <n v="0"/>
    <n v="0"/>
    <n v="0"/>
    <n v="0"/>
    <n v="0"/>
    <n v="0"/>
  </r>
  <r>
    <x v="2"/>
    <x v="1078"/>
    <n v="0"/>
    <n v="0"/>
    <n v="8.1"/>
    <n v="0"/>
    <n v="0"/>
    <n v="0"/>
    <n v="0"/>
    <n v="0"/>
    <n v="0"/>
    <n v="0"/>
    <n v="0"/>
  </r>
  <r>
    <x v="2"/>
    <x v="1079"/>
    <n v="0"/>
    <n v="0"/>
    <n v="8.3000000000000007"/>
    <n v="0"/>
    <n v="0"/>
    <n v="0"/>
    <n v="0"/>
    <n v="0"/>
    <n v="0"/>
    <n v="0"/>
    <n v="0"/>
  </r>
  <r>
    <x v="2"/>
    <x v="1080"/>
    <n v="0"/>
    <n v="0"/>
    <n v="8.1"/>
    <n v="0"/>
    <n v="0"/>
    <n v="0"/>
    <n v="0"/>
    <n v="0"/>
    <n v="0"/>
    <n v="0"/>
    <n v="0"/>
  </r>
  <r>
    <x v="2"/>
    <x v="1081"/>
    <n v="0"/>
    <n v="0"/>
    <n v="8.3000000000000007"/>
    <n v="0"/>
    <n v="0"/>
    <n v="0"/>
    <n v="0"/>
    <n v="0"/>
    <n v="0"/>
    <n v="0"/>
    <n v="0"/>
  </r>
  <r>
    <x v="2"/>
    <x v="1082"/>
    <n v="0"/>
    <n v="0"/>
    <n v="7.9"/>
    <n v="0"/>
    <n v="0"/>
    <n v="0"/>
    <n v="0"/>
    <n v="0"/>
    <n v="0"/>
    <n v="0"/>
    <n v="0"/>
  </r>
  <r>
    <x v="2"/>
    <x v="1083"/>
    <n v="0"/>
    <n v="0"/>
    <n v="8"/>
    <n v="0"/>
    <n v="0"/>
    <n v="0"/>
    <n v="0"/>
    <n v="0"/>
    <n v="0"/>
    <n v="0"/>
    <n v="0"/>
  </r>
  <r>
    <x v="2"/>
    <x v="1084"/>
    <n v="0"/>
    <n v="0"/>
    <n v="8.1999999999999993"/>
    <n v="0"/>
    <n v="0"/>
    <n v="0"/>
    <n v="0"/>
    <n v="0"/>
    <n v="0"/>
    <n v="0"/>
    <n v="0"/>
  </r>
  <r>
    <x v="2"/>
    <x v="1085"/>
    <n v="0"/>
    <n v="0"/>
    <n v="6.8"/>
    <n v="0"/>
    <n v="0"/>
    <n v="0"/>
    <n v="0"/>
    <n v="0"/>
    <n v="0"/>
    <n v="0"/>
    <n v="0"/>
  </r>
  <r>
    <x v="2"/>
    <x v="1086"/>
    <n v="0"/>
    <n v="0"/>
    <n v="7.9"/>
    <n v="0"/>
    <n v="0"/>
    <n v="0"/>
    <n v="0"/>
    <n v="0"/>
    <n v="0"/>
    <n v="0"/>
    <n v="0"/>
  </r>
  <r>
    <x v="2"/>
    <x v="1087"/>
    <n v="0"/>
    <n v="0"/>
    <n v="8.1999999999999993"/>
    <n v="0"/>
    <n v="0"/>
    <n v="0"/>
    <n v="0"/>
    <n v="0"/>
    <n v="0"/>
    <n v="0"/>
    <n v="0"/>
  </r>
  <r>
    <x v="2"/>
    <x v="1088"/>
    <n v="0"/>
    <n v="0"/>
    <n v="8.1"/>
    <n v="0"/>
    <n v="0"/>
    <n v="0"/>
    <n v="0"/>
    <n v="0"/>
    <n v="0"/>
    <n v="0"/>
    <n v="0"/>
  </r>
  <r>
    <x v="2"/>
    <x v="1089"/>
    <n v="0"/>
    <n v="0"/>
    <n v="8.3000000000000007"/>
    <n v="0"/>
    <n v="0"/>
    <n v="0"/>
    <n v="0"/>
    <n v="0"/>
    <n v="0"/>
    <n v="0"/>
    <n v="0"/>
  </r>
  <r>
    <x v="2"/>
    <x v="1090"/>
    <n v="0"/>
    <n v="0"/>
    <n v="8.1999999999999993"/>
    <n v="0"/>
    <n v="0"/>
    <n v="0"/>
    <n v="0"/>
    <n v="0"/>
    <n v="0"/>
    <n v="0"/>
    <n v="0"/>
  </r>
  <r>
    <x v="2"/>
    <x v="1091"/>
    <n v="0"/>
    <n v="0"/>
    <n v="8.3000000000000007"/>
    <n v="0"/>
    <n v="0"/>
    <n v="0"/>
    <n v="0"/>
    <n v="0"/>
    <n v="0"/>
    <n v="0"/>
    <n v="0"/>
  </r>
  <r>
    <x v="2"/>
    <x v="1092"/>
    <n v="0"/>
    <n v="0"/>
    <n v="8.4"/>
    <n v="0"/>
    <n v="0"/>
    <n v="0"/>
    <n v="0"/>
    <n v="0"/>
    <n v="0"/>
    <n v="0"/>
    <n v="0"/>
  </r>
  <r>
    <x v="2"/>
    <x v="1093"/>
    <n v="0"/>
    <n v="0"/>
    <n v="8.1"/>
    <n v="0"/>
    <n v="0"/>
    <n v="0"/>
    <n v="0"/>
    <n v="0"/>
    <n v="0"/>
    <n v="0"/>
    <n v="0"/>
  </r>
  <r>
    <x v="2"/>
    <x v="1094"/>
    <n v="0"/>
    <n v="0"/>
    <n v="7.2"/>
    <n v="4.8"/>
    <n v="0"/>
    <n v="0"/>
    <n v="0"/>
    <n v="0"/>
    <n v="0"/>
    <n v="0"/>
    <n v="0"/>
  </r>
  <r>
    <x v="2"/>
    <x v="1095"/>
    <n v="0"/>
    <n v="0"/>
    <n v="8"/>
    <n v="0"/>
    <n v="0"/>
    <n v="0"/>
    <n v="0"/>
    <n v="0"/>
    <n v="0"/>
    <n v="0"/>
    <n v="0"/>
  </r>
  <r>
    <x v="2"/>
    <x v="1096"/>
    <n v="0"/>
    <n v="0"/>
    <n v="8.1"/>
    <n v="0"/>
    <n v="0"/>
    <n v="0"/>
    <n v="0"/>
    <n v="0"/>
    <n v="0"/>
    <n v="0"/>
    <n v="0"/>
  </r>
  <r>
    <x v="2"/>
    <x v="1097"/>
    <n v="0"/>
    <n v="0"/>
    <n v="8.1999999999999993"/>
    <n v="0"/>
    <n v="0"/>
    <n v="0"/>
    <n v="0"/>
    <n v="0"/>
    <n v="0"/>
    <n v="0"/>
    <n v="0"/>
  </r>
  <r>
    <x v="2"/>
    <x v="1098"/>
    <n v="0"/>
    <n v="0"/>
    <n v="8.3000000000000007"/>
    <n v="0"/>
    <n v="0"/>
    <n v="0"/>
    <n v="0"/>
    <n v="0"/>
    <n v="0"/>
    <n v="0"/>
    <n v="0"/>
  </r>
  <r>
    <x v="2"/>
    <x v="1099"/>
    <n v="0"/>
    <n v="0"/>
    <n v="8.1999999999999993"/>
    <n v="0"/>
    <n v="0"/>
    <n v="0"/>
    <n v="0"/>
    <n v="0"/>
    <n v="0"/>
    <n v="0"/>
    <n v="0"/>
  </r>
  <r>
    <x v="2"/>
    <x v="1100"/>
    <n v="0"/>
    <n v="0"/>
    <n v="8.1"/>
    <n v="0"/>
    <n v="0"/>
    <n v="0"/>
    <n v="0"/>
    <n v="0"/>
    <n v="0"/>
    <n v="0"/>
    <n v="0"/>
  </r>
  <r>
    <x v="2"/>
    <x v="1101"/>
    <n v="0"/>
    <n v="0"/>
    <n v="8.4"/>
    <n v="0"/>
    <n v="0"/>
    <n v="0"/>
    <n v="0"/>
    <n v="0"/>
    <n v="0"/>
    <n v="0"/>
    <n v="0"/>
  </r>
  <r>
    <x v="2"/>
    <x v="1102"/>
    <n v="0"/>
    <n v="0"/>
    <n v="8.3000000000000007"/>
    <n v="0"/>
    <n v="0"/>
    <n v="0"/>
    <n v="0"/>
    <n v="0"/>
    <n v="0"/>
    <n v="0"/>
    <n v="0"/>
  </r>
  <r>
    <x v="2"/>
    <x v="1103"/>
    <n v="0"/>
    <n v="0"/>
    <n v="8.1999999999999993"/>
    <n v="0"/>
    <n v="0"/>
    <n v="0"/>
    <n v="0"/>
    <n v="0"/>
    <n v="0"/>
    <n v="0"/>
    <n v="0"/>
  </r>
  <r>
    <x v="2"/>
    <x v="1104"/>
    <n v="0"/>
    <n v="0"/>
    <n v="8.1"/>
    <n v="0"/>
    <n v="0"/>
    <n v="0"/>
    <n v="0"/>
    <n v="0"/>
    <n v="0"/>
    <n v="0"/>
    <n v="0"/>
  </r>
  <r>
    <x v="2"/>
    <x v="1105"/>
    <n v="0"/>
    <n v="0"/>
    <n v="8.1"/>
    <n v="0"/>
    <n v="0"/>
    <n v="0"/>
    <n v="0"/>
    <n v="0"/>
    <n v="0"/>
    <n v="0"/>
    <n v="0"/>
  </r>
  <r>
    <x v="2"/>
    <x v="1106"/>
    <n v="0"/>
    <n v="0"/>
    <n v="8"/>
    <n v="0"/>
    <n v="0"/>
    <n v="0"/>
    <n v="0"/>
    <n v="0"/>
    <n v="0"/>
    <n v="0"/>
    <n v="0"/>
  </r>
  <r>
    <x v="2"/>
    <x v="1107"/>
    <n v="0"/>
    <n v="0"/>
    <n v="7.7"/>
    <n v="0"/>
    <n v="0"/>
    <n v="0"/>
    <n v="0"/>
    <n v="0"/>
    <n v="0"/>
    <n v="0"/>
    <n v="0"/>
  </r>
  <r>
    <x v="2"/>
    <x v="1108"/>
    <n v="0"/>
    <n v="0"/>
    <n v="7.6"/>
    <n v="0"/>
    <n v="0"/>
    <n v="0"/>
    <n v="0"/>
    <n v="0"/>
    <n v="0"/>
    <n v="0"/>
    <n v="0"/>
  </r>
  <r>
    <x v="2"/>
    <x v="1109"/>
    <n v="0"/>
    <n v="0"/>
    <n v="7.2"/>
    <n v="0"/>
    <n v="0"/>
    <n v="0"/>
    <n v="0"/>
    <n v="0"/>
    <n v="0"/>
    <n v="0"/>
    <n v="0"/>
  </r>
  <r>
    <x v="2"/>
    <x v="1110"/>
    <n v="0"/>
    <n v="0"/>
    <n v="7.9"/>
    <n v="0"/>
    <n v="0"/>
    <n v="0"/>
    <n v="0"/>
    <n v="0"/>
    <n v="0"/>
    <n v="0"/>
    <n v="0"/>
  </r>
  <r>
    <x v="2"/>
    <x v="1111"/>
    <n v="0"/>
    <n v="0"/>
    <n v="7.7"/>
    <n v="0"/>
    <n v="0"/>
    <n v="0"/>
    <n v="0"/>
    <n v="0"/>
    <n v="0"/>
    <n v="0"/>
    <n v="0"/>
  </r>
  <r>
    <x v="2"/>
    <x v="1112"/>
    <n v="0"/>
    <n v="0"/>
    <n v="7.5"/>
    <n v="0"/>
    <n v="0"/>
    <n v="0"/>
    <n v="0"/>
    <n v="0"/>
    <n v="0"/>
    <n v="0"/>
    <n v="0"/>
  </r>
  <r>
    <x v="2"/>
    <x v="1113"/>
    <n v="0"/>
    <n v="0"/>
    <n v="7.3"/>
    <n v="0"/>
    <n v="0"/>
    <n v="0"/>
    <n v="0"/>
    <n v="0"/>
    <n v="0"/>
    <n v="0"/>
    <n v="0"/>
  </r>
  <r>
    <x v="2"/>
    <x v="1114"/>
    <n v="0"/>
    <n v="0"/>
    <n v="7.1"/>
    <n v="0"/>
    <n v="0"/>
    <n v="0"/>
    <n v="0"/>
    <n v="0"/>
    <n v="0"/>
    <n v="0"/>
    <n v="0"/>
  </r>
  <r>
    <x v="2"/>
    <x v="1115"/>
    <n v="0"/>
    <n v="0"/>
    <n v="6.7"/>
    <n v="0"/>
    <n v="0"/>
    <n v="0"/>
    <n v="0"/>
    <n v="0"/>
    <n v="0"/>
    <n v="0"/>
    <n v="0"/>
  </r>
  <r>
    <x v="2"/>
    <x v="1116"/>
    <n v="0"/>
    <n v="0"/>
    <n v="6.9"/>
    <n v="0"/>
    <n v="0"/>
    <n v="0"/>
    <n v="0"/>
    <n v="0"/>
    <n v="0"/>
    <n v="0"/>
    <n v="0"/>
  </r>
  <r>
    <x v="2"/>
    <x v="1117"/>
    <n v="0"/>
    <n v="0"/>
    <n v="7.1"/>
    <n v="0"/>
    <n v="0"/>
    <n v="0"/>
    <n v="0"/>
    <n v="0"/>
    <n v="0"/>
    <n v="0"/>
    <n v="0"/>
  </r>
  <r>
    <x v="2"/>
    <x v="1118"/>
    <n v="0"/>
    <n v="0"/>
    <n v="7"/>
    <n v="0"/>
    <n v="0"/>
    <n v="0"/>
    <n v="0"/>
    <n v="0"/>
    <n v="0"/>
    <n v="0"/>
    <n v="0"/>
  </r>
  <r>
    <x v="2"/>
    <x v="1119"/>
    <n v="0"/>
    <n v="0"/>
    <n v="7.7"/>
    <n v="0"/>
    <n v="0"/>
    <n v="0"/>
    <n v="0"/>
    <n v="0"/>
    <n v="0"/>
    <n v="0"/>
    <n v="0"/>
  </r>
  <r>
    <x v="2"/>
    <x v="1120"/>
    <n v="0"/>
    <n v="0"/>
    <n v="7.9"/>
    <n v="0"/>
    <n v="0"/>
    <n v="0"/>
    <n v="0"/>
    <n v="0"/>
    <n v="0"/>
    <n v="0"/>
    <n v="0"/>
  </r>
  <r>
    <x v="2"/>
    <x v="1121"/>
    <n v="0"/>
    <n v="0"/>
    <n v="7.8"/>
    <n v="0"/>
    <n v="0"/>
    <n v="0"/>
    <n v="0"/>
    <n v="0"/>
    <n v="0"/>
    <n v="0"/>
    <n v="0"/>
  </r>
  <r>
    <x v="2"/>
    <x v="1122"/>
    <n v="0"/>
    <n v="0"/>
    <n v="8.1"/>
    <n v="0"/>
    <n v="0"/>
    <n v="0"/>
    <n v="0"/>
    <n v="0"/>
    <n v="0"/>
    <n v="0"/>
    <n v="0"/>
  </r>
  <r>
    <x v="2"/>
    <x v="1123"/>
    <n v="0"/>
    <n v="0"/>
    <n v="8.3000000000000007"/>
    <n v="0"/>
    <n v="0"/>
    <n v="0"/>
    <n v="0"/>
    <n v="0"/>
    <n v="0"/>
    <n v="0"/>
    <n v="0"/>
  </r>
  <r>
    <x v="2"/>
    <x v="1124"/>
    <n v="0"/>
    <n v="0"/>
    <n v="8.1999999999999993"/>
    <n v="0"/>
    <n v="0"/>
    <n v="0"/>
    <n v="0"/>
    <n v="0"/>
    <n v="0"/>
    <n v="0"/>
    <n v="0"/>
  </r>
  <r>
    <x v="2"/>
    <x v="1125"/>
    <n v="0"/>
    <n v="0"/>
    <n v="8.1999999999999993"/>
    <n v="0"/>
    <n v="0"/>
    <n v="0"/>
    <n v="0"/>
    <n v="0"/>
    <n v="0"/>
    <n v="0"/>
    <n v="0"/>
  </r>
  <r>
    <x v="2"/>
    <x v="1126"/>
    <n v="0"/>
    <n v="0"/>
    <n v="8.1"/>
    <n v="0"/>
    <n v="0"/>
    <n v="0"/>
    <n v="0"/>
    <n v="0"/>
    <n v="0"/>
    <n v="0"/>
    <n v="0"/>
  </r>
  <r>
    <x v="2"/>
    <x v="1127"/>
    <n v="0"/>
    <n v="0"/>
    <n v="8"/>
    <n v="0"/>
    <n v="0"/>
    <n v="0"/>
    <n v="0"/>
    <n v="0"/>
    <n v="0"/>
    <n v="0"/>
    <n v="0"/>
  </r>
  <r>
    <x v="2"/>
    <x v="1128"/>
    <n v="0"/>
    <n v="0"/>
    <n v="8.1"/>
    <n v="0"/>
    <n v="0"/>
    <n v="0"/>
    <n v="0"/>
    <n v="0"/>
    <n v="0"/>
    <n v="0"/>
    <n v="0"/>
  </r>
  <r>
    <x v="2"/>
    <x v="1129"/>
    <n v="0"/>
    <n v="0"/>
    <n v="8.1999999999999993"/>
    <n v="0"/>
    <n v="0"/>
    <n v="0"/>
    <n v="0"/>
    <n v="0"/>
    <n v="0"/>
    <n v="0"/>
    <n v="0"/>
  </r>
  <r>
    <x v="2"/>
    <x v="1130"/>
    <n v="0"/>
    <n v="0"/>
    <n v="8.3000000000000007"/>
    <n v="0"/>
    <n v="0"/>
    <n v="0"/>
    <n v="0"/>
    <n v="0"/>
    <n v="0"/>
    <n v="0"/>
    <n v="0"/>
  </r>
  <r>
    <x v="2"/>
    <x v="1131"/>
    <n v="0"/>
    <n v="0"/>
    <n v="8.1999999999999993"/>
    <n v="0"/>
    <n v="0"/>
    <n v="0"/>
    <n v="0"/>
    <n v="0"/>
    <n v="0"/>
    <n v="0"/>
    <n v="0"/>
  </r>
  <r>
    <x v="2"/>
    <x v="1132"/>
    <n v="0"/>
    <n v="0"/>
    <n v="8.1"/>
    <n v="0"/>
    <n v="0"/>
    <n v="0"/>
    <n v="0"/>
    <n v="0"/>
    <n v="0"/>
    <n v="0"/>
    <n v="0"/>
  </r>
  <r>
    <x v="2"/>
    <x v="1133"/>
    <n v="0"/>
    <n v="0"/>
    <n v="8.1999999999999993"/>
    <n v="0"/>
    <n v="0"/>
    <n v="0"/>
    <n v="0"/>
    <n v="0"/>
    <n v="0"/>
    <n v="0"/>
    <n v="0"/>
  </r>
  <r>
    <x v="2"/>
    <x v="1134"/>
    <n v="0"/>
    <n v="0"/>
    <n v="8.1999999999999993"/>
    <n v="0"/>
    <n v="0"/>
    <n v="0"/>
    <n v="0"/>
    <n v="0"/>
    <n v="0"/>
    <n v="0"/>
    <n v="0"/>
  </r>
  <r>
    <x v="2"/>
    <x v="1135"/>
    <n v="0"/>
    <n v="0"/>
    <n v="8.3000000000000007"/>
    <n v="0"/>
    <n v="0"/>
    <n v="0"/>
    <n v="0"/>
    <n v="0"/>
    <n v="0"/>
    <n v="0"/>
    <n v="0"/>
  </r>
  <r>
    <x v="2"/>
    <x v="1136"/>
    <n v="0"/>
    <n v="0"/>
    <n v="8.1999999999999993"/>
    <n v="0"/>
    <n v="0"/>
    <n v="0"/>
    <n v="0"/>
    <n v="0"/>
    <n v="0"/>
    <n v="0"/>
    <n v="0"/>
  </r>
  <r>
    <x v="2"/>
    <x v="1137"/>
    <n v="0"/>
    <n v="0"/>
    <n v="8.4"/>
    <n v="0"/>
    <n v="0"/>
    <n v="0"/>
    <n v="0"/>
    <n v="0"/>
    <n v="0"/>
    <n v="0"/>
    <n v="0"/>
  </r>
  <r>
    <x v="2"/>
    <x v="1138"/>
    <n v="0"/>
    <n v="0"/>
    <n v="8.1"/>
    <n v="0"/>
    <n v="0"/>
    <n v="0"/>
    <n v="0"/>
    <n v="0"/>
    <n v="0"/>
    <n v="0"/>
    <n v="0"/>
  </r>
  <r>
    <x v="2"/>
    <x v="1139"/>
    <n v="0"/>
    <n v="0"/>
    <n v="8.1999999999999993"/>
    <n v="0"/>
    <n v="0"/>
    <n v="0"/>
    <n v="0"/>
    <n v="0"/>
    <n v="0"/>
    <n v="0"/>
    <n v="0"/>
  </r>
  <r>
    <x v="2"/>
    <x v="1140"/>
    <n v="0"/>
    <n v="0"/>
    <n v="8.1"/>
    <n v="0"/>
    <n v="0"/>
    <n v="0"/>
    <n v="0"/>
    <n v="0"/>
    <n v="0"/>
    <n v="0"/>
    <n v="0"/>
  </r>
  <r>
    <x v="2"/>
    <x v="1141"/>
    <n v="0"/>
    <n v="0"/>
    <n v="8.3000000000000007"/>
    <n v="0"/>
    <n v="0"/>
    <n v="0"/>
    <n v="0"/>
    <n v="0"/>
    <n v="0"/>
    <n v="0"/>
    <n v="0"/>
  </r>
  <r>
    <x v="2"/>
    <x v="1142"/>
    <n v="0"/>
    <n v="0"/>
    <n v="8.1999999999999993"/>
    <n v="0"/>
    <n v="0"/>
    <n v="0"/>
    <n v="0"/>
    <n v="0"/>
    <n v="0"/>
    <n v="0"/>
    <n v="0"/>
  </r>
  <r>
    <x v="2"/>
    <x v="1143"/>
    <n v="0"/>
    <n v="0"/>
    <n v="8.1"/>
    <n v="0"/>
    <n v="0"/>
    <n v="0"/>
    <n v="0"/>
    <n v="0"/>
    <n v="0"/>
    <n v="0"/>
    <n v="0"/>
  </r>
  <r>
    <x v="2"/>
    <x v="1144"/>
    <n v="0"/>
    <n v="0"/>
    <n v="7.8"/>
    <n v="0"/>
    <n v="0"/>
    <n v="0"/>
    <n v="0"/>
    <n v="0"/>
    <n v="0"/>
    <n v="0"/>
    <n v="0"/>
  </r>
  <r>
    <x v="2"/>
    <x v="1145"/>
    <n v="0"/>
    <n v="0"/>
    <n v="7.7"/>
    <n v="0"/>
    <n v="0"/>
    <n v="0"/>
    <n v="0"/>
    <n v="0"/>
    <n v="0"/>
    <n v="0"/>
    <n v="0"/>
  </r>
  <r>
    <x v="2"/>
    <x v="1146"/>
    <n v="0"/>
    <n v="0"/>
    <n v="7.5"/>
    <n v="0"/>
    <n v="0"/>
    <n v="0"/>
    <n v="0"/>
    <n v="0"/>
    <n v="0"/>
    <n v="0"/>
    <n v="0"/>
  </r>
  <r>
    <x v="2"/>
    <x v="1147"/>
    <n v="0"/>
    <n v="0"/>
    <n v="7.5"/>
    <n v="0"/>
    <n v="0"/>
    <n v="0"/>
    <n v="0"/>
    <n v="0"/>
    <n v="0"/>
    <n v="0"/>
    <n v="0"/>
  </r>
  <r>
    <x v="2"/>
    <x v="1148"/>
    <n v="0"/>
    <n v="0"/>
    <n v="7.6"/>
    <n v="0"/>
    <n v="0"/>
    <n v="0"/>
    <n v="0"/>
    <n v="0"/>
    <n v="0"/>
    <n v="0"/>
    <n v="0"/>
  </r>
  <r>
    <x v="2"/>
    <x v="1149"/>
    <n v="0"/>
    <n v="0"/>
    <n v="7.4"/>
    <n v="0"/>
    <n v="0"/>
    <n v="0"/>
    <n v="0"/>
    <n v="0"/>
    <n v="0"/>
    <n v="0"/>
    <n v="0"/>
  </r>
  <r>
    <x v="2"/>
    <x v="1150"/>
    <n v="0"/>
    <n v="0"/>
    <n v="7.2"/>
    <n v="0"/>
    <n v="0"/>
    <n v="0"/>
    <n v="0"/>
    <n v="0"/>
    <n v="0"/>
    <n v="0"/>
    <n v="0"/>
  </r>
  <r>
    <x v="2"/>
    <x v="1151"/>
    <n v="0"/>
    <n v="0"/>
    <n v="7.4"/>
    <n v="0"/>
    <n v="0"/>
    <n v="0"/>
    <n v="0"/>
    <n v="0"/>
    <n v="0"/>
    <n v="0"/>
    <n v="0"/>
  </r>
  <r>
    <x v="2"/>
    <x v="1152"/>
    <n v="0"/>
    <n v="0"/>
    <n v="7.7"/>
    <n v="0"/>
    <n v="0"/>
    <n v="0"/>
    <n v="0"/>
    <n v="0"/>
    <n v="0"/>
    <n v="0"/>
    <n v="0"/>
  </r>
  <r>
    <x v="2"/>
    <x v="1153"/>
    <n v="0"/>
    <n v="0"/>
    <n v="7.6"/>
    <n v="0"/>
    <n v="0"/>
    <n v="0"/>
    <n v="0"/>
    <n v="0"/>
    <n v="0"/>
    <n v="0"/>
    <n v="0"/>
  </r>
  <r>
    <x v="2"/>
    <x v="1154"/>
    <n v="0"/>
    <n v="0"/>
    <n v="6.2"/>
    <n v="0"/>
    <n v="0"/>
    <n v="0"/>
    <n v="0"/>
    <n v="0"/>
    <n v="0"/>
    <n v="0"/>
    <n v="0"/>
  </r>
  <r>
    <x v="2"/>
    <x v="1155"/>
    <n v="0"/>
    <n v="0"/>
    <n v="6.3"/>
    <n v="0"/>
    <n v="0"/>
    <n v="0"/>
    <n v="0"/>
    <n v="0"/>
    <n v="0"/>
    <n v="0"/>
    <n v="0"/>
  </r>
  <r>
    <x v="2"/>
    <x v="1156"/>
    <n v="0"/>
    <n v="0"/>
    <n v="6.4"/>
    <n v="0"/>
    <n v="0"/>
    <n v="0"/>
    <n v="0"/>
    <n v="0"/>
    <n v="0"/>
    <n v="0"/>
    <n v="0"/>
  </r>
  <r>
    <x v="2"/>
    <x v="1157"/>
    <n v="0"/>
    <n v="0"/>
    <n v="5.7"/>
    <n v="0"/>
    <n v="0"/>
    <n v="0"/>
    <n v="0"/>
    <n v="0"/>
    <n v="0"/>
    <n v="0"/>
    <n v="0"/>
  </r>
  <r>
    <x v="2"/>
    <x v="1158"/>
    <n v="0"/>
    <n v="0"/>
    <n v="5.8"/>
    <n v="0"/>
    <n v="0"/>
    <n v="0"/>
    <n v="0"/>
    <n v="0"/>
    <n v="0"/>
    <n v="0"/>
    <n v="0"/>
  </r>
  <r>
    <x v="2"/>
    <x v="1159"/>
    <n v="0"/>
    <n v="0"/>
    <n v="5.4"/>
    <n v="0"/>
    <n v="0"/>
    <n v="0"/>
    <n v="0"/>
    <n v="0"/>
    <n v="0"/>
    <n v="0"/>
    <n v="0"/>
  </r>
  <r>
    <x v="2"/>
    <x v="1160"/>
    <n v="0"/>
    <n v="0"/>
    <n v="5.2"/>
    <n v="0"/>
    <n v="0"/>
    <n v="0"/>
    <n v="0"/>
    <n v="0"/>
    <n v="0"/>
    <n v="0"/>
    <n v="0"/>
  </r>
  <r>
    <x v="2"/>
    <x v="1161"/>
    <n v="0"/>
    <n v="0"/>
    <n v="5"/>
    <n v="0"/>
    <n v="0"/>
    <n v="0"/>
    <n v="0"/>
    <n v="0"/>
    <n v="0"/>
    <n v="0"/>
    <n v="0"/>
  </r>
  <r>
    <x v="2"/>
    <x v="1162"/>
    <n v="0"/>
    <n v="0"/>
    <n v="4.7"/>
    <n v="0"/>
    <n v="0"/>
    <n v="0"/>
    <n v="0"/>
    <n v="0"/>
    <n v="0"/>
    <n v="0"/>
    <n v="0"/>
  </r>
  <r>
    <x v="2"/>
    <x v="1163"/>
    <n v="0"/>
    <n v="0"/>
    <n v="4.5"/>
    <n v="0"/>
    <n v="0"/>
    <n v="0"/>
    <n v="0"/>
    <n v="0"/>
    <n v="0"/>
    <n v="0"/>
    <n v="0"/>
  </r>
  <r>
    <x v="2"/>
    <x v="1164"/>
    <n v="0"/>
    <n v="0"/>
    <n v="4.4000000000000004"/>
    <n v="0"/>
    <n v="0"/>
    <n v="0"/>
    <n v="0"/>
    <n v="0"/>
    <n v="0"/>
    <n v="0"/>
    <n v="0"/>
  </r>
  <r>
    <x v="2"/>
    <x v="1165"/>
    <n v="0"/>
    <n v="0"/>
    <n v="4.5"/>
    <n v="0"/>
    <n v="0"/>
    <n v="0"/>
    <n v="0"/>
    <n v="0"/>
    <n v="0"/>
    <n v="0"/>
    <n v="0"/>
  </r>
  <r>
    <x v="2"/>
    <x v="1166"/>
    <n v="0"/>
    <n v="0"/>
    <n v="4.7"/>
    <n v="0"/>
    <n v="0"/>
    <n v="0"/>
    <n v="0"/>
    <n v="0"/>
    <n v="0"/>
    <n v="0"/>
    <n v="0"/>
  </r>
  <r>
    <x v="2"/>
    <x v="1167"/>
    <n v="0"/>
    <n v="0"/>
    <n v="4.8"/>
    <n v="0"/>
    <n v="0"/>
    <n v="0"/>
    <n v="0"/>
    <n v="0"/>
    <n v="0"/>
    <n v="0"/>
    <n v="0"/>
  </r>
  <r>
    <x v="2"/>
    <x v="1168"/>
    <n v="0"/>
    <n v="0"/>
    <n v="5"/>
    <n v="0"/>
    <n v="0"/>
    <n v="0"/>
    <n v="0"/>
    <n v="0"/>
    <n v="0"/>
    <n v="0"/>
    <n v="0"/>
  </r>
  <r>
    <x v="2"/>
    <x v="1169"/>
    <n v="0"/>
    <n v="0"/>
    <n v="4.5"/>
    <n v="0"/>
    <n v="0"/>
    <n v="0"/>
    <n v="0"/>
    <n v="0"/>
    <n v="0"/>
    <n v="0"/>
    <n v="0"/>
  </r>
  <r>
    <x v="2"/>
    <x v="1170"/>
    <n v="0"/>
    <n v="0"/>
    <n v="4.0999999999999996"/>
    <n v="0.1"/>
    <n v="0"/>
    <n v="0"/>
    <n v="0"/>
    <n v="0"/>
    <n v="0"/>
    <n v="0"/>
    <n v="0"/>
  </r>
  <r>
    <x v="2"/>
    <x v="1171"/>
    <n v="0"/>
    <n v="0"/>
    <n v="4.2"/>
    <n v="0"/>
    <n v="0"/>
    <n v="0"/>
    <n v="0"/>
    <n v="0"/>
    <n v="0"/>
    <n v="0"/>
    <n v="0"/>
  </r>
  <r>
    <x v="2"/>
    <x v="1172"/>
    <n v="0"/>
    <n v="0"/>
    <n v="4.8"/>
    <n v="0"/>
    <n v="0"/>
    <n v="0"/>
    <n v="0"/>
    <n v="0"/>
    <n v="0"/>
    <n v="0"/>
    <n v="0"/>
  </r>
  <r>
    <x v="2"/>
    <x v="1173"/>
    <n v="0"/>
    <n v="0"/>
    <n v="4.9000000000000004"/>
    <n v="0"/>
    <n v="0"/>
    <n v="0"/>
    <n v="0"/>
    <n v="0"/>
    <n v="0"/>
    <n v="0"/>
    <n v="0"/>
  </r>
  <r>
    <x v="2"/>
    <x v="1174"/>
    <n v="0"/>
    <n v="0"/>
    <n v="4.8"/>
    <n v="0"/>
    <n v="0"/>
    <n v="0"/>
    <n v="0"/>
    <n v="0"/>
    <n v="0"/>
    <n v="0"/>
    <n v="0"/>
  </r>
  <r>
    <x v="2"/>
    <x v="1175"/>
    <n v="0"/>
    <n v="0"/>
    <n v="4.5"/>
    <n v="0"/>
    <n v="0"/>
    <n v="0"/>
    <n v="0"/>
    <n v="0"/>
    <n v="0"/>
    <n v="0"/>
    <n v="0"/>
  </r>
  <r>
    <x v="2"/>
    <x v="1176"/>
    <n v="0"/>
    <n v="0"/>
    <n v="4.8"/>
    <n v="0"/>
    <n v="0"/>
    <n v="0"/>
    <n v="0"/>
    <n v="0"/>
    <n v="0"/>
    <n v="0"/>
    <n v="0"/>
  </r>
  <r>
    <x v="2"/>
    <x v="1177"/>
    <n v="0"/>
    <n v="0"/>
    <n v="4.5999999999999996"/>
    <n v="0"/>
    <n v="0"/>
    <n v="0"/>
    <n v="0"/>
    <n v="0"/>
    <n v="0"/>
    <n v="0"/>
    <n v="0"/>
  </r>
  <r>
    <x v="2"/>
    <x v="1178"/>
    <n v="0"/>
    <n v="0"/>
    <n v="4.7"/>
    <n v="0"/>
    <n v="0"/>
    <n v="0"/>
    <n v="0"/>
    <n v="0"/>
    <n v="0"/>
    <n v="0"/>
    <n v="0"/>
  </r>
  <r>
    <x v="2"/>
    <x v="1179"/>
    <n v="0"/>
    <n v="0"/>
    <n v="4.7"/>
    <n v="0"/>
    <n v="0"/>
    <n v="0"/>
    <n v="0"/>
    <n v="0"/>
    <n v="0"/>
    <n v="0"/>
    <n v="0"/>
  </r>
  <r>
    <x v="2"/>
    <x v="1180"/>
    <n v="0"/>
    <n v="0"/>
    <n v="4.5"/>
    <n v="0"/>
    <n v="0"/>
    <n v="0"/>
    <n v="0"/>
    <n v="0"/>
    <n v="0"/>
    <n v="0"/>
    <n v="0"/>
  </r>
  <r>
    <x v="2"/>
    <x v="1181"/>
    <n v="0"/>
    <n v="0"/>
    <n v="4.8"/>
    <n v="0"/>
    <n v="0"/>
    <n v="0"/>
    <n v="0"/>
    <n v="0"/>
    <n v="0"/>
    <n v="0"/>
    <n v="0"/>
  </r>
  <r>
    <x v="2"/>
    <x v="1182"/>
    <n v="0"/>
    <n v="0"/>
    <n v="4.5999999999999996"/>
    <n v="0"/>
    <n v="0"/>
    <n v="0"/>
    <n v="0"/>
    <n v="0"/>
    <n v="0"/>
    <n v="0"/>
    <n v="0"/>
  </r>
  <r>
    <x v="2"/>
    <x v="1183"/>
    <n v="0"/>
    <n v="0"/>
    <n v="4.3"/>
    <n v="0"/>
    <n v="0"/>
    <n v="0"/>
    <n v="0"/>
    <n v="0"/>
    <n v="0"/>
    <n v="0"/>
    <n v="0"/>
  </r>
  <r>
    <x v="2"/>
    <x v="1184"/>
    <n v="0"/>
    <n v="0"/>
    <n v="4.5"/>
    <n v="0"/>
    <n v="0"/>
    <n v="0"/>
    <n v="0"/>
    <n v="0"/>
    <n v="0"/>
    <n v="0"/>
    <n v="0"/>
  </r>
  <r>
    <x v="2"/>
    <x v="1185"/>
    <n v="0"/>
    <n v="0"/>
    <n v="4.8"/>
    <n v="0"/>
    <n v="0"/>
    <n v="0"/>
    <n v="0"/>
    <n v="0"/>
    <n v="0"/>
    <n v="0"/>
    <n v="0"/>
  </r>
  <r>
    <x v="2"/>
    <x v="1186"/>
    <n v="0"/>
    <n v="0"/>
    <n v="4.5"/>
    <n v="0"/>
    <n v="0"/>
    <n v="0"/>
    <n v="0"/>
    <n v="0"/>
    <n v="0"/>
    <n v="0"/>
    <n v="0"/>
  </r>
  <r>
    <x v="2"/>
    <x v="1187"/>
    <n v="0"/>
    <n v="0"/>
    <n v="4.8"/>
    <n v="0"/>
    <n v="0"/>
    <n v="0"/>
    <n v="0"/>
    <n v="0"/>
    <n v="0"/>
    <n v="0"/>
    <n v="0"/>
  </r>
  <r>
    <x v="2"/>
    <x v="1188"/>
    <n v="0"/>
    <n v="0"/>
    <n v="4.5999999999999996"/>
    <n v="0"/>
    <n v="0"/>
    <n v="0"/>
    <n v="0"/>
    <n v="0"/>
    <n v="0"/>
    <n v="0"/>
    <n v="0"/>
  </r>
  <r>
    <x v="2"/>
    <x v="1189"/>
    <n v="0"/>
    <n v="0"/>
    <n v="4.7"/>
    <n v="0"/>
    <n v="0"/>
    <n v="0"/>
    <n v="0"/>
    <n v="0"/>
    <n v="0"/>
    <n v="0"/>
    <n v="0"/>
  </r>
  <r>
    <x v="2"/>
    <x v="1190"/>
    <n v="0"/>
    <n v="0"/>
    <n v="4.7"/>
    <n v="0"/>
    <n v="0"/>
    <n v="0"/>
    <n v="0"/>
    <n v="0"/>
    <n v="0"/>
    <n v="0"/>
    <n v="0"/>
  </r>
  <r>
    <x v="2"/>
    <x v="1191"/>
    <n v="0"/>
    <n v="0"/>
    <n v="4.5"/>
    <n v="0"/>
    <n v="0"/>
    <n v="0"/>
    <n v="0"/>
    <n v="0"/>
    <n v="0"/>
    <n v="0"/>
    <n v="0"/>
  </r>
  <r>
    <x v="2"/>
    <x v="1192"/>
    <n v="0"/>
    <n v="0"/>
    <n v="4.8"/>
    <n v="0"/>
    <n v="0"/>
    <n v="0"/>
    <n v="0"/>
    <n v="0"/>
    <n v="0"/>
    <n v="0"/>
    <n v="0"/>
  </r>
  <r>
    <x v="2"/>
    <x v="1193"/>
    <n v="0"/>
    <n v="0"/>
    <n v="3.9"/>
    <n v="0"/>
    <n v="0"/>
    <n v="0"/>
    <n v="0"/>
    <n v="0"/>
    <n v="0"/>
    <n v="0"/>
    <n v="0"/>
  </r>
  <r>
    <x v="2"/>
    <x v="1194"/>
    <n v="0"/>
    <n v="0"/>
    <n v="3.8"/>
    <n v="0"/>
    <n v="0"/>
    <n v="0"/>
    <n v="0"/>
    <n v="0"/>
    <n v="0"/>
    <n v="0"/>
    <n v="0"/>
  </r>
  <r>
    <x v="2"/>
    <x v="1195"/>
    <n v="0"/>
    <n v="0"/>
    <n v="3.9"/>
    <n v="0"/>
    <n v="0"/>
    <n v="0"/>
    <n v="0"/>
    <n v="0"/>
    <n v="0"/>
    <n v="0"/>
    <n v="0"/>
  </r>
  <r>
    <x v="2"/>
    <x v="1196"/>
    <n v="0"/>
    <n v="0"/>
    <n v="3.7"/>
    <n v="0"/>
    <n v="0"/>
    <n v="0"/>
    <n v="0"/>
    <n v="0"/>
    <n v="0"/>
    <n v="0"/>
    <n v="0"/>
  </r>
  <r>
    <x v="2"/>
    <x v="1197"/>
    <n v="0"/>
    <n v="0"/>
    <n v="3.4"/>
    <n v="0"/>
    <n v="0"/>
    <n v="0"/>
    <n v="0"/>
    <n v="0"/>
    <n v="0"/>
    <n v="0"/>
    <n v="0"/>
  </r>
  <r>
    <x v="2"/>
    <x v="1198"/>
    <n v="0"/>
    <n v="0"/>
    <n v="3.8"/>
    <n v="0"/>
    <n v="0"/>
    <n v="0"/>
    <n v="0"/>
    <n v="0"/>
    <n v="0"/>
    <n v="0"/>
    <n v="0"/>
  </r>
  <r>
    <x v="2"/>
    <x v="1199"/>
    <n v="0"/>
    <n v="0"/>
    <n v="3.7"/>
    <n v="0"/>
    <n v="0"/>
    <n v="0"/>
    <n v="0"/>
    <n v="0"/>
    <n v="0"/>
    <n v="0"/>
    <n v="0"/>
  </r>
  <r>
    <x v="2"/>
    <x v="1200"/>
    <n v="0"/>
    <n v="0"/>
    <n v="3.5"/>
    <n v="0"/>
    <n v="0"/>
    <n v="0"/>
    <n v="0"/>
    <n v="0"/>
    <n v="0"/>
    <n v="0"/>
    <n v="0"/>
  </r>
  <r>
    <x v="2"/>
    <x v="1201"/>
    <n v="0"/>
    <n v="0"/>
    <n v="3.4"/>
    <n v="0"/>
    <n v="0"/>
    <n v="0"/>
    <n v="0"/>
    <n v="0"/>
    <n v="0"/>
    <n v="0"/>
    <n v="0"/>
  </r>
  <r>
    <x v="2"/>
    <x v="1202"/>
    <n v="0"/>
    <n v="0"/>
    <n v="3.8"/>
    <n v="0"/>
    <n v="0"/>
    <n v="0"/>
    <n v="0"/>
    <n v="0"/>
    <n v="0"/>
    <n v="0"/>
    <n v="0"/>
  </r>
  <r>
    <x v="2"/>
    <x v="1203"/>
    <n v="0"/>
    <n v="0"/>
    <n v="3.7"/>
    <n v="0"/>
    <n v="0"/>
    <n v="0"/>
    <n v="0"/>
    <n v="0"/>
    <n v="0"/>
    <n v="0"/>
    <n v="0"/>
  </r>
  <r>
    <x v="2"/>
    <x v="1204"/>
    <n v="0"/>
    <n v="0"/>
    <n v="3.5"/>
    <n v="0"/>
    <n v="0"/>
    <n v="0"/>
    <n v="0"/>
    <n v="0"/>
    <n v="0"/>
    <n v="0"/>
    <n v="0"/>
  </r>
  <r>
    <x v="2"/>
    <x v="1205"/>
    <n v="0"/>
    <n v="0"/>
    <n v="3.3"/>
    <n v="0"/>
    <n v="0"/>
    <n v="0"/>
    <n v="0"/>
    <n v="0"/>
    <n v="0"/>
    <n v="0"/>
    <n v="0"/>
  </r>
  <r>
    <x v="2"/>
    <x v="1206"/>
    <n v="0"/>
    <n v="0"/>
    <n v="3.4"/>
    <n v="0"/>
    <n v="0"/>
    <n v="0"/>
    <n v="0"/>
    <n v="0"/>
    <n v="0"/>
    <n v="0"/>
    <n v="0"/>
  </r>
  <r>
    <x v="2"/>
    <x v="1207"/>
    <n v="0"/>
    <n v="0"/>
    <n v="3.1"/>
    <n v="0"/>
    <n v="0"/>
    <n v="0"/>
    <n v="0"/>
    <n v="0"/>
    <n v="0"/>
    <n v="0"/>
    <n v="0"/>
  </r>
  <r>
    <x v="2"/>
    <x v="1208"/>
    <n v="0"/>
    <n v="0"/>
    <n v="3.2"/>
    <n v="0"/>
    <n v="0"/>
    <n v="0"/>
    <n v="0"/>
    <n v="0"/>
    <n v="0"/>
    <n v="0"/>
    <n v="0"/>
  </r>
  <r>
    <x v="2"/>
    <x v="1209"/>
    <n v="0"/>
    <n v="0"/>
    <n v="3.6"/>
    <n v="0"/>
    <n v="0"/>
    <n v="0"/>
    <n v="0"/>
    <n v="0"/>
    <n v="0"/>
    <n v="0"/>
    <n v="0"/>
  </r>
  <r>
    <x v="2"/>
    <x v="1210"/>
    <n v="0"/>
    <n v="0"/>
    <n v="3.2"/>
    <n v="0"/>
    <n v="0"/>
    <n v="0"/>
    <n v="0"/>
    <n v="0"/>
    <n v="0"/>
    <n v="0"/>
    <n v="0"/>
  </r>
  <r>
    <x v="2"/>
    <x v="1211"/>
    <n v="0"/>
    <n v="0"/>
    <n v="3.4"/>
    <n v="0"/>
    <n v="0"/>
    <n v="0"/>
    <n v="0"/>
    <n v="0"/>
    <n v="0"/>
    <n v="0"/>
    <n v="0"/>
  </r>
  <r>
    <x v="2"/>
    <x v="1212"/>
    <n v="0"/>
    <n v="0"/>
    <n v="3.8"/>
    <n v="0"/>
    <n v="0"/>
    <n v="0"/>
    <n v="0"/>
    <n v="0"/>
    <n v="0"/>
    <n v="0"/>
    <n v="0"/>
  </r>
  <r>
    <x v="2"/>
    <x v="1213"/>
    <n v="0"/>
    <n v="0"/>
    <n v="3.7"/>
    <n v="0"/>
    <n v="0"/>
    <n v="0"/>
    <n v="0"/>
    <n v="0"/>
    <n v="0"/>
    <n v="0"/>
    <n v="0"/>
  </r>
  <r>
    <x v="2"/>
    <x v="1214"/>
    <n v="0"/>
    <n v="0"/>
    <n v="3.5"/>
    <n v="0"/>
    <n v="0"/>
    <n v="0"/>
    <n v="0"/>
    <n v="0"/>
    <n v="0"/>
    <n v="0"/>
    <n v="0"/>
  </r>
  <r>
    <x v="2"/>
    <x v="1215"/>
    <n v="0"/>
    <n v="0"/>
    <n v="2.2999999999999998"/>
    <n v="0"/>
    <n v="0"/>
    <n v="0"/>
    <n v="0"/>
    <n v="0"/>
    <n v="0"/>
    <n v="0"/>
    <n v="0"/>
  </r>
  <r>
    <x v="2"/>
    <x v="1216"/>
    <n v="0"/>
    <n v="0"/>
    <n v="2.5"/>
    <n v="0"/>
    <n v="0"/>
    <n v="0"/>
    <n v="0"/>
    <n v="0"/>
    <n v="0"/>
    <n v="0"/>
    <n v="0"/>
  </r>
  <r>
    <x v="2"/>
    <x v="1217"/>
    <n v="0"/>
    <n v="0"/>
    <n v="2.7"/>
    <n v="0"/>
    <n v="0"/>
    <n v="0"/>
    <n v="0"/>
    <n v="0"/>
    <n v="0"/>
    <n v="0"/>
    <n v="0"/>
  </r>
  <r>
    <x v="2"/>
    <x v="1218"/>
    <n v="0"/>
    <n v="0"/>
    <n v="2.5"/>
    <n v="0"/>
    <n v="0"/>
    <n v="0"/>
    <n v="0"/>
    <n v="0"/>
    <n v="0"/>
    <n v="0"/>
    <n v="0"/>
  </r>
  <r>
    <x v="2"/>
    <x v="1219"/>
    <n v="0"/>
    <n v="0"/>
    <n v="2.1"/>
    <n v="0"/>
    <n v="0"/>
    <n v="0"/>
    <n v="0"/>
    <n v="0"/>
    <n v="0"/>
    <n v="0"/>
    <n v="0"/>
  </r>
  <r>
    <x v="2"/>
    <x v="1220"/>
    <n v="0"/>
    <n v="0"/>
    <n v="1.5"/>
    <n v="0"/>
    <n v="0"/>
    <n v="0"/>
    <n v="0"/>
    <n v="0"/>
    <n v="0"/>
    <n v="0"/>
    <n v="0"/>
  </r>
  <r>
    <x v="2"/>
    <x v="1221"/>
    <n v="0"/>
    <n v="0"/>
    <n v="0.9"/>
    <n v="0"/>
    <n v="0"/>
    <n v="0"/>
    <n v="0"/>
    <n v="0"/>
    <n v="0"/>
    <n v="0"/>
    <n v="0"/>
  </r>
  <r>
    <x v="2"/>
    <x v="1222"/>
    <n v="0"/>
    <n v="0"/>
    <n v="1.2"/>
    <n v="0"/>
    <n v="0"/>
    <n v="0"/>
    <n v="0"/>
    <n v="0"/>
    <n v="0"/>
    <n v="0"/>
    <n v="0"/>
  </r>
  <r>
    <x v="2"/>
    <x v="1223"/>
    <n v="0"/>
    <n v="0"/>
    <n v="0.9"/>
    <n v="0"/>
    <n v="0"/>
    <n v="0"/>
    <n v="0"/>
    <n v="0"/>
    <n v="0"/>
    <n v="0"/>
    <n v="0"/>
  </r>
  <r>
    <x v="2"/>
    <x v="1224"/>
    <n v="0"/>
    <n v="0"/>
    <n v="1.2"/>
    <n v="0"/>
    <n v="0"/>
    <n v="0"/>
    <n v="0"/>
    <n v="0"/>
    <n v="0"/>
    <n v="0"/>
    <n v="0"/>
  </r>
  <r>
    <x v="2"/>
    <x v="1225"/>
    <n v="0"/>
    <n v="0"/>
    <n v="1.2"/>
    <n v="0"/>
    <n v="0"/>
    <n v="0"/>
    <n v="0"/>
    <n v="0"/>
    <n v="0"/>
    <n v="0"/>
    <n v="0"/>
  </r>
  <r>
    <x v="2"/>
    <x v="1226"/>
    <n v="0"/>
    <n v="0"/>
    <n v="1.8"/>
    <n v="0"/>
    <n v="0"/>
    <n v="0"/>
    <n v="0"/>
    <n v="0"/>
    <n v="0"/>
    <n v="0"/>
    <n v="0"/>
  </r>
  <r>
    <x v="2"/>
    <x v="1227"/>
    <n v="0"/>
    <n v="0"/>
    <n v="1.7"/>
    <n v="0"/>
    <n v="0"/>
    <n v="0"/>
    <n v="0"/>
    <n v="0"/>
    <n v="0"/>
    <n v="0"/>
    <n v="0"/>
  </r>
  <r>
    <x v="2"/>
    <x v="1228"/>
    <n v="0"/>
    <n v="0"/>
    <n v="1.9"/>
    <n v="0"/>
    <n v="0"/>
    <n v="0"/>
    <n v="0"/>
    <n v="0"/>
    <n v="0"/>
    <n v="0"/>
    <n v="0"/>
  </r>
  <r>
    <x v="2"/>
    <x v="1229"/>
    <n v="0"/>
    <n v="0"/>
    <n v="1.2"/>
    <n v="0"/>
    <n v="0"/>
    <n v="0"/>
    <n v="0"/>
    <n v="0"/>
    <n v="0"/>
    <n v="0"/>
    <n v="0"/>
  </r>
  <r>
    <x v="2"/>
    <x v="1230"/>
    <n v="0"/>
    <n v="0"/>
    <n v="1.5"/>
    <n v="0"/>
    <n v="0"/>
    <n v="0"/>
    <n v="0"/>
    <n v="0"/>
    <n v="0"/>
    <n v="0"/>
    <n v="0"/>
  </r>
  <r>
    <x v="2"/>
    <x v="1231"/>
    <n v="0"/>
    <n v="0"/>
    <n v="1.3"/>
    <n v="0"/>
    <n v="0"/>
    <n v="0"/>
    <n v="0"/>
    <n v="0"/>
    <n v="0"/>
    <n v="0"/>
    <n v="0"/>
  </r>
  <r>
    <x v="2"/>
    <x v="1232"/>
    <n v="0"/>
    <n v="0"/>
    <n v="1.5"/>
    <n v="0"/>
    <n v="0"/>
    <n v="0"/>
    <n v="0"/>
    <n v="0"/>
    <n v="0"/>
    <n v="0"/>
    <n v="0"/>
  </r>
  <r>
    <x v="2"/>
    <x v="1233"/>
    <n v="0"/>
    <n v="0"/>
    <n v="0.7"/>
    <n v="0"/>
    <n v="0"/>
    <n v="0"/>
    <n v="0"/>
    <n v="0"/>
    <n v="0"/>
    <n v="0"/>
    <n v="0"/>
  </r>
  <r>
    <x v="2"/>
    <x v="1234"/>
    <n v="0"/>
    <n v="0"/>
    <n v="0.9"/>
    <n v="0"/>
    <n v="0"/>
    <n v="0"/>
    <n v="0"/>
    <n v="0"/>
    <n v="0"/>
    <n v="0"/>
    <n v="0"/>
  </r>
  <r>
    <x v="2"/>
    <x v="1235"/>
    <n v="0"/>
    <n v="0"/>
    <n v="0.8"/>
    <n v="0"/>
    <n v="0"/>
    <n v="0"/>
    <n v="0"/>
    <n v="0"/>
    <n v="0"/>
    <n v="0"/>
    <n v="0"/>
  </r>
  <r>
    <x v="2"/>
    <x v="1236"/>
    <n v="0"/>
    <n v="0"/>
    <n v="0.9"/>
    <n v="0"/>
    <n v="0"/>
    <n v="0"/>
    <n v="0"/>
    <n v="0"/>
    <n v="0"/>
    <n v="0"/>
    <n v="0"/>
  </r>
  <r>
    <x v="2"/>
    <x v="1237"/>
    <n v="0"/>
    <n v="0"/>
    <n v="1.3"/>
    <n v="1.5"/>
    <n v="0"/>
    <n v="0"/>
    <n v="0"/>
    <n v="0"/>
    <n v="0"/>
    <n v="0"/>
    <n v="0"/>
  </r>
  <r>
    <x v="2"/>
    <x v="1238"/>
    <n v="0"/>
    <n v="0"/>
    <n v="1.2"/>
    <n v="0"/>
    <n v="0"/>
    <n v="0"/>
    <n v="0"/>
    <n v="0"/>
    <n v="0"/>
    <n v="0"/>
    <n v="0"/>
  </r>
  <r>
    <x v="2"/>
    <x v="1239"/>
    <n v="0"/>
    <n v="0"/>
    <n v="0.2"/>
    <n v="11.1"/>
    <n v="0"/>
    <n v="0"/>
    <n v="0"/>
    <n v="0"/>
    <n v="0"/>
    <n v="0"/>
    <n v="0"/>
  </r>
  <r>
    <x v="2"/>
    <x v="1240"/>
    <n v="0"/>
    <n v="0"/>
    <n v="0.4"/>
    <n v="0"/>
    <n v="0"/>
    <n v="0"/>
    <n v="0"/>
    <n v="0"/>
    <n v="0"/>
    <n v="0"/>
    <n v="0"/>
  </r>
  <r>
    <x v="2"/>
    <x v="1241"/>
    <n v="0"/>
    <n v="0"/>
    <n v="0.5"/>
    <n v="0"/>
    <n v="0"/>
    <n v="0"/>
    <n v="0"/>
    <n v="0"/>
    <n v="0"/>
    <n v="0"/>
    <n v="0"/>
  </r>
  <r>
    <x v="2"/>
    <x v="1242"/>
    <n v="0"/>
    <n v="0"/>
    <n v="0.4"/>
    <n v="0"/>
    <n v="0"/>
    <n v="0"/>
    <n v="0"/>
    <n v="0"/>
    <n v="0"/>
    <n v="0"/>
    <n v="0"/>
  </r>
  <r>
    <x v="2"/>
    <x v="1243"/>
    <n v="0"/>
    <n v="0"/>
    <n v="0.6"/>
    <n v="0"/>
    <n v="0"/>
    <n v="0"/>
    <n v="0"/>
    <n v="0"/>
    <n v="0"/>
    <n v="0"/>
    <n v="0"/>
  </r>
  <r>
    <x v="2"/>
    <x v="1244"/>
    <n v="0"/>
    <n v="0"/>
    <n v="0.5"/>
    <n v="0"/>
    <n v="0"/>
    <n v="0"/>
    <n v="0"/>
    <n v="0"/>
    <n v="0"/>
    <n v="0"/>
    <n v="0"/>
  </r>
  <r>
    <x v="2"/>
    <x v="1245"/>
    <n v="0"/>
    <n v="0"/>
    <n v="0.5"/>
    <n v="0"/>
    <n v="0"/>
    <n v="0"/>
    <n v="0"/>
    <n v="0"/>
    <n v="0"/>
    <n v="0"/>
    <n v="0"/>
  </r>
  <r>
    <x v="3"/>
    <x v="882"/>
    <n v="0"/>
    <n v="0"/>
    <n v="2"/>
    <n v="0"/>
    <n v="0"/>
    <n v="0"/>
    <n v="0"/>
    <n v="0"/>
    <n v="0"/>
    <n v="0"/>
    <n v="0"/>
  </r>
  <r>
    <x v="3"/>
    <x v="883"/>
    <n v="0"/>
    <n v="0"/>
    <n v="2"/>
    <n v="0"/>
    <n v="0"/>
    <n v="0"/>
    <n v="0"/>
    <n v="0"/>
    <n v="0"/>
    <n v="0"/>
    <n v="0"/>
  </r>
  <r>
    <x v="3"/>
    <x v="884"/>
    <n v="0"/>
    <n v="0"/>
    <n v="1.5"/>
    <n v="0"/>
    <n v="0"/>
    <n v="0"/>
    <n v="0"/>
    <n v="0"/>
    <n v="0"/>
    <n v="0"/>
    <n v="0"/>
  </r>
  <r>
    <x v="3"/>
    <x v="885"/>
    <n v="0"/>
    <n v="0"/>
    <n v="1.5"/>
    <n v="0"/>
    <n v="0"/>
    <n v="0"/>
    <n v="0"/>
    <n v="0"/>
    <n v="0"/>
    <n v="0"/>
    <n v="0"/>
  </r>
  <r>
    <x v="3"/>
    <x v="886"/>
    <n v="0"/>
    <n v="0"/>
    <n v="0.5"/>
    <n v="0"/>
    <n v="0"/>
    <n v="0"/>
    <n v="0"/>
    <n v="0"/>
    <n v="0"/>
    <n v="0"/>
    <n v="0"/>
  </r>
  <r>
    <x v="3"/>
    <x v="887"/>
    <n v="0"/>
    <n v="0"/>
    <n v="1.5"/>
    <n v="0"/>
    <n v="0"/>
    <n v="0"/>
    <n v="0"/>
    <n v="0"/>
    <n v="0"/>
    <n v="0"/>
    <n v="0"/>
  </r>
  <r>
    <x v="3"/>
    <x v="888"/>
    <n v="0"/>
    <n v="0"/>
    <n v="0"/>
    <n v="18"/>
    <n v="0"/>
    <n v="0"/>
    <n v="0"/>
    <n v="0"/>
    <n v="0"/>
    <n v="0"/>
    <n v="0"/>
  </r>
  <r>
    <x v="3"/>
    <x v="889"/>
    <n v="0"/>
    <n v="0"/>
    <n v="0.5"/>
    <n v="0"/>
    <n v="0"/>
    <n v="0"/>
    <n v="0"/>
    <n v="0"/>
    <n v="0"/>
    <n v="0"/>
    <n v="0"/>
  </r>
  <r>
    <x v="3"/>
    <x v="890"/>
    <n v="0"/>
    <n v="0"/>
    <n v="1.3"/>
    <n v="0"/>
    <n v="0"/>
    <n v="0"/>
    <n v="0"/>
    <n v="0"/>
    <n v="0"/>
    <n v="0"/>
    <n v="0"/>
  </r>
  <r>
    <x v="3"/>
    <x v="891"/>
    <n v="0"/>
    <n v="0"/>
    <n v="1.3"/>
    <n v="0"/>
    <n v="0"/>
    <n v="0"/>
    <n v="0"/>
    <n v="0"/>
    <n v="0"/>
    <n v="0"/>
    <n v="0"/>
  </r>
  <r>
    <x v="3"/>
    <x v="892"/>
    <n v="0"/>
    <n v="0"/>
    <n v="1.4"/>
    <n v="0"/>
    <n v="0"/>
    <n v="0"/>
    <n v="0"/>
    <n v="0"/>
    <n v="0"/>
    <n v="0"/>
    <n v="0"/>
  </r>
  <r>
    <x v="3"/>
    <x v="893"/>
    <n v="0"/>
    <n v="0"/>
    <n v="1"/>
    <n v="0"/>
    <n v="0"/>
    <n v="0"/>
    <n v="0"/>
    <n v="0"/>
    <n v="0"/>
    <n v="0"/>
    <n v="0"/>
  </r>
  <r>
    <x v="3"/>
    <x v="894"/>
    <n v="0"/>
    <n v="0"/>
    <n v="0.5"/>
    <n v="0"/>
    <n v="0"/>
    <n v="0"/>
    <n v="0"/>
    <n v="0"/>
    <n v="0"/>
    <n v="0"/>
    <n v="0"/>
  </r>
  <r>
    <x v="3"/>
    <x v="895"/>
    <n v="0"/>
    <n v="0"/>
    <n v="1"/>
    <n v="0"/>
    <n v="0"/>
    <n v="0"/>
    <n v="0"/>
    <n v="0"/>
    <n v="0"/>
    <n v="0"/>
    <n v="0"/>
  </r>
  <r>
    <x v="3"/>
    <x v="896"/>
    <n v="0"/>
    <n v="0"/>
    <n v="1"/>
    <n v="0"/>
    <n v="0"/>
    <n v="0"/>
    <n v="0"/>
    <n v="0"/>
    <n v="0"/>
    <n v="0"/>
    <n v="0"/>
  </r>
  <r>
    <x v="3"/>
    <x v="897"/>
    <n v="0"/>
    <n v="0"/>
    <n v="0"/>
    <n v="28"/>
    <n v="0"/>
    <n v="0"/>
    <n v="0"/>
    <n v="0"/>
    <n v="0"/>
    <n v="0"/>
    <n v="0"/>
  </r>
  <r>
    <x v="3"/>
    <x v="898"/>
    <n v="0"/>
    <n v="0"/>
    <n v="0"/>
    <n v="12"/>
    <n v="0"/>
    <n v="0"/>
    <n v="0"/>
    <n v="0"/>
    <n v="0"/>
    <n v="0"/>
    <n v="0"/>
  </r>
  <r>
    <x v="3"/>
    <x v="899"/>
    <n v="0"/>
    <n v="0"/>
    <n v="0.6"/>
    <n v="0"/>
    <n v="0"/>
    <n v="0"/>
    <n v="0"/>
    <n v="0"/>
    <n v="0"/>
    <n v="0"/>
    <n v="0"/>
  </r>
  <r>
    <x v="3"/>
    <x v="900"/>
    <n v="0"/>
    <n v="0"/>
    <n v="1.5"/>
    <n v="0"/>
    <n v="0"/>
    <n v="0"/>
    <n v="0"/>
    <n v="0"/>
    <n v="0"/>
    <n v="0"/>
    <n v="0"/>
  </r>
  <r>
    <x v="3"/>
    <x v="901"/>
    <n v="0"/>
    <n v="0"/>
    <n v="0.5"/>
    <n v="0"/>
    <n v="0"/>
    <n v="0"/>
    <n v="0"/>
    <n v="0"/>
    <n v="0"/>
    <n v="0"/>
    <n v="0"/>
  </r>
  <r>
    <x v="3"/>
    <x v="902"/>
    <n v="0"/>
    <n v="0"/>
    <n v="0"/>
    <n v="2"/>
    <n v="0"/>
    <n v="0"/>
    <n v="0"/>
    <n v="0"/>
    <n v="0"/>
    <n v="0"/>
    <n v="0"/>
  </r>
  <r>
    <x v="3"/>
    <x v="903"/>
    <n v="0"/>
    <n v="0"/>
    <n v="0"/>
    <n v="26"/>
    <n v="0"/>
    <n v="0"/>
    <n v="0"/>
    <n v="0"/>
    <n v="0"/>
    <n v="0"/>
    <n v="0"/>
  </r>
  <r>
    <x v="3"/>
    <x v="904"/>
    <n v="0"/>
    <n v="0"/>
    <n v="0"/>
    <n v="5"/>
    <n v="0"/>
    <n v="0"/>
    <n v="0"/>
    <n v="0"/>
    <n v="0"/>
    <n v="0"/>
    <n v="0"/>
  </r>
  <r>
    <x v="3"/>
    <x v="905"/>
    <n v="0"/>
    <n v="0"/>
    <n v="0"/>
    <n v="0"/>
    <n v="0"/>
    <n v="0"/>
    <n v="0"/>
    <n v="0"/>
    <n v="0"/>
    <n v="0"/>
    <n v="0"/>
  </r>
  <r>
    <x v="3"/>
    <x v="906"/>
    <n v="0"/>
    <n v="0"/>
    <n v="0"/>
    <n v="16"/>
    <n v="0"/>
    <n v="0"/>
    <n v="0"/>
    <n v="0"/>
    <n v="0"/>
    <n v="0"/>
    <n v="0"/>
  </r>
  <r>
    <x v="3"/>
    <x v="907"/>
    <n v="0"/>
    <n v="0"/>
    <n v="0"/>
    <n v="21"/>
    <n v="0"/>
    <n v="0"/>
    <n v="0"/>
    <n v="0"/>
    <n v="0"/>
    <n v="0"/>
    <n v="0"/>
  </r>
  <r>
    <x v="3"/>
    <x v="908"/>
    <n v="0"/>
    <n v="0"/>
    <n v="1.5"/>
    <n v="4"/>
    <n v="0"/>
    <n v="0"/>
    <n v="0"/>
    <n v="0"/>
    <n v="0"/>
    <n v="0"/>
    <n v="0"/>
  </r>
  <r>
    <x v="3"/>
    <x v="909"/>
    <n v="0"/>
    <n v="0"/>
    <n v="2"/>
    <n v="0"/>
    <n v="0"/>
    <n v="0"/>
    <n v="0"/>
    <n v="0"/>
    <n v="0"/>
    <n v="0"/>
    <n v="0"/>
  </r>
  <r>
    <x v="3"/>
    <x v="910"/>
    <n v="0"/>
    <n v="0"/>
    <n v="1"/>
    <n v="0"/>
    <n v="0"/>
    <n v="0"/>
    <n v="0"/>
    <n v="0"/>
    <n v="0"/>
    <n v="0"/>
    <n v="0"/>
  </r>
  <r>
    <x v="3"/>
    <x v="911"/>
    <n v="0"/>
    <n v="0"/>
    <n v="1.5"/>
    <n v="0"/>
    <n v="0"/>
    <n v="0"/>
    <n v="0"/>
    <n v="0"/>
    <n v="0"/>
    <n v="0"/>
    <n v="0"/>
  </r>
  <r>
    <x v="3"/>
    <x v="912"/>
    <n v="0"/>
    <n v="0"/>
    <n v="1"/>
    <n v="0"/>
    <n v="0"/>
    <n v="0"/>
    <n v="0"/>
    <n v="0"/>
    <n v="0"/>
    <n v="0"/>
    <n v="0"/>
  </r>
  <r>
    <x v="3"/>
    <x v="913"/>
    <n v="0"/>
    <n v="0"/>
    <n v="1"/>
    <n v="0"/>
    <n v="0"/>
    <n v="0"/>
    <n v="0"/>
    <n v="0"/>
    <n v="0"/>
    <n v="0"/>
    <n v="0"/>
  </r>
  <r>
    <x v="3"/>
    <x v="914"/>
    <n v="0"/>
    <n v="0"/>
    <n v="0"/>
    <n v="3"/>
    <n v="0"/>
    <n v="0"/>
    <n v="0"/>
    <n v="0"/>
    <n v="0"/>
    <n v="0"/>
    <n v="0"/>
  </r>
  <r>
    <x v="3"/>
    <x v="915"/>
    <n v="0"/>
    <n v="0"/>
    <n v="0"/>
    <n v="10"/>
    <n v="0"/>
    <n v="0"/>
    <n v="0"/>
    <n v="0"/>
    <n v="0"/>
    <n v="0"/>
    <n v="0"/>
  </r>
  <r>
    <x v="3"/>
    <x v="916"/>
    <n v="0"/>
    <n v="0"/>
    <n v="1"/>
    <n v="0"/>
    <n v="0"/>
    <n v="0"/>
    <n v="0"/>
    <n v="0"/>
    <n v="0"/>
    <n v="0"/>
    <n v="0"/>
  </r>
  <r>
    <x v="3"/>
    <x v="917"/>
    <n v="0"/>
    <n v="0"/>
    <n v="0.5"/>
    <n v="0"/>
    <n v="0"/>
    <n v="0"/>
    <n v="0"/>
    <n v="0"/>
    <n v="0"/>
    <n v="0"/>
    <n v="0"/>
  </r>
  <r>
    <x v="3"/>
    <x v="918"/>
    <n v="0"/>
    <n v="0"/>
    <n v="1"/>
    <n v="0"/>
    <n v="0"/>
    <n v="0"/>
    <n v="0"/>
    <n v="0"/>
    <n v="0"/>
    <n v="0"/>
    <n v="0"/>
  </r>
  <r>
    <x v="3"/>
    <x v="919"/>
    <n v="0"/>
    <n v="0"/>
    <n v="1"/>
    <n v="0"/>
    <n v="0"/>
    <n v="0"/>
    <n v="0"/>
    <n v="0"/>
    <n v="0"/>
    <n v="0"/>
    <n v="0"/>
  </r>
  <r>
    <x v="3"/>
    <x v="920"/>
    <n v="0"/>
    <n v="0"/>
    <n v="1"/>
    <n v="0"/>
    <n v="0"/>
    <n v="0"/>
    <n v="0"/>
    <n v="0"/>
    <n v="0"/>
    <n v="0"/>
    <n v="0"/>
  </r>
  <r>
    <x v="3"/>
    <x v="921"/>
    <n v="0"/>
    <n v="0"/>
    <n v="1.2"/>
    <n v="0"/>
    <n v="0"/>
    <n v="0"/>
    <n v="0"/>
    <n v="0"/>
    <n v="0"/>
    <n v="0"/>
    <n v="0"/>
  </r>
  <r>
    <x v="3"/>
    <x v="922"/>
    <n v="0"/>
    <n v="0"/>
    <n v="1.2"/>
    <n v="0"/>
    <n v="0"/>
    <n v="0"/>
    <n v="0"/>
    <n v="0"/>
    <n v="0"/>
    <n v="0"/>
    <n v="0"/>
  </r>
  <r>
    <x v="3"/>
    <x v="923"/>
    <n v="0"/>
    <n v="0"/>
    <n v="1"/>
    <n v="0"/>
    <n v="0"/>
    <n v="0"/>
    <n v="0"/>
    <n v="0"/>
    <n v="0"/>
    <n v="0"/>
    <n v="0"/>
  </r>
  <r>
    <x v="3"/>
    <x v="924"/>
    <n v="0"/>
    <n v="0"/>
    <n v="0"/>
    <n v="12"/>
    <n v="0"/>
    <n v="0"/>
    <n v="0"/>
    <n v="0"/>
    <n v="0"/>
    <n v="0"/>
    <n v="0"/>
  </r>
  <r>
    <x v="3"/>
    <x v="925"/>
    <n v="0"/>
    <n v="0"/>
    <n v="0.5"/>
    <n v="0"/>
    <n v="0"/>
    <n v="0"/>
    <n v="0"/>
    <n v="0"/>
    <n v="0"/>
    <n v="0"/>
    <n v="0"/>
  </r>
  <r>
    <x v="3"/>
    <x v="926"/>
    <n v="0"/>
    <n v="0"/>
    <n v="0"/>
    <n v="23"/>
    <n v="0"/>
    <n v="0"/>
    <n v="0"/>
    <n v="0"/>
    <n v="0"/>
    <n v="0"/>
    <n v="0"/>
  </r>
  <r>
    <x v="3"/>
    <x v="927"/>
    <n v="0"/>
    <n v="0"/>
    <n v="1.6"/>
    <n v="0"/>
    <n v="0"/>
    <n v="0"/>
    <n v="0"/>
    <n v="0"/>
    <n v="0"/>
    <n v="0"/>
    <n v="0"/>
  </r>
  <r>
    <x v="3"/>
    <x v="928"/>
    <n v="0"/>
    <n v="0"/>
    <n v="1.8"/>
    <n v="0"/>
    <n v="0"/>
    <n v="0"/>
    <n v="0"/>
    <n v="0"/>
    <n v="0"/>
    <n v="0"/>
    <n v="0"/>
  </r>
  <r>
    <x v="3"/>
    <x v="929"/>
    <n v="0"/>
    <n v="0"/>
    <n v="2.2999999999999998"/>
    <n v="0"/>
    <n v="0"/>
    <n v="0"/>
    <n v="0"/>
    <n v="0"/>
    <n v="0"/>
    <n v="0"/>
    <n v="0"/>
  </r>
  <r>
    <x v="3"/>
    <x v="930"/>
    <n v="0"/>
    <n v="0"/>
    <n v="1.5"/>
    <n v="0"/>
    <n v="0"/>
    <n v="0"/>
    <n v="0"/>
    <n v="0"/>
    <n v="0"/>
    <n v="0"/>
    <n v="0"/>
  </r>
  <r>
    <x v="3"/>
    <x v="931"/>
    <n v="0"/>
    <n v="0"/>
    <n v="1.6"/>
    <n v="0"/>
    <n v="0"/>
    <n v="0"/>
    <n v="0"/>
    <n v="0"/>
    <n v="0"/>
    <n v="0"/>
    <n v="0"/>
  </r>
  <r>
    <x v="3"/>
    <x v="932"/>
    <n v="0"/>
    <n v="0"/>
    <n v="1"/>
    <n v="0"/>
    <n v="0"/>
    <n v="0"/>
    <n v="0"/>
    <n v="0"/>
    <n v="0"/>
    <n v="0"/>
    <n v="0"/>
  </r>
  <r>
    <x v="3"/>
    <x v="933"/>
    <n v="0"/>
    <n v="0"/>
    <n v="1"/>
    <n v="0"/>
    <n v="0"/>
    <n v="0"/>
    <n v="0"/>
    <n v="0"/>
    <n v="0"/>
    <n v="0"/>
    <n v="0"/>
  </r>
  <r>
    <x v="3"/>
    <x v="934"/>
    <n v="0"/>
    <n v="0"/>
    <n v="0"/>
    <n v="1"/>
    <n v="0"/>
    <n v="0"/>
    <n v="0"/>
    <n v="0"/>
    <n v="0"/>
    <n v="0"/>
    <n v="0"/>
  </r>
  <r>
    <x v="3"/>
    <x v="935"/>
    <n v="0"/>
    <n v="0"/>
    <n v="1"/>
    <n v="0"/>
    <n v="0"/>
    <n v="0"/>
    <n v="0"/>
    <n v="0"/>
    <n v="0"/>
    <n v="0"/>
    <n v="0"/>
  </r>
  <r>
    <x v="3"/>
    <x v="936"/>
    <n v="0"/>
    <n v="0"/>
    <n v="1.8"/>
    <n v="0"/>
    <n v="0"/>
    <n v="0"/>
    <n v="0"/>
    <n v="0"/>
    <n v="0"/>
    <n v="0"/>
    <n v="0"/>
  </r>
  <r>
    <x v="3"/>
    <x v="937"/>
    <n v="0"/>
    <n v="0"/>
    <n v="1"/>
    <n v="0"/>
    <n v="0"/>
    <n v="0"/>
    <n v="0"/>
    <n v="0"/>
    <n v="0"/>
    <n v="0"/>
    <n v="0"/>
  </r>
  <r>
    <x v="3"/>
    <x v="938"/>
    <n v="0"/>
    <n v="0"/>
    <n v="1"/>
    <n v="0"/>
    <n v="0"/>
    <n v="0"/>
    <n v="0"/>
    <n v="0"/>
    <n v="0"/>
    <n v="0"/>
    <n v="0"/>
  </r>
  <r>
    <x v="3"/>
    <x v="939"/>
    <n v="0"/>
    <n v="0"/>
    <n v="1.8"/>
    <n v="0"/>
    <n v="0"/>
    <n v="0"/>
    <n v="0"/>
    <n v="0"/>
    <n v="0"/>
    <n v="0"/>
    <n v="0"/>
  </r>
  <r>
    <x v="3"/>
    <x v="940"/>
    <n v="0"/>
    <n v="0"/>
    <n v="1.8"/>
    <n v="0"/>
    <n v="0"/>
    <n v="0"/>
    <n v="0"/>
    <n v="0"/>
    <n v="0"/>
    <n v="0"/>
    <n v="0"/>
  </r>
  <r>
    <x v="3"/>
    <x v="941"/>
    <n v="0"/>
    <n v="0"/>
    <n v="1.8"/>
    <n v="0"/>
    <n v="0"/>
    <n v="0"/>
    <n v="0"/>
    <n v="0"/>
    <n v="0"/>
    <n v="0"/>
    <n v="0"/>
  </r>
  <r>
    <x v="3"/>
    <x v="942"/>
    <n v="0"/>
    <n v="0"/>
    <n v="1.7"/>
    <n v="0"/>
    <n v="0"/>
    <n v="0"/>
    <n v="0"/>
    <n v="0"/>
    <n v="0"/>
    <n v="0"/>
    <n v="0"/>
  </r>
  <r>
    <x v="3"/>
    <x v="944"/>
    <n v="0"/>
    <n v="0"/>
    <n v="0.7"/>
    <n v="0"/>
    <n v="0"/>
    <n v="0"/>
    <n v="0"/>
    <n v="0"/>
    <n v="0"/>
    <n v="0"/>
    <n v="0"/>
  </r>
  <r>
    <x v="3"/>
    <x v="945"/>
    <n v="0"/>
    <n v="0"/>
    <n v="1"/>
    <n v="0"/>
    <n v="0"/>
    <n v="0"/>
    <n v="0"/>
    <n v="0"/>
    <n v="0"/>
    <n v="0"/>
    <n v="0"/>
  </r>
  <r>
    <x v="3"/>
    <x v="946"/>
    <n v="0"/>
    <n v="0"/>
    <n v="1.6"/>
    <n v="0"/>
    <n v="0"/>
    <n v="0"/>
    <n v="0"/>
    <n v="0"/>
    <n v="0"/>
    <n v="0"/>
    <n v="0"/>
  </r>
  <r>
    <x v="3"/>
    <x v="947"/>
    <n v="0"/>
    <n v="0"/>
    <n v="1.3"/>
    <n v="0"/>
    <n v="0"/>
    <n v="0"/>
    <n v="0"/>
    <n v="0"/>
    <n v="0"/>
    <n v="0"/>
    <n v="0"/>
  </r>
  <r>
    <x v="3"/>
    <x v="948"/>
    <n v="0"/>
    <n v="0"/>
    <n v="1.3"/>
    <n v="0"/>
    <n v="0"/>
    <n v="0"/>
    <n v="0"/>
    <n v="0"/>
    <n v="0"/>
    <n v="0"/>
    <n v="0"/>
  </r>
  <r>
    <x v="3"/>
    <x v="949"/>
    <n v="0"/>
    <n v="0"/>
    <n v="1.3"/>
    <n v="0"/>
    <n v="0"/>
    <n v="0"/>
    <n v="0"/>
    <n v="0"/>
    <n v="0"/>
    <n v="0"/>
    <n v="0"/>
  </r>
  <r>
    <x v="3"/>
    <x v="1246"/>
    <n v="0"/>
    <n v="0"/>
    <n v="1.1000000000000001"/>
    <n v="0"/>
    <n v="0"/>
    <n v="0"/>
    <n v="0"/>
    <n v="0"/>
    <n v="0"/>
    <n v="0"/>
    <n v="0"/>
  </r>
  <r>
    <x v="3"/>
    <x v="950"/>
    <n v="0"/>
    <n v="0"/>
    <n v="1"/>
    <n v="0"/>
    <n v="0"/>
    <n v="0"/>
    <n v="0"/>
    <n v="0"/>
    <n v="0"/>
    <n v="0"/>
    <n v="0"/>
  </r>
  <r>
    <x v="3"/>
    <x v="951"/>
    <n v="0"/>
    <n v="0"/>
    <n v="0"/>
    <n v="15"/>
    <n v="0"/>
    <n v="0"/>
    <n v="0"/>
    <n v="0"/>
    <n v="0"/>
    <n v="0"/>
    <n v="0"/>
  </r>
  <r>
    <x v="3"/>
    <x v="952"/>
    <n v="0"/>
    <n v="0"/>
    <n v="0"/>
    <n v="33"/>
    <n v="0"/>
    <n v="0"/>
    <n v="0"/>
    <n v="0"/>
    <n v="0"/>
    <n v="0"/>
    <n v="0"/>
  </r>
  <r>
    <x v="3"/>
    <x v="953"/>
    <n v="0"/>
    <n v="0"/>
    <n v="0"/>
    <n v="12"/>
    <n v="0"/>
    <n v="0"/>
    <n v="0"/>
    <n v="0"/>
    <n v="0"/>
    <n v="0"/>
    <n v="0"/>
  </r>
  <r>
    <x v="3"/>
    <x v="954"/>
    <n v="0"/>
    <n v="0"/>
    <n v="0"/>
    <n v="0"/>
    <n v="0"/>
    <n v="0"/>
    <n v="0"/>
    <n v="0"/>
    <n v="0"/>
    <n v="0"/>
    <n v="0"/>
  </r>
  <r>
    <x v="3"/>
    <x v="955"/>
    <n v="0"/>
    <n v="0"/>
    <n v="0"/>
    <n v="2"/>
    <n v="0"/>
    <n v="0"/>
    <n v="0"/>
    <n v="0"/>
    <n v="0"/>
    <n v="0"/>
    <n v="0"/>
  </r>
  <r>
    <x v="3"/>
    <x v="956"/>
    <n v="0"/>
    <n v="0"/>
    <n v="2.2999999999999998"/>
    <n v="0"/>
    <n v="0"/>
    <n v="0"/>
    <n v="0"/>
    <n v="0"/>
    <n v="0"/>
    <n v="0"/>
    <n v="0"/>
  </r>
  <r>
    <x v="3"/>
    <x v="957"/>
    <n v="0"/>
    <n v="0"/>
    <n v="2.2999999999999998"/>
    <n v="0"/>
    <n v="0"/>
    <n v="0"/>
    <n v="0"/>
    <n v="0"/>
    <n v="0"/>
    <n v="0"/>
    <n v="0"/>
  </r>
  <r>
    <x v="3"/>
    <x v="958"/>
    <n v="0"/>
    <n v="0"/>
    <n v="2.4"/>
    <n v="0"/>
    <n v="0"/>
    <n v="0"/>
    <n v="0"/>
    <n v="0"/>
    <n v="0"/>
    <n v="0"/>
    <n v="0"/>
  </r>
  <r>
    <x v="3"/>
    <x v="959"/>
    <n v="0"/>
    <n v="0"/>
    <n v="2.2999999999999998"/>
    <n v="0"/>
    <n v="0"/>
    <n v="0"/>
    <n v="0"/>
    <n v="0"/>
    <n v="0"/>
    <n v="0"/>
    <n v="0"/>
  </r>
  <r>
    <x v="3"/>
    <x v="960"/>
    <n v="0"/>
    <n v="0"/>
    <n v="0"/>
    <n v="18"/>
    <n v="0"/>
    <n v="0"/>
    <n v="0"/>
    <n v="0"/>
    <n v="0"/>
    <n v="0"/>
    <n v="0"/>
  </r>
  <r>
    <x v="3"/>
    <x v="961"/>
    <n v="0"/>
    <n v="0"/>
    <n v="0"/>
    <n v="4"/>
    <n v="0"/>
    <n v="0"/>
    <n v="0"/>
    <n v="0"/>
    <n v="0"/>
    <n v="0"/>
    <n v="0"/>
  </r>
  <r>
    <x v="3"/>
    <x v="962"/>
    <n v="0"/>
    <n v="0"/>
    <n v="1.5"/>
    <n v="0"/>
    <n v="0"/>
    <n v="0"/>
    <n v="0"/>
    <n v="0"/>
    <n v="0"/>
    <n v="0"/>
    <n v="0"/>
  </r>
  <r>
    <x v="3"/>
    <x v="963"/>
    <n v="0"/>
    <n v="0"/>
    <n v="2.9"/>
    <n v="0"/>
    <n v="0"/>
    <n v="0"/>
    <n v="0"/>
    <n v="0"/>
    <n v="0"/>
    <n v="0"/>
    <n v="0"/>
  </r>
  <r>
    <x v="3"/>
    <x v="964"/>
    <n v="0"/>
    <n v="0"/>
    <n v="0"/>
    <n v="8"/>
    <n v="0"/>
    <n v="0"/>
    <n v="0"/>
    <n v="0"/>
    <n v="0"/>
    <n v="0"/>
    <n v="0"/>
  </r>
  <r>
    <x v="3"/>
    <x v="965"/>
    <n v="0"/>
    <n v="0"/>
    <n v="0"/>
    <n v="10"/>
    <n v="0"/>
    <n v="0"/>
    <n v="0"/>
    <n v="0"/>
    <n v="0"/>
    <n v="0"/>
    <n v="0"/>
  </r>
  <r>
    <x v="3"/>
    <x v="966"/>
    <n v="0"/>
    <n v="0"/>
    <n v="1"/>
    <n v="0"/>
    <n v="0"/>
    <n v="0"/>
    <n v="0"/>
    <n v="0"/>
    <n v="0"/>
    <n v="0"/>
    <n v="0"/>
  </r>
  <r>
    <x v="3"/>
    <x v="967"/>
    <n v="0"/>
    <n v="0"/>
    <n v="2"/>
    <n v="0"/>
    <n v="0"/>
    <n v="0"/>
    <n v="0"/>
    <n v="0"/>
    <n v="0"/>
    <n v="0"/>
    <n v="0"/>
  </r>
  <r>
    <x v="3"/>
    <x v="968"/>
    <n v="0"/>
    <n v="0"/>
    <n v="2.5"/>
    <n v="0"/>
    <n v="0"/>
    <n v="0"/>
    <n v="0"/>
    <n v="0"/>
    <n v="0"/>
    <n v="0"/>
    <n v="0"/>
  </r>
  <r>
    <x v="3"/>
    <x v="969"/>
    <n v="0"/>
    <n v="0"/>
    <n v="2.5"/>
    <n v="0"/>
    <n v="0"/>
    <n v="0"/>
    <n v="0"/>
    <n v="0"/>
    <n v="0"/>
    <n v="0"/>
    <n v="0"/>
  </r>
  <r>
    <x v="3"/>
    <x v="970"/>
    <n v="0"/>
    <n v="0"/>
    <n v="0"/>
    <n v="3"/>
    <n v="0"/>
    <n v="0"/>
    <n v="0"/>
    <n v="0"/>
    <n v="0"/>
    <n v="0"/>
    <n v="0"/>
  </r>
  <r>
    <x v="3"/>
    <x v="971"/>
    <n v="0"/>
    <n v="0"/>
    <n v="4"/>
    <n v="0"/>
    <n v="0"/>
    <n v="0"/>
    <n v="0"/>
    <n v="0"/>
    <n v="0"/>
    <n v="0"/>
    <n v="0"/>
  </r>
  <r>
    <x v="3"/>
    <x v="972"/>
    <n v="0"/>
    <n v="0"/>
    <n v="3"/>
    <n v="0"/>
    <n v="0"/>
    <n v="0"/>
    <n v="0"/>
    <n v="0"/>
    <n v="0"/>
    <n v="0"/>
    <n v="0"/>
  </r>
  <r>
    <x v="3"/>
    <x v="973"/>
    <n v="0"/>
    <n v="0"/>
    <n v="3"/>
    <n v="0"/>
    <n v="0"/>
    <n v="0"/>
    <n v="0"/>
    <n v="0"/>
    <n v="0"/>
    <n v="0"/>
    <n v="0"/>
  </r>
  <r>
    <x v="3"/>
    <x v="974"/>
    <n v="0"/>
    <n v="0"/>
    <n v="3.3"/>
    <n v="0"/>
    <n v="0"/>
    <n v="0"/>
    <n v="0"/>
    <n v="0"/>
    <n v="0"/>
    <n v="0"/>
    <n v="0"/>
  </r>
  <r>
    <x v="3"/>
    <x v="975"/>
    <n v="0"/>
    <n v="0"/>
    <n v="3.3"/>
    <n v="0"/>
    <n v="0"/>
    <n v="0"/>
    <n v="0"/>
    <n v="0"/>
    <n v="0"/>
    <n v="0"/>
    <n v="0"/>
  </r>
  <r>
    <x v="3"/>
    <x v="976"/>
    <n v="0"/>
    <n v="0"/>
    <n v="3.4"/>
    <n v="0"/>
    <n v="0"/>
    <n v="0"/>
    <n v="0"/>
    <n v="0"/>
    <n v="0"/>
    <n v="0"/>
    <n v="0"/>
  </r>
  <r>
    <x v="3"/>
    <x v="977"/>
    <n v="0"/>
    <n v="0"/>
    <n v="4.4000000000000004"/>
    <n v="0"/>
    <n v="0"/>
    <n v="0"/>
    <n v="0"/>
    <n v="0"/>
    <n v="0"/>
    <n v="0"/>
    <n v="0"/>
  </r>
  <r>
    <x v="3"/>
    <x v="978"/>
    <n v="0"/>
    <n v="0"/>
    <n v="1.9"/>
    <n v="0"/>
    <n v="0"/>
    <n v="0"/>
    <n v="0"/>
    <n v="0"/>
    <n v="0"/>
    <n v="0"/>
    <n v="0"/>
  </r>
  <r>
    <x v="3"/>
    <x v="979"/>
    <n v="0"/>
    <n v="0"/>
    <n v="3.5"/>
    <n v="0"/>
    <n v="0"/>
    <n v="0"/>
    <n v="0"/>
    <n v="0"/>
    <n v="0"/>
    <n v="0"/>
    <n v="0"/>
  </r>
  <r>
    <x v="3"/>
    <x v="980"/>
    <n v="0"/>
    <n v="0"/>
    <n v="3.5"/>
    <n v="0"/>
    <n v="0"/>
    <n v="0"/>
    <n v="0"/>
    <n v="0"/>
    <n v="0"/>
    <n v="0"/>
    <n v="0"/>
  </r>
  <r>
    <x v="3"/>
    <x v="981"/>
    <n v="0"/>
    <n v="0"/>
    <n v="1.5"/>
    <n v="0"/>
    <n v="0"/>
    <n v="0"/>
    <n v="0"/>
    <n v="0"/>
    <n v="0"/>
    <n v="0"/>
    <n v="0"/>
  </r>
  <r>
    <x v="3"/>
    <x v="982"/>
    <n v="0"/>
    <n v="0"/>
    <n v="1.3"/>
    <n v="0"/>
    <n v="0"/>
    <n v="0"/>
    <n v="0"/>
    <n v="0"/>
    <n v="0"/>
    <n v="0"/>
    <n v="0"/>
  </r>
  <r>
    <x v="3"/>
    <x v="983"/>
    <n v="0"/>
    <n v="0"/>
    <n v="1"/>
    <n v="0"/>
    <n v="0"/>
    <n v="0"/>
    <n v="0"/>
    <n v="0"/>
    <n v="0"/>
    <n v="0"/>
    <n v="0"/>
  </r>
  <r>
    <x v="3"/>
    <x v="984"/>
    <n v="0"/>
    <n v="0"/>
    <n v="2.2999999999999998"/>
    <n v="0"/>
    <n v="0"/>
    <n v="0"/>
    <n v="0"/>
    <n v="0"/>
    <n v="0"/>
    <n v="0"/>
    <n v="0"/>
  </r>
  <r>
    <x v="3"/>
    <x v="985"/>
    <n v="0"/>
    <n v="0"/>
    <n v="2.2999999999999998"/>
    <n v="0"/>
    <n v="0"/>
    <n v="0"/>
    <n v="0"/>
    <n v="0"/>
    <n v="0"/>
    <n v="0"/>
    <n v="0"/>
  </r>
  <r>
    <x v="3"/>
    <x v="986"/>
    <n v="0"/>
    <n v="0"/>
    <n v="2.5"/>
    <n v="0"/>
    <n v="0"/>
    <n v="0"/>
    <n v="0"/>
    <n v="0"/>
    <n v="0"/>
    <n v="0"/>
    <n v="0"/>
  </r>
  <r>
    <x v="3"/>
    <x v="987"/>
    <n v="0"/>
    <n v="0"/>
    <n v="3.2"/>
    <n v="0"/>
    <n v="0"/>
    <n v="0"/>
    <n v="0"/>
    <n v="0"/>
    <n v="0"/>
    <n v="0"/>
    <n v="0"/>
  </r>
  <r>
    <x v="3"/>
    <x v="988"/>
    <n v="0"/>
    <n v="0"/>
    <n v="3.2"/>
    <n v="0"/>
    <n v="0"/>
    <n v="0"/>
    <n v="0"/>
    <n v="0"/>
    <n v="0"/>
    <n v="0"/>
    <n v="0"/>
  </r>
  <r>
    <x v="3"/>
    <x v="989"/>
    <n v="0"/>
    <n v="0"/>
    <n v="3.5"/>
    <n v="0"/>
    <n v="0"/>
    <n v="0"/>
    <n v="0"/>
    <n v="0"/>
    <n v="0"/>
    <n v="0"/>
    <n v="0"/>
  </r>
  <r>
    <x v="3"/>
    <x v="990"/>
    <n v="0"/>
    <n v="0"/>
    <n v="3.8"/>
    <n v="0"/>
    <n v="0"/>
    <n v="0"/>
    <n v="0"/>
    <n v="0"/>
    <n v="0"/>
    <n v="0"/>
    <n v="0"/>
  </r>
  <r>
    <x v="3"/>
    <x v="991"/>
    <n v="0"/>
    <n v="0"/>
    <n v="3.3"/>
    <n v="0"/>
    <n v="0"/>
    <n v="0"/>
    <n v="0"/>
    <n v="0"/>
    <n v="0"/>
    <n v="0"/>
    <n v="0"/>
  </r>
  <r>
    <x v="3"/>
    <x v="992"/>
    <n v="0"/>
    <n v="0"/>
    <n v="3.3"/>
    <n v="0"/>
    <n v="0"/>
    <n v="0"/>
    <n v="0"/>
    <n v="0"/>
    <n v="0"/>
    <n v="0"/>
    <n v="0"/>
  </r>
  <r>
    <x v="3"/>
    <x v="993"/>
    <n v="0"/>
    <n v="0"/>
    <n v="4"/>
    <n v="0"/>
    <n v="0"/>
    <n v="0"/>
    <n v="0"/>
    <n v="0"/>
    <n v="0"/>
    <n v="0"/>
    <n v="0"/>
  </r>
  <r>
    <x v="3"/>
    <x v="994"/>
    <n v="0"/>
    <n v="0"/>
    <n v="5.8"/>
    <n v="0"/>
    <n v="0"/>
    <n v="0"/>
    <n v="0"/>
    <n v="0"/>
    <n v="0"/>
    <n v="0"/>
    <n v="0"/>
  </r>
  <r>
    <x v="3"/>
    <x v="995"/>
    <n v="0"/>
    <n v="0"/>
    <n v="4"/>
    <n v="0"/>
    <n v="0"/>
    <n v="0"/>
    <n v="0"/>
    <n v="0"/>
    <n v="0"/>
    <n v="0"/>
    <n v="0"/>
  </r>
  <r>
    <x v="3"/>
    <x v="996"/>
    <n v="0"/>
    <n v="0"/>
    <n v="4"/>
    <n v="0"/>
    <n v="0"/>
    <n v="0"/>
    <n v="0"/>
    <n v="0"/>
    <n v="0"/>
    <n v="0"/>
    <n v="0"/>
  </r>
  <r>
    <x v="3"/>
    <x v="997"/>
    <n v="0"/>
    <n v="0"/>
    <n v="5"/>
    <n v="0"/>
    <n v="0"/>
    <n v="0"/>
    <n v="0"/>
    <n v="0"/>
    <n v="0"/>
    <n v="0"/>
    <n v="0"/>
  </r>
  <r>
    <x v="3"/>
    <x v="998"/>
    <n v="0"/>
    <n v="0"/>
    <n v="4.5"/>
    <n v="0"/>
    <n v="0"/>
    <n v="0"/>
    <n v="0"/>
    <n v="0"/>
    <n v="0"/>
    <n v="0"/>
    <n v="0"/>
  </r>
  <r>
    <x v="3"/>
    <x v="999"/>
    <n v="0"/>
    <n v="0"/>
    <n v="3.1"/>
    <n v="0"/>
    <n v="0"/>
    <n v="0"/>
    <n v="0"/>
    <n v="0"/>
    <n v="0"/>
    <n v="0"/>
    <n v="0"/>
  </r>
  <r>
    <x v="3"/>
    <x v="1000"/>
    <n v="0"/>
    <n v="0"/>
    <n v="2.1"/>
    <n v="0"/>
    <n v="0"/>
    <n v="0"/>
    <n v="0"/>
    <n v="0"/>
    <n v="0"/>
    <n v="0"/>
    <n v="0"/>
  </r>
  <r>
    <x v="3"/>
    <x v="1001"/>
    <n v="0"/>
    <n v="0"/>
    <n v="2.1"/>
    <n v="0"/>
    <n v="0"/>
    <n v="0"/>
    <n v="0"/>
    <n v="0"/>
    <n v="0"/>
    <n v="0"/>
    <n v="0"/>
  </r>
  <r>
    <x v="3"/>
    <x v="1002"/>
    <n v="0"/>
    <n v="0"/>
    <n v="3"/>
    <n v="0"/>
    <n v="0"/>
    <n v="0"/>
    <n v="0"/>
    <n v="0"/>
    <n v="0"/>
    <n v="0"/>
    <n v="0"/>
  </r>
  <r>
    <x v="3"/>
    <x v="1003"/>
    <n v="0"/>
    <n v="0"/>
    <n v="0"/>
    <n v="16"/>
    <n v="0"/>
    <n v="0"/>
    <n v="0"/>
    <n v="0"/>
    <n v="0"/>
    <n v="0"/>
    <n v="0"/>
  </r>
  <r>
    <x v="3"/>
    <x v="1004"/>
    <n v="0"/>
    <n v="0"/>
    <n v="3"/>
    <n v="0"/>
    <n v="0"/>
    <n v="0"/>
    <n v="0"/>
    <n v="0"/>
    <n v="0"/>
    <n v="0"/>
    <n v="0"/>
  </r>
  <r>
    <x v="3"/>
    <x v="1005"/>
    <n v="0"/>
    <n v="0"/>
    <n v="3.3"/>
    <n v="0"/>
    <n v="0"/>
    <n v="0"/>
    <n v="0"/>
    <n v="0"/>
    <n v="0"/>
    <n v="0"/>
    <n v="0"/>
  </r>
  <r>
    <x v="3"/>
    <x v="1006"/>
    <n v="0"/>
    <n v="0"/>
    <n v="2.2999999999999998"/>
    <n v="0"/>
    <n v="0"/>
    <n v="0"/>
    <n v="0"/>
    <n v="0"/>
    <n v="0"/>
    <n v="0"/>
    <n v="0"/>
  </r>
  <r>
    <x v="3"/>
    <x v="1007"/>
    <n v="0"/>
    <n v="0"/>
    <n v="2.2000000000000002"/>
    <n v="10"/>
    <n v="0"/>
    <n v="0"/>
    <n v="0"/>
    <n v="0"/>
    <n v="0"/>
    <n v="0"/>
    <n v="0"/>
  </r>
  <r>
    <x v="3"/>
    <x v="1008"/>
    <n v="0"/>
    <n v="0"/>
    <n v="3.2"/>
    <n v="19"/>
    <n v="0"/>
    <n v="0"/>
    <n v="0"/>
    <n v="0"/>
    <n v="0"/>
    <n v="0"/>
    <n v="0"/>
  </r>
  <r>
    <x v="3"/>
    <x v="1009"/>
    <n v="0"/>
    <n v="0"/>
    <n v="4.2"/>
    <n v="0"/>
    <n v="0"/>
    <n v="0"/>
    <n v="0"/>
    <n v="0"/>
    <n v="0"/>
    <n v="0"/>
    <n v="0"/>
  </r>
  <r>
    <x v="3"/>
    <x v="1010"/>
    <n v="0"/>
    <n v="0"/>
    <n v="4.2"/>
    <n v="0"/>
    <n v="0"/>
    <n v="0"/>
    <n v="0"/>
    <n v="0"/>
    <n v="0"/>
    <n v="0"/>
    <n v="0"/>
  </r>
  <r>
    <x v="3"/>
    <x v="1011"/>
    <n v="0"/>
    <n v="0"/>
    <n v="4.2"/>
    <n v="0"/>
    <n v="0"/>
    <n v="0"/>
    <n v="0"/>
    <n v="0"/>
    <n v="0"/>
    <n v="0"/>
    <n v="0"/>
  </r>
  <r>
    <x v="3"/>
    <x v="1012"/>
    <n v="0"/>
    <n v="0"/>
    <n v="4.2"/>
    <n v="0"/>
    <n v="0"/>
    <n v="0"/>
    <n v="0"/>
    <n v="0"/>
    <n v="0"/>
    <n v="0"/>
    <n v="0"/>
  </r>
  <r>
    <x v="3"/>
    <x v="1013"/>
    <n v="0"/>
    <n v="0"/>
    <n v="4.2"/>
    <n v="0"/>
    <n v="0"/>
    <n v="0"/>
    <n v="0"/>
    <n v="0"/>
    <n v="0"/>
    <n v="0"/>
    <n v="0"/>
  </r>
  <r>
    <x v="3"/>
    <x v="1014"/>
    <n v="0"/>
    <n v="0"/>
    <n v="5"/>
    <n v="0"/>
    <n v="0"/>
    <n v="0"/>
    <n v="0"/>
    <n v="0"/>
    <n v="0"/>
    <n v="0"/>
    <n v="0"/>
  </r>
  <r>
    <x v="3"/>
    <x v="1015"/>
    <n v="0"/>
    <n v="0"/>
    <n v="5"/>
    <n v="0"/>
    <n v="0"/>
    <n v="0"/>
    <n v="0"/>
    <n v="0"/>
    <n v="0"/>
    <n v="0"/>
    <n v="0"/>
  </r>
  <r>
    <x v="3"/>
    <x v="1016"/>
    <n v="0"/>
    <n v="0"/>
    <n v="5"/>
    <n v="0"/>
    <n v="0"/>
    <n v="0"/>
    <n v="0"/>
    <n v="0"/>
    <n v="0"/>
    <n v="0"/>
    <n v="0"/>
  </r>
  <r>
    <x v="3"/>
    <x v="1017"/>
    <n v="0"/>
    <n v="0"/>
    <n v="5"/>
    <n v="0"/>
    <n v="0"/>
    <n v="0"/>
    <n v="0"/>
    <n v="0"/>
    <n v="0"/>
    <n v="0"/>
    <n v="0"/>
  </r>
  <r>
    <x v="3"/>
    <x v="1018"/>
    <n v="0"/>
    <n v="0"/>
    <n v="5"/>
    <n v="0"/>
    <n v="0"/>
    <n v="0"/>
    <n v="0"/>
    <n v="0"/>
    <n v="0"/>
    <n v="0"/>
    <n v="0"/>
  </r>
  <r>
    <x v="3"/>
    <x v="1019"/>
    <n v="0"/>
    <n v="0"/>
    <n v="5"/>
    <n v="0"/>
    <n v="0"/>
    <n v="0"/>
    <n v="0"/>
    <n v="0"/>
    <n v="0"/>
    <n v="0"/>
    <n v="0"/>
  </r>
  <r>
    <x v="3"/>
    <x v="1020"/>
    <n v="0"/>
    <n v="0"/>
    <n v="6"/>
    <n v="0"/>
    <n v="0"/>
    <n v="0"/>
    <n v="0"/>
    <n v="0"/>
    <n v="0"/>
    <n v="0"/>
    <n v="0"/>
  </r>
  <r>
    <x v="3"/>
    <x v="1021"/>
    <n v="0"/>
    <n v="0"/>
    <n v="6.1"/>
    <n v="0"/>
    <n v="0"/>
    <n v="0"/>
    <n v="0"/>
    <n v="0"/>
    <n v="0"/>
    <n v="0"/>
    <n v="0"/>
  </r>
  <r>
    <x v="3"/>
    <x v="1022"/>
    <n v="0"/>
    <n v="0"/>
    <n v="7"/>
    <n v="0"/>
    <n v="0"/>
    <n v="0"/>
    <n v="0"/>
    <n v="0"/>
    <n v="0"/>
    <n v="0"/>
    <n v="0"/>
  </r>
  <r>
    <x v="3"/>
    <x v="1023"/>
    <n v="0"/>
    <n v="0"/>
    <n v="5.5"/>
    <n v="0"/>
    <n v="0"/>
    <n v="0"/>
    <n v="0"/>
    <n v="0"/>
    <n v="0"/>
    <n v="0"/>
    <n v="0"/>
  </r>
  <r>
    <x v="3"/>
    <x v="1024"/>
    <n v="0"/>
    <n v="0"/>
    <n v="5.5"/>
    <n v="0"/>
    <n v="0"/>
    <n v="0"/>
    <n v="0"/>
    <n v="0"/>
    <n v="0"/>
    <n v="0"/>
    <n v="0"/>
  </r>
  <r>
    <x v="3"/>
    <x v="1025"/>
    <n v="0"/>
    <n v="0"/>
    <n v="5.5"/>
    <n v="0"/>
    <n v="0"/>
    <n v="0"/>
    <n v="0"/>
    <n v="0"/>
    <n v="0"/>
    <n v="0"/>
    <n v="0"/>
  </r>
  <r>
    <x v="3"/>
    <x v="1026"/>
    <n v="0"/>
    <n v="0"/>
    <n v="7"/>
    <n v="0"/>
    <n v="0"/>
    <n v="0"/>
    <n v="0"/>
    <n v="0"/>
    <n v="0"/>
    <n v="0"/>
    <n v="0"/>
  </r>
  <r>
    <x v="3"/>
    <x v="1027"/>
    <n v="0"/>
    <n v="0"/>
    <n v="7"/>
    <n v="0"/>
    <n v="0"/>
    <n v="0"/>
    <n v="0"/>
    <n v="0"/>
    <n v="0"/>
    <n v="0"/>
    <n v="0"/>
  </r>
  <r>
    <x v="3"/>
    <x v="1028"/>
    <n v="0"/>
    <n v="0"/>
    <n v="6.7"/>
    <n v="0"/>
    <n v="0"/>
    <n v="0"/>
    <n v="0"/>
    <n v="0"/>
    <n v="0"/>
    <n v="0"/>
    <n v="0"/>
  </r>
  <r>
    <x v="3"/>
    <x v="1029"/>
    <n v="0"/>
    <n v="0"/>
    <n v="6.4"/>
    <n v="0"/>
    <n v="0"/>
    <n v="0"/>
    <n v="0"/>
    <n v="0"/>
    <n v="0"/>
    <n v="0"/>
    <n v="0"/>
  </r>
  <r>
    <x v="3"/>
    <x v="1030"/>
    <n v="0"/>
    <n v="0"/>
    <n v="6.4"/>
    <n v="0"/>
    <n v="0"/>
    <n v="0"/>
    <n v="0"/>
    <n v="0"/>
    <n v="0"/>
    <n v="0"/>
    <n v="0"/>
  </r>
  <r>
    <x v="3"/>
    <x v="1031"/>
    <n v="0"/>
    <n v="0"/>
    <n v="6.4"/>
    <n v="0"/>
    <n v="0"/>
    <n v="0"/>
    <n v="0"/>
    <n v="0"/>
    <n v="0"/>
    <n v="0"/>
    <n v="0"/>
  </r>
  <r>
    <x v="3"/>
    <x v="1032"/>
    <n v="0"/>
    <n v="0"/>
    <n v="6.4"/>
    <n v="0"/>
    <n v="0"/>
    <n v="0"/>
    <n v="0"/>
    <n v="0"/>
    <n v="0"/>
    <n v="0"/>
    <n v="0"/>
  </r>
  <r>
    <x v="3"/>
    <x v="1033"/>
    <n v="0"/>
    <n v="0"/>
    <n v="5"/>
    <n v="0"/>
    <n v="0"/>
    <n v="0"/>
    <n v="0"/>
    <n v="0"/>
    <n v="0"/>
    <n v="0"/>
    <n v="0"/>
  </r>
  <r>
    <x v="3"/>
    <x v="1034"/>
    <n v="0"/>
    <n v="0"/>
    <n v="5.2"/>
    <n v="0"/>
    <n v="0"/>
    <n v="0"/>
    <n v="0"/>
    <n v="0"/>
    <n v="0"/>
    <n v="0"/>
    <n v="0"/>
  </r>
  <r>
    <x v="3"/>
    <x v="1035"/>
    <n v="0"/>
    <n v="0"/>
    <n v="1.5"/>
    <n v="4"/>
    <n v="0"/>
    <n v="0"/>
    <n v="0"/>
    <n v="0"/>
    <n v="0"/>
    <n v="0"/>
    <n v="0"/>
  </r>
  <r>
    <x v="3"/>
    <x v="1036"/>
    <n v="0"/>
    <n v="0"/>
    <n v="2.5"/>
    <n v="8"/>
    <n v="0"/>
    <n v="0"/>
    <n v="0"/>
    <n v="0"/>
    <n v="0"/>
    <n v="0"/>
    <n v="0"/>
  </r>
  <r>
    <x v="3"/>
    <x v="1037"/>
    <n v="0"/>
    <n v="0"/>
    <n v="4"/>
    <n v="0"/>
    <n v="0"/>
    <n v="0"/>
    <n v="0"/>
    <n v="0"/>
    <n v="0"/>
    <n v="0"/>
    <n v="0"/>
  </r>
  <r>
    <x v="3"/>
    <x v="1038"/>
    <n v="0"/>
    <n v="0"/>
    <n v="4"/>
    <n v="0"/>
    <n v="0"/>
    <n v="0"/>
    <n v="0"/>
    <n v="0"/>
    <n v="0"/>
    <n v="0"/>
    <n v="0"/>
  </r>
  <r>
    <x v="3"/>
    <x v="1039"/>
    <n v="0"/>
    <n v="0"/>
    <n v="4"/>
    <n v="0"/>
    <n v="0"/>
    <n v="0"/>
    <n v="0"/>
    <n v="0"/>
    <n v="0"/>
    <n v="0"/>
    <n v="0"/>
  </r>
  <r>
    <x v="3"/>
    <x v="1040"/>
    <n v="0"/>
    <n v="0"/>
    <n v="2.9"/>
    <n v="0"/>
    <n v="0"/>
    <n v="0"/>
    <n v="0"/>
    <n v="0"/>
    <n v="0"/>
    <n v="0"/>
    <n v="0"/>
  </r>
  <r>
    <x v="3"/>
    <x v="1041"/>
    <n v="0"/>
    <n v="0"/>
    <n v="3.5"/>
    <n v="0"/>
    <n v="0"/>
    <n v="0"/>
    <n v="0"/>
    <n v="0"/>
    <n v="0"/>
    <n v="0"/>
    <n v="0"/>
  </r>
  <r>
    <x v="3"/>
    <x v="1042"/>
    <n v="0"/>
    <n v="0"/>
    <n v="5.7"/>
    <n v="0"/>
    <n v="0"/>
    <n v="0"/>
    <n v="0"/>
    <n v="0"/>
    <n v="0"/>
    <n v="0"/>
    <n v="0"/>
  </r>
  <r>
    <x v="3"/>
    <x v="1043"/>
    <n v="0"/>
    <n v="0"/>
    <n v="5.7"/>
    <n v="0"/>
    <n v="0"/>
    <n v="0"/>
    <n v="0"/>
    <n v="0"/>
    <n v="0"/>
    <n v="0"/>
    <n v="0"/>
  </r>
  <r>
    <x v="3"/>
    <x v="1044"/>
    <n v="0"/>
    <n v="0"/>
    <n v="5.7"/>
    <n v="0"/>
    <n v="0"/>
    <n v="0"/>
    <n v="0"/>
    <n v="0"/>
    <n v="0"/>
    <n v="0"/>
    <n v="0"/>
  </r>
  <r>
    <x v="3"/>
    <x v="1045"/>
    <n v="0"/>
    <n v="0"/>
    <n v="5.7"/>
    <n v="0"/>
    <n v="0"/>
    <n v="0"/>
    <n v="0"/>
    <n v="0"/>
    <n v="0"/>
    <n v="0"/>
    <n v="0"/>
  </r>
  <r>
    <x v="3"/>
    <x v="1046"/>
    <n v="0"/>
    <n v="0"/>
    <n v="5.7"/>
    <n v="0"/>
    <n v="0"/>
    <n v="0"/>
    <n v="0"/>
    <n v="0"/>
    <n v="0"/>
    <n v="0"/>
    <n v="0"/>
  </r>
  <r>
    <x v="3"/>
    <x v="1047"/>
    <n v="0"/>
    <n v="0"/>
    <n v="6.7"/>
    <n v="0"/>
    <n v="0"/>
    <n v="0"/>
    <n v="0"/>
    <n v="0"/>
    <n v="0"/>
    <n v="0"/>
    <n v="0"/>
  </r>
  <r>
    <x v="3"/>
    <x v="1048"/>
    <n v="0"/>
    <n v="0"/>
    <n v="5.4"/>
    <n v="0"/>
    <n v="0"/>
    <n v="0"/>
    <n v="0"/>
    <n v="0"/>
    <n v="0"/>
    <n v="0"/>
    <n v="0"/>
  </r>
  <r>
    <x v="3"/>
    <x v="1049"/>
    <n v="0"/>
    <n v="0"/>
    <n v="7.4"/>
    <n v="0"/>
    <n v="0"/>
    <n v="0"/>
    <n v="0"/>
    <n v="0"/>
    <n v="0"/>
    <n v="0"/>
    <n v="0"/>
  </r>
  <r>
    <x v="3"/>
    <x v="1050"/>
    <n v="0"/>
    <n v="0"/>
    <n v="8"/>
    <n v="0"/>
    <n v="0"/>
    <n v="0"/>
    <n v="0"/>
    <n v="0"/>
    <n v="0"/>
    <n v="0"/>
    <n v="0"/>
  </r>
  <r>
    <x v="3"/>
    <x v="1051"/>
    <n v="0"/>
    <n v="0"/>
    <n v="8"/>
    <n v="0"/>
    <n v="0"/>
    <n v="0"/>
    <n v="0"/>
    <n v="0"/>
    <n v="0"/>
    <n v="0"/>
    <n v="0"/>
  </r>
  <r>
    <x v="3"/>
    <x v="1052"/>
    <n v="0"/>
    <n v="0"/>
    <n v="8"/>
    <n v="0"/>
    <n v="0"/>
    <n v="0"/>
    <n v="0"/>
    <n v="0"/>
    <n v="0"/>
    <n v="0"/>
    <n v="0"/>
  </r>
  <r>
    <x v="3"/>
    <x v="1053"/>
    <n v="0"/>
    <n v="0"/>
    <n v="8"/>
    <n v="0"/>
    <n v="0"/>
    <n v="0"/>
    <n v="0"/>
    <n v="0"/>
    <n v="0"/>
    <n v="0"/>
    <n v="0"/>
  </r>
  <r>
    <x v="3"/>
    <x v="1054"/>
    <n v="0"/>
    <n v="0"/>
    <n v="5.2"/>
    <n v="0"/>
    <n v="0"/>
    <n v="0"/>
    <n v="0"/>
    <n v="0"/>
    <n v="0"/>
    <n v="0"/>
    <n v="0"/>
  </r>
  <r>
    <x v="3"/>
    <x v="1055"/>
    <n v="0"/>
    <n v="0"/>
    <n v="5.2"/>
    <n v="0"/>
    <n v="0"/>
    <n v="0"/>
    <n v="0"/>
    <n v="0"/>
    <n v="0"/>
    <n v="0"/>
    <n v="0"/>
  </r>
  <r>
    <x v="3"/>
    <x v="1056"/>
    <n v="0"/>
    <n v="0"/>
    <n v="5.2"/>
    <n v="0"/>
    <n v="0"/>
    <n v="0"/>
    <n v="0"/>
    <n v="0"/>
    <n v="0"/>
    <n v="0"/>
    <n v="0"/>
  </r>
  <r>
    <x v="3"/>
    <x v="1057"/>
    <n v="0"/>
    <n v="0"/>
    <n v="6"/>
    <n v="0"/>
    <n v="0"/>
    <n v="0"/>
    <n v="0"/>
    <n v="0"/>
    <n v="0"/>
    <n v="0"/>
    <n v="0"/>
  </r>
  <r>
    <x v="3"/>
    <x v="1058"/>
    <n v="0"/>
    <n v="0"/>
    <n v="7"/>
    <n v="0"/>
    <n v="0"/>
    <n v="0"/>
    <n v="0"/>
    <n v="0"/>
    <n v="0"/>
    <n v="0"/>
    <n v="0"/>
  </r>
  <r>
    <x v="3"/>
    <x v="1059"/>
    <n v="0"/>
    <n v="0"/>
    <n v="7"/>
    <n v="0"/>
    <n v="0"/>
    <n v="0"/>
    <n v="0"/>
    <n v="0"/>
    <n v="0"/>
    <n v="0"/>
    <n v="0"/>
  </r>
  <r>
    <x v="3"/>
    <x v="1060"/>
    <n v="0"/>
    <n v="0"/>
    <n v="7"/>
    <n v="0"/>
    <n v="0"/>
    <n v="0"/>
    <n v="0"/>
    <n v="0"/>
    <n v="0"/>
    <n v="0"/>
    <n v="0"/>
  </r>
  <r>
    <x v="3"/>
    <x v="1061"/>
    <n v="0"/>
    <n v="0"/>
    <n v="5.2"/>
    <n v="0"/>
    <n v="0"/>
    <n v="0"/>
    <n v="0"/>
    <n v="0"/>
    <n v="0"/>
    <n v="0"/>
    <n v="0"/>
  </r>
  <r>
    <x v="3"/>
    <x v="1062"/>
    <n v="0"/>
    <n v="0"/>
    <n v="4.5"/>
    <n v="0"/>
    <n v="0"/>
    <n v="0"/>
    <n v="0"/>
    <n v="0"/>
    <n v="0"/>
    <n v="0"/>
    <n v="0"/>
  </r>
  <r>
    <x v="3"/>
    <x v="1063"/>
    <n v="0"/>
    <n v="0"/>
    <n v="4.5"/>
    <n v="0"/>
    <n v="0"/>
    <n v="0"/>
    <n v="0"/>
    <n v="0"/>
    <n v="0"/>
    <n v="0"/>
    <n v="0"/>
  </r>
  <r>
    <x v="3"/>
    <x v="1064"/>
    <n v="0"/>
    <n v="0"/>
    <n v="6.4"/>
    <n v="0"/>
    <n v="0"/>
    <n v="0"/>
    <n v="0"/>
    <n v="0"/>
    <n v="0"/>
    <n v="0"/>
    <n v="0"/>
  </r>
  <r>
    <x v="3"/>
    <x v="1065"/>
    <n v="0"/>
    <n v="0"/>
    <n v="5.9"/>
    <n v="0"/>
    <n v="0"/>
    <n v="0"/>
    <n v="0"/>
    <n v="0"/>
    <n v="0"/>
    <n v="0"/>
    <n v="0"/>
  </r>
  <r>
    <x v="3"/>
    <x v="1066"/>
    <n v="0"/>
    <n v="0"/>
    <n v="5.9"/>
    <n v="0"/>
    <n v="0"/>
    <n v="0"/>
    <n v="0"/>
    <n v="0"/>
    <n v="0"/>
    <n v="0"/>
    <n v="0"/>
  </r>
  <r>
    <x v="3"/>
    <x v="1067"/>
    <n v="0"/>
    <n v="0"/>
    <n v="5.9"/>
    <n v="0"/>
    <n v="0"/>
    <n v="0"/>
    <n v="0"/>
    <n v="0"/>
    <n v="0"/>
    <n v="0"/>
    <n v="0"/>
  </r>
  <r>
    <x v="3"/>
    <x v="1068"/>
    <n v="0"/>
    <n v="0"/>
    <n v="6"/>
    <n v="0"/>
    <n v="0"/>
    <n v="0"/>
    <n v="0"/>
    <n v="0"/>
    <n v="0"/>
    <n v="0"/>
    <n v="0"/>
  </r>
  <r>
    <x v="3"/>
    <x v="1069"/>
    <n v="0"/>
    <n v="0"/>
    <n v="6.1"/>
    <n v="0"/>
    <n v="0"/>
    <n v="0"/>
    <n v="0"/>
    <n v="0"/>
    <n v="0"/>
    <n v="0"/>
    <n v="0"/>
  </r>
  <r>
    <x v="3"/>
    <x v="1070"/>
    <n v="0"/>
    <n v="0"/>
    <n v="5"/>
    <n v="0"/>
    <n v="0"/>
    <n v="0"/>
    <n v="0"/>
    <n v="0"/>
    <n v="0"/>
    <n v="0"/>
    <n v="0"/>
  </r>
  <r>
    <x v="3"/>
    <x v="1071"/>
    <n v="0"/>
    <n v="0"/>
    <n v="5"/>
    <n v="0"/>
    <n v="0"/>
    <n v="0"/>
    <n v="0"/>
    <n v="0"/>
    <n v="0"/>
    <n v="0"/>
    <n v="0"/>
  </r>
  <r>
    <x v="3"/>
    <x v="1072"/>
    <n v="0"/>
    <n v="0"/>
    <n v="5"/>
    <n v="0"/>
    <n v="0"/>
    <n v="0"/>
    <n v="0"/>
    <n v="0"/>
    <n v="0"/>
    <n v="0"/>
    <n v="0"/>
  </r>
  <r>
    <x v="3"/>
    <x v="1073"/>
    <n v="0"/>
    <n v="0"/>
    <n v="6.8"/>
    <n v="0"/>
    <n v="0"/>
    <n v="0"/>
    <n v="0"/>
    <n v="0"/>
    <n v="0"/>
    <n v="0"/>
    <n v="0"/>
  </r>
  <r>
    <x v="3"/>
    <x v="1074"/>
    <n v="0"/>
    <n v="0"/>
    <n v="6.8"/>
    <n v="0"/>
    <n v="0"/>
    <n v="0"/>
    <n v="0"/>
    <n v="0"/>
    <n v="0"/>
    <n v="0"/>
    <n v="0"/>
  </r>
  <r>
    <x v="3"/>
    <x v="1075"/>
    <n v="0"/>
    <n v="0"/>
    <n v="5"/>
    <n v="0"/>
    <n v="0"/>
    <n v="0"/>
    <n v="0"/>
    <n v="0"/>
    <n v="0"/>
    <n v="0"/>
    <n v="0"/>
  </r>
  <r>
    <x v="3"/>
    <x v="1076"/>
    <n v="0"/>
    <n v="0"/>
    <n v="7.5"/>
    <n v="0"/>
    <n v="0"/>
    <n v="0"/>
    <n v="0"/>
    <n v="0"/>
    <n v="0"/>
    <n v="0"/>
    <n v="0"/>
  </r>
  <r>
    <x v="3"/>
    <x v="0"/>
    <n v="0"/>
    <n v="0"/>
    <n v="7.5"/>
    <n v="0"/>
    <n v="0"/>
    <n v="0"/>
    <n v="0"/>
    <n v="0"/>
    <n v="0"/>
    <n v="0"/>
    <n v="0"/>
  </r>
  <r>
    <x v="3"/>
    <x v="1077"/>
    <n v="0"/>
    <n v="0"/>
    <n v="7.5"/>
    <n v="0"/>
    <n v="0"/>
    <n v="0"/>
    <n v="0"/>
    <n v="0"/>
    <n v="0"/>
    <n v="0"/>
    <n v="0"/>
  </r>
  <r>
    <x v="3"/>
    <x v="1078"/>
    <n v="0"/>
    <n v="0"/>
    <n v="7.5"/>
    <n v="0"/>
    <n v="0"/>
    <n v="0"/>
    <n v="0"/>
    <n v="0"/>
    <n v="0"/>
    <n v="0"/>
    <n v="0"/>
  </r>
  <r>
    <x v="3"/>
    <x v="1079"/>
    <n v="0"/>
    <n v="0"/>
    <n v="7.5"/>
    <n v="0"/>
    <n v="0"/>
    <n v="0"/>
    <n v="0"/>
    <n v="0"/>
    <n v="0"/>
    <n v="0"/>
    <n v="0"/>
  </r>
  <r>
    <x v="3"/>
    <x v="1080"/>
    <n v="0"/>
    <n v="0"/>
    <n v="7.5"/>
    <n v="0"/>
    <n v="0"/>
    <n v="0"/>
    <n v="0"/>
    <n v="0"/>
    <n v="0"/>
    <n v="0"/>
    <n v="0"/>
  </r>
  <r>
    <x v="3"/>
    <x v="1081"/>
    <n v="0"/>
    <n v="0"/>
    <n v="4"/>
    <n v="0"/>
    <n v="0"/>
    <n v="0"/>
    <n v="0"/>
    <n v="0"/>
    <n v="0"/>
    <n v="0"/>
    <n v="0"/>
  </r>
  <r>
    <x v="3"/>
    <x v="1082"/>
    <n v="0"/>
    <n v="0"/>
    <n v="4"/>
    <n v="0"/>
    <n v="0"/>
    <n v="0"/>
    <n v="0"/>
    <n v="0"/>
    <n v="0"/>
    <n v="0"/>
    <n v="0"/>
  </r>
  <r>
    <x v="3"/>
    <x v="1083"/>
    <n v="0"/>
    <n v="0"/>
    <n v="4"/>
    <n v="0"/>
    <n v="0"/>
    <n v="0"/>
    <n v="0"/>
    <n v="0"/>
    <n v="0"/>
    <n v="0"/>
    <n v="0"/>
  </r>
  <r>
    <x v="3"/>
    <x v="1084"/>
    <n v="0"/>
    <n v="0"/>
    <n v="4"/>
    <n v="0"/>
    <n v="0"/>
    <n v="0"/>
    <n v="0"/>
    <n v="0"/>
    <n v="0"/>
    <n v="0"/>
    <n v="0"/>
  </r>
  <r>
    <x v="3"/>
    <x v="1085"/>
    <n v="0"/>
    <n v="0"/>
    <n v="4"/>
    <n v="0"/>
    <n v="0"/>
    <n v="0"/>
    <n v="0"/>
    <n v="0"/>
    <n v="0"/>
    <n v="0"/>
    <n v="0"/>
  </r>
  <r>
    <x v="3"/>
    <x v="1086"/>
    <n v="0"/>
    <n v="0"/>
    <n v="4"/>
    <n v="0"/>
    <n v="0"/>
    <n v="0"/>
    <n v="0"/>
    <n v="0"/>
    <n v="0"/>
    <n v="0"/>
    <n v="0"/>
  </r>
  <r>
    <x v="3"/>
    <x v="1087"/>
    <n v="0"/>
    <n v="0"/>
    <n v="4.5"/>
    <n v="0"/>
    <n v="0"/>
    <n v="0"/>
    <n v="0"/>
    <n v="0"/>
    <n v="0"/>
    <n v="0"/>
    <n v="0"/>
  </r>
  <r>
    <x v="3"/>
    <x v="1088"/>
    <n v="0"/>
    <n v="0"/>
    <n v="4.5"/>
    <n v="0"/>
    <n v="0"/>
    <n v="0"/>
    <n v="0"/>
    <n v="0"/>
    <n v="0"/>
    <n v="0"/>
    <n v="0"/>
  </r>
  <r>
    <x v="3"/>
    <x v="1089"/>
    <n v="0"/>
    <n v="0"/>
    <n v="6.9"/>
    <n v="0"/>
    <n v="0"/>
    <n v="0"/>
    <n v="0"/>
    <n v="0"/>
    <n v="0"/>
    <n v="0"/>
    <n v="0"/>
  </r>
  <r>
    <x v="3"/>
    <x v="1090"/>
    <n v="0"/>
    <n v="0"/>
    <n v="5"/>
    <n v="0"/>
    <n v="0"/>
    <n v="0"/>
    <n v="0"/>
    <n v="0"/>
    <n v="0"/>
    <n v="0"/>
    <n v="0"/>
  </r>
  <r>
    <x v="3"/>
    <x v="1091"/>
    <n v="0"/>
    <n v="0"/>
    <n v="4.9000000000000004"/>
    <n v="0"/>
    <n v="0"/>
    <n v="0"/>
    <n v="0"/>
    <n v="0"/>
    <n v="0"/>
    <n v="0"/>
    <n v="0"/>
  </r>
  <r>
    <x v="3"/>
    <x v="1092"/>
    <n v="0"/>
    <n v="0"/>
    <n v="7.7"/>
    <n v="0"/>
    <n v="0"/>
    <n v="0"/>
    <n v="0"/>
    <n v="0"/>
    <n v="0"/>
    <n v="0"/>
    <n v="0"/>
  </r>
  <r>
    <x v="3"/>
    <x v="1093"/>
    <n v="0"/>
    <n v="0"/>
    <n v="7.7"/>
    <n v="0"/>
    <n v="0"/>
    <n v="0"/>
    <n v="0"/>
    <n v="0"/>
    <n v="0"/>
    <n v="0"/>
    <n v="0"/>
  </r>
  <r>
    <x v="3"/>
    <x v="1094"/>
    <n v="0"/>
    <n v="0"/>
    <n v="7.7"/>
    <n v="0"/>
    <n v="0"/>
    <n v="0"/>
    <n v="0"/>
    <n v="0"/>
    <n v="0"/>
    <n v="0"/>
    <n v="0"/>
  </r>
  <r>
    <x v="3"/>
    <x v="1095"/>
    <n v="0"/>
    <n v="0"/>
    <n v="7.7"/>
    <n v="0"/>
    <n v="0"/>
    <n v="0"/>
    <n v="0"/>
    <n v="0"/>
    <n v="0"/>
    <n v="0"/>
    <n v="0"/>
  </r>
  <r>
    <x v="3"/>
    <x v="1096"/>
    <n v="0"/>
    <n v="0"/>
    <n v="8.1999999999999993"/>
    <n v="0"/>
    <n v="0"/>
    <n v="0"/>
    <n v="0"/>
    <n v="0"/>
    <n v="0"/>
    <n v="0"/>
    <n v="0"/>
  </r>
  <r>
    <x v="3"/>
    <x v="1097"/>
    <n v="0"/>
    <n v="0"/>
    <n v="7"/>
    <n v="0"/>
    <n v="0"/>
    <n v="0"/>
    <n v="0"/>
    <n v="0"/>
    <n v="0"/>
    <n v="0"/>
    <n v="0"/>
  </r>
  <r>
    <x v="3"/>
    <x v="1098"/>
    <n v="0"/>
    <n v="0"/>
    <n v="8.6"/>
    <n v="0"/>
    <n v="0"/>
    <n v="0"/>
    <n v="0"/>
    <n v="0"/>
    <n v="0"/>
    <n v="0"/>
    <n v="0"/>
  </r>
  <r>
    <x v="3"/>
    <x v="1099"/>
    <n v="0"/>
    <n v="0"/>
    <n v="7.8"/>
    <n v="0"/>
    <n v="0"/>
    <n v="0"/>
    <n v="0"/>
    <n v="0"/>
    <n v="0"/>
    <n v="0"/>
    <n v="0"/>
  </r>
  <r>
    <x v="3"/>
    <x v="1100"/>
    <n v="0"/>
    <n v="0"/>
    <n v="7.8"/>
    <n v="0"/>
    <n v="0"/>
    <n v="0"/>
    <n v="0"/>
    <n v="0"/>
    <n v="0"/>
    <n v="0"/>
    <n v="0"/>
  </r>
  <r>
    <x v="3"/>
    <x v="1101"/>
    <n v="0"/>
    <n v="0"/>
    <n v="7.8"/>
    <n v="0"/>
    <n v="0"/>
    <n v="0"/>
    <n v="0"/>
    <n v="0"/>
    <n v="0"/>
    <n v="0"/>
    <n v="0"/>
  </r>
  <r>
    <x v="3"/>
    <x v="1102"/>
    <n v="0"/>
    <n v="0"/>
    <n v="9.3000000000000007"/>
    <n v="0"/>
    <n v="0"/>
    <n v="0"/>
    <n v="0"/>
    <n v="0"/>
    <n v="0"/>
    <n v="0"/>
    <n v="0"/>
  </r>
  <r>
    <x v="3"/>
    <x v="1103"/>
    <n v="0"/>
    <n v="0"/>
    <n v="8"/>
    <n v="0"/>
    <n v="0"/>
    <n v="0"/>
    <n v="0"/>
    <n v="0"/>
    <n v="0"/>
    <n v="0"/>
    <n v="0"/>
  </r>
  <r>
    <x v="3"/>
    <x v="1104"/>
    <n v="0"/>
    <n v="0"/>
    <n v="8.1"/>
    <n v="0"/>
    <n v="0"/>
    <n v="0"/>
    <n v="0"/>
    <n v="0"/>
    <n v="0"/>
    <n v="0"/>
    <n v="0"/>
  </r>
  <r>
    <x v="3"/>
    <x v="1105"/>
    <n v="0"/>
    <n v="0"/>
    <n v="6"/>
    <n v="0"/>
    <n v="0"/>
    <n v="0"/>
    <n v="0"/>
    <n v="0"/>
    <n v="0"/>
    <n v="0"/>
    <n v="0"/>
  </r>
  <r>
    <x v="3"/>
    <x v="1106"/>
    <n v="0"/>
    <n v="0"/>
    <n v="4.3"/>
    <n v="0"/>
    <n v="0"/>
    <n v="0"/>
    <n v="0"/>
    <n v="0"/>
    <n v="0"/>
    <n v="0"/>
    <n v="0"/>
  </r>
  <r>
    <x v="3"/>
    <x v="1107"/>
    <n v="0"/>
    <n v="0"/>
    <n v="4.0999999999999996"/>
    <n v="0"/>
    <n v="0"/>
    <n v="0"/>
    <n v="0"/>
    <n v="0"/>
    <n v="0"/>
    <n v="0"/>
    <n v="0"/>
  </r>
  <r>
    <x v="3"/>
    <x v="1108"/>
    <n v="0"/>
    <n v="0"/>
    <n v="4.0999999999999996"/>
    <n v="0"/>
    <n v="0"/>
    <n v="0"/>
    <n v="0"/>
    <n v="0"/>
    <n v="0"/>
    <n v="0"/>
    <n v="0"/>
  </r>
  <r>
    <x v="3"/>
    <x v="1109"/>
    <n v="0"/>
    <n v="0"/>
    <n v="7"/>
    <n v="0"/>
    <n v="0"/>
    <n v="0"/>
    <n v="0"/>
    <n v="0"/>
    <n v="0"/>
    <n v="0"/>
    <n v="0"/>
  </r>
  <r>
    <x v="3"/>
    <x v="1110"/>
    <n v="0"/>
    <n v="0"/>
    <n v="7"/>
    <n v="0"/>
    <n v="0"/>
    <n v="0"/>
    <n v="0"/>
    <n v="0"/>
    <n v="0"/>
    <n v="0"/>
    <n v="0"/>
  </r>
  <r>
    <x v="3"/>
    <x v="1111"/>
    <n v="0"/>
    <n v="0"/>
    <n v="8.1999999999999993"/>
    <n v="0"/>
    <n v="0"/>
    <n v="0"/>
    <n v="0"/>
    <n v="0"/>
    <n v="0"/>
    <n v="0"/>
    <n v="0"/>
  </r>
  <r>
    <x v="3"/>
    <x v="1112"/>
    <n v="0"/>
    <n v="0"/>
    <n v="9"/>
    <n v="0"/>
    <n v="0"/>
    <n v="0"/>
    <n v="0"/>
    <n v="0"/>
    <n v="0"/>
    <n v="0"/>
    <n v="0"/>
  </r>
  <r>
    <x v="3"/>
    <x v="1113"/>
    <n v="0"/>
    <n v="0"/>
    <n v="6"/>
    <n v="0"/>
    <n v="0"/>
    <n v="0"/>
    <n v="0"/>
    <n v="0"/>
    <n v="0"/>
    <n v="0"/>
    <n v="0"/>
  </r>
  <r>
    <x v="3"/>
    <x v="1114"/>
    <n v="0"/>
    <n v="0"/>
    <n v="5.8"/>
    <n v="0"/>
    <n v="0"/>
    <n v="0"/>
    <n v="0"/>
    <n v="0"/>
    <n v="0"/>
    <n v="0"/>
    <n v="0"/>
  </r>
  <r>
    <x v="3"/>
    <x v="1115"/>
    <n v="0"/>
    <n v="0"/>
    <n v="5.8"/>
    <n v="0"/>
    <n v="0"/>
    <n v="0"/>
    <n v="0"/>
    <n v="0"/>
    <n v="0"/>
    <n v="0"/>
    <n v="0"/>
  </r>
  <r>
    <x v="3"/>
    <x v="1116"/>
    <n v="0"/>
    <n v="0"/>
    <n v="7.2"/>
    <n v="0"/>
    <n v="0"/>
    <n v="0"/>
    <n v="0"/>
    <n v="0"/>
    <n v="0"/>
    <n v="0"/>
    <n v="0"/>
  </r>
  <r>
    <x v="3"/>
    <x v="1117"/>
    <n v="0"/>
    <n v="0"/>
    <n v="5.2"/>
    <n v="0"/>
    <n v="0"/>
    <n v="0"/>
    <n v="0"/>
    <n v="0"/>
    <n v="0"/>
    <n v="0"/>
    <n v="0"/>
  </r>
  <r>
    <x v="3"/>
    <x v="1118"/>
    <n v="0"/>
    <n v="0"/>
    <n v="8.1"/>
    <n v="0"/>
    <n v="0"/>
    <n v="0"/>
    <n v="0"/>
    <n v="0"/>
    <n v="0"/>
    <n v="0"/>
    <n v="0"/>
  </r>
  <r>
    <x v="3"/>
    <x v="1119"/>
    <n v="0"/>
    <n v="0"/>
    <n v="6.5"/>
    <n v="0"/>
    <n v="0"/>
    <n v="0"/>
    <n v="0"/>
    <n v="0"/>
    <n v="0"/>
    <n v="0"/>
    <n v="0"/>
  </r>
  <r>
    <x v="3"/>
    <x v="1120"/>
    <n v="0"/>
    <n v="0"/>
    <n v="7"/>
    <n v="0"/>
    <n v="0"/>
    <n v="0"/>
    <n v="0"/>
    <n v="0"/>
    <n v="0"/>
    <n v="0"/>
    <n v="0"/>
  </r>
  <r>
    <x v="3"/>
    <x v="1121"/>
    <n v="0"/>
    <n v="0"/>
    <n v="8"/>
    <n v="0"/>
    <n v="0"/>
    <n v="0"/>
    <n v="0"/>
    <n v="0"/>
    <n v="0"/>
    <n v="0"/>
    <n v="0"/>
  </r>
  <r>
    <x v="3"/>
    <x v="1122"/>
    <n v="0"/>
    <n v="0"/>
    <n v="8"/>
    <n v="0"/>
    <n v="0"/>
    <n v="0"/>
    <n v="0"/>
    <n v="0"/>
    <n v="0"/>
    <n v="0"/>
    <n v="0"/>
  </r>
  <r>
    <x v="3"/>
    <x v="1123"/>
    <n v="0"/>
    <n v="0"/>
    <n v="8.5"/>
    <n v="0"/>
    <n v="0"/>
    <n v="0"/>
    <n v="0"/>
    <n v="0"/>
    <n v="0"/>
    <n v="0"/>
    <n v="0"/>
  </r>
  <r>
    <x v="3"/>
    <x v="1124"/>
    <n v="0"/>
    <n v="0"/>
    <n v="8"/>
    <n v="0"/>
    <n v="0"/>
    <n v="0"/>
    <n v="0"/>
    <n v="0"/>
    <n v="0"/>
    <n v="0"/>
    <n v="0"/>
  </r>
  <r>
    <x v="3"/>
    <x v="1125"/>
    <n v="0"/>
    <n v="0"/>
    <n v="8.8000000000000007"/>
    <n v="0"/>
    <n v="0"/>
    <n v="0"/>
    <n v="0"/>
    <n v="0"/>
    <n v="0"/>
    <n v="0"/>
    <n v="0"/>
  </r>
  <r>
    <x v="3"/>
    <x v="1126"/>
    <n v="0"/>
    <n v="0"/>
    <n v="8.6"/>
    <n v="0"/>
    <n v="0"/>
    <n v="0"/>
    <n v="0"/>
    <n v="0"/>
    <n v="0"/>
    <n v="0"/>
    <n v="0"/>
  </r>
  <r>
    <x v="3"/>
    <x v="1127"/>
    <n v="0"/>
    <n v="0"/>
    <n v="6.6"/>
    <n v="0"/>
    <n v="0"/>
    <n v="0"/>
    <n v="0"/>
    <n v="0"/>
    <n v="0"/>
    <n v="0"/>
    <n v="0"/>
  </r>
  <r>
    <x v="3"/>
    <x v="1128"/>
    <n v="0"/>
    <n v="0"/>
    <n v="6.6"/>
    <n v="0"/>
    <n v="0"/>
    <n v="0"/>
    <n v="0"/>
    <n v="0"/>
    <n v="0"/>
    <n v="0"/>
    <n v="0"/>
  </r>
  <r>
    <x v="3"/>
    <x v="1129"/>
    <n v="0"/>
    <n v="0"/>
    <n v="6.6"/>
    <n v="0"/>
    <n v="0"/>
    <n v="0"/>
    <n v="0"/>
    <n v="0"/>
    <n v="0"/>
    <n v="0"/>
    <n v="0"/>
  </r>
  <r>
    <x v="3"/>
    <x v="1130"/>
    <n v="0"/>
    <n v="0"/>
    <n v="6.8"/>
    <n v="0"/>
    <n v="0"/>
    <n v="0"/>
    <n v="0"/>
    <n v="0"/>
    <n v="0"/>
    <n v="0"/>
    <n v="0"/>
  </r>
  <r>
    <x v="3"/>
    <x v="1131"/>
    <n v="0"/>
    <n v="0"/>
    <n v="6.4"/>
    <n v="0"/>
    <n v="0"/>
    <n v="0"/>
    <n v="0"/>
    <n v="0"/>
    <n v="0"/>
    <n v="0"/>
    <n v="0"/>
  </r>
  <r>
    <x v="3"/>
    <x v="1132"/>
    <n v="0"/>
    <n v="0"/>
    <n v="7.6"/>
    <n v="0"/>
    <n v="0"/>
    <n v="0"/>
    <n v="0"/>
    <n v="0"/>
    <n v="0"/>
    <n v="0"/>
    <n v="0"/>
  </r>
  <r>
    <x v="3"/>
    <x v="1133"/>
    <n v="0"/>
    <n v="0"/>
    <n v="8"/>
    <n v="0"/>
    <n v="0"/>
    <n v="0"/>
    <n v="0"/>
    <n v="0"/>
    <n v="0"/>
    <n v="0"/>
    <n v="0"/>
  </r>
  <r>
    <x v="3"/>
    <x v="1134"/>
    <n v="0"/>
    <n v="0"/>
    <n v="8"/>
    <n v="0"/>
    <n v="0"/>
    <n v="0"/>
    <n v="0"/>
    <n v="0"/>
    <n v="0"/>
    <n v="0"/>
    <n v="0"/>
  </r>
  <r>
    <x v="3"/>
    <x v="1135"/>
    <n v="0"/>
    <n v="0"/>
    <n v="8"/>
    <n v="0"/>
    <n v="0"/>
    <n v="0"/>
    <n v="0"/>
    <n v="0"/>
    <n v="0"/>
    <n v="0"/>
    <n v="0"/>
  </r>
  <r>
    <x v="3"/>
    <x v="1136"/>
    <n v="0"/>
    <n v="0"/>
    <n v="8"/>
    <n v="0"/>
    <n v="0"/>
    <n v="0"/>
    <n v="0"/>
    <n v="0"/>
    <n v="0"/>
    <n v="0"/>
    <n v="0"/>
  </r>
  <r>
    <x v="3"/>
    <x v="1137"/>
    <n v="0"/>
    <n v="0"/>
    <n v="8"/>
    <n v="0"/>
    <n v="0"/>
    <n v="0"/>
    <n v="0"/>
    <n v="0"/>
    <n v="0"/>
    <n v="0"/>
    <n v="0"/>
  </r>
  <r>
    <x v="3"/>
    <x v="1138"/>
    <n v="0"/>
    <n v="0"/>
    <n v="7.6"/>
    <n v="0"/>
    <n v="0"/>
    <n v="0"/>
    <n v="0"/>
    <n v="0"/>
    <n v="0"/>
    <n v="0"/>
    <n v="0"/>
  </r>
  <r>
    <x v="3"/>
    <x v="1139"/>
    <n v="0"/>
    <n v="0"/>
    <n v="7.6"/>
    <n v="0"/>
    <n v="0"/>
    <n v="0"/>
    <n v="0"/>
    <n v="0"/>
    <n v="0"/>
    <n v="0"/>
    <n v="0"/>
  </r>
  <r>
    <x v="3"/>
    <x v="1140"/>
    <n v="0"/>
    <n v="0"/>
    <n v="7.6"/>
    <n v="0"/>
    <n v="0"/>
    <n v="0"/>
    <n v="0"/>
    <n v="0"/>
    <n v="0"/>
    <n v="0"/>
    <n v="0"/>
  </r>
  <r>
    <x v="3"/>
    <x v="1141"/>
    <n v="0"/>
    <n v="0"/>
    <n v="7.6"/>
    <n v="0"/>
    <n v="0"/>
    <n v="0"/>
    <n v="0"/>
    <n v="0"/>
    <n v="0"/>
    <n v="0"/>
    <n v="0"/>
  </r>
  <r>
    <x v="3"/>
    <x v="1142"/>
    <n v="0"/>
    <n v="0"/>
    <n v="7"/>
    <n v="0"/>
    <n v="0"/>
    <n v="0"/>
    <n v="0"/>
    <n v="0"/>
    <n v="0"/>
    <n v="0"/>
    <n v="0"/>
  </r>
  <r>
    <x v="3"/>
    <x v="1143"/>
    <n v="0"/>
    <n v="0"/>
    <n v="8.6"/>
    <n v="0"/>
    <n v="0"/>
    <n v="0"/>
    <n v="0"/>
    <n v="0"/>
    <n v="0"/>
    <n v="0"/>
    <n v="0"/>
  </r>
  <r>
    <x v="3"/>
    <x v="1144"/>
    <n v="0"/>
    <n v="0"/>
    <n v="6"/>
    <n v="0"/>
    <n v="0"/>
    <n v="0"/>
    <n v="0"/>
    <n v="0"/>
    <n v="0"/>
    <n v="0"/>
    <n v="0"/>
  </r>
  <r>
    <x v="3"/>
    <x v="1145"/>
    <n v="0"/>
    <n v="0"/>
    <n v="7.1"/>
    <n v="0"/>
    <n v="0"/>
    <n v="0"/>
    <n v="0"/>
    <n v="0"/>
    <n v="0"/>
    <n v="0"/>
    <n v="0"/>
  </r>
  <r>
    <x v="3"/>
    <x v="1146"/>
    <n v="0"/>
    <n v="0"/>
    <n v="5.2"/>
    <n v="0"/>
    <n v="0"/>
    <n v="0"/>
    <n v="0"/>
    <n v="0"/>
    <n v="0"/>
    <n v="0"/>
    <n v="0"/>
  </r>
  <r>
    <x v="3"/>
    <x v="1147"/>
    <n v="0"/>
    <n v="0"/>
    <n v="7.1"/>
    <n v="0"/>
    <n v="0"/>
    <n v="0"/>
    <n v="0"/>
    <n v="0"/>
    <n v="0"/>
    <n v="0"/>
    <n v="0"/>
  </r>
  <r>
    <x v="3"/>
    <x v="1148"/>
    <n v="0"/>
    <n v="0"/>
    <n v="6.2"/>
    <n v="0"/>
    <n v="0"/>
    <n v="0"/>
    <n v="0"/>
    <n v="0"/>
    <n v="0"/>
    <n v="0"/>
    <n v="0"/>
  </r>
  <r>
    <x v="3"/>
    <x v="1149"/>
    <n v="0"/>
    <n v="0"/>
    <n v="5.3"/>
    <n v="0"/>
    <n v="0"/>
    <n v="0"/>
    <n v="0"/>
    <n v="0"/>
    <n v="0"/>
    <n v="0"/>
    <n v="0"/>
  </r>
  <r>
    <x v="3"/>
    <x v="1150"/>
    <n v="0"/>
    <n v="0"/>
    <n v="5.0999999999999996"/>
    <n v="0"/>
    <n v="0"/>
    <n v="0"/>
    <n v="0"/>
    <n v="0"/>
    <n v="0"/>
    <n v="0"/>
    <n v="0"/>
  </r>
  <r>
    <x v="3"/>
    <x v="1151"/>
    <n v="0"/>
    <n v="0"/>
    <n v="6.8"/>
    <n v="0"/>
    <n v="0"/>
    <n v="0"/>
    <n v="0"/>
    <n v="0"/>
    <n v="0"/>
    <n v="0"/>
    <n v="0"/>
  </r>
  <r>
    <x v="3"/>
    <x v="1152"/>
    <n v="0"/>
    <n v="0"/>
    <n v="5.7"/>
    <n v="0"/>
    <n v="0"/>
    <n v="0"/>
    <n v="0"/>
    <n v="0"/>
    <n v="0"/>
    <n v="0"/>
    <n v="0"/>
  </r>
  <r>
    <x v="3"/>
    <x v="1153"/>
    <n v="0"/>
    <n v="0"/>
    <n v="5.9"/>
    <n v="0"/>
    <n v="0"/>
    <n v="0"/>
    <n v="0"/>
    <n v="0"/>
    <n v="0"/>
    <n v="0"/>
    <n v="0"/>
  </r>
  <r>
    <x v="3"/>
    <x v="1154"/>
    <n v="0"/>
    <n v="0"/>
    <n v="5.0999999999999996"/>
    <n v="0"/>
    <n v="0"/>
    <n v="0"/>
    <n v="0"/>
    <n v="0"/>
    <n v="0"/>
    <n v="0"/>
    <n v="0"/>
  </r>
  <r>
    <x v="3"/>
    <x v="1155"/>
    <n v="0"/>
    <n v="0"/>
    <n v="8"/>
    <n v="0"/>
    <n v="0"/>
    <n v="0"/>
    <n v="0"/>
    <n v="0"/>
    <n v="0"/>
    <n v="0"/>
    <n v="0"/>
  </r>
  <r>
    <x v="3"/>
    <x v="1156"/>
    <n v="0"/>
    <n v="0"/>
    <n v="8.6999999999999993"/>
    <n v="0"/>
    <n v="0"/>
    <n v="0"/>
    <n v="0"/>
    <n v="0"/>
    <n v="0"/>
    <n v="0"/>
    <n v="0"/>
  </r>
  <r>
    <x v="3"/>
    <x v="1157"/>
    <n v="0"/>
    <n v="0"/>
    <n v="9.5"/>
    <n v="0"/>
    <n v="0"/>
    <n v="0"/>
    <n v="0"/>
    <n v="0"/>
    <n v="0"/>
    <n v="0"/>
    <n v="0"/>
  </r>
  <r>
    <x v="3"/>
    <x v="1158"/>
    <n v="0"/>
    <n v="0"/>
    <n v="9.6"/>
    <n v="0"/>
    <n v="0"/>
    <n v="0"/>
    <n v="0"/>
    <n v="0"/>
    <n v="0"/>
    <n v="0"/>
    <n v="0"/>
  </r>
  <r>
    <x v="3"/>
    <x v="1159"/>
    <n v="0"/>
    <n v="0"/>
    <n v="8.3000000000000007"/>
    <n v="0"/>
    <n v="0"/>
    <n v="0"/>
    <n v="0"/>
    <n v="0"/>
    <n v="0"/>
    <n v="0"/>
    <n v="0"/>
  </r>
  <r>
    <x v="3"/>
    <x v="1160"/>
    <n v="0"/>
    <n v="0"/>
    <n v="4"/>
    <n v="0"/>
    <n v="0"/>
    <n v="0"/>
    <n v="0"/>
    <n v="0"/>
    <n v="0"/>
    <n v="0"/>
    <n v="0"/>
  </r>
  <r>
    <x v="3"/>
    <x v="1161"/>
    <n v="0"/>
    <n v="0"/>
    <n v="4.5"/>
    <n v="0"/>
    <n v="0"/>
    <n v="0"/>
    <n v="0"/>
    <n v="0"/>
    <n v="0"/>
    <n v="0"/>
    <n v="0"/>
  </r>
  <r>
    <x v="3"/>
    <x v="1162"/>
    <n v="0"/>
    <n v="0"/>
    <n v="4.3"/>
    <n v="0"/>
    <n v="0"/>
    <n v="0"/>
    <n v="0"/>
    <n v="0"/>
    <n v="0"/>
    <n v="0"/>
    <n v="0"/>
  </r>
  <r>
    <x v="3"/>
    <x v="1163"/>
    <n v="0"/>
    <n v="0"/>
    <n v="5.0999999999999996"/>
    <n v="0"/>
    <n v="0"/>
    <n v="0"/>
    <n v="0"/>
    <n v="0"/>
    <n v="0"/>
    <n v="0"/>
    <n v="0"/>
  </r>
  <r>
    <x v="3"/>
    <x v="1164"/>
    <n v="0"/>
    <n v="0"/>
    <n v="6.1"/>
    <n v="0"/>
    <n v="0"/>
    <n v="0"/>
    <n v="0"/>
    <n v="0"/>
    <n v="0"/>
    <n v="0"/>
    <n v="0"/>
  </r>
  <r>
    <x v="3"/>
    <x v="1165"/>
    <n v="0"/>
    <n v="0"/>
    <n v="7.1"/>
    <n v="0"/>
    <n v="0"/>
    <n v="0"/>
    <n v="0"/>
    <n v="0"/>
    <n v="0"/>
    <n v="0"/>
    <n v="0"/>
  </r>
  <r>
    <x v="3"/>
    <x v="1166"/>
    <n v="0"/>
    <n v="0"/>
    <n v="4.5999999999999996"/>
    <n v="0"/>
    <n v="0"/>
    <n v="0"/>
    <n v="0"/>
    <n v="0"/>
    <n v="0"/>
    <n v="0"/>
    <n v="0"/>
  </r>
  <r>
    <x v="3"/>
    <x v="1167"/>
    <n v="0"/>
    <n v="0"/>
    <n v="5.2"/>
    <n v="0"/>
    <n v="0"/>
    <n v="0"/>
    <n v="0"/>
    <n v="0"/>
    <n v="0"/>
    <n v="0"/>
    <n v="0"/>
  </r>
  <r>
    <x v="3"/>
    <x v="1168"/>
    <n v="0"/>
    <n v="0"/>
    <n v="5.8"/>
    <n v="0"/>
    <n v="0"/>
    <n v="0"/>
    <n v="0"/>
    <n v="0"/>
    <n v="0"/>
    <n v="0"/>
    <n v="0"/>
  </r>
  <r>
    <x v="3"/>
    <x v="1169"/>
    <n v="0"/>
    <n v="0"/>
    <n v="4.5999999999999996"/>
    <n v="0"/>
    <n v="0"/>
    <n v="0"/>
    <n v="0"/>
    <n v="0"/>
    <n v="0"/>
    <n v="0"/>
    <n v="0"/>
  </r>
  <r>
    <x v="3"/>
    <x v="1170"/>
    <n v="0"/>
    <n v="0"/>
    <n v="4.3"/>
    <n v="3"/>
    <n v="0"/>
    <n v="0"/>
    <n v="0"/>
    <n v="0"/>
    <n v="0"/>
    <n v="0"/>
    <n v="0"/>
  </r>
  <r>
    <x v="3"/>
    <x v="1171"/>
    <n v="0"/>
    <n v="0"/>
    <n v="6.1"/>
    <n v="0"/>
    <n v="0"/>
    <n v="0"/>
    <n v="0"/>
    <n v="0"/>
    <n v="0"/>
    <n v="0"/>
    <n v="0"/>
  </r>
  <r>
    <x v="3"/>
    <x v="1172"/>
    <n v="0"/>
    <n v="0"/>
    <n v="5.8"/>
    <n v="0"/>
    <n v="0"/>
    <n v="0"/>
    <n v="0"/>
    <n v="0"/>
    <n v="0"/>
    <n v="0"/>
    <n v="0"/>
  </r>
  <r>
    <x v="3"/>
    <x v="1173"/>
    <n v="0"/>
    <n v="0"/>
    <n v="5.7"/>
    <n v="0"/>
    <n v="0"/>
    <n v="0"/>
    <n v="0"/>
    <n v="0"/>
    <n v="0"/>
    <n v="0"/>
    <n v="0"/>
  </r>
  <r>
    <x v="3"/>
    <x v="1174"/>
    <n v="0"/>
    <n v="0"/>
    <n v="5.6"/>
    <n v="0"/>
    <n v="0"/>
    <n v="0"/>
    <n v="0"/>
    <n v="0"/>
    <n v="0"/>
    <n v="0"/>
    <n v="0"/>
  </r>
  <r>
    <x v="3"/>
    <x v="1175"/>
    <n v="0"/>
    <n v="0"/>
    <n v="5"/>
    <n v="0"/>
    <n v="0"/>
    <n v="0"/>
    <n v="0"/>
    <n v="0"/>
    <n v="0"/>
    <n v="0"/>
    <n v="0"/>
  </r>
  <r>
    <x v="3"/>
    <x v="1176"/>
    <n v="0"/>
    <n v="0"/>
    <n v="6.1"/>
    <n v="0"/>
    <n v="0"/>
    <n v="0"/>
    <n v="0"/>
    <n v="0"/>
    <n v="0"/>
    <n v="0"/>
    <n v="0"/>
  </r>
  <r>
    <x v="3"/>
    <x v="1177"/>
    <n v="0"/>
    <n v="0"/>
    <n v="4.5"/>
    <n v="0"/>
    <n v="0"/>
    <n v="0"/>
    <n v="0"/>
    <n v="0"/>
    <n v="0"/>
    <n v="0"/>
    <n v="0"/>
  </r>
  <r>
    <x v="3"/>
    <x v="1178"/>
    <n v="0"/>
    <n v="0"/>
    <n v="6.1"/>
    <n v="0"/>
    <n v="0"/>
    <n v="0"/>
    <n v="0"/>
    <n v="0"/>
    <n v="0"/>
    <n v="0"/>
    <n v="0"/>
  </r>
  <r>
    <x v="3"/>
    <x v="1179"/>
    <n v="0"/>
    <n v="0"/>
    <n v="5.8"/>
    <n v="0"/>
    <n v="0"/>
    <n v="0"/>
    <n v="0"/>
    <n v="0"/>
    <n v="0"/>
    <n v="0"/>
    <n v="0"/>
  </r>
  <r>
    <x v="3"/>
    <x v="1180"/>
    <n v="0"/>
    <n v="0"/>
    <n v="5.0999999999999996"/>
    <n v="0"/>
    <n v="0"/>
    <n v="0"/>
    <n v="0"/>
    <n v="0"/>
    <n v="0"/>
    <n v="0"/>
    <n v="0"/>
  </r>
  <r>
    <x v="3"/>
    <x v="1181"/>
    <n v="0"/>
    <n v="0"/>
    <n v="6.3"/>
    <n v="0"/>
    <n v="0"/>
    <n v="0"/>
    <n v="0"/>
    <n v="0"/>
    <n v="0"/>
    <n v="0"/>
    <n v="0"/>
  </r>
  <r>
    <x v="3"/>
    <x v="1182"/>
    <n v="0"/>
    <n v="0"/>
    <n v="6.1"/>
    <n v="0"/>
    <n v="0"/>
    <n v="0"/>
    <n v="0"/>
    <n v="0"/>
    <n v="0"/>
    <n v="0"/>
    <n v="0"/>
  </r>
  <r>
    <x v="3"/>
    <x v="1183"/>
    <n v="0"/>
    <n v="0"/>
    <n v="7.1"/>
    <n v="0"/>
    <n v="0"/>
    <n v="0"/>
    <n v="0"/>
    <n v="0"/>
    <n v="0"/>
    <n v="0"/>
    <n v="0"/>
  </r>
  <r>
    <x v="3"/>
    <x v="1184"/>
    <n v="0"/>
    <n v="0"/>
    <n v="6"/>
    <n v="0"/>
    <n v="0"/>
    <n v="0"/>
    <n v="0"/>
    <n v="0"/>
    <n v="0"/>
    <n v="0"/>
    <n v="0"/>
  </r>
  <r>
    <x v="3"/>
    <x v="1185"/>
    <n v="0"/>
    <n v="0"/>
    <n v="5.0999999999999996"/>
    <n v="0"/>
    <n v="0"/>
    <n v="0"/>
    <n v="0"/>
    <n v="0"/>
    <n v="0"/>
    <n v="0"/>
    <n v="0"/>
  </r>
  <r>
    <x v="3"/>
    <x v="1186"/>
    <n v="0"/>
    <n v="0"/>
    <n v="4.3"/>
    <n v="0"/>
    <n v="0"/>
    <n v="0"/>
    <n v="0"/>
    <n v="0"/>
    <n v="0"/>
    <n v="0"/>
    <n v="0"/>
  </r>
  <r>
    <x v="3"/>
    <x v="1187"/>
    <n v="0"/>
    <n v="0"/>
    <n v="4.9000000000000004"/>
    <n v="0"/>
    <n v="0"/>
    <n v="0"/>
    <n v="0"/>
    <n v="0"/>
    <n v="0"/>
    <n v="0"/>
    <n v="0"/>
  </r>
  <r>
    <x v="3"/>
    <x v="1188"/>
    <n v="0"/>
    <n v="0"/>
    <n v="4.2"/>
    <n v="0"/>
    <n v="0"/>
    <n v="0"/>
    <n v="0"/>
    <n v="0"/>
    <n v="0"/>
    <n v="0"/>
    <n v="0"/>
  </r>
  <r>
    <x v="3"/>
    <x v="1189"/>
    <n v="0"/>
    <n v="0"/>
    <n v="4"/>
    <n v="0"/>
    <n v="0"/>
    <n v="0"/>
    <n v="0"/>
    <n v="0"/>
    <n v="0"/>
    <n v="0"/>
    <n v="0"/>
  </r>
  <r>
    <x v="3"/>
    <x v="1190"/>
    <n v="0"/>
    <n v="0"/>
    <n v="4.9000000000000004"/>
    <n v="0"/>
    <n v="0"/>
    <n v="0"/>
    <n v="0"/>
    <n v="0"/>
    <n v="0"/>
    <n v="0"/>
    <n v="0"/>
  </r>
  <r>
    <x v="3"/>
    <x v="1191"/>
    <n v="0"/>
    <n v="0"/>
    <n v="5.4"/>
    <n v="0"/>
    <n v="0"/>
    <n v="0"/>
    <n v="0"/>
    <n v="0"/>
    <n v="0"/>
    <n v="0"/>
    <n v="0"/>
  </r>
  <r>
    <x v="3"/>
    <x v="1192"/>
    <n v="0"/>
    <n v="0"/>
    <n v="5.5"/>
    <n v="0"/>
    <n v="0"/>
    <n v="0"/>
    <n v="0"/>
    <n v="0"/>
    <n v="0"/>
    <n v="0"/>
    <n v="0"/>
  </r>
  <r>
    <x v="3"/>
    <x v="1193"/>
    <n v="0"/>
    <n v="0"/>
    <n v="5.0999999999999996"/>
    <n v="0"/>
    <n v="0"/>
    <n v="0"/>
    <n v="0"/>
    <n v="0"/>
    <n v="0"/>
    <n v="0"/>
    <n v="0"/>
  </r>
  <r>
    <x v="3"/>
    <x v="1194"/>
    <n v="0"/>
    <n v="0"/>
    <n v="4"/>
    <n v="0"/>
    <n v="0"/>
    <n v="0"/>
    <n v="0"/>
    <n v="0"/>
    <n v="0"/>
    <n v="0"/>
    <n v="0"/>
  </r>
  <r>
    <x v="3"/>
    <x v="1195"/>
    <n v="0"/>
    <n v="0"/>
    <n v="4.2"/>
    <n v="0"/>
    <n v="0"/>
    <n v="0"/>
    <n v="0"/>
    <n v="0"/>
    <n v="0"/>
    <n v="0"/>
    <n v="0"/>
  </r>
  <r>
    <x v="3"/>
    <x v="1196"/>
    <n v="0"/>
    <n v="0"/>
    <n v="5.0999999999999996"/>
    <n v="0"/>
    <n v="0"/>
    <n v="0"/>
    <n v="0"/>
    <n v="0"/>
    <n v="0"/>
    <n v="0"/>
    <n v="0"/>
  </r>
  <r>
    <x v="3"/>
    <x v="1197"/>
    <n v="0"/>
    <n v="0"/>
    <n v="5"/>
    <n v="0"/>
    <n v="0"/>
    <n v="0"/>
    <n v="0"/>
    <n v="0"/>
    <n v="0"/>
    <n v="0"/>
    <n v="0"/>
  </r>
  <r>
    <x v="3"/>
    <x v="1198"/>
    <n v="0"/>
    <n v="0"/>
    <n v="5"/>
    <n v="0"/>
    <n v="0"/>
    <n v="0"/>
    <n v="0"/>
    <n v="0"/>
    <n v="0"/>
    <n v="0"/>
    <n v="0"/>
  </r>
  <r>
    <x v="3"/>
    <x v="1199"/>
    <n v="0"/>
    <n v="0"/>
    <n v="5"/>
    <n v="0"/>
    <n v="0"/>
    <n v="0"/>
    <n v="0"/>
    <n v="0"/>
    <n v="0"/>
    <n v="0"/>
    <n v="0"/>
  </r>
  <r>
    <x v="3"/>
    <x v="1200"/>
    <n v="0"/>
    <n v="0"/>
    <n v="5.2"/>
    <n v="0"/>
    <n v="0"/>
    <n v="0"/>
    <n v="0"/>
    <n v="0"/>
    <n v="0"/>
    <n v="0"/>
    <n v="0"/>
  </r>
  <r>
    <x v="3"/>
    <x v="1201"/>
    <n v="0"/>
    <n v="0"/>
    <n v="5.0999999999999996"/>
    <n v="0"/>
    <n v="0"/>
    <n v="0"/>
    <n v="0"/>
    <n v="0"/>
    <n v="0"/>
    <n v="0"/>
    <n v="0"/>
  </r>
  <r>
    <x v="3"/>
    <x v="1202"/>
    <n v="0"/>
    <n v="0"/>
    <n v="4.5"/>
    <n v="0"/>
    <n v="0"/>
    <n v="0"/>
    <n v="0"/>
    <n v="0"/>
    <n v="0"/>
    <n v="0"/>
    <n v="0"/>
  </r>
  <r>
    <x v="3"/>
    <x v="1203"/>
    <n v="0"/>
    <n v="0"/>
    <n v="4.5999999999999996"/>
    <n v="0"/>
    <n v="0"/>
    <n v="0"/>
    <n v="0"/>
    <n v="0"/>
    <n v="0"/>
    <n v="0"/>
    <n v="0"/>
  </r>
  <r>
    <x v="3"/>
    <x v="1204"/>
    <n v="0"/>
    <n v="0"/>
    <n v="4"/>
    <n v="0"/>
    <n v="0"/>
    <n v="0"/>
    <n v="0"/>
    <n v="0"/>
    <n v="0"/>
    <n v="0"/>
    <n v="0"/>
  </r>
  <r>
    <x v="3"/>
    <x v="1205"/>
    <n v="0"/>
    <n v="0"/>
    <n v="3.8"/>
    <n v="0"/>
    <n v="0"/>
    <n v="0"/>
    <n v="0"/>
    <n v="0"/>
    <n v="0"/>
    <n v="0"/>
    <n v="0"/>
  </r>
  <r>
    <x v="3"/>
    <x v="1206"/>
    <n v="0"/>
    <n v="0"/>
    <n v="4.2"/>
    <n v="0"/>
    <n v="0"/>
    <n v="0"/>
    <n v="0"/>
    <n v="0"/>
    <n v="0"/>
    <n v="0"/>
    <n v="0"/>
  </r>
  <r>
    <x v="3"/>
    <x v="1207"/>
    <n v="0"/>
    <n v="0"/>
    <n v="4.5"/>
    <n v="0"/>
    <n v="0"/>
    <n v="0"/>
    <n v="0"/>
    <n v="0"/>
    <n v="0"/>
    <n v="0"/>
    <n v="0"/>
  </r>
  <r>
    <x v="3"/>
    <x v="1208"/>
    <n v="0"/>
    <n v="0"/>
    <n v="3.2"/>
    <n v="0"/>
    <n v="0"/>
    <n v="0"/>
    <n v="0"/>
    <n v="0"/>
    <n v="0"/>
    <n v="0"/>
    <n v="0"/>
  </r>
  <r>
    <x v="3"/>
    <x v="1209"/>
    <n v="0"/>
    <n v="0"/>
    <n v="3.3"/>
    <n v="0"/>
    <n v="0"/>
    <n v="0"/>
    <n v="0"/>
    <n v="0"/>
    <n v="0"/>
    <n v="0"/>
    <n v="0"/>
  </r>
  <r>
    <x v="3"/>
    <x v="1210"/>
    <n v="0"/>
    <n v="0"/>
    <n v="3.4"/>
    <n v="0"/>
    <n v="0"/>
    <n v="0"/>
    <n v="0"/>
    <n v="0"/>
    <n v="0"/>
    <n v="0"/>
    <n v="0"/>
  </r>
  <r>
    <x v="3"/>
    <x v="1211"/>
    <n v="0"/>
    <n v="0"/>
    <n v="2.4"/>
    <n v="0"/>
    <n v="0"/>
    <n v="0"/>
    <n v="0"/>
    <n v="0"/>
    <n v="0"/>
    <n v="0"/>
    <n v="0"/>
  </r>
  <r>
    <x v="3"/>
    <x v="1212"/>
    <n v="0"/>
    <n v="0"/>
    <n v="2.4"/>
    <n v="0"/>
    <n v="0"/>
    <n v="0"/>
    <n v="0"/>
    <n v="0"/>
    <n v="0"/>
    <n v="0"/>
    <n v="0"/>
  </r>
  <r>
    <x v="3"/>
    <x v="1213"/>
    <n v="0"/>
    <n v="0"/>
    <n v="2.4"/>
    <n v="0"/>
    <n v="0"/>
    <n v="0"/>
    <n v="0"/>
    <n v="0"/>
    <n v="0"/>
    <n v="0"/>
    <n v="0"/>
  </r>
  <r>
    <x v="3"/>
    <x v="1215"/>
    <n v="0"/>
    <n v="0"/>
    <n v="3"/>
    <n v="0"/>
    <n v="0"/>
    <n v="0"/>
    <n v="0"/>
    <n v="0"/>
    <n v="0"/>
    <n v="0"/>
    <n v="0"/>
  </r>
  <r>
    <x v="3"/>
    <x v="1216"/>
    <n v="0"/>
    <n v="0"/>
    <n v="3.1"/>
    <n v="0"/>
    <n v="0"/>
    <n v="0"/>
    <n v="0"/>
    <n v="0"/>
    <n v="0"/>
    <n v="0"/>
    <n v="0"/>
  </r>
  <r>
    <x v="3"/>
    <x v="1217"/>
    <n v="0"/>
    <n v="0"/>
    <n v="3.4"/>
    <n v="0"/>
    <n v="0"/>
    <n v="0"/>
    <n v="0"/>
    <n v="0"/>
    <n v="0"/>
    <n v="0"/>
    <n v="0"/>
  </r>
  <r>
    <x v="3"/>
    <x v="1218"/>
    <n v="0"/>
    <n v="0"/>
    <n v="3"/>
    <n v="0"/>
    <n v="0"/>
    <n v="0"/>
    <n v="0"/>
    <n v="0"/>
    <n v="0"/>
    <n v="0"/>
    <n v="0"/>
  </r>
  <r>
    <x v="3"/>
    <x v="1219"/>
    <n v="0"/>
    <n v="0"/>
    <n v="2.1"/>
    <n v="0"/>
    <n v="0"/>
    <n v="0"/>
    <n v="0"/>
    <n v="0"/>
    <n v="0"/>
    <n v="0"/>
    <n v="0"/>
  </r>
  <r>
    <x v="3"/>
    <x v="1220"/>
    <n v="0"/>
    <n v="0"/>
    <n v="4.0999999999999996"/>
    <n v="0"/>
    <n v="0"/>
    <n v="0"/>
    <n v="0"/>
    <n v="0"/>
    <n v="0"/>
    <n v="0"/>
    <n v="0"/>
  </r>
  <r>
    <x v="3"/>
    <x v="1221"/>
    <n v="0"/>
    <n v="0"/>
    <n v="3.1"/>
    <n v="0"/>
    <n v="0"/>
    <n v="0"/>
    <n v="0"/>
    <n v="0"/>
    <n v="0"/>
    <n v="0"/>
    <n v="0"/>
  </r>
  <r>
    <x v="3"/>
    <x v="1222"/>
    <n v="0"/>
    <n v="0"/>
    <n v="3.5"/>
    <n v="0"/>
    <n v="0"/>
    <n v="0"/>
    <n v="0"/>
    <n v="0"/>
    <n v="0"/>
    <n v="0"/>
    <n v="0"/>
  </r>
  <r>
    <x v="3"/>
    <x v="1223"/>
    <n v="0"/>
    <n v="0"/>
    <n v="3"/>
    <n v="0"/>
    <n v="0"/>
    <n v="0"/>
    <n v="0"/>
    <n v="0"/>
    <n v="0"/>
    <n v="0"/>
    <n v="0"/>
  </r>
  <r>
    <x v="3"/>
    <x v="1224"/>
    <n v="0"/>
    <n v="0"/>
    <n v="3.4"/>
    <n v="0"/>
    <n v="0"/>
    <n v="0"/>
    <n v="0"/>
    <n v="0"/>
    <n v="0"/>
    <n v="0"/>
    <n v="0"/>
  </r>
  <r>
    <x v="3"/>
    <x v="1225"/>
    <n v="0"/>
    <n v="0"/>
    <n v="3.1"/>
    <n v="0"/>
    <n v="0"/>
    <n v="0"/>
    <n v="0"/>
    <n v="0"/>
    <n v="0"/>
    <n v="0"/>
    <n v="0"/>
  </r>
  <r>
    <x v="3"/>
    <x v="1226"/>
    <n v="0"/>
    <n v="0"/>
    <n v="3.4"/>
    <n v="0"/>
    <n v="0"/>
    <n v="0"/>
    <n v="0"/>
    <n v="0"/>
    <n v="0"/>
    <n v="0"/>
    <n v="0"/>
  </r>
  <r>
    <x v="3"/>
    <x v="1227"/>
    <n v="0"/>
    <n v="0"/>
    <n v="3.2"/>
    <n v="0"/>
    <n v="0"/>
    <n v="0"/>
    <n v="0"/>
    <n v="0"/>
    <n v="0"/>
    <n v="0"/>
    <n v="0"/>
  </r>
  <r>
    <x v="3"/>
    <x v="1228"/>
    <n v="0"/>
    <n v="0"/>
    <n v="2.2999999999999998"/>
    <n v="0"/>
    <n v="0"/>
    <n v="0"/>
    <n v="0"/>
    <n v="0"/>
    <n v="0"/>
    <n v="0"/>
    <n v="0"/>
  </r>
  <r>
    <x v="3"/>
    <x v="1229"/>
    <n v="0"/>
    <n v="0"/>
    <n v="0.7"/>
    <n v="0"/>
    <n v="0"/>
    <n v="0"/>
    <n v="0"/>
    <n v="0"/>
    <n v="0"/>
    <n v="0"/>
    <n v="0"/>
  </r>
  <r>
    <x v="3"/>
    <x v="1230"/>
    <n v="0"/>
    <n v="0"/>
    <n v="2"/>
    <n v="0"/>
    <n v="0"/>
    <n v="0"/>
    <n v="0"/>
    <n v="0"/>
    <n v="0"/>
    <n v="0"/>
    <n v="0"/>
  </r>
  <r>
    <x v="3"/>
    <x v="1231"/>
    <n v="0"/>
    <n v="0"/>
    <n v="3.5"/>
    <n v="0"/>
    <n v="0"/>
    <n v="0"/>
    <n v="0"/>
    <n v="0"/>
    <n v="0"/>
    <n v="0"/>
    <n v="0"/>
  </r>
  <r>
    <x v="3"/>
    <x v="1232"/>
    <n v="0"/>
    <n v="0"/>
    <n v="2.5"/>
    <n v="0"/>
    <n v="0"/>
    <n v="0"/>
    <n v="0"/>
    <n v="0"/>
    <n v="0"/>
    <n v="0"/>
    <n v="0"/>
  </r>
  <r>
    <x v="3"/>
    <x v="1233"/>
    <n v="0"/>
    <n v="0"/>
    <n v="3.1"/>
    <n v="0"/>
    <n v="0"/>
    <n v="0"/>
    <n v="0"/>
    <n v="0"/>
    <n v="0"/>
    <n v="0"/>
    <n v="0"/>
  </r>
  <r>
    <x v="3"/>
    <x v="1234"/>
    <n v="0"/>
    <n v="0"/>
    <n v="2"/>
    <n v="0"/>
    <n v="0"/>
    <n v="0"/>
    <n v="0"/>
    <n v="0"/>
    <n v="0"/>
    <n v="0"/>
    <n v="0"/>
  </r>
  <r>
    <x v="3"/>
    <x v="1235"/>
    <n v="0"/>
    <n v="0"/>
    <n v="2.1"/>
    <n v="0"/>
    <n v="0"/>
    <n v="0"/>
    <n v="0"/>
    <n v="0"/>
    <n v="0"/>
    <n v="0"/>
    <n v="0"/>
  </r>
  <r>
    <x v="3"/>
    <x v="1236"/>
    <n v="0"/>
    <n v="0"/>
    <n v="3"/>
    <n v="0"/>
    <n v="0"/>
    <n v="0"/>
    <n v="0"/>
    <n v="0"/>
    <n v="0"/>
    <n v="0"/>
    <n v="0"/>
  </r>
  <r>
    <x v="3"/>
    <x v="1237"/>
    <n v="0"/>
    <n v="0"/>
    <n v="3.6"/>
    <n v="0"/>
    <n v="0"/>
    <n v="0"/>
    <n v="0"/>
    <n v="0"/>
    <n v="0"/>
    <n v="0"/>
    <n v="0"/>
  </r>
  <r>
    <x v="3"/>
    <x v="1238"/>
    <n v="0"/>
    <n v="0"/>
    <n v="3.2"/>
    <n v="0"/>
    <n v="0"/>
    <n v="0"/>
    <n v="0"/>
    <n v="0"/>
    <n v="0"/>
    <n v="0"/>
    <n v="0"/>
  </r>
  <r>
    <x v="3"/>
    <x v="1239"/>
    <n v="0"/>
    <n v="0"/>
    <n v="2.8"/>
    <n v="0"/>
    <n v="0"/>
    <n v="0"/>
    <n v="0"/>
    <n v="0"/>
    <n v="0"/>
    <n v="0"/>
    <n v="0"/>
  </r>
  <r>
    <x v="3"/>
    <x v="1240"/>
    <n v="0"/>
    <n v="0"/>
    <n v="3.4"/>
    <n v="0"/>
    <n v="0"/>
    <n v="0"/>
    <n v="0"/>
    <n v="0"/>
    <n v="0"/>
    <n v="0"/>
    <n v="0"/>
  </r>
  <r>
    <x v="3"/>
    <x v="1241"/>
    <n v="0"/>
    <n v="0"/>
    <n v="3.2"/>
    <n v="0"/>
    <n v="0"/>
    <n v="0"/>
    <n v="0"/>
    <n v="0"/>
    <n v="0"/>
    <n v="0"/>
    <n v="0"/>
  </r>
  <r>
    <x v="3"/>
    <x v="1242"/>
    <n v="0"/>
    <n v="0"/>
    <n v="1.2"/>
    <n v="0"/>
    <n v="0"/>
    <n v="0"/>
    <n v="0"/>
    <n v="0"/>
    <n v="0"/>
    <n v="0"/>
    <n v="0"/>
  </r>
  <r>
    <x v="3"/>
    <x v="1243"/>
    <n v="0"/>
    <n v="0"/>
    <n v="0"/>
    <n v="33"/>
    <n v="0"/>
    <n v="0"/>
    <n v="0"/>
    <n v="0"/>
    <n v="0"/>
    <n v="0"/>
    <n v="0"/>
  </r>
  <r>
    <x v="3"/>
    <x v="1244"/>
    <n v="0"/>
    <n v="0"/>
    <n v="0.3"/>
    <n v="0"/>
    <n v="0"/>
    <n v="0"/>
    <n v="0"/>
    <n v="0"/>
    <n v="0"/>
    <n v="0"/>
    <n v="0"/>
  </r>
  <r>
    <x v="3"/>
    <x v="1245"/>
    <n v="0"/>
    <n v="0"/>
    <n v="2.1"/>
    <n v="0"/>
    <n v="0"/>
    <n v="0"/>
    <n v="0"/>
    <n v="0"/>
    <n v="0"/>
    <n v="0"/>
    <n v="0"/>
  </r>
  <r>
    <x v="0"/>
    <x v="854"/>
    <n v="0"/>
    <n v="0"/>
    <n v="2.2000000000000002"/>
    <n v="0"/>
    <n v="0"/>
    <n v="0"/>
    <n v="0"/>
    <n v="0"/>
    <n v="0"/>
    <n v="0"/>
    <n v="0"/>
  </r>
  <r>
    <x v="0"/>
    <x v="882"/>
    <n v="0"/>
    <n v="0"/>
    <n v="1.4"/>
    <n v="0"/>
    <n v="0"/>
    <n v="0"/>
    <n v="0"/>
    <n v="0"/>
    <n v="0"/>
    <n v="0"/>
    <n v="0"/>
  </r>
  <r>
    <x v="0"/>
    <x v="883"/>
    <n v="0"/>
    <n v="0"/>
    <n v="1.1000000000000001"/>
    <n v="0"/>
    <n v="0"/>
    <n v="0"/>
    <n v="0"/>
    <n v="0"/>
    <n v="0"/>
    <n v="0"/>
    <n v="0"/>
  </r>
  <r>
    <x v="0"/>
    <x v="884"/>
    <n v="0"/>
    <n v="0"/>
    <n v="1.1000000000000001"/>
    <n v="0"/>
    <n v="0"/>
    <n v="0"/>
    <n v="0"/>
    <n v="0"/>
    <n v="0"/>
    <n v="0"/>
    <n v="0"/>
  </r>
  <r>
    <x v="0"/>
    <x v="885"/>
    <n v="0"/>
    <n v="0"/>
    <n v="1.1000000000000001"/>
    <n v="0"/>
    <n v="0"/>
    <n v="0"/>
    <n v="0"/>
    <n v="0"/>
    <n v="0"/>
    <n v="0"/>
    <n v="0"/>
  </r>
  <r>
    <x v="0"/>
    <x v="886"/>
    <n v="0"/>
    <n v="0"/>
    <n v="1.4"/>
    <n v="0"/>
    <n v="0"/>
    <n v="0"/>
    <n v="0"/>
    <n v="0"/>
    <n v="0"/>
    <n v="0"/>
    <n v="0"/>
  </r>
  <r>
    <x v="0"/>
    <x v="887"/>
    <n v="0"/>
    <n v="0"/>
    <n v="1.3"/>
    <n v="0"/>
    <n v="0"/>
    <n v="0"/>
    <n v="0"/>
    <n v="0"/>
    <n v="0"/>
    <n v="0"/>
    <n v="0"/>
  </r>
  <r>
    <x v="0"/>
    <x v="888"/>
    <n v="0"/>
    <n v="0"/>
    <n v="0"/>
    <n v="29"/>
    <n v="0"/>
    <n v="0"/>
    <n v="0"/>
    <n v="0"/>
    <n v="0"/>
    <n v="0"/>
    <n v="0"/>
  </r>
  <r>
    <x v="0"/>
    <x v="889"/>
    <n v="0"/>
    <n v="0"/>
    <n v="3"/>
    <n v="0"/>
    <n v="0"/>
    <n v="0"/>
    <n v="0"/>
    <n v="0"/>
    <n v="0"/>
    <n v="0"/>
    <n v="0"/>
  </r>
  <r>
    <x v="0"/>
    <x v="890"/>
    <n v="0"/>
    <n v="0"/>
    <n v="1.1000000000000001"/>
    <n v="0"/>
    <n v="0"/>
    <n v="0"/>
    <n v="0"/>
    <n v="0"/>
    <n v="0"/>
    <n v="0"/>
    <n v="0"/>
  </r>
  <r>
    <x v="0"/>
    <x v="891"/>
    <n v="0"/>
    <n v="0"/>
    <n v="1.1000000000000001"/>
    <n v="0"/>
    <n v="0"/>
    <n v="0"/>
    <n v="0"/>
    <n v="0"/>
    <n v="0"/>
    <n v="0"/>
    <n v="0"/>
  </r>
  <r>
    <x v="0"/>
    <x v="892"/>
    <n v="0"/>
    <n v="0"/>
    <n v="1.2"/>
    <n v="0"/>
    <n v="0"/>
    <n v="0"/>
    <n v="0"/>
    <n v="0"/>
    <n v="0"/>
    <n v="0"/>
    <n v="0"/>
  </r>
  <r>
    <x v="0"/>
    <x v="893"/>
    <n v="0"/>
    <n v="0"/>
    <n v="1"/>
    <n v="0"/>
    <n v="0"/>
    <n v="0"/>
    <n v="0"/>
    <n v="0"/>
    <n v="0"/>
    <n v="0"/>
    <n v="0"/>
  </r>
  <r>
    <x v="0"/>
    <x v="894"/>
    <n v="0"/>
    <n v="0"/>
    <n v="0.7"/>
    <n v="0"/>
    <n v="0"/>
    <n v="0"/>
    <n v="0"/>
    <n v="0"/>
    <n v="0"/>
    <n v="0"/>
    <n v="0"/>
  </r>
  <r>
    <x v="0"/>
    <x v="895"/>
    <n v="0"/>
    <n v="0"/>
    <n v="1"/>
    <n v="0"/>
    <n v="0"/>
    <n v="0"/>
    <n v="0"/>
    <n v="0"/>
    <n v="0"/>
    <n v="0"/>
    <n v="0"/>
  </r>
  <r>
    <x v="0"/>
    <x v="896"/>
    <n v="0"/>
    <n v="0"/>
    <n v="0.4"/>
    <n v="29.5"/>
    <n v="0"/>
    <n v="0"/>
    <n v="0"/>
    <n v="0"/>
    <n v="0"/>
    <n v="0"/>
    <n v="0"/>
  </r>
  <r>
    <x v="0"/>
    <x v="897"/>
    <n v="0"/>
    <n v="0"/>
    <n v="0.5"/>
    <n v="23.2"/>
    <n v="0"/>
    <n v="0"/>
    <n v="0"/>
    <n v="0"/>
    <n v="0"/>
    <n v="0"/>
    <n v="0"/>
  </r>
  <r>
    <x v="0"/>
    <x v="898"/>
    <n v="0"/>
    <n v="0"/>
    <n v="0.5"/>
    <n v="0"/>
    <n v="0"/>
    <n v="0"/>
    <n v="0"/>
    <n v="0"/>
    <n v="0"/>
    <n v="0"/>
    <n v="0"/>
  </r>
  <r>
    <x v="0"/>
    <x v="899"/>
    <n v="0"/>
    <n v="0"/>
    <n v="0.4"/>
    <n v="0"/>
    <n v="0"/>
    <n v="0"/>
    <n v="0"/>
    <n v="0"/>
    <n v="0"/>
    <n v="0"/>
    <n v="0"/>
  </r>
  <r>
    <x v="0"/>
    <x v="900"/>
    <n v="0"/>
    <n v="0"/>
    <n v="0.7"/>
    <n v="0"/>
    <n v="0"/>
    <n v="0"/>
    <n v="0"/>
    <n v="0"/>
    <n v="0"/>
    <n v="0"/>
    <n v="0"/>
  </r>
  <r>
    <x v="0"/>
    <x v="901"/>
    <n v="0"/>
    <n v="0"/>
    <n v="0.3"/>
    <n v="0"/>
    <n v="0"/>
    <n v="0"/>
    <n v="0"/>
    <n v="0"/>
    <n v="0"/>
    <n v="0"/>
    <n v="0"/>
  </r>
  <r>
    <x v="0"/>
    <x v="902"/>
    <n v="0"/>
    <n v="0"/>
    <n v="0.2"/>
    <n v="23"/>
    <n v="0"/>
    <n v="0"/>
    <n v="0"/>
    <n v="0"/>
    <n v="0"/>
    <n v="0"/>
    <n v="0"/>
  </r>
  <r>
    <x v="0"/>
    <x v="903"/>
    <n v="0"/>
    <n v="0"/>
    <n v="0.4"/>
    <n v="37.6"/>
    <n v="0"/>
    <n v="0"/>
    <n v="0"/>
    <n v="0"/>
    <n v="0"/>
    <n v="0"/>
    <n v="0"/>
  </r>
  <r>
    <x v="0"/>
    <x v="904"/>
    <n v="0"/>
    <n v="0"/>
    <n v="0.5"/>
    <n v="0"/>
    <n v="0"/>
    <n v="0"/>
    <n v="0"/>
    <n v="0"/>
    <n v="0"/>
    <n v="0"/>
    <n v="0"/>
  </r>
  <r>
    <x v="0"/>
    <x v="905"/>
    <n v="0"/>
    <n v="0"/>
    <n v="0.5"/>
    <n v="26"/>
    <n v="0"/>
    <n v="0"/>
    <n v="0"/>
    <n v="0"/>
    <n v="0"/>
    <n v="0"/>
    <n v="0"/>
  </r>
  <r>
    <x v="0"/>
    <x v="906"/>
    <n v="0"/>
    <n v="0"/>
    <n v="0.5"/>
    <n v="30"/>
    <n v="0"/>
    <n v="0"/>
    <n v="0"/>
    <n v="0"/>
    <n v="0"/>
    <n v="0"/>
    <n v="0"/>
  </r>
  <r>
    <x v="0"/>
    <x v="907"/>
    <n v="0"/>
    <n v="0"/>
    <n v="0"/>
    <n v="30"/>
    <n v="0"/>
    <n v="0"/>
    <n v="0"/>
    <n v="0"/>
    <n v="0"/>
    <n v="0"/>
    <n v="0"/>
  </r>
  <r>
    <x v="0"/>
    <x v="908"/>
    <n v="0"/>
    <n v="0"/>
    <n v="0.3"/>
    <n v="0"/>
    <n v="0"/>
    <n v="0"/>
    <n v="0"/>
    <n v="0"/>
    <n v="0"/>
    <n v="0"/>
    <n v="0"/>
  </r>
  <r>
    <x v="0"/>
    <x v="909"/>
    <n v="0"/>
    <n v="0"/>
    <n v="0.7"/>
    <n v="0"/>
    <n v="0"/>
    <n v="0"/>
    <n v="0"/>
    <n v="0"/>
    <n v="0"/>
    <n v="0"/>
    <n v="0"/>
  </r>
  <r>
    <x v="0"/>
    <x v="910"/>
    <n v="0"/>
    <n v="0"/>
    <n v="0.8"/>
    <n v="0"/>
    <n v="0"/>
    <n v="0"/>
    <n v="0"/>
    <n v="0"/>
    <n v="0"/>
    <n v="0"/>
    <n v="0"/>
  </r>
  <r>
    <x v="0"/>
    <x v="911"/>
    <n v="0"/>
    <n v="0"/>
    <n v="1"/>
    <n v="0"/>
    <n v="0"/>
    <n v="0"/>
    <n v="0"/>
    <n v="0"/>
    <n v="0"/>
    <n v="0"/>
    <n v="0"/>
  </r>
  <r>
    <x v="0"/>
    <x v="912"/>
    <n v="0"/>
    <n v="0"/>
    <n v="1"/>
    <n v="0"/>
    <n v="0"/>
    <n v="0"/>
    <n v="0"/>
    <n v="0"/>
    <n v="0"/>
    <n v="0"/>
    <n v="0"/>
  </r>
  <r>
    <x v="0"/>
    <x v="913"/>
    <n v="0"/>
    <n v="0"/>
    <n v="1"/>
    <n v="0"/>
    <n v="0"/>
    <n v="0"/>
    <n v="0"/>
    <n v="0"/>
    <n v="0"/>
    <n v="0"/>
    <n v="0"/>
  </r>
  <r>
    <x v="0"/>
    <x v="914"/>
    <n v="0"/>
    <n v="0"/>
    <n v="0.6"/>
    <n v="0"/>
    <n v="0"/>
    <n v="0"/>
    <n v="0"/>
    <n v="0"/>
    <n v="0"/>
    <n v="0"/>
    <n v="0"/>
  </r>
  <r>
    <x v="0"/>
    <x v="915"/>
    <n v="0"/>
    <n v="0"/>
    <n v="0.6"/>
    <n v="7"/>
    <n v="0"/>
    <n v="0"/>
    <n v="0"/>
    <n v="0"/>
    <n v="0"/>
    <n v="0"/>
    <n v="0"/>
  </r>
  <r>
    <x v="0"/>
    <x v="916"/>
    <n v="0"/>
    <n v="0"/>
    <n v="1"/>
    <n v="0"/>
    <n v="0"/>
    <n v="0"/>
    <n v="0"/>
    <n v="0"/>
    <n v="0"/>
    <n v="0"/>
    <n v="0"/>
  </r>
  <r>
    <x v="0"/>
    <x v="917"/>
    <n v="0"/>
    <n v="0"/>
    <n v="0.6"/>
    <n v="0.2"/>
    <n v="0"/>
    <n v="0"/>
    <n v="0"/>
    <n v="0"/>
    <n v="0"/>
    <n v="0"/>
    <n v="0"/>
  </r>
  <r>
    <x v="0"/>
    <x v="918"/>
    <n v="0"/>
    <n v="0"/>
    <n v="1.1000000000000001"/>
    <n v="0"/>
    <n v="0"/>
    <n v="0"/>
    <n v="0"/>
    <n v="0"/>
    <n v="0"/>
    <n v="0"/>
    <n v="0"/>
  </r>
  <r>
    <x v="0"/>
    <x v="919"/>
    <n v="0"/>
    <n v="0"/>
    <n v="1.1000000000000001"/>
    <n v="0"/>
    <n v="0"/>
    <n v="0"/>
    <n v="0"/>
    <n v="0"/>
    <n v="0"/>
    <n v="0"/>
    <n v="0"/>
  </r>
  <r>
    <x v="0"/>
    <x v="920"/>
    <n v="0"/>
    <n v="0"/>
    <n v="1.1000000000000001"/>
    <n v="0"/>
    <n v="0"/>
    <n v="0"/>
    <n v="0"/>
    <n v="0"/>
    <n v="0"/>
    <n v="0"/>
    <n v="0"/>
  </r>
  <r>
    <x v="0"/>
    <x v="921"/>
    <n v="0"/>
    <n v="0"/>
    <n v="1.3"/>
    <n v="0"/>
    <n v="0"/>
    <n v="0"/>
    <n v="0"/>
    <n v="0"/>
    <n v="0"/>
    <n v="0"/>
    <n v="0"/>
  </r>
  <r>
    <x v="0"/>
    <x v="922"/>
    <n v="0"/>
    <n v="0"/>
    <n v="1.2"/>
    <n v="0"/>
    <n v="0"/>
    <n v="0"/>
    <n v="0"/>
    <n v="0"/>
    <n v="0"/>
    <n v="0"/>
    <n v="0"/>
  </r>
  <r>
    <x v="0"/>
    <x v="923"/>
    <n v="0"/>
    <n v="0"/>
    <n v="0"/>
    <n v="0"/>
    <n v="0"/>
    <n v="0"/>
    <n v="0"/>
    <n v="0"/>
    <n v="0"/>
    <n v="0"/>
    <n v="0"/>
  </r>
  <r>
    <x v="0"/>
    <x v="924"/>
    <n v="0"/>
    <n v="0"/>
    <n v="0.7"/>
    <n v="30"/>
    <n v="0"/>
    <n v="0"/>
    <n v="0"/>
    <n v="0"/>
    <n v="0"/>
    <n v="0"/>
    <n v="0"/>
  </r>
  <r>
    <x v="0"/>
    <x v="925"/>
    <n v="0"/>
    <n v="0"/>
    <n v="1"/>
    <n v="21.5"/>
    <n v="0"/>
    <n v="0"/>
    <n v="0"/>
    <n v="0"/>
    <n v="0"/>
    <n v="0"/>
    <n v="0"/>
  </r>
  <r>
    <x v="0"/>
    <x v="926"/>
    <n v="0"/>
    <n v="0"/>
    <n v="1"/>
    <n v="0"/>
    <n v="0"/>
    <n v="0"/>
    <n v="0"/>
    <n v="0"/>
    <n v="0"/>
    <n v="0"/>
    <n v="0"/>
  </r>
  <r>
    <x v="0"/>
    <x v="927"/>
    <n v="0"/>
    <n v="0"/>
    <n v="1"/>
    <n v="0"/>
    <n v="0"/>
    <n v="0"/>
    <n v="0"/>
    <n v="0"/>
    <n v="0"/>
    <n v="0"/>
    <n v="0"/>
  </r>
  <r>
    <x v="0"/>
    <x v="928"/>
    <n v="0"/>
    <n v="0"/>
    <n v="0.5"/>
    <n v="0"/>
    <n v="0"/>
    <n v="0"/>
    <n v="0"/>
    <n v="0"/>
    <n v="0"/>
    <n v="0"/>
    <n v="0"/>
  </r>
  <r>
    <x v="0"/>
    <x v="929"/>
    <n v="0"/>
    <n v="0"/>
    <n v="0.8"/>
    <n v="0"/>
    <n v="0"/>
    <n v="0"/>
    <n v="0"/>
    <n v="0"/>
    <n v="0"/>
    <n v="0"/>
    <n v="0"/>
  </r>
  <r>
    <x v="0"/>
    <x v="930"/>
    <n v="0"/>
    <n v="0"/>
    <n v="1.3"/>
    <n v="0"/>
    <n v="0"/>
    <n v="0"/>
    <n v="0"/>
    <n v="0"/>
    <n v="0"/>
    <n v="0"/>
    <n v="0"/>
  </r>
  <r>
    <x v="0"/>
    <x v="931"/>
    <n v="0"/>
    <n v="0"/>
    <n v="1.6"/>
    <n v="0"/>
    <n v="0"/>
    <n v="0"/>
    <n v="0"/>
    <n v="0"/>
    <n v="0"/>
    <n v="0"/>
    <n v="0"/>
  </r>
  <r>
    <x v="0"/>
    <x v="932"/>
    <n v="0"/>
    <n v="0"/>
    <n v="1.5"/>
    <n v="0"/>
    <n v="0"/>
    <n v="0"/>
    <n v="0"/>
    <n v="0"/>
    <n v="0"/>
    <n v="0"/>
    <n v="0"/>
  </r>
  <r>
    <x v="0"/>
    <x v="933"/>
    <n v="0"/>
    <n v="0"/>
    <n v="1.5"/>
    <n v="0"/>
    <n v="0"/>
    <n v="0"/>
    <n v="0"/>
    <n v="0"/>
    <n v="0"/>
    <n v="0"/>
    <n v="0"/>
  </r>
  <r>
    <x v="0"/>
    <x v="934"/>
    <n v="0"/>
    <n v="0"/>
    <n v="1.6"/>
    <n v="0"/>
    <n v="0"/>
    <n v="0"/>
    <n v="0"/>
    <n v="0"/>
    <n v="0"/>
    <n v="0"/>
    <n v="0"/>
  </r>
  <r>
    <x v="0"/>
    <x v="935"/>
    <n v="0"/>
    <n v="0"/>
    <n v="1.5"/>
    <n v="0"/>
    <n v="0"/>
    <n v="0"/>
    <n v="0"/>
    <n v="0"/>
    <n v="0"/>
    <n v="0"/>
    <n v="0"/>
  </r>
  <r>
    <x v="0"/>
    <x v="936"/>
    <n v="0"/>
    <n v="0"/>
    <n v="1.5"/>
    <n v="0"/>
    <n v="0"/>
    <n v="0"/>
    <n v="0"/>
    <n v="0"/>
    <n v="0"/>
    <n v="0"/>
    <n v="0"/>
  </r>
  <r>
    <x v="0"/>
    <x v="937"/>
    <n v="0"/>
    <n v="0"/>
    <n v="1.6"/>
    <n v="0"/>
    <n v="0"/>
    <n v="0"/>
    <n v="0"/>
    <n v="0"/>
    <n v="0"/>
    <n v="0"/>
    <n v="0"/>
  </r>
  <r>
    <x v="0"/>
    <x v="938"/>
    <n v="0"/>
    <n v="0"/>
    <n v="2"/>
    <n v="0"/>
    <n v="0"/>
    <n v="0"/>
    <n v="0"/>
    <n v="0"/>
    <n v="0"/>
    <n v="0"/>
    <n v="0"/>
  </r>
  <r>
    <x v="0"/>
    <x v="939"/>
    <n v="0"/>
    <n v="0"/>
    <n v="2"/>
    <n v="0"/>
    <n v="0"/>
    <n v="0"/>
    <n v="0"/>
    <n v="0"/>
    <n v="0"/>
    <n v="0"/>
    <n v="0"/>
  </r>
  <r>
    <x v="0"/>
    <x v="940"/>
    <n v="0"/>
    <n v="0"/>
    <n v="2"/>
    <n v="0"/>
    <n v="0"/>
    <n v="0"/>
    <n v="0"/>
    <n v="0"/>
    <n v="0"/>
    <n v="0"/>
    <n v="0"/>
  </r>
  <r>
    <x v="0"/>
    <x v="941"/>
    <n v="0"/>
    <n v="0"/>
    <n v="2"/>
    <n v="0"/>
    <n v="0"/>
    <n v="0"/>
    <n v="0"/>
    <n v="0"/>
    <n v="0"/>
    <n v="0"/>
    <n v="0"/>
  </r>
  <r>
    <x v="0"/>
    <x v="942"/>
    <n v="0"/>
    <n v="0"/>
    <n v="1.5"/>
    <n v="0"/>
    <n v="0"/>
    <n v="0"/>
    <n v="0"/>
    <n v="0"/>
    <n v="0"/>
    <n v="0"/>
    <n v="0"/>
  </r>
  <r>
    <x v="0"/>
    <x v="944"/>
    <n v="0"/>
    <n v="0"/>
    <n v="1"/>
    <n v="0"/>
    <n v="0"/>
    <n v="0"/>
    <n v="0"/>
    <n v="0"/>
    <n v="0"/>
    <n v="0"/>
    <n v="0"/>
  </r>
  <r>
    <x v="0"/>
    <x v="945"/>
    <n v="0"/>
    <n v="0"/>
    <n v="1.5"/>
    <n v="0"/>
    <n v="0"/>
    <n v="0"/>
    <n v="0"/>
    <n v="0"/>
    <n v="0"/>
    <n v="0"/>
    <n v="0"/>
  </r>
  <r>
    <x v="0"/>
    <x v="946"/>
    <n v="0"/>
    <n v="0"/>
    <n v="1.3"/>
    <n v="0"/>
    <n v="0"/>
    <n v="0"/>
    <n v="0"/>
    <n v="0"/>
    <n v="0"/>
    <n v="0"/>
    <n v="0"/>
  </r>
  <r>
    <x v="0"/>
    <x v="947"/>
    <n v="0"/>
    <n v="0"/>
    <n v="1.3"/>
    <n v="0"/>
    <n v="0"/>
    <n v="0"/>
    <n v="0"/>
    <n v="0"/>
    <n v="0"/>
    <n v="0"/>
    <n v="0"/>
  </r>
  <r>
    <x v="0"/>
    <x v="948"/>
    <n v="0"/>
    <n v="0"/>
    <n v="1.3"/>
    <n v="0"/>
    <n v="0"/>
    <n v="0"/>
    <n v="0"/>
    <n v="0"/>
    <n v="0"/>
    <n v="0"/>
    <n v="0"/>
  </r>
  <r>
    <x v="0"/>
    <x v="949"/>
    <n v="0"/>
    <n v="0"/>
    <n v="1.3"/>
    <n v="0"/>
    <n v="0"/>
    <n v="0"/>
    <n v="0"/>
    <n v="0"/>
    <n v="0"/>
    <n v="0"/>
    <n v="0"/>
  </r>
  <r>
    <x v="0"/>
    <x v="1246"/>
    <n v="0"/>
    <n v="0"/>
    <n v="0.8"/>
    <n v="0"/>
    <n v="0"/>
    <n v="0"/>
    <n v="0"/>
    <n v="0"/>
    <n v="0"/>
    <n v="0"/>
    <n v="0"/>
  </r>
  <r>
    <x v="0"/>
    <x v="950"/>
    <n v="0"/>
    <n v="0"/>
    <n v="1.4"/>
    <n v="0"/>
    <n v="0"/>
    <n v="0"/>
    <n v="0"/>
    <n v="0"/>
    <n v="0"/>
    <n v="0"/>
    <n v="0"/>
  </r>
  <r>
    <x v="0"/>
    <x v="951"/>
    <n v="0"/>
    <n v="0"/>
    <n v="4"/>
    <n v="42.5"/>
    <n v="0"/>
    <n v="0"/>
    <n v="0"/>
    <n v="0"/>
    <n v="0"/>
    <n v="0"/>
    <n v="0"/>
  </r>
  <r>
    <x v="0"/>
    <x v="952"/>
    <n v="0"/>
    <n v="0"/>
    <n v="0.7"/>
    <n v="3"/>
    <n v="0"/>
    <n v="0"/>
    <n v="0"/>
    <n v="0"/>
    <n v="0"/>
    <n v="0"/>
    <n v="0"/>
  </r>
  <r>
    <x v="0"/>
    <x v="953"/>
    <n v="0"/>
    <n v="0"/>
    <n v="0.7"/>
    <n v="6"/>
    <n v="0"/>
    <n v="0"/>
    <n v="0"/>
    <n v="0"/>
    <n v="0"/>
    <n v="0"/>
    <n v="0"/>
  </r>
  <r>
    <x v="0"/>
    <x v="954"/>
    <n v="0"/>
    <n v="0"/>
    <n v="0.7"/>
    <n v="0"/>
    <n v="0"/>
    <n v="0"/>
    <n v="0"/>
    <n v="0"/>
    <n v="0"/>
    <n v="0"/>
    <n v="0"/>
  </r>
  <r>
    <x v="0"/>
    <x v="955"/>
    <n v="0"/>
    <n v="0"/>
    <n v="0.7"/>
    <n v="0"/>
    <n v="0"/>
    <n v="0"/>
    <n v="0"/>
    <n v="0"/>
    <n v="0"/>
    <n v="0"/>
    <n v="0"/>
  </r>
  <r>
    <x v="0"/>
    <x v="956"/>
    <n v="0"/>
    <n v="0"/>
    <n v="1.7"/>
    <n v="0"/>
    <n v="0"/>
    <n v="0"/>
    <n v="0"/>
    <n v="0"/>
    <n v="0"/>
    <n v="0"/>
    <n v="0"/>
  </r>
  <r>
    <x v="0"/>
    <x v="957"/>
    <n v="0"/>
    <n v="0"/>
    <n v="1.7"/>
    <n v="0"/>
    <n v="0"/>
    <n v="0"/>
    <n v="0"/>
    <n v="0"/>
    <n v="0"/>
    <n v="0"/>
    <n v="0"/>
  </r>
  <r>
    <x v="0"/>
    <x v="958"/>
    <n v="0"/>
    <n v="0"/>
    <n v="1.8"/>
    <n v="0"/>
    <n v="0"/>
    <n v="0"/>
    <n v="0"/>
    <n v="0"/>
    <n v="0"/>
    <n v="0"/>
    <n v="0"/>
  </r>
  <r>
    <x v="0"/>
    <x v="959"/>
    <n v="0"/>
    <n v="0"/>
    <n v="1.8"/>
    <n v="0"/>
    <n v="0"/>
    <n v="0"/>
    <n v="0"/>
    <n v="0"/>
    <n v="0"/>
    <n v="0"/>
    <n v="0"/>
  </r>
  <r>
    <x v="0"/>
    <x v="960"/>
    <n v="0"/>
    <n v="0"/>
    <n v="2.1"/>
    <n v="15.6"/>
    <n v="0"/>
    <n v="0"/>
    <n v="0"/>
    <n v="0"/>
    <n v="0"/>
    <n v="0"/>
    <n v="0"/>
  </r>
  <r>
    <x v="0"/>
    <x v="961"/>
    <n v="0"/>
    <n v="0"/>
    <n v="2.1"/>
    <n v="0"/>
    <n v="0"/>
    <n v="0"/>
    <n v="0"/>
    <n v="0"/>
    <n v="0"/>
    <n v="0"/>
    <n v="0"/>
  </r>
  <r>
    <x v="0"/>
    <x v="962"/>
    <n v="0"/>
    <n v="0"/>
    <n v="2.1"/>
    <n v="0"/>
    <n v="0"/>
    <n v="0"/>
    <n v="0"/>
    <n v="0"/>
    <n v="0"/>
    <n v="0"/>
    <n v="0"/>
  </r>
  <r>
    <x v="0"/>
    <x v="963"/>
    <n v="0"/>
    <n v="0"/>
    <n v="1"/>
    <n v="0"/>
    <n v="0"/>
    <n v="0"/>
    <n v="0"/>
    <n v="0"/>
    <n v="0"/>
    <n v="0"/>
    <n v="0"/>
  </r>
  <r>
    <x v="0"/>
    <x v="964"/>
    <n v="0"/>
    <n v="0"/>
    <n v="1"/>
    <n v="14"/>
    <n v="0"/>
    <n v="0"/>
    <n v="0"/>
    <n v="0"/>
    <n v="0"/>
    <n v="0"/>
    <n v="0"/>
  </r>
  <r>
    <x v="0"/>
    <x v="965"/>
    <n v="0"/>
    <n v="0"/>
    <n v="0.8"/>
    <n v="0.6"/>
    <n v="0"/>
    <n v="0"/>
    <n v="0"/>
    <n v="0"/>
    <n v="0"/>
    <n v="0"/>
    <n v="0"/>
  </r>
  <r>
    <x v="0"/>
    <x v="966"/>
    <n v="0"/>
    <n v="0"/>
    <n v="1"/>
    <n v="0"/>
    <n v="0"/>
    <n v="0"/>
    <n v="0"/>
    <n v="0"/>
    <n v="0"/>
    <n v="0"/>
    <n v="0"/>
  </r>
  <r>
    <x v="0"/>
    <x v="967"/>
    <n v="0"/>
    <n v="0"/>
    <n v="1"/>
    <n v="7.7"/>
    <n v="0"/>
    <n v="0"/>
    <n v="0"/>
    <n v="0"/>
    <n v="0"/>
    <n v="0"/>
    <n v="0"/>
  </r>
  <r>
    <x v="0"/>
    <x v="968"/>
    <n v="0"/>
    <n v="0"/>
    <n v="1"/>
    <n v="0"/>
    <n v="0"/>
    <n v="0"/>
    <n v="0"/>
    <n v="0"/>
    <n v="0"/>
    <n v="0"/>
    <n v="0"/>
  </r>
  <r>
    <x v="0"/>
    <x v="969"/>
    <n v="0"/>
    <n v="0"/>
    <n v="1"/>
    <n v="0"/>
    <n v="0"/>
    <n v="0"/>
    <n v="0"/>
    <n v="0"/>
    <n v="0"/>
    <n v="0"/>
    <n v="0"/>
  </r>
  <r>
    <x v="0"/>
    <x v="970"/>
    <n v="0"/>
    <n v="0"/>
    <n v="1.3"/>
    <n v="7.5"/>
    <n v="0"/>
    <n v="0"/>
    <n v="0"/>
    <n v="0"/>
    <n v="0"/>
    <n v="0"/>
    <n v="0"/>
  </r>
  <r>
    <x v="0"/>
    <x v="971"/>
    <n v="0"/>
    <n v="0"/>
    <n v="1.3"/>
    <n v="0"/>
    <n v="0"/>
    <n v="0"/>
    <n v="0"/>
    <n v="0"/>
    <n v="0"/>
    <n v="0"/>
    <n v="0"/>
  </r>
  <r>
    <x v="0"/>
    <x v="972"/>
    <n v="0"/>
    <n v="0"/>
    <n v="2"/>
    <n v="0"/>
    <n v="0"/>
    <n v="0"/>
    <n v="0"/>
    <n v="0"/>
    <n v="0"/>
    <n v="0"/>
    <n v="0"/>
  </r>
  <r>
    <x v="0"/>
    <x v="973"/>
    <n v="0"/>
    <n v="0"/>
    <n v="2"/>
    <n v="0"/>
    <n v="0"/>
    <n v="0"/>
    <n v="0"/>
    <n v="0"/>
    <n v="0"/>
    <n v="0"/>
    <n v="0"/>
  </r>
  <r>
    <x v="0"/>
    <x v="974"/>
    <n v="0"/>
    <n v="0"/>
    <n v="1.8"/>
    <n v="0.2"/>
    <n v="0"/>
    <n v="0"/>
    <n v="0"/>
    <n v="0"/>
    <n v="0"/>
    <n v="0"/>
    <n v="0"/>
  </r>
  <r>
    <x v="0"/>
    <x v="975"/>
    <n v="0"/>
    <n v="0"/>
    <n v="1.8"/>
    <n v="0"/>
    <n v="0"/>
    <n v="0"/>
    <n v="0"/>
    <n v="0"/>
    <n v="0"/>
    <n v="0"/>
    <n v="0"/>
  </r>
  <r>
    <x v="0"/>
    <x v="976"/>
    <n v="0"/>
    <n v="0"/>
    <n v="1.9"/>
    <n v="0"/>
    <n v="0"/>
    <n v="0"/>
    <n v="0"/>
    <n v="0"/>
    <n v="0"/>
    <n v="0"/>
    <n v="0"/>
  </r>
  <r>
    <x v="0"/>
    <x v="977"/>
    <n v="0"/>
    <n v="0"/>
    <n v="3"/>
    <n v="0"/>
    <n v="0"/>
    <n v="0"/>
    <n v="0"/>
    <n v="0"/>
    <n v="0"/>
    <n v="0"/>
    <n v="0"/>
  </r>
  <r>
    <x v="0"/>
    <x v="978"/>
    <n v="0"/>
    <n v="0"/>
    <n v="3.1"/>
    <n v="0"/>
    <n v="0"/>
    <n v="0"/>
    <n v="0"/>
    <n v="0"/>
    <n v="0"/>
    <n v="0"/>
    <n v="0"/>
  </r>
  <r>
    <x v="0"/>
    <x v="979"/>
    <n v="0"/>
    <n v="0"/>
    <n v="3.1"/>
    <n v="0"/>
    <n v="0"/>
    <n v="0"/>
    <n v="0"/>
    <n v="0"/>
    <n v="0"/>
    <n v="0"/>
    <n v="0"/>
  </r>
  <r>
    <x v="0"/>
    <x v="980"/>
    <n v="0"/>
    <n v="0"/>
    <n v="2.5"/>
    <n v="0"/>
    <n v="0"/>
    <n v="0"/>
    <n v="0"/>
    <n v="0"/>
    <n v="0"/>
    <n v="0"/>
    <n v="0"/>
  </r>
  <r>
    <x v="0"/>
    <x v="981"/>
    <n v="0"/>
    <n v="0"/>
    <n v="3"/>
    <n v="0"/>
    <n v="0"/>
    <n v="0"/>
    <n v="0"/>
    <n v="0"/>
    <n v="0"/>
    <n v="0"/>
    <n v="0"/>
  </r>
  <r>
    <x v="0"/>
    <x v="982"/>
    <n v="0"/>
    <n v="0"/>
    <n v="3"/>
    <n v="0"/>
    <n v="0"/>
    <n v="0"/>
    <n v="0"/>
    <n v="0"/>
    <n v="0"/>
    <n v="0"/>
    <n v="0"/>
  </r>
  <r>
    <x v="0"/>
    <x v="983"/>
    <n v="0"/>
    <n v="0"/>
    <n v="3"/>
    <n v="0"/>
    <n v="0"/>
    <n v="0"/>
    <n v="0"/>
    <n v="0"/>
    <n v="0"/>
    <n v="0"/>
    <n v="0"/>
  </r>
  <r>
    <x v="0"/>
    <x v="984"/>
    <n v="0"/>
    <n v="0"/>
    <n v="2.5"/>
    <n v="0"/>
    <n v="0"/>
    <n v="0"/>
    <n v="0"/>
    <n v="0"/>
    <n v="0"/>
    <n v="0"/>
    <n v="0"/>
  </r>
  <r>
    <x v="0"/>
    <x v="985"/>
    <n v="0"/>
    <n v="0"/>
    <n v="2.5"/>
    <n v="0"/>
    <n v="0"/>
    <n v="0"/>
    <n v="0"/>
    <n v="0"/>
    <n v="0"/>
    <n v="0"/>
    <n v="0"/>
  </r>
  <r>
    <x v="0"/>
    <x v="986"/>
    <n v="0"/>
    <n v="0"/>
    <n v="3.5"/>
    <n v="0"/>
    <n v="0"/>
    <n v="0"/>
    <n v="0"/>
    <n v="0"/>
    <n v="0"/>
    <n v="0"/>
    <n v="0"/>
  </r>
  <r>
    <x v="0"/>
    <x v="987"/>
    <n v="0"/>
    <n v="0"/>
    <n v="3.5"/>
    <n v="0"/>
    <n v="0"/>
    <n v="0"/>
    <n v="0"/>
    <n v="0"/>
    <n v="0"/>
    <n v="0"/>
    <n v="0"/>
  </r>
  <r>
    <x v="0"/>
    <x v="988"/>
    <n v="0"/>
    <n v="0"/>
    <n v="3"/>
    <n v="0"/>
    <n v="0"/>
    <n v="0"/>
    <n v="0"/>
    <n v="0"/>
    <n v="0"/>
    <n v="0"/>
    <n v="0"/>
  </r>
  <r>
    <x v="0"/>
    <x v="989"/>
    <n v="0"/>
    <n v="0"/>
    <n v="3"/>
    <n v="0"/>
    <n v="0"/>
    <n v="0"/>
    <n v="0"/>
    <n v="0"/>
    <n v="0"/>
    <n v="0"/>
    <n v="0"/>
  </r>
  <r>
    <x v="0"/>
    <x v="990"/>
    <n v="0"/>
    <n v="0"/>
    <n v="3"/>
    <n v="0"/>
    <n v="0"/>
    <n v="0"/>
    <n v="0"/>
    <n v="0"/>
    <n v="0"/>
    <n v="0"/>
    <n v="0"/>
  </r>
  <r>
    <x v="0"/>
    <x v="991"/>
    <n v="0"/>
    <n v="0"/>
    <n v="3"/>
    <n v="0"/>
    <n v="0"/>
    <n v="0"/>
    <n v="0"/>
    <n v="0"/>
    <n v="0"/>
    <n v="0"/>
    <n v="0"/>
  </r>
  <r>
    <x v="0"/>
    <x v="992"/>
    <n v="0"/>
    <n v="0"/>
    <n v="3"/>
    <n v="0"/>
    <n v="0"/>
    <n v="0"/>
    <n v="0"/>
    <n v="0"/>
    <n v="0"/>
    <n v="0"/>
    <n v="0"/>
  </r>
  <r>
    <x v="0"/>
    <x v="993"/>
    <n v="0"/>
    <n v="0"/>
    <n v="5"/>
    <n v="0"/>
    <n v="0"/>
    <n v="0"/>
    <n v="0"/>
    <n v="0"/>
    <n v="0"/>
    <n v="0"/>
    <n v="0"/>
  </r>
  <r>
    <x v="0"/>
    <x v="994"/>
    <n v="0"/>
    <n v="0"/>
    <n v="5"/>
    <n v="0"/>
    <n v="0"/>
    <n v="0"/>
    <n v="0"/>
    <n v="0"/>
    <n v="0"/>
    <n v="0"/>
    <n v="0"/>
  </r>
  <r>
    <x v="0"/>
    <x v="995"/>
    <n v="0"/>
    <n v="0"/>
    <n v="3"/>
    <n v="0"/>
    <n v="0"/>
    <n v="0"/>
    <n v="0"/>
    <n v="0"/>
    <n v="0"/>
    <n v="0"/>
    <n v="0"/>
  </r>
  <r>
    <x v="0"/>
    <x v="996"/>
    <n v="0"/>
    <n v="0"/>
    <n v="3"/>
    <n v="0"/>
    <n v="0"/>
    <n v="0"/>
    <n v="0"/>
    <n v="0"/>
    <n v="0"/>
    <n v="0"/>
    <n v="0"/>
  </r>
  <r>
    <x v="0"/>
    <x v="997"/>
    <n v="0"/>
    <n v="0"/>
    <n v="3"/>
    <n v="0"/>
    <n v="0"/>
    <n v="0"/>
    <n v="0"/>
    <n v="0"/>
    <n v="0"/>
    <n v="0"/>
    <n v="0"/>
  </r>
  <r>
    <x v="0"/>
    <x v="998"/>
    <n v="0"/>
    <n v="0"/>
    <n v="5"/>
    <n v="0"/>
    <n v="0"/>
    <n v="0"/>
    <n v="0"/>
    <n v="0"/>
    <n v="0"/>
    <n v="0"/>
    <n v="0"/>
  </r>
  <r>
    <x v="0"/>
    <x v="999"/>
    <n v="0"/>
    <n v="0"/>
    <n v="5"/>
    <n v="0"/>
    <n v="0"/>
    <n v="0"/>
    <n v="0"/>
    <n v="0"/>
    <n v="0"/>
    <n v="0"/>
    <n v="0"/>
  </r>
  <r>
    <x v="0"/>
    <x v="1000"/>
    <n v="0"/>
    <n v="0"/>
    <n v="4"/>
    <n v="0"/>
    <n v="0"/>
    <n v="0"/>
    <n v="0"/>
    <n v="0"/>
    <n v="0"/>
    <n v="0"/>
    <n v="0"/>
  </r>
  <r>
    <x v="0"/>
    <x v="1001"/>
    <n v="0"/>
    <n v="0"/>
    <n v="3"/>
    <n v="0"/>
    <n v="0"/>
    <n v="0"/>
    <n v="0"/>
    <n v="0"/>
    <n v="0"/>
    <n v="0"/>
    <n v="0"/>
  </r>
  <r>
    <x v="0"/>
    <x v="1002"/>
    <n v="0"/>
    <n v="0"/>
    <n v="1.4"/>
    <n v="0"/>
    <n v="0"/>
    <n v="0"/>
    <n v="0"/>
    <n v="0"/>
    <n v="0"/>
    <n v="0"/>
    <n v="0"/>
  </r>
  <r>
    <x v="0"/>
    <x v="1003"/>
    <n v="0"/>
    <n v="0"/>
    <n v="1.3"/>
    <n v="29"/>
    <n v="0"/>
    <n v="0"/>
    <n v="0"/>
    <n v="0"/>
    <n v="0"/>
    <n v="0"/>
    <n v="0"/>
  </r>
  <r>
    <x v="0"/>
    <x v="1004"/>
    <n v="0"/>
    <n v="0"/>
    <n v="1.3"/>
    <n v="0"/>
    <n v="0"/>
    <n v="0"/>
    <n v="0"/>
    <n v="0"/>
    <n v="0"/>
    <n v="0"/>
    <n v="0"/>
  </r>
  <r>
    <x v="0"/>
    <x v="1005"/>
    <n v="0"/>
    <n v="0"/>
    <n v="3"/>
    <n v="0"/>
    <n v="0"/>
    <n v="0"/>
    <n v="0"/>
    <n v="0"/>
    <n v="0"/>
    <n v="0"/>
    <n v="0"/>
  </r>
  <r>
    <x v="0"/>
    <x v="1006"/>
    <n v="0"/>
    <n v="0"/>
    <n v="3"/>
    <n v="0"/>
    <n v="0"/>
    <n v="0"/>
    <n v="0"/>
    <n v="0"/>
    <n v="0"/>
    <n v="0"/>
    <n v="0"/>
  </r>
  <r>
    <x v="0"/>
    <x v="1007"/>
    <n v="0"/>
    <n v="0"/>
    <n v="0"/>
    <n v="34.5"/>
    <n v="0"/>
    <n v="0"/>
    <n v="0"/>
    <n v="0"/>
    <n v="0"/>
    <n v="0"/>
    <n v="0"/>
  </r>
  <r>
    <x v="0"/>
    <x v="1008"/>
    <n v="0"/>
    <n v="0"/>
    <n v="3"/>
    <n v="0"/>
    <n v="0"/>
    <n v="0"/>
    <n v="0"/>
    <n v="0"/>
    <n v="0"/>
    <n v="0"/>
    <n v="0"/>
  </r>
  <r>
    <x v="0"/>
    <x v="1009"/>
    <n v="0"/>
    <n v="0"/>
    <n v="3.5"/>
    <n v="0"/>
    <n v="0"/>
    <n v="0"/>
    <n v="0"/>
    <n v="0"/>
    <n v="0"/>
    <n v="0"/>
    <n v="0"/>
  </r>
  <r>
    <x v="0"/>
    <x v="1010"/>
    <n v="0"/>
    <n v="0"/>
    <n v="3.5"/>
    <n v="0"/>
    <n v="0"/>
    <n v="0"/>
    <n v="0"/>
    <n v="0"/>
    <n v="0"/>
    <n v="0"/>
    <n v="0"/>
  </r>
  <r>
    <x v="0"/>
    <x v="1011"/>
    <n v="0"/>
    <n v="0"/>
    <n v="3.5"/>
    <n v="0"/>
    <n v="0"/>
    <n v="0"/>
    <n v="0"/>
    <n v="0"/>
    <n v="0"/>
    <n v="0"/>
    <n v="0"/>
  </r>
  <r>
    <x v="0"/>
    <x v="1012"/>
    <n v="0"/>
    <n v="0"/>
    <n v="3.5"/>
    <n v="0"/>
    <n v="0"/>
    <n v="0"/>
    <n v="0"/>
    <n v="0"/>
    <n v="0"/>
    <n v="0"/>
    <n v="0"/>
  </r>
  <r>
    <x v="0"/>
    <x v="1013"/>
    <n v="0"/>
    <n v="0"/>
    <n v="4"/>
    <n v="0"/>
    <n v="0"/>
    <n v="0"/>
    <n v="0"/>
    <n v="0"/>
    <n v="0"/>
    <n v="0"/>
    <n v="0"/>
  </r>
  <r>
    <x v="0"/>
    <x v="1014"/>
    <n v="0"/>
    <n v="0"/>
    <n v="3"/>
    <n v="0"/>
    <n v="0"/>
    <n v="0"/>
    <n v="0"/>
    <n v="0"/>
    <n v="0"/>
    <n v="0"/>
    <n v="0"/>
  </r>
  <r>
    <x v="0"/>
    <x v="1015"/>
    <n v="0"/>
    <n v="0"/>
    <n v="3"/>
    <n v="0"/>
    <n v="0"/>
    <n v="0"/>
    <n v="0"/>
    <n v="0"/>
    <n v="0"/>
    <n v="0"/>
    <n v="0"/>
  </r>
  <r>
    <x v="0"/>
    <x v="1016"/>
    <n v="0"/>
    <n v="0"/>
    <n v="3.6"/>
    <n v="0"/>
    <n v="0"/>
    <n v="0"/>
    <n v="0"/>
    <n v="0"/>
    <n v="0"/>
    <n v="0"/>
    <n v="0"/>
  </r>
  <r>
    <x v="0"/>
    <x v="1017"/>
    <n v="0"/>
    <n v="0"/>
    <n v="3.7"/>
    <n v="0"/>
    <n v="0"/>
    <n v="0"/>
    <n v="0"/>
    <n v="0"/>
    <n v="0"/>
    <n v="0"/>
    <n v="0"/>
  </r>
  <r>
    <x v="0"/>
    <x v="1018"/>
    <n v="0"/>
    <n v="0"/>
    <n v="3.7"/>
    <n v="0"/>
    <n v="0"/>
    <n v="0"/>
    <n v="0"/>
    <n v="0"/>
    <n v="0"/>
    <n v="0"/>
    <n v="0"/>
  </r>
  <r>
    <x v="0"/>
    <x v="1019"/>
    <n v="0"/>
    <n v="0"/>
    <n v="4"/>
    <n v="0"/>
    <n v="0"/>
    <n v="0"/>
    <n v="0"/>
    <n v="0"/>
    <n v="0"/>
    <n v="0"/>
    <n v="0"/>
  </r>
  <r>
    <x v="0"/>
    <x v="1020"/>
    <n v="0"/>
    <n v="0"/>
    <n v="4"/>
    <n v="0"/>
    <n v="0"/>
    <n v="0"/>
    <n v="0"/>
    <n v="0"/>
    <n v="0"/>
    <n v="0"/>
    <n v="0"/>
  </r>
  <r>
    <x v="0"/>
    <x v="1021"/>
    <n v="0"/>
    <n v="0"/>
    <n v="4"/>
    <n v="0"/>
    <n v="0"/>
    <n v="0"/>
    <n v="0"/>
    <n v="0"/>
    <n v="0"/>
    <n v="0"/>
    <n v="0"/>
  </r>
  <r>
    <x v="0"/>
    <x v="1022"/>
    <n v="0"/>
    <n v="0"/>
    <n v="3.6"/>
    <n v="0"/>
    <n v="0"/>
    <n v="0"/>
    <n v="0"/>
    <n v="0"/>
    <n v="0"/>
    <n v="0"/>
    <n v="0"/>
  </r>
  <r>
    <x v="0"/>
    <x v="1023"/>
    <n v="0"/>
    <n v="0"/>
    <n v="4.5999999999999996"/>
    <n v="0"/>
    <n v="0"/>
    <n v="0"/>
    <n v="0"/>
    <n v="0"/>
    <n v="0"/>
    <n v="0"/>
    <n v="0"/>
  </r>
  <r>
    <x v="0"/>
    <x v="1024"/>
    <n v="0"/>
    <n v="0"/>
    <n v="4.7"/>
    <n v="0"/>
    <n v="0"/>
    <n v="0"/>
    <n v="0"/>
    <n v="0"/>
    <n v="0"/>
    <n v="0"/>
    <n v="0"/>
  </r>
  <r>
    <x v="0"/>
    <x v="1025"/>
    <n v="0"/>
    <n v="0"/>
    <n v="4.7"/>
    <n v="0"/>
    <n v="0"/>
    <n v="0"/>
    <n v="0"/>
    <n v="0"/>
    <n v="0"/>
    <n v="0"/>
    <n v="0"/>
  </r>
  <r>
    <x v="0"/>
    <x v="1026"/>
    <n v="0"/>
    <n v="0"/>
    <n v="4"/>
    <n v="0"/>
    <n v="0"/>
    <n v="0"/>
    <n v="0"/>
    <n v="0"/>
    <n v="0"/>
    <n v="0"/>
    <n v="0"/>
  </r>
  <r>
    <x v="0"/>
    <x v="1027"/>
    <n v="0"/>
    <n v="0"/>
    <n v="4"/>
    <n v="0"/>
    <n v="0"/>
    <n v="0"/>
    <n v="0"/>
    <n v="0"/>
    <n v="0"/>
    <n v="0"/>
    <n v="0"/>
  </r>
  <r>
    <x v="0"/>
    <x v="1028"/>
    <n v="0"/>
    <n v="0"/>
    <n v="5"/>
    <n v="0"/>
    <n v="0"/>
    <n v="0"/>
    <n v="0"/>
    <n v="0"/>
    <n v="0"/>
    <n v="0"/>
    <n v="0"/>
  </r>
  <r>
    <x v="0"/>
    <x v="1029"/>
    <n v="0"/>
    <n v="0"/>
    <n v="4"/>
    <n v="0"/>
    <n v="0"/>
    <n v="0"/>
    <n v="0"/>
    <n v="0"/>
    <n v="0"/>
    <n v="0"/>
    <n v="0"/>
  </r>
  <r>
    <x v="0"/>
    <x v="1030"/>
    <n v="0"/>
    <n v="0"/>
    <n v="4"/>
    <n v="0"/>
    <n v="0"/>
    <n v="0"/>
    <n v="0"/>
    <n v="0"/>
    <n v="0"/>
    <n v="0"/>
    <n v="0"/>
  </r>
  <r>
    <x v="0"/>
    <x v="1031"/>
    <n v="0"/>
    <n v="0"/>
    <n v="4"/>
    <n v="0.4"/>
    <n v="0"/>
    <n v="0"/>
    <n v="0"/>
    <n v="0"/>
    <n v="0"/>
    <n v="0"/>
    <n v="0"/>
  </r>
  <r>
    <x v="0"/>
    <x v="1032"/>
    <n v="0"/>
    <n v="0"/>
    <n v="4"/>
    <n v="0"/>
    <n v="0"/>
    <n v="0"/>
    <n v="0"/>
    <n v="0"/>
    <n v="0"/>
    <n v="0"/>
    <n v="0"/>
  </r>
  <r>
    <x v="0"/>
    <x v="1033"/>
    <n v="0"/>
    <n v="0"/>
    <n v="2.5"/>
    <n v="0"/>
    <n v="0"/>
    <n v="0"/>
    <n v="0"/>
    <n v="0"/>
    <n v="0"/>
    <n v="0"/>
    <n v="0"/>
  </r>
  <r>
    <x v="0"/>
    <x v="1034"/>
    <n v="0"/>
    <n v="0"/>
    <n v="2.5"/>
    <n v="0"/>
    <n v="0"/>
    <n v="0"/>
    <n v="0"/>
    <n v="0"/>
    <n v="0"/>
    <n v="0"/>
    <n v="0"/>
  </r>
  <r>
    <x v="0"/>
    <x v="1035"/>
    <n v="0"/>
    <n v="0"/>
    <n v="2"/>
    <n v="14.5"/>
    <n v="0"/>
    <n v="0"/>
    <n v="0"/>
    <n v="0"/>
    <n v="0"/>
    <n v="0"/>
    <n v="0"/>
  </r>
  <r>
    <x v="0"/>
    <x v="1036"/>
    <n v="0"/>
    <n v="0"/>
    <n v="2"/>
    <n v="0"/>
    <n v="0"/>
    <n v="0"/>
    <n v="0"/>
    <n v="0"/>
    <n v="0"/>
    <n v="0"/>
    <n v="0"/>
  </r>
  <r>
    <x v="0"/>
    <x v="1037"/>
    <n v="0"/>
    <n v="0"/>
    <n v="2.7"/>
    <n v="0"/>
    <n v="0"/>
    <n v="0"/>
    <n v="0"/>
    <n v="0"/>
    <n v="0"/>
    <n v="0"/>
    <n v="0"/>
  </r>
  <r>
    <x v="0"/>
    <x v="1038"/>
    <n v="0"/>
    <n v="0"/>
    <n v="2.7"/>
    <n v="0"/>
    <n v="0"/>
    <n v="0"/>
    <n v="0"/>
    <n v="0"/>
    <n v="0"/>
    <n v="0"/>
    <n v="0"/>
  </r>
  <r>
    <x v="0"/>
    <x v="1039"/>
    <n v="0"/>
    <n v="0"/>
    <n v="2.6"/>
    <n v="0"/>
    <n v="0"/>
    <n v="0"/>
    <n v="0"/>
    <n v="0"/>
    <n v="0"/>
    <n v="0"/>
    <n v="0"/>
  </r>
  <r>
    <x v="0"/>
    <x v="1040"/>
    <n v="0"/>
    <n v="0"/>
    <n v="3"/>
    <n v="0"/>
    <n v="0"/>
    <n v="0"/>
    <n v="0"/>
    <n v="0"/>
    <n v="0"/>
    <n v="0"/>
    <n v="0"/>
  </r>
  <r>
    <x v="0"/>
    <x v="1041"/>
    <n v="0"/>
    <n v="0"/>
    <n v="3"/>
    <n v="0"/>
    <n v="0"/>
    <n v="0"/>
    <n v="0"/>
    <n v="0"/>
    <n v="0"/>
    <n v="0"/>
    <n v="0"/>
  </r>
  <r>
    <x v="0"/>
    <x v="1042"/>
    <n v="0"/>
    <n v="0"/>
    <n v="4"/>
    <n v="0"/>
    <n v="0"/>
    <n v="0"/>
    <n v="0"/>
    <n v="0"/>
    <n v="0"/>
    <n v="0"/>
    <n v="0"/>
  </r>
  <r>
    <x v="0"/>
    <x v="1043"/>
    <n v="0"/>
    <n v="0"/>
    <n v="7.5"/>
    <n v="0"/>
    <n v="0"/>
    <n v="0"/>
    <n v="0"/>
    <n v="0"/>
    <n v="0"/>
    <n v="0"/>
    <n v="0"/>
  </r>
  <r>
    <x v="0"/>
    <x v="1044"/>
    <n v="0"/>
    <n v="0"/>
    <n v="7.5"/>
    <n v="0"/>
    <n v="0"/>
    <n v="0"/>
    <n v="0"/>
    <n v="0"/>
    <n v="0"/>
    <n v="0"/>
    <n v="0"/>
  </r>
  <r>
    <x v="0"/>
    <x v="1045"/>
    <n v="0"/>
    <n v="0"/>
    <n v="7.5"/>
    <n v="0"/>
    <n v="0"/>
    <n v="0"/>
    <n v="0"/>
    <n v="0"/>
    <n v="0"/>
    <n v="0"/>
    <n v="0"/>
  </r>
  <r>
    <x v="0"/>
    <x v="1046"/>
    <n v="0"/>
    <n v="0"/>
    <n v="7.5"/>
    <n v="0"/>
    <n v="0"/>
    <n v="0"/>
    <n v="0"/>
    <n v="0"/>
    <n v="0"/>
    <n v="0"/>
    <n v="0"/>
  </r>
  <r>
    <x v="0"/>
    <x v="1047"/>
    <n v="0"/>
    <n v="0"/>
    <n v="6.5"/>
    <n v="0"/>
    <n v="0"/>
    <n v="0"/>
    <n v="0"/>
    <n v="0"/>
    <n v="0"/>
    <n v="0"/>
    <n v="0"/>
  </r>
  <r>
    <x v="0"/>
    <x v="1048"/>
    <n v="0"/>
    <n v="0"/>
    <n v="6.5"/>
    <n v="0"/>
    <n v="0"/>
    <n v="0"/>
    <n v="0"/>
    <n v="0"/>
    <n v="0"/>
    <n v="0"/>
    <n v="0"/>
  </r>
  <r>
    <x v="0"/>
    <x v="1049"/>
    <n v="0"/>
    <n v="0"/>
    <n v="7"/>
    <n v="0"/>
    <n v="0"/>
    <n v="0"/>
    <n v="0"/>
    <n v="0"/>
    <n v="0"/>
    <n v="0"/>
    <n v="0"/>
  </r>
  <r>
    <x v="0"/>
    <x v="1050"/>
    <n v="0"/>
    <n v="0"/>
    <n v="7"/>
    <n v="0"/>
    <n v="0"/>
    <n v="0"/>
    <n v="0"/>
    <n v="0"/>
    <n v="0"/>
    <n v="0"/>
    <n v="0"/>
  </r>
  <r>
    <x v="0"/>
    <x v="1051"/>
    <n v="0"/>
    <n v="0"/>
    <n v="6.4"/>
    <n v="0"/>
    <n v="0"/>
    <n v="0"/>
    <n v="0"/>
    <n v="0"/>
    <n v="0"/>
    <n v="0"/>
    <n v="0"/>
  </r>
  <r>
    <x v="0"/>
    <x v="1052"/>
    <n v="0"/>
    <n v="0"/>
    <n v="6.4"/>
    <n v="0"/>
    <n v="0"/>
    <n v="0"/>
    <n v="0"/>
    <n v="0"/>
    <n v="0"/>
    <n v="0"/>
    <n v="0"/>
  </r>
  <r>
    <x v="0"/>
    <x v="1053"/>
    <n v="0"/>
    <n v="0"/>
    <n v="6.4"/>
    <n v="0"/>
    <n v="0"/>
    <n v="0"/>
    <n v="0"/>
    <n v="0"/>
    <n v="0"/>
    <n v="0"/>
    <n v="0"/>
  </r>
  <r>
    <x v="0"/>
    <x v="1054"/>
    <n v="0"/>
    <n v="0"/>
    <n v="9"/>
    <n v="0"/>
    <n v="0"/>
    <n v="0"/>
    <n v="0"/>
    <n v="0"/>
    <n v="0"/>
    <n v="0"/>
    <n v="0"/>
  </r>
  <r>
    <x v="0"/>
    <x v="1055"/>
    <n v="0"/>
    <n v="0"/>
    <n v="9"/>
    <n v="0"/>
    <n v="0"/>
    <n v="0"/>
    <n v="0"/>
    <n v="0"/>
    <n v="0"/>
    <n v="0"/>
    <n v="0"/>
  </r>
  <r>
    <x v="0"/>
    <x v="1056"/>
    <n v="0"/>
    <n v="0"/>
    <n v="9"/>
    <n v="0"/>
    <n v="0"/>
    <n v="0"/>
    <n v="0"/>
    <n v="0"/>
    <n v="0"/>
    <n v="0"/>
    <n v="0"/>
  </r>
  <r>
    <x v="0"/>
    <x v="1057"/>
    <n v="0"/>
    <n v="0"/>
    <n v="9"/>
    <n v="0"/>
    <n v="0"/>
    <n v="0"/>
    <n v="0"/>
    <n v="0"/>
    <n v="0"/>
    <n v="0"/>
    <n v="0"/>
  </r>
  <r>
    <x v="0"/>
    <x v="1058"/>
    <n v="0"/>
    <n v="0"/>
    <n v="6.7"/>
    <n v="0"/>
    <n v="0"/>
    <n v="0"/>
    <n v="0"/>
    <n v="0"/>
    <n v="0"/>
    <n v="0"/>
    <n v="0"/>
  </r>
  <r>
    <x v="0"/>
    <x v="1059"/>
    <n v="0"/>
    <n v="0"/>
    <n v="6.7"/>
    <n v="0"/>
    <n v="0"/>
    <n v="0"/>
    <n v="0"/>
    <n v="0"/>
    <n v="0"/>
    <n v="0"/>
    <n v="0"/>
  </r>
  <r>
    <x v="0"/>
    <x v="1060"/>
    <n v="0"/>
    <n v="0"/>
    <n v="6.6"/>
    <n v="0"/>
    <n v="0"/>
    <n v="0"/>
    <n v="0"/>
    <n v="0"/>
    <n v="0"/>
    <n v="0"/>
    <n v="0"/>
  </r>
  <r>
    <x v="0"/>
    <x v="1061"/>
    <n v="0"/>
    <n v="0"/>
    <n v="5.5"/>
    <n v="0"/>
    <n v="0"/>
    <n v="0"/>
    <n v="0"/>
    <n v="0"/>
    <n v="0"/>
    <n v="0"/>
    <n v="0"/>
  </r>
  <r>
    <x v="0"/>
    <x v="1062"/>
    <n v="0"/>
    <n v="0"/>
    <n v="5.5"/>
    <n v="0"/>
    <n v="0"/>
    <n v="0"/>
    <n v="0"/>
    <n v="0"/>
    <n v="0"/>
    <n v="0"/>
    <n v="0"/>
  </r>
  <r>
    <x v="0"/>
    <x v="1063"/>
    <n v="0"/>
    <n v="0"/>
    <n v="5"/>
    <n v="0"/>
    <n v="0"/>
    <n v="0"/>
    <n v="0"/>
    <n v="0"/>
    <n v="0"/>
    <n v="0"/>
    <n v="0"/>
  </r>
  <r>
    <x v="0"/>
    <x v="1064"/>
    <n v="0"/>
    <n v="0"/>
    <n v="8"/>
    <n v="0"/>
    <n v="0"/>
    <n v="0"/>
    <n v="0"/>
    <n v="0"/>
    <n v="0"/>
    <n v="0"/>
    <n v="0"/>
  </r>
  <r>
    <x v="0"/>
    <x v="1065"/>
    <n v="0"/>
    <n v="0"/>
    <n v="5.3"/>
    <n v="0"/>
    <n v="0"/>
    <n v="0"/>
    <n v="0"/>
    <n v="0"/>
    <n v="0"/>
    <n v="0"/>
    <n v="0"/>
  </r>
  <r>
    <x v="0"/>
    <x v="1066"/>
    <n v="0"/>
    <n v="0"/>
    <n v="5.3"/>
    <n v="0"/>
    <n v="0"/>
    <n v="0"/>
    <n v="0"/>
    <n v="0"/>
    <n v="0"/>
    <n v="0"/>
    <n v="0"/>
  </r>
  <r>
    <x v="0"/>
    <x v="1067"/>
    <n v="0"/>
    <n v="0"/>
    <n v="5.4"/>
    <n v="0"/>
    <n v="0"/>
    <n v="0"/>
    <n v="0"/>
    <n v="0"/>
    <n v="0"/>
    <n v="0"/>
    <n v="0"/>
  </r>
  <r>
    <x v="0"/>
    <x v="1068"/>
    <n v="0"/>
    <n v="0"/>
    <n v="7.5"/>
    <n v="0"/>
    <n v="0"/>
    <n v="0"/>
    <n v="0"/>
    <n v="0"/>
    <n v="0"/>
    <n v="0"/>
    <n v="0"/>
  </r>
  <r>
    <x v="0"/>
    <x v="1069"/>
    <n v="0"/>
    <n v="0"/>
    <n v="4"/>
    <n v="0"/>
    <n v="0"/>
    <n v="0"/>
    <n v="0"/>
    <n v="0"/>
    <n v="0"/>
    <n v="0"/>
    <n v="0"/>
  </r>
  <r>
    <x v="0"/>
    <x v="1070"/>
    <n v="0"/>
    <n v="0"/>
    <n v="5"/>
    <n v="0"/>
    <n v="0"/>
    <n v="0"/>
    <n v="0"/>
    <n v="0"/>
    <n v="0"/>
    <n v="0"/>
    <n v="0"/>
  </r>
  <r>
    <x v="0"/>
    <x v="1071"/>
    <n v="0"/>
    <n v="0"/>
    <n v="8"/>
    <n v="0"/>
    <n v="0"/>
    <n v="0"/>
    <n v="0"/>
    <n v="0"/>
    <n v="0"/>
    <n v="0"/>
    <n v="0"/>
  </r>
  <r>
    <x v="0"/>
    <x v="1072"/>
    <n v="0"/>
    <n v="0"/>
    <n v="8"/>
    <n v="0"/>
    <n v="0"/>
    <n v="0"/>
    <n v="0"/>
    <n v="0"/>
    <n v="0"/>
    <n v="0"/>
    <n v="0"/>
  </r>
  <r>
    <x v="0"/>
    <x v="1073"/>
    <n v="0"/>
    <n v="0"/>
    <n v="8"/>
    <n v="0"/>
    <n v="0"/>
    <n v="0"/>
    <n v="0"/>
    <n v="0"/>
    <n v="0"/>
    <n v="0"/>
    <n v="0"/>
  </r>
  <r>
    <x v="0"/>
    <x v="1074"/>
    <n v="0"/>
    <n v="0"/>
    <n v="8"/>
    <n v="0"/>
    <n v="0"/>
    <n v="0"/>
    <n v="0"/>
    <n v="0"/>
    <n v="0"/>
    <n v="0"/>
    <n v="0"/>
  </r>
  <r>
    <x v="0"/>
    <x v="1075"/>
    <n v="0"/>
    <n v="0"/>
    <n v="6"/>
    <n v="0"/>
    <n v="0"/>
    <n v="0"/>
    <n v="0"/>
    <n v="0"/>
    <n v="0"/>
    <n v="0"/>
    <n v="0"/>
  </r>
  <r>
    <x v="0"/>
    <x v="1076"/>
    <n v="0"/>
    <n v="0"/>
    <n v="6"/>
    <n v="0"/>
    <n v="0"/>
    <n v="0"/>
    <n v="0"/>
    <n v="0"/>
    <n v="0"/>
    <n v="0"/>
    <n v="0"/>
  </r>
  <r>
    <x v="0"/>
    <x v="0"/>
    <n v="0"/>
    <n v="0"/>
    <n v="6"/>
    <n v="0"/>
    <n v="0"/>
    <n v="0"/>
    <n v="0"/>
    <n v="0"/>
    <n v="0"/>
    <n v="0"/>
    <n v="0"/>
  </r>
  <r>
    <x v="0"/>
    <x v="1077"/>
    <n v="0"/>
    <n v="0"/>
    <n v="9"/>
    <n v="0"/>
    <n v="0"/>
    <n v="0"/>
    <n v="0"/>
    <n v="0"/>
    <n v="0"/>
    <n v="0"/>
    <n v="0"/>
  </r>
  <r>
    <x v="0"/>
    <x v="1078"/>
    <n v="0"/>
    <n v="0"/>
    <n v="9"/>
    <n v="0"/>
    <n v="0"/>
    <n v="0"/>
    <n v="0"/>
    <n v="0"/>
    <n v="0"/>
    <n v="0"/>
    <n v="0"/>
  </r>
  <r>
    <x v="0"/>
    <x v="1079"/>
    <n v="0"/>
    <n v="0"/>
    <n v="9"/>
    <n v="0"/>
    <n v="0"/>
    <n v="0"/>
    <n v="0"/>
    <n v="0"/>
    <n v="0"/>
    <n v="0"/>
    <n v="0"/>
  </r>
  <r>
    <x v="0"/>
    <x v="1080"/>
    <n v="0"/>
    <n v="0"/>
    <n v="9"/>
    <n v="0"/>
    <n v="0"/>
    <n v="0"/>
    <n v="0"/>
    <n v="0"/>
    <n v="0"/>
    <n v="0"/>
    <n v="0"/>
  </r>
  <r>
    <x v="0"/>
    <x v="1081"/>
    <n v="0"/>
    <n v="0"/>
    <n v="8.5"/>
    <n v="0"/>
    <n v="0"/>
    <n v="0"/>
    <n v="0"/>
    <n v="0"/>
    <n v="0"/>
    <n v="0"/>
    <n v="0"/>
  </r>
  <r>
    <x v="0"/>
    <x v="1082"/>
    <n v="0"/>
    <n v="0"/>
    <n v="8.5"/>
    <n v="0"/>
    <n v="0"/>
    <n v="0"/>
    <n v="0"/>
    <n v="0"/>
    <n v="0"/>
    <n v="0"/>
    <n v="0"/>
  </r>
  <r>
    <x v="0"/>
    <x v="1083"/>
    <n v="0"/>
    <n v="0"/>
    <n v="9"/>
    <n v="0"/>
    <n v="0"/>
    <n v="0"/>
    <n v="0"/>
    <n v="0"/>
    <n v="0"/>
    <n v="0"/>
    <n v="0"/>
  </r>
  <r>
    <x v="0"/>
    <x v="1084"/>
    <n v="0"/>
    <n v="0"/>
    <n v="10"/>
    <n v="0"/>
    <n v="0"/>
    <n v="0"/>
    <n v="0"/>
    <n v="0"/>
    <n v="0"/>
    <n v="0"/>
    <n v="0"/>
  </r>
  <r>
    <x v="0"/>
    <x v="1085"/>
    <n v="0"/>
    <n v="0"/>
    <n v="9.6"/>
    <n v="0"/>
    <n v="0"/>
    <n v="0"/>
    <n v="0"/>
    <n v="0"/>
    <n v="0"/>
    <n v="0"/>
    <n v="0"/>
  </r>
  <r>
    <x v="0"/>
    <x v="1086"/>
    <n v="0"/>
    <n v="0"/>
    <n v="8.8000000000000007"/>
    <n v="0"/>
    <n v="0"/>
    <n v="0"/>
    <n v="0"/>
    <n v="0"/>
    <n v="0"/>
    <n v="0"/>
    <n v="0"/>
  </r>
  <r>
    <x v="0"/>
    <x v="1087"/>
    <n v="0"/>
    <n v="0"/>
    <n v="8.8000000000000007"/>
    <n v="0"/>
    <n v="0"/>
    <n v="0"/>
    <n v="0"/>
    <n v="0"/>
    <n v="0"/>
    <n v="0"/>
    <n v="0"/>
  </r>
  <r>
    <x v="0"/>
    <x v="1088"/>
    <n v="0"/>
    <n v="0"/>
    <n v="8.8000000000000007"/>
    <n v="0"/>
    <n v="0"/>
    <n v="0"/>
    <n v="0"/>
    <n v="0"/>
    <n v="0"/>
    <n v="0"/>
    <n v="0"/>
  </r>
  <r>
    <x v="0"/>
    <x v="1089"/>
    <n v="0"/>
    <n v="0"/>
    <n v="9.5"/>
    <n v="0"/>
    <n v="0"/>
    <n v="0"/>
    <n v="0"/>
    <n v="0"/>
    <n v="0"/>
    <n v="0"/>
    <n v="0"/>
  </r>
  <r>
    <x v="0"/>
    <x v="1090"/>
    <n v="0"/>
    <n v="0"/>
    <n v="9.5"/>
    <n v="0"/>
    <n v="0"/>
    <n v="0"/>
    <n v="0"/>
    <n v="0"/>
    <n v="0"/>
    <n v="0"/>
    <n v="0"/>
  </r>
  <r>
    <x v="0"/>
    <x v="1091"/>
    <n v="0"/>
    <n v="0"/>
    <n v="10"/>
    <n v="0"/>
    <n v="0"/>
    <n v="0"/>
    <n v="0"/>
    <n v="0"/>
    <n v="0"/>
    <n v="0"/>
    <n v="0"/>
  </r>
  <r>
    <x v="0"/>
    <x v="1092"/>
    <n v="0"/>
    <n v="0"/>
    <n v="8.6999999999999993"/>
    <n v="0"/>
    <n v="0"/>
    <n v="0"/>
    <n v="0"/>
    <n v="0"/>
    <n v="0"/>
    <n v="0"/>
    <n v="0"/>
  </r>
  <r>
    <x v="0"/>
    <x v="1093"/>
    <n v="0"/>
    <n v="0"/>
    <n v="8.8000000000000007"/>
    <n v="0"/>
    <n v="0"/>
    <n v="0"/>
    <n v="0"/>
    <n v="0"/>
    <n v="0"/>
    <n v="0"/>
    <n v="0"/>
  </r>
  <r>
    <x v="0"/>
    <x v="1094"/>
    <n v="0"/>
    <n v="0"/>
    <n v="8.8000000000000007"/>
    <n v="0"/>
    <n v="0"/>
    <n v="0"/>
    <n v="0"/>
    <n v="0"/>
    <n v="0"/>
    <n v="0"/>
    <n v="0"/>
  </r>
  <r>
    <x v="0"/>
    <x v="1095"/>
    <n v="0"/>
    <n v="0"/>
    <n v="9"/>
    <n v="0"/>
    <n v="0"/>
    <n v="0"/>
    <n v="0"/>
    <n v="0"/>
    <n v="0"/>
    <n v="0"/>
    <n v="0"/>
  </r>
  <r>
    <x v="0"/>
    <x v="1096"/>
    <n v="0"/>
    <n v="0"/>
    <n v="8"/>
    <n v="0"/>
    <n v="0"/>
    <n v="0"/>
    <n v="0"/>
    <n v="0"/>
    <n v="0"/>
    <n v="0"/>
    <n v="0"/>
  </r>
  <r>
    <x v="0"/>
    <x v="1097"/>
    <n v="0"/>
    <n v="0"/>
    <n v="8"/>
    <n v="0"/>
    <n v="0"/>
    <n v="0"/>
    <n v="0"/>
    <n v="0"/>
    <n v="0"/>
    <n v="0"/>
    <n v="0"/>
  </r>
  <r>
    <x v="0"/>
    <x v="1098"/>
    <n v="0"/>
    <n v="0"/>
    <n v="9.1"/>
    <n v="0"/>
    <n v="0"/>
    <n v="0"/>
    <n v="0"/>
    <n v="0"/>
    <n v="0"/>
    <n v="0"/>
    <n v="0"/>
  </r>
  <r>
    <x v="0"/>
    <x v="1099"/>
    <n v="0"/>
    <n v="0"/>
    <n v="10"/>
    <n v="0"/>
    <n v="0"/>
    <n v="0"/>
    <n v="0"/>
    <n v="0"/>
    <n v="0"/>
    <n v="0"/>
    <n v="0"/>
  </r>
  <r>
    <x v="0"/>
    <x v="1100"/>
    <n v="0"/>
    <n v="0"/>
    <n v="10"/>
    <n v="0"/>
    <n v="0"/>
    <n v="0"/>
    <n v="0"/>
    <n v="0"/>
    <n v="0"/>
    <n v="0"/>
    <n v="0"/>
  </r>
  <r>
    <x v="0"/>
    <x v="1101"/>
    <n v="0"/>
    <n v="0"/>
    <n v="10"/>
    <n v="0"/>
    <n v="0"/>
    <n v="0"/>
    <n v="0"/>
    <n v="0"/>
    <n v="0"/>
    <n v="0"/>
    <n v="0"/>
  </r>
  <r>
    <x v="0"/>
    <x v="1102"/>
    <n v="0"/>
    <n v="0"/>
    <n v="8"/>
    <n v="0"/>
    <n v="0"/>
    <n v="0"/>
    <n v="0"/>
    <n v="0"/>
    <n v="0"/>
    <n v="0"/>
    <n v="0"/>
  </r>
  <r>
    <x v="0"/>
    <x v="1103"/>
    <n v="0"/>
    <n v="0"/>
    <n v="8.5"/>
    <n v="0"/>
    <n v="0"/>
    <n v="0"/>
    <n v="0"/>
    <n v="0"/>
    <n v="0"/>
    <n v="0"/>
    <n v="0"/>
  </r>
  <r>
    <x v="0"/>
    <x v="1104"/>
    <n v="0"/>
    <n v="0"/>
    <n v="8.5"/>
    <n v="0"/>
    <n v="0"/>
    <n v="0"/>
    <n v="0"/>
    <n v="0"/>
    <n v="0"/>
    <n v="0"/>
    <n v="0"/>
  </r>
  <r>
    <x v="0"/>
    <x v="1105"/>
    <n v="0"/>
    <n v="0"/>
    <n v="7"/>
    <n v="0"/>
    <n v="0"/>
    <n v="0"/>
    <n v="0"/>
    <n v="0"/>
    <n v="0"/>
    <n v="0"/>
    <n v="0"/>
  </r>
  <r>
    <x v="0"/>
    <x v="1106"/>
    <n v="0"/>
    <n v="0"/>
    <n v="5.7"/>
    <n v="0"/>
    <n v="0"/>
    <n v="0"/>
    <n v="0"/>
    <n v="0"/>
    <n v="0"/>
    <n v="0"/>
    <n v="0"/>
  </r>
  <r>
    <x v="0"/>
    <x v="1107"/>
    <n v="0"/>
    <n v="0"/>
    <n v="5.7"/>
    <n v="0"/>
    <n v="0"/>
    <n v="0"/>
    <n v="0"/>
    <n v="0"/>
    <n v="0"/>
    <n v="0"/>
    <n v="0"/>
  </r>
  <r>
    <x v="0"/>
    <x v="1108"/>
    <n v="0"/>
    <n v="0"/>
    <n v="5.6"/>
    <n v="0"/>
    <n v="0"/>
    <n v="0"/>
    <n v="0"/>
    <n v="0"/>
    <n v="0"/>
    <n v="0"/>
    <n v="0"/>
  </r>
  <r>
    <x v="0"/>
    <x v="1109"/>
    <n v="0"/>
    <n v="0"/>
    <n v="6"/>
    <n v="0"/>
    <n v="0"/>
    <n v="0"/>
    <n v="0"/>
    <n v="0"/>
    <n v="0"/>
    <n v="0"/>
    <n v="0"/>
  </r>
  <r>
    <x v="0"/>
    <x v="1110"/>
    <n v="0"/>
    <n v="0"/>
    <n v="6"/>
    <n v="0"/>
    <n v="0"/>
    <n v="0"/>
    <n v="0"/>
    <n v="0"/>
    <n v="0"/>
    <n v="0"/>
    <n v="0"/>
  </r>
  <r>
    <x v="0"/>
    <x v="1111"/>
    <n v="0"/>
    <n v="0"/>
    <n v="9"/>
    <n v="0"/>
    <n v="0"/>
    <n v="0"/>
    <n v="0"/>
    <n v="0"/>
    <n v="0"/>
    <n v="0"/>
    <n v="0"/>
  </r>
  <r>
    <x v="0"/>
    <x v="1112"/>
    <n v="0"/>
    <n v="0"/>
    <n v="9"/>
    <n v="0"/>
    <n v="0"/>
    <n v="0"/>
    <n v="0"/>
    <n v="0"/>
    <n v="0"/>
    <n v="0"/>
    <n v="0"/>
  </r>
  <r>
    <x v="0"/>
    <x v="1113"/>
    <n v="0"/>
    <n v="0"/>
    <n v="5"/>
    <n v="0"/>
    <n v="0"/>
    <n v="0"/>
    <n v="0"/>
    <n v="0"/>
    <n v="0"/>
    <n v="0"/>
    <n v="0"/>
  </r>
  <r>
    <x v="0"/>
    <x v="1114"/>
    <n v="0"/>
    <n v="0"/>
    <n v="5"/>
    <n v="0"/>
    <n v="0"/>
    <n v="0"/>
    <n v="0"/>
    <n v="0"/>
    <n v="0"/>
    <n v="0"/>
    <n v="0"/>
  </r>
  <r>
    <x v="0"/>
    <x v="1115"/>
    <n v="0"/>
    <n v="0"/>
    <n v="5"/>
    <n v="0"/>
    <n v="0"/>
    <n v="0"/>
    <n v="0"/>
    <n v="0"/>
    <n v="0"/>
    <n v="0"/>
    <n v="0"/>
  </r>
  <r>
    <x v="0"/>
    <x v="1116"/>
    <n v="0"/>
    <n v="0"/>
    <n v="5"/>
    <n v="0"/>
    <n v="0"/>
    <n v="0"/>
    <n v="0"/>
    <n v="0"/>
    <n v="0"/>
    <n v="0"/>
    <n v="0"/>
  </r>
  <r>
    <x v="0"/>
    <x v="1117"/>
    <n v="0"/>
    <n v="0"/>
    <n v="5"/>
    <n v="0"/>
    <n v="0"/>
    <n v="0"/>
    <n v="0"/>
    <n v="0"/>
    <n v="0"/>
    <n v="0"/>
    <n v="0"/>
  </r>
  <r>
    <x v="0"/>
    <x v="1118"/>
    <n v="0"/>
    <n v="0"/>
    <n v="8"/>
    <n v="0"/>
    <n v="0"/>
    <n v="0"/>
    <n v="0"/>
    <n v="0"/>
    <n v="0"/>
    <n v="0"/>
    <n v="0"/>
  </r>
  <r>
    <x v="0"/>
    <x v="1119"/>
    <n v="0"/>
    <n v="0"/>
    <n v="6"/>
    <n v="0"/>
    <n v="0"/>
    <n v="0"/>
    <n v="0"/>
    <n v="0"/>
    <n v="0"/>
    <n v="0"/>
    <n v="0"/>
  </r>
  <r>
    <x v="0"/>
    <x v="1120"/>
    <n v="0"/>
    <n v="0"/>
    <n v="8.3000000000000007"/>
    <n v="0"/>
    <n v="0"/>
    <n v="0"/>
    <n v="0"/>
    <n v="0"/>
    <n v="0"/>
    <n v="0"/>
    <n v="0"/>
  </r>
  <r>
    <x v="0"/>
    <x v="1121"/>
    <n v="0"/>
    <n v="0"/>
    <n v="8.3000000000000007"/>
    <n v="0"/>
    <n v="0"/>
    <n v="0"/>
    <n v="0"/>
    <n v="0"/>
    <n v="0"/>
    <n v="0"/>
    <n v="0"/>
  </r>
  <r>
    <x v="0"/>
    <x v="1122"/>
    <n v="0"/>
    <n v="0"/>
    <n v="8.4"/>
    <n v="0"/>
    <n v="0"/>
    <n v="0"/>
    <n v="0"/>
    <n v="0"/>
    <n v="0"/>
    <n v="0"/>
    <n v="0"/>
  </r>
  <r>
    <x v="0"/>
    <x v="1123"/>
    <n v="0"/>
    <n v="0"/>
    <n v="8.5"/>
    <n v="0"/>
    <n v="0"/>
    <n v="0"/>
    <n v="0"/>
    <n v="0"/>
    <n v="0"/>
    <n v="0"/>
    <n v="0"/>
  </r>
  <r>
    <x v="0"/>
    <x v="1124"/>
    <n v="0"/>
    <n v="0"/>
    <n v="8.5"/>
    <n v="0"/>
    <n v="0"/>
    <n v="0"/>
    <n v="0"/>
    <n v="0"/>
    <n v="0"/>
    <n v="0"/>
    <n v="0"/>
  </r>
  <r>
    <x v="0"/>
    <x v="1125"/>
    <n v="0"/>
    <n v="0"/>
    <n v="7"/>
    <n v="0"/>
    <n v="0"/>
    <n v="0"/>
    <n v="0"/>
    <n v="0"/>
    <n v="0"/>
    <n v="0"/>
    <n v="0"/>
  </r>
  <r>
    <x v="0"/>
    <x v="1126"/>
    <n v="0"/>
    <n v="0"/>
    <n v="7"/>
    <n v="0"/>
    <n v="0"/>
    <n v="0"/>
    <n v="0"/>
    <n v="0"/>
    <n v="0"/>
    <n v="0"/>
    <n v="0"/>
  </r>
  <r>
    <x v="0"/>
    <x v="1127"/>
    <n v="0"/>
    <n v="0"/>
    <n v="8.6999999999999993"/>
    <n v="0"/>
    <n v="0"/>
    <n v="0"/>
    <n v="0"/>
    <n v="0"/>
    <n v="0"/>
    <n v="0"/>
    <n v="0"/>
  </r>
  <r>
    <x v="0"/>
    <x v="1128"/>
    <n v="0"/>
    <n v="0"/>
    <n v="8.6999999999999993"/>
    <n v="0"/>
    <n v="0"/>
    <n v="0"/>
    <n v="0"/>
    <n v="0"/>
    <n v="0"/>
    <n v="0"/>
    <n v="0"/>
  </r>
  <r>
    <x v="0"/>
    <x v="1129"/>
    <n v="0"/>
    <n v="0"/>
    <n v="8.6"/>
    <n v="0"/>
    <n v="0"/>
    <n v="0"/>
    <n v="0"/>
    <n v="0"/>
    <n v="0"/>
    <n v="0"/>
    <n v="0"/>
  </r>
  <r>
    <x v="0"/>
    <x v="1130"/>
    <n v="0"/>
    <n v="0"/>
    <n v="3.4"/>
    <n v="0"/>
    <n v="0"/>
    <n v="0"/>
    <n v="0"/>
    <n v="0"/>
    <n v="0"/>
    <n v="0"/>
    <n v="0"/>
  </r>
  <r>
    <x v="0"/>
    <x v="1131"/>
    <n v="0"/>
    <n v="0"/>
    <n v="7"/>
    <n v="0"/>
    <n v="0"/>
    <n v="0"/>
    <n v="0"/>
    <n v="0"/>
    <n v="0"/>
    <n v="0"/>
    <n v="0"/>
  </r>
  <r>
    <x v="0"/>
    <x v="1132"/>
    <n v="0"/>
    <n v="0"/>
    <n v="7.1"/>
    <n v="0"/>
    <n v="0"/>
    <n v="0"/>
    <n v="0"/>
    <n v="0"/>
    <n v="0"/>
    <n v="0"/>
    <n v="0"/>
  </r>
  <r>
    <x v="0"/>
    <x v="1133"/>
    <n v="0"/>
    <n v="0"/>
    <n v="9.1"/>
    <n v="0"/>
    <n v="0"/>
    <n v="0"/>
    <n v="0"/>
    <n v="0"/>
    <n v="0"/>
    <n v="0"/>
    <n v="0"/>
  </r>
  <r>
    <x v="0"/>
    <x v="1134"/>
    <n v="0"/>
    <n v="0"/>
    <n v="8.6"/>
    <n v="0"/>
    <n v="0"/>
    <n v="0"/>
    <n v="0"/>
    <n v="0"/>
    <n v="0"/>
    <n v="0"/>
    <n v="0"/>
  </r>
  <r>
    <x v="0"/>
    <x v="1135"/>
    <n v="0"/>
    <n v="0"/>
    <n v="8.6999999999999993"/>
    <n v="0"/>
    <n v="0"/>
    <n v="0"/>
    <n v="0"/>
    <n v="0"/>
    <n v="0"/>
    <n v="0"/>
    <n v="0"/>
  </r>
  <r>
    <x v="0"/>
    <x v="1136"/>
    <n v="0"/>
    <n v="0"/>
    <n v="8.6999999999999993"/>
    <n v="0"/>
    <n v="0"/>
    <n v="0"/>
    <n v="0"/>
    <n v="0"/>
    <n v="0"/>
    <n v="0"/>
    <n v="0"/>
  </r>
  <r>
    <x v="0"/>
    <x v="1137"/>
    <n v="0"/>
    <n v="0"/>
    <n v="9"/>
    <n v="0"/>
    <n v="0"/>
    <n v="0"/>
    <n v="0"/>
    <n v="0"/>
    <n v="0"/>
    <n v="0"/>
    <n v="0"/>
  </r>
  <r>
    <x v="0"/>
    <x v="1138"/>
    <n v="0"/>
    <n v="0"/>
    <n v="7"/>
    <n v="0"/>
    <n v="0"/>
    <n v="0"/>
    <n v="0"/>
    <n v="0"/>
    <n v="0"/>
    <n v="0"/>
    <n v="0"/>
  </r>
  <r>
    <x v="0"/>
    <x v="1139"/>
    <n v="0"/>
    <n v="0"/>
    <n v="5.8"/>
    <n v="0"/>
    <n v="0"/>
    <n v="0"/>
    <n v="0"/>
    <n v="0"/>
    <n v="0"/>
    <n v="0"/>
    <n v="0"/>
  </r>
  <r>
    <x v="0"/>
    <x v="1140"/>
    <n v="0"/>
    <n v="0"/>
    <n v="6.9"/>
    <n v="0"/>
    <n v="0"/>
    <n v="0"/>
    <n v="0"/>
    <n v="0"/>
    <n v="0"/>
    <n v="0"/>
    <n v="0"/>
  </r>
  <r>
    <x v="0"/>
    <x v="1141"/>
    <n v="0"/>
    <n v="0"/>
    <n v="6.3"/>
    <n v="0"/>
    <n v="0"/>
    <n v="0"/>
    <n v="0"/>
    <n v="0"/>
    <n v="0"/>
    <n v="0"/>
    <n v="0"/>
  </r>
  <r>
    <x v="0"/>
    <x v="1142"/>
    <n v="0"/>
    <n v="0"/>
    <n v="6.3"/>
    <n v="0"/>
    <n v="0"/>
    <n v="0"/>
    <n v="0"/>
    <n v="0"/>
    <n v="0"/>
    <n v="0"/>
    <n v="0"/>
  </r>
  <r>
    <x v="0"/>
    <x v="1143"/>
    <n v="0"/>
    <n v="0"/>
    <n v="6.4"/>
    <n v="0"/>
    <n v="0"/>
    <n v="0"/>
    <n v="0"/>
    <n v="0"/>
    <n v="0"/>
    <n v="0"/>
    <n v="0"/>
  </r>
  <r>
    <x v="0"/>
    <x v="1144"/>
    <n v="0"/>
    <n v="0"/>
    <n v="8"/>
    <n v="0.6"/>
    <n v="0"/>
    <n v="0"/>
    <n v="0"/>
    <n v="0"/>
    <n v="0"/>
    <n v="0"/>
    <n v="0"/>
  </r>
  <r>
    <x v="0"/>
    <x v="1145"/>
    <n v="0"/>
    <n v="0"/>
    <n v="7"/>
    <n v="0"/>
    <n v="0"/>
    <n v="0"/>
    <n v="0"/>
    <n v="0"/>
    <n v="0"/>
    <n v="0"/>
    <n v="0"/>
  </r>
  <r>
    <x v="0"/>
    <x v="1146"/>
    <n v="0"/>
    <n v="0"/>
    <n v="7"/>
    <n v="0"/>
    <n v="0"/>
    <n v="0"/>
    <n v="0"/>
    <n v="0"/>
    <n v="0"/>
    <n v="0"/>
    <n v="0"/>
  </r>
  <r>
    <x v="0"/>
    <x v="1147"/>
    <n v="0"/>
    <n v="0"/>
    <n v="5.7"/>
    <n v="0"/>
    <n v="0"/>
    <n v="0"/>
    <n v="0"/>
    <n v="0"/>
    <n v="0"/>
    <n v="0"/>
    <n v="0"/>
  </r>
  <r>
    <x v="0"/>
    <x v="1148"/>
    <n v="0"/>
    <n v="0"/>
    <n v="5.7"/>
    <n v="0"/>
    <n v="0"/>
    <n v="0"/>
    <n v="0"/>
    <n v="0"/>
    <n v="0"/>
    <n v="0"/>
    <n v="0"/>
  </r>
  <r>
    <x v="0"/>
    <x v="1149"/>
    <n v="0"/>
    <n v="0"/>
    <n v="5.8"/>
    <n v="0"/>
    <n v="0"/>
    <n v="0"/>
    <n v="0"/>
    <n v="0"/>
    <n v="0"/>
    <n v="0"/>
    <n v="0"/>
  </r>
  <r>
    <x v="0"/>
    <x v="1150"/>
    <n v="0"/>
    <n v="0"/>
    <n v="5.8"/>
    <n v="0"/>
    <n v="0"/>
    <n v="0"/>
    <n v="0"/>
    <n v="0"/>
    <n v="0"/>
    <n v="0"/>
    <n v="0"/>
  </r>
  <r>
    <x v="0"/>
    <x v="1151"/>
    <n v="0"/>
    <n v="0"/>
    <n v="6"/>
    <n v="0"/>
    <n v="0"/>
    <n v="0"/>
    <n v="0"/>
    <n v="0"/>
    <n v="0"/>
    <n v="0"/>
    <n v="0"/>
  </r>
  <r>
    <x v="0"/>
    <x v="1152"/>
    <n v="0"/>
    <n v="0"/>
    <n v="5.2"/>
    <n v="0"/>
    <n v="0"/>
    <n v="0"/>
    <n v="0"/>
    <n v="0"/>
    <n v="0"/>
    <n v="0"/>
    <n v="0"/>
  </r>
  <r>
    <x v="0"/>
    <x v="1153"/>
    <n v="0"/>
    <n v="0"/>
    <n v="5"/>
    <n v="0"/>
    <n v="0"/>
    <n v="0"/>
    <n v="0"/>
    <n v="0"/>
    <n v="0"/>
    <n v="0"/>
    <n v="0"/>
  </r>
  <r>
    <x v="0"/>
    <x v="1154"/>
    <n v="0"/>
    <n v="0"/>
    <n v="5"/>
    <n v="0"/>
    <n v="0"/>
    <n v="0"/>
    <n v="0"/>
    <n v="0"/>
    <n v="0"/>
    <n v="0"/>
    <n v="0"/>
  </r>
  <r>
    <x v="0"/>
    <x v="1155"/>
    <n v="0"/>
    <n v="0"/>
    <n v="5.6"/>
    <n v="0"/>
    <n v="0"/>
    <n v="0"/>
    <n v="0"/>
    <n v="0"/>
    <n v="0"/>
    <n v="0"/>
    <n v="0"/>
  </r>
  <r>
    <x v="0"/>
    <x v="1156"/>
    <n v="0"/>
    <n v="0"/>
    <n v="2.8"/>
    <n v="0"/>
    <n v="0"/>
    <n v="0"/>
    <n v="0"/>
    <n v="0"/>
    <n v="0"/>
    <n v="0"/>
    <n v="0"/>
  </r>
  <r>
    <x v="0"/>
    <x v="1157"/>
    <n v="0"/>
    <n v="0"/>
    <n v="2.8"/>
    <n v="0"/>
    <n v="0"/>
    <n v="0"/>
    <n v="0"/>
    <n v="0"/>
    <n v="0"/>
    <n v="0"/>
    <n v="0"/>
  </r>
  <r>
    <x v="0"/>
    <x v="1158"/>
    <n v="0"/>
    <n v="0"/>
    <n v="8"/>
    <n v="0"/>
    <n v="0"/>
    <n v="0"/>
    <n v="0"/>
    <n v="0"/>
    <n v="0"/>
    <n v="0"/>
    <n v="0"/>
  </r>
  <r>
    <x v="0"/>
    <x v="1159"/>
    <n v="0"/>
    <n v="0"/>
    <n v="8"/>
    <n v="0"/>
    <n v="0"/>
    <n v="0"/>
    <n v="0"/>
    <n v="0"/>
    <n v="0"/>
    <n v="0"/>
    <n v="0"/>
  </r>
  <r>
    <x v="0"/>
    <x v="1160"/>
    <n v="0"/>
    <n v="0"/>
    <n v="3"/>
    <n v="0"/>
    <n v="0"/>
    <n v="0"/>
    <n v="0"/>
    <n v="0"/>
    <n v="0"/>
    <n v="0"/>
    <n v="0"/>
  </r>
  <r>
    <x v="0"/>
    <x v="1161"/>
    <n v="0"/>
    <n v="0"/>
    <n v="4"/>
    <n v="0"/>
    <n v="0"/>
    <n v="0"/>
    <n v="0"/>
    <n v="0"/>
    <n v="0"/>
    <n v="0"/>
    <n v="0"/>
  </r>
  <r>
    <x v="0"/>
    <x v="1162"/>
    <n v="0"/>
    <n v="0"/>
    <n v="7"/>
    <n v="0"/>
    <n v="0"/>
    <n v="0"/>
    <n v="0"/>
    <n v="0"/>
    <n v="0"/>
    <n v="0"/>
    <n v="0"/>
  </r>
  <r>
    <x v="0"/>
    <x v="1163"/>
    <n v="0"/>
    <n v="0"/>
    <n v="7"/>
    <n v="0"/>
    <n v="0"/>
    <n v="0"/>
    <n v="0"/>
    <n v="0"/>
    <n v="0"/>
    <n v="0"/>
    <n v="0"/>
  </r>
  <r>
    <x v="0"/>
    <x v="1164"/>
    <n v="0"/>
    <n v="0"/>
    <n v="7"/>
    <n v="0"/>
    <n v="0"/>
    <n v="0"/>
    <n v="0"/>
    <n v="0"/>
    <n v="0"/>
    <n v="0"/>
    <n v="0"/>
  </r>
  <r>
    <x v="0"/>
    <x v="1165"/>
    <n v="0"/>
    <n v="0"/>
    <n v="7"/>
    <n v="0"/>
    <n v="0"/>
    <n v="0"/>
    <n v="0"/>
    <n v="0"/>
    <n v="0"/>
    <n v="0"/>
    <n v="0"/>
  </r>
  <r>
    <x v="0"/>
    <x v="1166"/>
    <n v="0"/>
    <n v="0"/>
    <n v="7"/>
    <n v="0"/>
    <n v="0"/>
    <n v="0"/>
    <n v="0"/>
    <n v="0"/>
    <n v="0"/>
    <n v="0"/>
    <n v="0"/>
  </r>
  <r>
    <x v="0"/>
    <x v="1167"/>
    <n v="0"/>
    <n v="0"/>
    <n v="6.7"/>
    <n v="0"/>
    <n v="0"/>
    <n v="0"/>
    <n v="0"/>
    <n v="0"/>
    <n v="0"/>
    <n v="0"/>
    <n v="0"/>
  </r>
  <r>
    <x v="0"/>
    <x v="1168"/>
    <n v="0"/>
    <n v="0"/>
    <n v="6.7"/>
    <n v="0"/>
    <n v="0"/>
    <n v="0"/>
    <n v="0"/>
    <n v="0"/>
    <n v="0"/>
    <n v="0"/>
    <n v="0"/>
  </r>
  <r>
    <x v="0"/>
    <x v="1169"/>
    <n v="0"/>
    <n v="0"/>
    <n v="5"/>
    <n v="0"/>
    <n v="0"/>
    <n v="0"/>
    <n v="0"/>
    <n v="0"/>
    <n v="0"/>
    <n v="0"/>
    <n v="0"/>
  </r>
  <r>
    <x v="0"/>
    <x v="1170"/>
    <n v="0"/>
    <n v="0"/>
    <n v="0"/>
    <n v="18.5"/>
    <n v="0"/>
    <n v="0"/>
    <n v="0"/>
    <n v="0"/>
    <n v="0"/>
    <n v="0"/>
    <n v="0"/>
  </r>
  <r>
    <x v="0"/>
    <x v="1171"/>
    <n v="0"/>
    <n v="0"/>
    <n v="5"/>
    <n v="0"/>
    <n v="0"/>
    <n v="0"/>
    <n v="0"/>
    <n v="0"/>
    <n v="0"/>
    <n v="0"/>
    <n v="0"/>
  </r>
  <r>
    <x v="0"/>
    <x v="1172"/>
    <n v="0"/>
    <n v="0"/>
    <n v="4.5"/>
    <n v="0"/>
    <n v="0"/>
    <n v="0"/>
    <n v="0"/>
    <n v="0"/>
    <n v="0"/>
    <n v="0"/>
    <n v="0"/>
  </r>
  <r>
    <x v="0"/>
    <x v="1173"/>
    <n v="0"/>
    <n v="0"/>
    <n v="4.5"/>
    <n v="0"/>
    <n v="0"/>
    <n v="0"/>
    <n v="0"/>
    <n v="0"/>
    <n v="0"/>
    <n v="0"/>
    <n v="0"/>
  </r>
  <r>
    <x v="0"/>
    <x v="1174"/>
    <n v="0"/>
    <n v="0"/>
    <n v="4.2"/>
    <n v="0"/>
    <n v="0"/>
    <n v="0"/>
    <n v="0"/>
    <n v="0"/>
    <n v="0"/>
    <n v="0"/>
    <n v="0"/>
  </r>
  <r>
    <x v="0"/>
    <x v="1175"/>
    <n v="0"/>
    <n v="0"/>
    <n v="5"/>
    <n v="0"/>
    <n v="0"/>
    <n v="0"/>
    <n v="0"/>
    <n v="0"/>
    <n v="0"/>
    <n v="0"/>
    <n v="0"/>
  </r>
  <r>
    <x v="0"/>
    <x v="1176"/>
    <n v="0"/>
    <n v="0"/>
    <n v="6"/>
    <n v="0"/>
    <n v="0"/>
    <n v="0"/>
    <n v="0"/>
    <n v="0"/>
    <n v="0"/>
    <n v="0"/>
    <n v="0"/>
  </r>
  <r>
    <x v="0"/>
    <x v="1177"/>
    <n v="0"/>
    <n v="0"/>
    <n v="6"/>
    <n v="0"/>
    <n v="0"/>
    <n v="0"/>
    <n v="0"/>
    <n v="0"/>
    <n v="0"/>
    <n v="0"/>
    <n v="0"/>
  </r>
  <r>
    <x v="0"/>
    <x v="1178"/>
    <n v="0"/>
    <n v="0"/>
    <n v="6"/>
    <n v="0"/>
    <n v="0"/>
    <n v="0"/>
    <n v="0"/>
    <n v="0"/>
    <n v="0"/>
    <n v="0"/>
    <n v="0"/>
  </r>
  <r>
    <x v="0"/>
    <x v="1179"/>
    <n v="0"/>
    <n v="0"/>
    <n v="7"/>
    <n v="0"/>
    <n v="0"/>
    <n v="0"/>
    <n v="0"/>
    <n v="0"/>
    <n v="0"/>
    <n v="0"/>
    <n v="0"/>
  </r>
  <r>
    <x v="0"/>
    <x v="1180"/>
    <n v="0"/>
    <n v="0"/>
    <n v="5.5"/>
    <n v="0"/>
    <n v="0"/>
    <n v="0"/>
    <n v="0"/>
    <n v="0"/>
    <n v="0"/>
    <n v="0"/>
    <n v="0"/>
  </r>
  <r>
    <x v="0"/>
    <x v="1181"/>
    <n v="0"/>
    <n v="0"/>
    <n v="6"/>
    <n v="0"/>
    <n v="0"/>
    <n v="0"/>
    <n v="0"/>
    <n v="0"/>
    <n v="0"/>
    <n v="0"/>
    <n v="0"/>
  </r>
  <r>
    <x v="0"/>
    <x v="1182"/>
    <n v="0"/>
    <n v="0"/>
    <n v="5.3"/>
    <n v="0"/>
    <n v="0"/>
    <n v="0"/>
    <n v="0"/>
    <n v="0"/>
    <n v="0"/>
    <n v="0"/>
    <n v="0"/>
  </r>
  <r>
    <x v="0"/>
    <x v="1183"/>
    <n v="0"/>
    <n v="0"/>
    <n v="5.3"/>
    <n v="0"/>
    <n v="0"/>
    <n v="0"/>
    <n v="0"/>
    <n v="0"/>
    <n v="0"/>
    <n v="0"/>
    <n v="0"/>
  </r>
  <r>
    <x v="0"/>
    <x v="1184"/>
    <n v="0"/>
    <n v="0"/>
    <n v="5.3"/>
    <n v="0"/>
    <n v="0"/>
    <n v="0"/>
    <n v="0"/>
    <n v="0"/>
    <n v="0"/>
    <n v="0"/>
    <n v="0"/>
  </r>
  <r>
    <x v="0"/>
    <x v="1185"/>
    <n v="0"/>
    <n v="0"/>
    <n v="5.0999999999999996"/>
    <n v="0"/>
    <n v="0"/>
    <n v="0"/>
    <n v="0"/>
    <n v="0"/>
    <n v="0"/>
    <n v="0"/>
    <n v="0"/>
  </r>
  <r>
    <x v="0"/>
    <x v="1186"/>
    <n v="0"/>
    <n v="0"/>
    <n v="4.2"/>
    <n v="0"/>
    <n v="0"/>
    <n v="0"/>
    <n v="0"/>
    <n v="0"/>
    <n v="0"/>
    <n v="0"/>
    <n v="0"/>
  </r>
  <r>
    <x v="0"/>
    <x v="1187"/>
    <n v="0"/>
    <n v="0"/>
    <n v="3"/>
    <n v="0"/>
    <n v="0"/>
    <n v="0"/>
    <n v="0"/>
    <n v="0"/>
    <n v="0"/>
    <n v="0"/>
    <n v="0"/>
  </r>
  <r>
    <x v="0"/>
    <x v="1188"/>
    <n v="0"/>
    <n v="0"/>
    <n v="3"/>
    <n v="0"/>
    <n v="0"/>
    <n v="0"/>
    <n v="0"/>
    <n v="0"/>
    <n v="0"/>
    <n v="0"/>
    <n v="0"/>
  </r>
  <r>
    <x v="0"/>
    <x v="1189"/>
    <n v="0"/>
    <n v="0"/>
    <n v="4"/>
    <n v="0"/>
    <n v="0"/>
    <n v="0"/>
    <n v="0"/>
    <n v="0"/>
    <n v="0"/>
    <n v="0"/>
    <n v="0"/>
  </r>
  <r>
    <x v="0"/>
    <x v="1190"/>
    <n v="0"/>
    <n v="0"/>
    <n v="3"/>
    <n v="0"/>
    <n v="0"/>
    <n v="0"/>
    <n v="0"/>
    <n v="0"/>
    <n v="0"/>
    <n v="0"/>
    <n v="0"/>
  </r>
  <r>
    <x v="0"/>
    <x v="1191"/>
    <n v="0"/>
    <n v="0"/>
    <n v="3"/>
    <n v="0"/>
    <n v="0"/>
    <n v="0"/>
    <n v="0"/>
    <n v="0"/>
    <n v="0"/>
    <n v="0"/>
    <n v="0"/>
  </r>
  <r>
    <x v="0"/>
    <x v="1192"/>
    <n v="0"/>
    <n v="0"/>
    <n v="3"/>
    <n v="0"/>
    <n v="0"/>
    <n v="0"/>
    <n v="0"/>
    <n v="0"/>
    <n v="0"/>
    <n v="0"/>
    <n v="0"/>
  </r>
  <r>
    <x v="0"/>
    <x v="1193"/>
    <n v="0"/>
    <n v="0"/>
    <n v="2"/>
    <n v="0"/>
    <n v="0"/>
    <n v="0"/>
    <n v="0"/>
    <n v="0"/>
    <n v="0"/>
    <n v="0"/>
    <n v="0"/>
  </r>
  <r>
    <x v="0"/>
    <x v="1194"/>
    <n v="0"/>
    <n v="0"/>
    <n v="2"/>
    <n v="0"/>
    <n v="0"/>
    <n v="0"/>
    <n v="0"/>
    <n v="0"/>
    <n v="0"/>
    <n v="0"/>
    <n v="0"/>
  </r>
  <r>
    <x v="0"/>
    <x v="1195"/>
    <n v="0"/>
    <n v="0"/>
    <n v="1"/>
    <n v="4.5"/>
    <n v="0"/>
    <n v="0"/>
    <n v="0"/>
    <n v="0"/>
    <n v="0"/>
    <n v="0"/>
    <n v="0"/>
  </r>
  <r>
    <x v="0"/>
    <x v="1196"/>
    <n v="0"/>
    <n v="0"/>
    <n v="3.3"/>
    <n v="0"/>
    <n v="0"/>
    <n v="0"/>
    <n v="0"/>
    <n v="0"/>
    <n v="0"/>
    <n v="0"/>
    <n v="0"/>
  </r>
  <r>
    <x v="0"/>
    <x v="1197"/>
    <n v="0"/>
    <n v="0"/>
    <n v="3"/>
    <n v="0"/>
    <n v="0"/>
    <n v="0"/>
    <n v="0"/>
    <n v="0"/>
    <n v="0"/>
    <n v="0"/>
    <n v="0"/>
  </r>
  <r>
    <x v="0"/>
    <x v="1198"/>
    <n v="0"/>
    <n v="0"/>
    <n v="3.4"/>
    <n v="0"/>
    <n v="0"/>
    <n v="0"/>
    <n v="0"/>
    <n v="0"/>
    <n v="0"/>
    <n v="0"/>
    <n v="0"/>
  </r>
  <r>
    <x v="0"/>
    <x v="1199"/>
    <n v="0"/>
    <n v="0"/>
    <n v="3.3"/>
    <n v="0"/>
    <n v="0"/>
    <n v="0"/>
    <n v="0"/>
    <n v="0"/>
    <n v="0"/>
    <n v="0"/>
    <n v="0"/>
  </r>
  <r>
    <x v="0"/>
    <x v="1200"/>
    <n v="0"/>
    <n v="0"/>
    <n v="3.1"/>
    <n v="0"/>
    <n v="0"/>
    <n v="0"/>
    <n v="0"/>
    <n v="0"/>
    <n v="0"/>
    <n v="0"/>
    <n v="0"/>
  </r>
  <r>
    <x v="0"/>
    <x v="1201"/>
    <n v="0"/>
    <n v="0"/>
    <n v="6"/>
    <n v="0"/>
    <n v="0"/>
    <n v="0"/>
    <n v="0"/>
    <n v="0"/>
    <n v="0"/>
    <n v="0"/>
    <n v="0"/>
  </r>
  <r>
    <x v="0"/>
    <x v="1202"/>
    <n v="0"/>
    <n v="0"/>
    <n v="4"/>
    <n v="0"/>
    <n v="0"/>
    <n v="0"/>
    <n v="0"/>
    <n v="0"/>
    <n v="0"/>
    <n v="0"/>
    <n v="0"/>
  </r>
  <r>
    <x v="0"/>
    <x v="1203"/>
    <n v="0"/>
    <n v="0"/>
    <n v="4"/>
    <n v="0"/>
    <n v="0"/>
    <n v="0"/>
    <n v="0"/>
    <n v="0"/>
    <n v="0"/>
    <n v="0"/>
    <n v="0"/>
  </r>
  <r>
    <x v="0"/>
    <x v="1204"/>
    <n v="0"/>
    <n v="0"/>
    <n v="4"/>
    <n v="0"/>
    <n v="0"/>
    <n v="0"/>
    <n v="0"/>
    <n v="0"/>
    <n v="0"/>
    <n v="0"/>
    <n v="0"/>
  </r>
  <r>
    <x v="0"/>
    <x v="1205"/>
    <n v="0"/>
    <n v="0"/>
    <n v="4"/>
    <n v="0"/>
    <n v="0"/>
    <n v="0"/>
    <n v="0"/>
    <n v="0"/>
    <n v="0"/>
    <n v="0"/>
    <n v="0"/>
  </r>
  <r>
    <x v="0"/>
    <x v="1206"/>
    <n v="0"/>
    <n v="0"/>
    <n v="4"/>
    <n v="0"/>
    <n v="0"/>
    <n v="0"/>
    <n v="0"/>
    <n v="0"/>
    <n v="0"/>
    <n v="0"/>
    <n v="0"/>
  </r>
  <r>
    <x v="0"/>
    <x v="1207"/>
    <n v="0"/>
    <n v="0"/>
    <n v="5"/>
    <n v="0"/>
    <n v="0"/>
    <n v="0"/>
    <n v="0"/>
    <n v="0"/>
    <n v="0"/>
    <n v="0"/>
    <n v="0"/>
  </r>
  <r>
    <x v="0"/>
    <x v="1208"/>
    <n v="0"/>
    <n v="0"/>
    <n v="4"/>
    <n v="0"/>
    <n v="0"/>
    <n v="0"/>
    <n v="0"/>
    <n v="0"/>
    <n v="0"/>
    <n v="0"/>
    <n v="0"/>
  </r>
  <r>
    <x v="0"/>
    <x v="1209"/>
    <n v="0"/>
    <n v="0"/>
    <n v="4"/>
    <n v="0"/>
    <n v="0"/>
    <n v="0"/>
    <n v="0"/>
    <n v="0"/>
    <n v="0"/>
    <n v="0"/>
    <n v="0"/>
  </r>
  <r>
    <x v="0"/>
    <x v="1210"/>
    <n v="0"/>
    <n v="0"/>
    <n v="2"/>
    <n v="0"/>
    <n v="0"/>
    <n v="0"/>
    <n v="0"/>
    <n v="0"/>
    <n v="0"/>
    <n v="0"/>
    <n v="0"/>
  </r>
  <r>
    <x v="0"/>
    <x v="1211"/>
    <n v="0"/>
    <n v="0"/>
    <n v="2"/>
    <n v="0"/>
    <n v="0"/>
    <n v="0"/>
    <n v="0"/>
    <n v="0"/>
    <n v="0"/>
    <n v="0"/>
    <n v="0"/>
  </r>
  <r>
    <x v="0"/>
    <x v="1212"/>
    <n v="0"/>
    <n v="0"/>
    <n v="2"/>
    <n v="0"/>
    <n v="0"/>
    <n v="0"/>
    <n v="0"/>
    <n v="0"/>
    <n v="0"/>
    <n v="0"/>
    <n v="0"/>
  </r>
  <r>
    <x v="0"/>
    <x v="1213"/>
    <n v="0"/>
    <n v="0"/>
    <n v="2"/>
    <n v="0"/>
    <n v="0"/>
    <n v="0"/>
    <n v="0"/>
    <n v="0"/>
    <n v="0"/>
    <n v="0"/>
    <n v="0"/>
  </r>
  <r>
    <x v="0"/>
    <x v="1214"/>
    <n v="0"/>
    <n v="0"/>
    <n v="2"/>
    <n v="0"/>
    <n v="0"/>
    <n v="0"/>
    <n v="0"/>
    <n v="0"/>
    <n v="0"/>
    <n v="0"/>
    <n v="0"/>
  </r>
  <r>
    <x v="0"/>
    <x v="1215"/>
    <n v="0"/>
    <n v="0"/>
    <n v="5.0999999999999996"/>
    <n v="0"/>
    <n v="0"/>
    <n v="0"/>
    <n v="0"/>
    <n v="0"/>
    <n v="0"/>
    <n v="0"/>
    <n v="0"/>
  </r>
  <r>
    <x v="0"/>
    <x v="1216"/>
    <n v="0"/>
    <n v="0"/>
    <n v="4.2"/>
    <n v="0"/>
    <n v="0"/>
    <n v="0"/>
    <n v="0"/>
    <n v="0"/>
    <n v="0"/>
    <n v="0"/>
    <n v="0"/>
  </r>
  <r>
    <x v="0"/>
    <x v="1217"/>
    <n v="0"/>
    <n v="0"/>
    <n v="3"/>
    <n v="0"/>
    <n v="0"/>
    <n v="0"/>
    <n v="0"/>
    <n v="0"/>
    <n v="0"/>
    <n v="0"/>
    <n v="0"/>
  </r>
  <r>
    <x v="0"/>
    <x v="1218"/>
    <n v="0"/>
    <n v="0"/>
    <n v="3"/>
    <n v="0"/>
    <n v="0"/>
    <n v="0"/>
    <n v="0"/>
    <n v="0"/>
    <n v="0"/>
    <n v="0"/>
    <n v="0"/>
  </r>
  <r>
    <x v="0"/>
    <x v="1219"/>
    <n v="0"/>
    <n v="0"/>
    <n v="3"/>
    <n v="0"/>
    <n v="0"/>
    <n v="0"/>
    <n v="0"/>
    <n v="0"/>
    <n v="0"/>
    <n v="0"/>
    <n v="0"/>
  </r>
  <r>
    <x v="0"/>
    <x v="1220"/>
    <n v="0"/>
    <n v="0"/>
    <n v="3"/>
    <n v="0"/>
    <n v="0"/>
    <n v="0"/>
    <n v="0"/>
    <n v="0"/>
    <n v="0"/>
    <n v="0"/>
    <n v="0"/>
  </r>
  <r>
    <x v="0"/>
    <x v="1221"/>
    <n v="0"/>
    <n v="0"/>
    <n v="1.5"/>
    <n v="0"/>
    <n v="0"/>
    <n v="0"/>
    <n v="0"/>
    <n v="0"/>
    <n v="0"/>
    <n v="0"/>
    <n v="0"/>
  </r>
  <r>
    <x v="0"/>
    <x v="1222"/>
    <n v="0"/>
    <n v="0"/>
    <n v="1.5"/>
    <n v="0"/>
    <n v="0"/>
    <n v="0"/>
    <n v="0"/>
    <n v="0"/>
    <n v="0"/>
    <n v="0"/>
    <n v="0"/>
  </r>
  <r>
    <x v="0"/>
    <x v="1223"/>
    <n v="0"/>
    <n v="0"/>
    <n v="1.2"/>
    <n v="0"/>
    <n v="0"/>
    <n v="0"/>
    <n v="0"/>
    <n v="0"/>
    <n v="0"/>
    <n v="0"/>
    <n v="0"/>
  </r>
  <r>
    <x v="0"/>
    <x v="1224"/>
    <n v="0"/>
    <n v="0"/>
    <n v="2.2999999999999998"/>
    <n v="0"/>
    <n v="0"/>
    <n v="0"/>
    <n v="0"/>
    <n v="0"/>
    <n v="0"/>
    <n v="0"/>
    <n v="0"/>
  </r>
  <r>
    <x v="0"/>
    <x v="1225"/>
    <n v="0"/>
    <n v="0"/>
    <n v="2.2999999999999998"/>
    <n v="0"/>
    <n v="0"/>
    <n v="0"/>
    <n v="0"/>
    <n v="0"/>
    <n v="0"/>
    <n v="0"/>
    <n v="0"/>
  </r>
  <r>
    <x v="0"/>
    <x v="1226"/>
    <n v="0"/>
    <n v="0"/>
    <n v="2.2000000000000002"/>
    <n v="0"/>
    <n v="0"/>
    <n v="0"/>
    <n v="0"/>
    <n v="0"/>
    <n v="0"/>
    <n v="0"/>
    <n v="0"/>
  </r>
  <r>
    <x v="0"/>
    <x v="1227"/>
    <n v="0"/>
    <n v="0"/>
    <n v="2.2000000000000002"/>
    <n v="0"/>
    <n v="0"/>
    <n v="0"/>
    <n v="0"/>
    <n v="0"/>
    <n v="0"/>
    <n v="0"/>
    <n v="0"/>
  </r>
  <r>
    <x v="0"/>
    <x v="1228"/>
    <n v="0"/>
    <n v="0"/>
    <n v="1"/>
    <n v="7.5"/>
    <n v="0"/>
    <n v="0"/>
    <n v="0"/>
    <n v="0"/>
    <n v="0"/>
    <n v="0"/>
    <n v="0"/>
  </r>
  <r>
    <x v="0"/>
    <x v="1229"/>
    <n v="0"/>
    <n v="0"/>
    <n v="1"/>
    <n v="0"/>
    <n v="0"/>
    <n v="0"/>
    <n v="0"/>
    <n v="0"/>
    <n v="0"/>
    <n v="0"/>
    <n v="0"/>
  </r>
  <r>
    <x v="0"/>
    <x v="1230"/>
    <n v="0"/>
    <n v="0"/>
    <n v="1.5"/>
    <n v="0"/>
    <n v="0"/>
    <n v="0"/>
    <n v="0"/>
    <n v="0"/>
    <n v="0"/>
    <n v="0"/>
    <n v="0"/>
  </r>
  <r>
    <x v="0"/>
    <x v="1231"/>
    <n v="0"/>
    <n v="0"/>
    <n v="1.4"/>
    <n v="0"/>
    <n v="0"/>
    <n v="0"/>
    <n v="0"/>
    <n v="0"/>
    <n v="0"/>
    <n v="0"/>
    <n v="0"/>
  </r>
  <r>
    <x v="0"/>
    <x v="1232"/>
    <n v="0"/>
    <n v="0"/>
    <n v="3.5"/>
    <n v="0"/>
    <n v="0"/>
    <n v="0"/>
    <n v="0"/>
    <n v="0"/>
    <n v="0"/>
    <n v="0"/>
    <n v="0"/>
  </r>
  <r>
    <x v="0"/>
    <x v="1233"/>
    <n v="0"/>
    <n v="0"/>
    <n v="3.5"/>
    <n v="0"/>
    <n v="0"/>
    <n v="0"/>
    <n v="0"/>
    <n v="0"/>
    <n v="0"/>
    <n v="0"/>
    <n v="0"/>
  </r>
  <r>
    <x v="0"/>
    <x v="1234"/>
    <n v="0"/>
    <n v="0"/>
    <n v="3.5"/>
    <n v="0"/>
    <n v="0"/>
    <n v="0"/>
    <n v="0"/>
    <n v="0"/>
    <n v="0"/>
    <n v="0"/>
    <n v="0"/>
  </r>
  <r>
    <x v="0"/>
    <x v="1235"/>
    <n v="0"/>
    <n v="0"/>
    <n v="3.5"/>
    <n v="0"/>
    <n v="0"/>
    <n v="0"/>
    <n v="0"/>
    <n v="0"/>
    <n v="0"/>
    <n v="0"/>
    <n v="0"/>
  </r>
  <r>
    <x v="0"/>
    <x v="1236"/>
    <n v="0"/>
    <n v="0"/>
    <n v="3"/>
    <n v="0"/>
    <n v="0"/>
    <n v="0"/>
    <n v="0"/>
    <n v="0"/>
    <n v="0"/>
    <n v="0"/>
    <n v="0"/>
  </r>
  <r>
    <x v="0"/>
    <x v="1237"/>
    <n v="0"/>
    <n v="0"/>
    <n v="3"/>
    <n v="0"/>
    <n v="0"/>
    <n v="0"/>
    <n v="0"/>
    <n v="0"/>
    <n v="0"/>
    <n v="0"/>
    <n v="0"/>
  </r>
  <r>
    <x v="0"/>
    <x v="1238"/>
    <n v="0"/>
    <n v="0"/>
    <n v="4"/>
    <n v="0"/>
    <n v="0"/>
    <n v="0"/>
    <n v="0"/>
    <n v="0"/>
    <n v="0"/>
    <n v="0"/>
    <n v="0"/>
  </r>
  <r>
    <x v="0"/>
    <x v="1239"/>
    <n v="0"/>
    <n v="0"/>
    <n v="1.6"/>
    <n v="0"/>
    <n v="0"/>
    <n v="0"/>
    <n v="0"/>
    <n v="0"/>
    <n v="0"/>
    <n v="0"/>
    <n v="0"/>
  </r>
  <r>
    <x v="0"/>
    <x v="1240"/>
    <n v="0"/>
    <n v="0"/>
    <n v="1.7"/>
    <n v="0"/>
    <n v="0"/>
    <n v="0"/>
    <n v="0"/>
    <n v="0"/>
    <n v="0"/>
    <n v="0"/>
    <n v="0"/>
  </r>
  <r>
    <x v="0"/>
    <x v="1241"/>
    <n v="0"/>
    <n v="0"/>
    <n v="1.7"/>
    <n v="0"/>
    <n v="0"/>
    <n v="0"/>
    <n v="0"/>
    <n v="0"/>
    <n v="0"/>
    <n v="0"/>
    <n v="0"/>
  </r>
  <r>
    <x v="0"/>
    <x v="1242"/>
    <n v="0"/>
    <n v="0"/>
    <n v="0.8"/>
    <n v="35"/>
    <n v="0"/>
    <n v="0"/>
    <n v="0"/>
    <n v="0"/>
    <n v="0"/>
    <n v="0"/>
    <n v="0"/>
  </r>
  <r>
    <x v="0"/>
    <x v="1243"/>
    <n v="0"/>
    <n v="0"/>
    <n v="0.6"/>
    <n v="20.5"/>
    <n v="0"/>
    <n v="0"/>
    <n v="0"/>
    <n v="0"/>
    <n v="0"/>
    <n v="0"/>
    <n v="0"/>
  </r>
  <r>
    <x v="0"/>
    <x v="1244"/>
    <n v="0"/>
    <n v="0"/>
    <n v="0.6"/>
    <n v="0"/>
    <n v="0"/>
    <n v="0"/>
    <n v="0"/>
    <n v="0"/>
    <n v="0"/>
    <n v="0"/>
    <n v="0"/>
  </r>
  <r>
    <x v="0"/>
    <x v="1245"/>
    <n v="0"/>
    <n v="0"/>
    <n v="0.6"/>
    <n v="0"/>
    <n v="0"/>
    <n v="0"/>
    <n v="0"/>
    <n v="0"/>
    <n v="0"/>
    <n v="0"/>
    <n v="0"/>
  </r>
  <r>
    <x v="4"/>
    <x v="886"/>
    <n v="0"/>
    <n v="0"/>
    <n v="2"/>
    <n v="0"/>
    <n v="0"/>
    <n v="0"/>
    <n v="0"/>
    <n v="0"/>
    <n v="0"/>
    <n v="0"/>
    <n v="0"/>
  </r>
  <r>
    <x v="4"/>
    <x v="887"/>
    <n v="0"/>
    <n v="0"/>
    <n v="1.5"/>
    <n v="0"/>
    <n v="0"/>
    <n v="0"/>
    <n v="0"/>
    <n v="0"/>
    <n v="0"/>
    <n v="0"/>
    <n v="0"/>
  </r>
  <r>
    <x v="4"/>
    <x v="888"/>
    <n v="0"/>
    <n v="0"/>
    <n v="0"/>
    <n v="19"/>
    <n v="0"/>
    <n v="0"/>
    <n v="0"/>
    <n v="0"/>
    <n v="0"/>
    <n v="0"/>
    <n v="0"/>
  </r>
  <r>
    <x v="4"/>
    <x v="889"/>
    <n v="0"/>
    <n v="0"/>
    <n v="1.5"/>
    <n v="0"/>
    <n v="0"/>
    <n v="0"/>
    <n v="0"/>
    <n v="0"/>
    <n v="0"/>
    <n v="0"/>
    <n v="0"/>
  </r>
  <r>
    <x v="4"/>
    <x v="890"/>
    <n v="0"/>
    <n v="0"/>
    <n v="2"/>
    <n v="0"/>
    <n v="0"/>
    <n v="0"/>
    <n v="0"/>
    <n v="0"/>
    <n v="0"/>
    <n v="0"/>
    <n v="0"/>
  </r>
  <r>
    <x v="4"/>
    <x v="891"/>
    <n v="0"/>
    <n v="0"/>
    <n v="1.5"/>
    <n v="0"/>
    <n v="0"/>
    <n v="0"/>
    <n v="0"/>
    <n v="0"/>
    <n v="0"/>
    <n v="0"/>
    <n v="0"/>
  </r>
  <r>
    <x v="4"/>
    <x v="892"/>
    <n v="0"/>
    <n v="0"/>
    <n v="1.5"/>
    <n v="0"/>
    <n v="0"/>
    <n v="0"/>
    <n v="0"/>
    <n v="0"/>
    <n v="0"/>
    <n v="0"/>
    <n v="0"/>
  </r>
  <r>
    <x v="4"/>
    <x v="893"/>
    <n v="0"/>
    <n v="0"/>
    <n v="1"/>
    <n v="0"/>
    <n v="0"/>
    <n v="0"/>
    <n v="0"/>
    <n v="0"/>
    <n v="0"/>
    <n v="0"/>
    <n v="0"/>
  </r>
  <r>
    <x v="4"/>
    <x v="894"/>
    <n v="0"/>
    <n v="0"/>
    <n v="1"/>
    <n v="0"/>
    <n v="0"/>
    <n v="0"/>
    <n v="0"/>
    <n v="0"/>
    <n v="0"/>
    <n v="0"/>
    <n v="0"/>
  </r>
  <r>
    <x v="4"/>
    <x v="896"/>
    <n v="0"/>
    <n v="0"/>
    <n v="0"/>
    <n v="18"/>
    <n v="0"/>
    <n v="0"/>
    <n v="0"/>
    <n v="0"/>
    <n v="0"/>
    <n v="0"/>
    <n v="0"/>
  </r>
  <r>
    <x v="4"/>
    <x v="897"/>
    <n v="0"/>
    <n v="0"/>
    <n v="0"/>
    <n v="24"/>
    <n v="0"/>
    <n v="0"/>
    <n v="0"/>
    <n v="0"/>
    <n v="0"/>
    <n v="0"/>
    <n v="0"/>
  </r>
  <r>
    <x v="4"/>
    <x v="898"/>
    <n v="0"/>
    <n v="0"/>
    <n v="1.5"/>
    <n v="0"/>
    <n v="0"/>
    <n v="0"/>
    <n v="0"/>
    <n v="0"/>
    <n v="0"/>
    <n v="0"/>
    <n v="0"/>
  </r>
  <r>
    <x v="4"/>
    <x v="899"/>
    <n v="0"/>
    <n v="0"/>
    <n v="1.5"/>
    <n v="0"/>
    <n v="0"/>
    <n v="0"/>
    <n v="0"/>
    <n v="0"/>
    <n v="0"/>
    <n v="0"/>
    <n v="0"/>
  </r>
  <r>
    <x v="4"/>
    <x v="900"/>
    <n v="0"/>
    <n v="0"/>
    <n v="2"/>
    <n v="0"/>
    <n v="0"/>
    <n v="0"/>
    <n v="0"/>
    <n v="0"/>
    <n v="0"/>
    <n v="0"/>
    <n v="0"/>
  </r>
  <r>
    <x v="4"/>
    <x v="901"/>
    <n v="0"/>
    <n v="0"/>
    <n v="1"/>
    <n v="0"/>
    <n v="0"/>
    <n v="0"/>
    <n v="0"/>
    <n v="0"/>
    <n v="0"/>
    <n v="0"/>
    <n v="0"/>
  </r>
  <r>
    <x v="4"/>
    <x v="902"/>
    <n v="0"/>
    <n v="0"/>
    <n v="0"/>
    <n v="5"/>
    <n v="0"/>
    <n v="0"/>
    <n v="0"/>
    <n v="0"/>
    <n v="0"/>
    <n v="0"/>
    <n v="0"/>
  </r>
  <r>
    <x v="4"/>
    <x v="903"/>
    <n v="0"/>
    <n v="0"/>
    <n v="0"/>
    <n v="30"/>
    <n v="0"/>
    <n v="0"/>
    <n v="0"/>
    <n v="0"/>
    <n v="0"/>
    <n v="0"/>
    <n v="0"/>
  </r>
  <r>
    <x v="4"/>
    <x v="904"/>
    <n v="0"/>
    <n v="0"/>
    <n v="1"/>
    <n v="0"/>
    <n v="0"/>
    <n v="0"/>
    <n v="0"/>
    <n v="0"/>
    <n v="0"/>
    <n v="0"/>
    <n v="0"/>
  </r>
  <r>
    <x v="4"/>
    <x v="905"/>
    <n v="0"/>
    <n v="0"/>
    <n v="0"/>
    <n v="10"/>
    <n v="0"/>
    <n v="0"/>
    <n v="0"/>
    <n v="0"/>
    <n v="0"/>
    <n v="0"/>
    <n v="0"/>
  </r>
  <r>
    <x v="4"/>
    <x v="906"/>
    <n v="0"/>
    <n v="0"/>
    <n v="0"/>
    <n v="52"/>
    <n v="0"/>
    <n v="0"/>
    <n v="0"/>
    <n v="0"/>
    <n v="0"/>
    <n v="0"/>
    <n v="0"/>
  </r>
  <r>
    <x v="4"/>
    <x v="907"/>
    <n v="0"/>
    <n v="0"/>
    <n v="0"/>
    <n v="2"/>
    <n v="0"/>
    <n v="0"/>
    <n v="0"/>
    <n v="0"/>
    <n v="0"/>
    <n v="0"/>
    <n v="0"/>
  </r>
  <r>
    <x v="4"/>
    <x v="908"/>
    <n v="0"/>
    <n v="0"/>
    <n v="2"/>
    <n v="0"/>
    <n v="0"/>
    <n v="0"/>
    <n v="0"/>
    <n v="0"/>
    <n v="0"/>
    <n v="0"/>
    <n v="0"/>
  </r>
  <r>
    <x v="4"/>
    <x v="909"/>
    <n v="0"/>
    <n v="0"/>
    <n v="2"/>
    <n v="0"/>
    <n v="0"/>
    <n v="0"/>
    <n v="0"/>
    <n v="0"/>
    <n v="0"/>
    <n v="0"/>
    <n v="0"/>
  </r>
  <r>
    <x v="4"/>
    <x v="910"/>
    <n v="0"/>
    <n v="0"/>
    <n v="1"/>
    <n v="0"/>
    <n v="0"/>
    <n v="0"/>
    <n v="0"/>
    <n v="0"/>
    <n v="0"/>
    <n v="0"/>
    <n v="0"/>
  </r>
  <r>
    <x v="4"/>
    <x v="911"/>
    <n v="0"/>
    <n v="0"/>
    <n v="2"/>
    <n v="0"/>
    <n v="0"/>
    <n v="0"/>
    <n v="0"/>
    <n v="0"/>
    <n v="0"/>
    <n v="0"/>
    <n v="0"/>
  </r>
  <r>
    <x v="4"/>
    <x v="912"/>
    <n v="0"/>
    <n v="0"/>
    <n v="2"/>
    <n v="0"/>
    <n v="0"/>
    <n v="0"/>
    <n v="0"/>
    <n v="0"/>
    <n v="0"/>
    <n v="0"/>
    <n v="0"/>
  </r>
  <r>
    <x v="4"/>
    <x v="913"/>
    <n v="0"/>
    <n v="0"/>
    <n v="1"/>
    <n v="0"/>
    <n v="0"/>
    <n v="0"/>
    <n v="0"/>
    <n v="0"/>
    <n v="0"/>
    <n v="0"/>
    <n v="0"/>
  </r>
  <r>
    <x v="4"/>
    <x v="914"/>
    <n v="0"/>
    <n v="0"/>
    <n v="0"/>
    <n v="15"/>
    <n v="0"/>
    <n v="0"/>
    <n v="0"/>
    <n v="0"/>
    <n v="0"/>
    <n v="0"/>
    <n v="0"/>
  </r>
  <r>
    <x v="4"/>
    <x v="915"/>
    <n v="0"/>
    <n v="0"/>
    <n v="0"/>
    <n v="11"/>
    <n v="0"/>
    <n v="0"/>
    <n v="0"/>
    <n v="0"/>
    <n v="0"/>
    <n v="0"/>
    <n v="0"/>
  </r>
  <r>
    <x v="4"/>
    <x v="916"/>
    <n v="0"/>
    <n v="0"/>
    <n v="0.5"/>
    <n v="0"/>
    <n v="0"/>
    <n v="0"/>
    <n v="0"/>
    <n v="0"/>
    <n v="0"/>
    <n v="0"/>
    <n v="0"/>
  </r>
  <r>
    <x v="4"/>
    <x v="917"/>
    <n v="0"/>
    <n v="0"/>
    <n v="1"/>
    <n v="0"/>
    <n v="0"/>
    <n v="0"/>
    <n v="0"/>
    <n v="0"/>
    <n v="0"/>
    <n v="0"/>
    <n v="0"/>
  </r>
  <r>
    <x v="4"/>
    <x v="918"/>
    <n v="0"/>
    <n v="0"/>
    <n v="1.5"/>
    <n v="0"/>
    <n v="0"/>
    <n v="0"/>
    <n v="0"/>
    <n v="0"/>
    <n v="0"/>
    <n v="0"/>
    <n v="0"/>
  </r>
  <r>
    <x v="4"/>
    <x v="919"/>
    <n v="0"/>
    <n v="0"/>
    <n v="1"/>
    <n v="0"/>
    <n v="0"/>
    <n v="0"/>
    <n v="0"/>
    <n v="0"/>
    <n v="0"/>
    <n v="0"/>
    <n v="0"/>
  </r>
  <r>
    <x v="4"/>
    <x v="920"/>
    <n v="0"/>
    <n v="0"/>
    <n v="1"/>
    <n v="0"/>
    <n v="0"/>
    <n v="0"/>
    <n v="0"/>
    <n v="0"/>
    <n v="0"/>
    <n v="0"/>
    <n v="0"/>
  </r>
  <r>
    <x v="4"/>
    <x v="921"/>
    <n v="0"/>
    <n v="0"/>
    <n v="1"/>
    <n v="0"/>
    <n v="0"/>
    <n v="0"/>
    <n v="0"/>
    <n v="0"/>
    <n v="0"/>
    <n v="0"/>
    <n v="0"/>
  </r>
  <r>
    <x v="4"/>
    <x v="922"/>
    <n v="0"/>
    <n v="0"/>
    <n v="1"/>
    <n v="0"/>
    <n v="0"/>
    <n v="0"/>
    <n v="0"/>
    <n v="0"/>
    <n v="0"/>
    <n v="0"/>
    <n v="0"/>
  </r>
  <r>
    <x v="4"/>
    <x v="923"/>
    <n v="0"/>
    <n v="0"/>
    <n v="0"/>
    <n v="7"/>
    <n v="0"/>
    <n v="0"/>
    <n v="0"/>
    <n v="0"/>
    <n v="0"/>
    <n v="0"/>
    <n v="0"/>
  </r>
  <r>
    <x v="4"/>
    <x v="924"/>
    <n v="0"/>
    <n v="0"/>
    <n v="0"/>
    <n v="2"/>
    <n v="0"/>
    <n v="0"/>
    <n v="0"/>
    <n v="0"/>
    <n v="0"/>
    <n v="0"/>
    <n v="0"/>
  </r>
  <r>
    <x v="4"/>
    <x v="925"/>
    <n v="0"/>
    <n v="0"/>
    <n v="0"/>
    <n v="27"/>
    <n v="0"/>
    <n v="0"/>
    <n v="0"/>
    <n v="0"/>
    <n v="0"/>
    <n v="0"/>
    <n v="0"/>
  </r>
  <r>
    <x v="4"/>
    <x v="926"/>
    <n v="0"/>
    <n v="0"/>
    <n v="2"/>
    <n v="0"/>
    <n v="0"/>
    <n v="0"/>
    <n v="0"/>
    <n v="0"/>
    <n v="0"/>
    <n v="0"/>
    <n v="0"/>
  </r>
  <r>
    <x v="4"/>
    <x v="927"/>
    <n v="0"/>
    <n v="0"/>
    <n v="0"/>
    <n v="2"/>
    <n v="0"/>
    <n v="0"/>
    <n v="0"/>
    <n v="0"/>
    <n v="0"/>
    <n v="0"/>
    <n v="0"/>
  </r>
  <r>
    <x v="4"/>
    <x v="928"/>
    <n v="0"/>
    <n v="0"/>
    <n v="1"/>
    <n v="0"/>
    <n v="0"/>
    <n v="0"/>
    <n v="0"/>
    <n v="0"/>
    <n v="0"/>
    <n v="0"/>
    <n v="0"/>
  </r>
  <r>
    <x v="4"/>
    <x v="929"/>
    <n v="0"/>
    <n v="0"/>
    <n v="1"/>
    <n v="0"/>
    <n v="0"/>
    <n v="0"/>
    <n v="0"/>
    <n v="0"/>
    <n v="0"/>
    <n v="0"/>
    <n v="0"/>
  </r>
  <r>
    <x v="4"/>
    <x v="930"/>
    <n v="0"/>
    <n v="0"/>
    <n v="1.1000000000000001"/>
    <n v="0"/>
    <n v="0"/>
    <n v="0"/>
    <n v="0"/>
    <n v="0"/>
    <n v="0"/>
    <n v="0"/>
    <n v="0"/>
  </r>
  <r>
    <x v="4"/>
    <x v="931"/>
    <n v="0"/>
    <n v="0"/>
    <n v="1.2"/>
    <n v="0"/>
    <n v="0"/>
    <n v="0"/>
    <n v="0"/>
    <n v="0"/>
    <n v="0"/>
    <n v="0"/>
    <n v="0"/>
  </r>
  <r>
    <x v="4"/>
    <x v="932"/>
    <n v="0"/>
    <n v="0"/>
    <n v="1.8"/>
    <n v="0"/>
    <n v="0"/>
    <n v="0"/>
    <n v="0"/>
    <n v="0"/>
    <n v="0"/>
    <n v="0"/>
    <n v="0"/>
  </r>
  <r>
    <x v="4"/>
    <x v="933"/>
    <n v="0"/>
    <n v="0"/>
    <n v="1.5"/>
    <n v="0"/>
    <n v="0"/>
    <n v="0"/>
    <n v="0"/>
    <n v="0"/>
    <n v="0"/>
    <n v="0"/>
    <n v="0"/>
  </r>
  <r>
    <x v="4"/>
    <x v="934"/>
    <n v="0"/>
    <n v="0"/>
    <n v="0"/>
    <n v="2"/>
    <n v="0"/>
    <n v="0"/>
    <n v="0"/>
    <n v="0"/>
    <n v="0"/>
    <n v="0"/>
    <n v="0"/>
  </r>
  <r>
    <x v="4"/>
    <x v="935"/>
    <n v="0"/>
    <n v="0"/>
    <n v="2.5"/>
    <n v="0"/>
    <n v="0"/>
    <n v="0"/>
    <n v="0"/>
    <n v="0"/>
    <n v="0"/>
    <n v="0"/>
    <n v="0"/>
  </r>
  <r>
    <x v="4"/>
    <x v="936"/>
    <n v="0"/>
    <n v="0"/>
    <n v="2"/>
    <n v="0"/>
    <n v="0"/>
    <n v="0"/>
    <n v="0"/>
    <n v="0"/>
    <n v="0"/>
    <n v="0"/>
    <n v="0"/>
  </r>
  <r>
    <x v="4"/>
    <x v="937"/>
    <n v="0"/>
    <n v="0"/>
    <n v="1.5"/>
    <n v="0"/>
    <n v="0"/>
    <n v="0"/>
    <n v="0"/>
    <n v="0"/>
    <n v="0"/>
    <n v="0"/>
    <n v="0"/>
  </r>
  <r>
    <x v="4"/>
    <x v="938"/>
    <n v="0"/>
    <n v="0"/>
    <n v="1.5"/>
    <n v="0"/>
    <n v="0"/>
    <n v="0"/>
    <n v="0"/>
    <n v="0"/>
    <n v="0"/>
    <n v="0"/>
    <n v="0"/>
  </r>
  <r>
    <x v="4"/>
    <x v="939"/>
    <n v="0"/>
    <n v="0"/>
    <n v="1.3"/>
    <n v="0"/>
    <n v="0"/>
    <n v="0"/>
    <n v="0"/>
    <n v="0"/>
    <n v="0"/>
    <n v="0"/>
    <n v="0"/>
  </r>
  <r>
    <x v="4"/>
    <x v="940"/>
    <n v="0"/>
    <n v="0"/>
    <n v="2"/>
    <n v="0"/>
    <n v="0"/>
    <n v="0"/>
    <n v="0"/>
    <n v="0"/>
    <n v="0"/>
    <n v="0"/>
    <n v="0"/>
  </r>
  <r>
    <x v="4"/>
    <x v="941"/>
    <n v="0"/>
    <n v="0"/>
    <n v="1.5"/>
    <n v="0"/>
    <n v="0"/>
    <n v="0"/>
    <n v="0"/>
    <n v="0"/>
    <n v="0"/>
    <n v="0"/>
    <n v="0"/>
  </r>
  <r>
    <x v="4"/>
    <x v="942"/>
    <n v="0"/>
    <n v="0"/>
    <n v="1"/>
    <n v="0"/>
    <n v="0"/>
    <n v="0"/>
    <n v="0"/>
    <n v="0"/>
    <n v="0"/>
    <n v="0"/>
    <n v="0"/>
  </r>
  <r>
    <x v="4"/>
    <x v="944"/>
    <n v="0"/>
    <n v="0"/>
    <n v="1.5"/>
    <n v="0"/>
    <n v="0"/>
    <n v="0"/>
    <n v="0"/>
    <n v="0"/>
    <n v="0"/>
    <n v="0"/>
    <n v="0"/>
  </r>
  <r>
    <x v="4"/>
    <x v="945"/>
    <n v="0"/>
    <n v="0"/>
    <n v="1.5"/>
    <n v="0"/>
    <n v="0"/>
    <n v="0"/>
    <n v="0"/>
    <n v="0"/>
    <n v="0"/>
    <n v="0"/>
    <n v="0"/>
  </r>
  <r>
    <x v="4"/>
    <x v="946"/>
    <n v="0"/>
    <n v="0"/>
    <n v="1.5"/>
    <n v="0"/>
    <n v="0"/>
    <n v="0"/>
    <n v="0"/>
    <n v="0"/>
    <n v="0"/>
    <n v="0"/>
    <n v="0"/>
  </r>
  <r>
    <x v="4"/>
    <x v="947"/>
    <n v="0"/>
    <n v="0"/>
    <n v="1.5"/>
    <n v="0"/>
    <n v="0"/>
    <n v="0"/>
    <n v="0"/>
    <n v="0"/>
    <n v="0"/>
    <n v="0"/>
    <n v="0"/>
  </r>
  <r>
    <x v="4"/>
    <x v="948"/>
    <n v="0"/>
    <n v="0"/>
    <n v="1.5"/>
    <n v="0"/>
    <n v="0"/>
    <n v="0"/>
    <n v="0"/>
    <n v="0"/>
    <n v="0"/>
    <n v="0"/>
    <n v="0"/>
  </r>
  <r>
    <x v="4"/>
    <x v="949"/>
    <n v="0"/>
    <n v="0"/>
    <n v="1.5"/>
    <n v="0"/>
    <n v="0"/>
    <n v="0"/>
    <n v="0"/>
    <n v="0"/>
    <n v="0"/>
    <n v="0"/>
    <n v="0"/>
  </r>
  <r>
    <x v="4"/>
    <x v="1246"/>
    <n v="0"/>
    <n v="0"/>
    <n v="2"/>
    <n v="0"/>
    <n v="0"/>
    <n v="0"/>
    <n v="0"/>
    <n v="0"/>
    <n v="0"/>
    <n v="0"/>
    <n v="0"/>
  </r>
  <r>
    <x v="4"/>
    <x v="950"/>
    <n v="0"/>
    <n v="0"/>
    <n v="1.8"/>
    <n v="0"/>
    <n v="0"/>
    <n v="0"/>
    <n v="0"/>
    <n v="0"/>
    <n v="0"/>
    <n v="0"/>
    <n v="0"/>
  </r>
  <r>
    <x v="4"/>
    <x v="951"/>
    <n v="0"/>
    <n v="0"/>
    <n v="0"/>
    <n v="60"/>
    <n v="0"/>
    <n v="0"/>
    <n v="0"/>
    <n v="0"/>
    <n v="0"/>
    <n v="0"/>
    <n v="0"/>
  </r>
  <r>
    <x v="4"/>
    <x v="952"/>
    <n v="0"/>
    <n v="0"/>
    <n v="0"/>
    <n v="24"/>
    <n v="0"/>
    <n v="0"/>
    <n v="0"/>
    <n v="0"/>
    <n v="0"/>
    <n v="0"/>
    <n v="0"/>
  </r>
  <r>
    <x v="4"/>
    <x v="953"/>
    <n v="0"/>
    <n v="0"/>
    <n v="0"/>
    <n v="3"/>
    <n v="0"/>
    <n v="0"/>
    <n v="0"/>
    <n v="0"/>
    <n v="0"/>
    <n v="0"/>
    <n v="0"/>
  </r>
  <r>
    <x v="4"/>
    <x v="954"/>
    <n v="0"/>
    <n v="0"/>
    <n v="1.5"/>
    <n v="0"/>
    <n v="0"/>
    <n v="0"/>
    <n v="0"/>
    <n v="0"/>
    <n v="0"/>
    <n v="0"/>
    <n v="0"/>
  </r>
  <r>
    <x v="4"/>
    <x v="955"/>
    <n v="0"/>
    <n v="0"/>
    <n v="0"/>
    <n v="3.5"/>
    <n v="0"/>
    <n v="0"/>
    <n v="0"/>
    <n v="0"/>
    <n v="0"/>
    <n v="0"/>
    <n v="0"/>
  </r>
  <r>
    <x v="4"/>
    <x v="956"/>
    <n v="0"/>
    <n v="0"/>
    <n v="2.5"/>
    <n v="0"/>
    <n v="0"/>
    <n v="0"/>
    <n v="0"/>
    <n v="0"/>
    <n v="0"/>
    <n v="0"/>
    <n v="0"/>
  </r>
  <r>
    <x v="4"/>
    <x v="957"/>
    <n v="0"/>
    <n v="0"/>
    <n v="2"/>
    <n v="0"/>
    <n v="0"/>
    <n v="0"/>
    <n v="0"/>
    <n v="0"/>
    <n v="0"/>
    <n v="0"/>
    <n v="0"/>
  </r>
  <r>
    <x v="4"/>
    <x v="958"/>
    <n v="0"/>
    <n v="0"/>
    <n v="2"/>
    <n v="0"/>
    <n v="0"/>
    <n v="0"/>
    <n v="0"/>
    <n v="0"/>
    <n v="0"/>
    <n v="0"/>
    <n v="0"/>
  </r>
  <r>
    <x v="4"/>
    <x v="959"/>
    <n v="0"/>
    <n v="0"/>
    <n v="3"/>
    <n v="0"/>
    <n v="0"/>
    <n v="0"/>
    <n v="0"/>
    <n v="0"/>
    <n v="0"/>
    <n v="0"/>
    <n v="0"/>
  </r>
  <r>
    <x v="4"/>
    <x v="960"/>
    <n v="0"/>
    <n v="0"/>
    <n v="0"/>
    <n v="20"/>
    <n v="0"/>
    <n v="0"/>
    <n v="0"/>
    <n v="0"/>
    <n v="0"/>
    <n v="0"/>
    <n v="0"/>
  </r>
  <r>
    <x v="4"/>
    <x v="961"/>
    <n v="0"/>
    <n v="0"/>
    <n v="2.5"/>
    <n v="0"/>
    <n v="0"/>
    <n v="0"/>
    <n v="0"/>
    <n v="0"/>
    <n v="0"/>
    <n v="0"/>
    <n v="0"/>
  </r>
  <r>
    <x v="4"/>
    <x v="962"/>
    <n v="0"/>
    <n v="0"/>
    <n v="3"/>
    <n v="0"/>
    <n v="0"/>
    <n v="0"/>
    <n v="0"/>
    <n v="0"/>
    <n v="0"/>
    <n v="0"/>
    <n v="0"/>
  </r>
  <r>
    <x v="4"/>
    <x v="963"/>
    <n v="0"/>
    <n v="0"/>
    <n v="2.5"/>
    <n v="0"/>
    <n v="0"/>
    <n v="0"/>
    <n v="0"/>
    <n v="0"/>
    <n v="0"/>
    <n v="0"/>
    <n v="0"/>
  </r>
  <r>
    <x v="4"/>
    <x v="964"/>
    <n v="0"/>
    <n v="0"/>
    <n v="0"/>
    <n v="8"/>
    <n v="0"/>
    <n v="0"/>
    <n v="0"/>
    <n v="0"/>
    <n v="0"/>
    <n v="0"/>
    <n v="0"/>
  </r>
  <r>
    <x v="4"/>
    <x v="965"/>
    <n v="0"/>
    <n v="0"/>
    <n v="0"/>
    <n v="1.5"/>
    <n v="0"/>
    <n v="0"/>
    <n v="0"/>
    <n v="0"/>
    <n v="0"/>
    <n v="0"/>
    <n v="0"/>
  </r>
  <r>
    <x v="4"/>
    <x v="966"/>
    <n v="0"/>
    <n v="0"/>
    <n v="1.2"/>
    <n v="0"/>
    <n v="0"/>
    <n v="0"/>
    <n v="0"/>
    <n v="0"/>
    <n v="0"/>
    <n v="0"/>
    <n v="0"/>
  </r>
  <r>
    <x v="4"/>
    <x v="967"/>
    <n v="0"/>
    <n v="0"/>
    <n v="1.5"/>
    <n v="0"/>
    <n v="0"/>
    <n v="0"/>
    <n v="0"/>
    <n v="0"/>
    <n v="0"/>
    <n v="0"/>
    <n v="0"/>
  </r>
  <r>
    <x v="4"/>
    <x v="968"/>
    <n v="0"/>
    <n v="0"/>
    <n v="1.4"/>
    <n v="0"/>
    <n v="0"/>
    <n v="0"/>
    <n v="0"/>
    <n v="0"/>
    <n v="0"/>
    <n v="0"/>
    <n v="0"/>
  </r>
  <r>
    <x v="4"/>
    <x v="969"/>
    <n v="0"/>
    <n v="0"/>
    <n v="1.5"/>
    <n v="0"/>
    <n v="0"/>
    <n v="0"/>
    <n v="0"/>
    <n v="0"/>
    <n v="0"/>
    <n v="0"/>
    <n v="0"/>
  </r>
  <r>
    <x v="4"/>
    <x v="970"/>
    <n v="0"/>
    <n v="0"/>
    <n v="0"/>
    <n v="8"/>
    <n v="0"/>
    <n v="0"/>
    <n v="0"/>
    <n v="0"/>
    <n v="0"/>
    <n v="0"/>
    <n v="0"/>
  </r>
  <r>
    <x v="4"/>
    <x v="971"/>
    <n v="0"/>
    <n v="0"/>
    <n v="3"/>
    <n v="0"/>
    <n v="0"/>
    <n v="0"/>
    <n v="0"/>
    <n v="0"/>
    <n v="0"/>
    <n v="0"/>
    <n v="0"/>
  </r>
  <r>
    <x v="4"/>
    <x v="972"/>
    <n v="0"/>
    <n v="0"/>
    <n v="3"/>
    <n v="0"/>
    <n v="0"/>
    <n v="0"/>
    <n v="0"/>
    <n v="0"/>
    <n v="0"/>
    <n v="0"/>
    <n v="0"/>
  </r>
  <r>
    <x v="4"/>
    <x v="973"/>
    <n v="0"/>
    <n v="0"/>
    <n v="3"/>
    <n v="0"/>
    <n v="0"/>
    <n v="0"/>
    <n v="0"/>
    <n v="0"/>
    <n v="0"/>
    <n v="0"/>
    <n v="0"/>
  </r>
  <r>
    <x v="4"/>
    <x v="974"/>
    <n v="0"/>
    <n v="0"/>
    <n v="2.5"/>
    <n v="0"/>
    <n v="0"/>
    <n v="0"/>
    <n v="0"/>
    <n v="0"/>
    <n v="0"/>
    <n v="0"/>
    <n v="0"/>
  </r>
  <r>
    <x v="4"/>
    <x v="975"/>
    <n v="0"/>
    <n v="0"/>
    <n v="2.2999999999999998"/>
    <n v="0"/>
    <n v="0"/>
    <n v="0"/>
    <n v="0"/>
    <n v="0"/>
    <n v="0"/>
    <n v="0"/>
    <n v="0"/>
  </r>
  <r>
    <x v="4"/>
    <x v="976"/>
    <n v="0"/>
    <n v="0"/>
    <n v="2"/>
    <n v="0"/>
    <n v="0"/>
    <n v="0"/>
    <n v="0"/>
    <n v="0"/>
    <n v="0"/>
    <n v="0"/>
    <n v="0"/>
  </r>
  <r>
    <x v="4"/>
    <x v="978"/>
    <n v="0"/>
    <n v="0"/>
    <n v="3"/>
    <n v="0"/>
    <n v="0"/>
    <n v="0"/>
    <n v="0"/>
    <n v="0"/>
    <n v="0"/>
    <n v="0"/>
    <n v="0"/>
  </r>
  <r>
    <x v="4"/>
    <x v="979"/>
    <n v="0"/>
    <n v="0"/>
    <n v="2"/>
    <n v="0"/>
    <n v="0"/>
    <n v="0"/>
    <n v="0"/>
    <n v="0"/>
    <n v="0"/>
    <n v="0"/>
    <n v="0"/>
  </r>
  <r>
    <x v="4"/>
    <x v="980"/>
    <n v="0"/>
    <n v="0"/>
    <n v="2"/>
    <n v="0"/>
    <n v="0"/>
    <n v="0"/>
    <n v="0"/>
    <n v="0"/>
    <n v="0"/>
    <n v="0"/>
    <n v="0"/>
  </r>
  <r>
    <x v="4"/>
    <x v="981"/>
    <n v="0"/>
    <n v="0"/>
    <n v="4"/>
    <n v="0"/>
    <n v="0"/>
    <n v="0"/>
    <n v="0"/>
    <n v="0"/>
    <n v="0"/>
    <n v="0"/>
    <n v="0"/>
  </r>
  <r>
    <x v="4"/>
    <x v="982"/>
    <n v="0"/>
    <n v="0"/>
    <n v="1.5"/>
    <n v="0"/>
    <n v="0"/>
    <n v="0"/>
    <n v="0"/>
    <n v="0"/>
    <n v="0"/>
    <n v="0"/>
    <n v="0"/>
  </r>
  <r>
    <x v="4"/>
    <x v="983"/>
    <n v="0"/>
    <n v="0"/>
    <n v="1.5"/>
    <n v="0"/>
    <n v="0"/>
    <n v="0"/>
    <n v="0"/>
    <n v="0"/>
    <n v="0"/>
    <n v="0"/>
    <n v="0"/>
  </r>
  <r>
    <x v="4"/>
    <x v="984"/>
    <n v="0"/>
    <n v="0"/>
    <n v="2"/>
    <n v="0"/>
    <n v="0"/>
    <n v="0"/>
    <n v="0"/>
    <n v="0"/>
    <n v="0"/>
    <n v="0"/>
    <n v="0"/>
  </r>
  <r>
    <x v="4"/>
    <x v="985"/>
    <n v="0"/>
    <n v="0"/>
    <n v="1"/>
    <n v="0"/>
    <n v="0"/>
    <n v="0"/>
    <n v="0"/>
    <n v="0"/>
    <n v="0"/>
    <n v="0"/>
    <n v="0"/>
  </r>
  <r>
    <x v="4"/>
    <x v="986"/>
    <n v="0"/>
    <n v="0"/>
    <n v="2"/>
    <n v="0"/>
    <n v="0"/>
    <n v="0"/>
    <n v="0"/>
    <n v="0"/>
    <n v="0"/>
    <n v="0"/>
    <n v="0"/>
  </r>
  <r>
    <x v="4"/>
    <x v="987"/>
    <n v="0"/>
    <n v="0"/>
    <n v="2"/>
    <n v="0"/>
    <n v="0"/>
    <n v="0"/>
    <n v="0"/>
    <n v="0"/>
    <n v="0"/>
    <n v="0"/>
    <n v="0"/>
  </r>
  <r>
    <x v="4"/>
    <x v="988"/>
    <n v="0"/>
    <n v="0"/>
    <n v="6"/>
    <n v="0"/>
    <n v="0"/>
    <n v="0"/>
    <n v="0"/>
    <n v="0"/>
    <n v="0"/>
    <n v="0"/>
    <n v="0"/>
  </r>
  <r>
    <x v="4"/>
    <x v="989"/>
    <n v="0"/>
    <n v="0"/>
    <n v="5"/>
    <n v="0"/>
    <n v="0"/>
    <n v="0"/>
    <n v="0"/>
    <n v="0"/>
    <n v="0"/>
    <n v="0"/>
    <n v="0"/>
  </r>
  <r>
    <x v="4"/>
    <x v="990"/>
    <n v="0"/>
    <n v="0"/>
    <n v="1"/>
    <n v="0"/>
    <n v="0"/>
    <n v="0"/>
    <n v="0"/>
    <n v="0"/>
    <n v="0"/>
    <n v="0"/>
    <n v="0"/>
  </r>
  <r>
    <x v="4"/>
    <x v="991"/>
    <n v="0"/>
    <n v="0"/>
    <n v="1"/>
    <n v="0"/>
    <n v="0"/>
    <n v="0"/>
    <n v="0"/>
    <n v="0"/>
    <n v="0"/>
    <n v="0"/>
    <n v="0"/>
  </r>
  <r>
    <x v="4"/>
    <x v="992"/>
    <n v="0"/>
    <n v="0"/>
    <n v="3.2"/>
    <n v="0"/>
    <n v="0"/>
    <n v="0"/>
    <n v="0"/>
    <n v="0"/>
    <n v="0"/>
    <n v="0"/>
    <n v="0"/>
  </r>
  <r>
    <x v="4"/>
    <x v="993"/>
    <n v="0"/>
    <n v="0"/>
    <n v="4"/>
    <n v="0"/>
    <n v="0"/>
    <n v="0"/>
    <n v="0"/>
    <n v="0"/>
    <n v="0"/>
    <n v="0"/>
    <n v="0"/>
  </r>
  <r>
    <x v="4"/>
    <x v="994"/>
    <n v="0"/>
    <n v="0"/>
    <n v="3"/>
    <n v="0"/>
    <n v="0"/>
    <n v="0"/>
    <n v="0"/>
    <n v="0"/>
    <n v="0"/>
    <n v="0"/>
    <n v="0"/>
  </r>
  <r>
    <x v="4"/>
    <x v="995"/>
    <n v="0"/>
    <n v="0"/>
    <n v="7"/>
    <n v="0"/>
    <n v="0"/>
    <n v="0"/>
    <n v="0"/>
    <n v="0"/>
    <n v="0"/>
    <n v="0"/>
    <n v="0"/>
  </r>
  <r>
    <x v="4"/>
    <x v="996"/>
    <n v="0"/>
    <n v="0"/>
    <n v="4"/>
    <n v="0"/>
    <n v="0"/>
    <n v="0"/>
    <n v="0"/>
    <n v="0"/>
    <n v="0"/>
    <n v="0"/>
    <n v="0"/>
  </r>
  <r>
    <x v="4"/>
    <x v="997"/>
    <n v="0"/>
    <n v="0"/>
    <n v="3"/>
    <n v="0"/>
    <n v="0"/>
    <n v="0"/>
    <n v="0"/>
    <n v="0"/>
    <n v="0"/>
    <n v="0"/>
    <n v="0"/>
  </r>
  <r>
    <x v="4"/>
    <x v="998"/>
    <n v="0"/>
    <n v="0"/>
    <n v="3"/>
    <n v="0"/>
    <n v="0"/>
    <n v="0"/>
    <n v="0"/>
    <n v="0"/>
    <n v="0"/>
    <n v="0"/>
    <n v="0"/>
  </r>
  <r>
    <x v="4"/>
    <x v="999"/>
    <n v="0"/>
    <n v="0"/>
    <n v="3"/>
    <n v="0"/>
    <n v="0"/>
    <n v="0"/>
    <n v="0"/>
    <n v="0"/>
    <n v="0"/>
    <n v="0"/>
    <n v="0"/>
  </r>
  <r>
    <x v="4"/>
    <x v="1000"/>
    <n v="0"/>
    <n v="0"/>
    <n v="2"/>
    <n v="0"/>
    <n v="0"/>
    <n v="0"/>
    <n v="0"/>
    <n v="0"/>
    <n v="0"/>
    <n v="0"/>
    <n v="0"/>
  </r>
  <r>
    <x v="4"/>
    <x v="1001"/>
    <n v="0"/>
    <n v="0"/>
    <n v="3"/>
    <n v="0"/>
    <n v="0"/>
    <n v="0"/>
    <n v="0"/>
    <n v="0"/>
    <n v="0"/>
    <n v="0"/>
    <n v="0"/>
  </r>
  <r>
    <x v="4"/>
    <x v="1002"/>
    <n v="0"/>
    <n v="0"/>
    <n v="2"/>
    <n v="0"/>
    <n v="0"/>
    <n v="0"/>
    <n v="0"/>
    <n v="0"/>
    <n v="0"/>
    <n v="0"/>
    <n v="0"/>
  </r>
  <r>
    <x v="4"/>
    <x v="1003"/>
    <n v="0"/>
    <n v="0"/>
    <n v="0"/>
    <n v="22"/>
    <n v="0"/>
    <n v="0"/>
    <n v="0"/>
    <n v="0"/>
    <n v="0"/>
    <n v="0"/>
    <n v="0"/>
  </r>
  <r>
    <x v="4"/>
    <x v="1004"/>
    <n v="0"/>
    <n v="0"/>
    <n v="5"/>
    <n v="0"/>
    <n v="0"/>
    <n v="0"/>
    <n v="0"/>
    <n v="0"/>
    <n v="0"/>
    <n v="0"/>
    <n v="0"/>
  </r>
  <r>
    <x v="4"/>
    <x v="1005"/>
    <n v="0"/>
    <n v="0"/>
    <n v="2.1"/>
    <n v="0"/>
    <n v="0"/>
    <n v="0"/>
    <n v="0"/>
    <n v="0"/>
    <n v="0"/>
    <n v="0"/>
    <n v="0"/>
  </r>
  <r>
    <x v="4"/>
    <x v="1006"/>
    <n v="0"/>
    <n v="0"/>
    <n v="4"/>
    <n v="0"/>
    <n v="0"/>
    <n v="0"/>
    <n v="0"/>
    <n v="0"/>
    <n v="0"/>
    <n v="0"/>
    <n v="0"/>
  </r>
  <r>
    <x v="4"/>
    <x v="1007"/>
    <n v="0"/>
    <n v="0"/>
    <n v="0"/>
    <n v="45"/>
    <n v="0"/>
    <n v="0"/>
    <n v="0"/>
    <n v="0"/>
    <n v="0"/>
    <n v="0"/>
    <n v="0"/>
  </r>
  <r>
    <x v="4"/>
    <x v="1008"/>
    <n v="0"/>
    <n v="0"/>
    <n v="2.7"/>
    <n v="0"/>
    <n v="0"/>
    <n v="0"/>
    <n v="0"/>
    <n v="0"/>
    <n v="0"/>
    <n v="0"/>
    <n v="0"/>
  </r>
  <r>
    <x v="4"/>
    <x v="1009"/>
    <n v="0"/>
    <n v="0"/>
    <n v="3"/>
    <n v="0"/>
    <n v="0"/>
    <n v="0"/>
    <n v="0"/>
    <n v="0"/>
    <n v="0"/>
    <n v="0"/>
    <n v="0"/>
  </r>
  <r>
    <x v="4"/>
    <x v="1010"/>
    <n v="0"/>
    <n v="0"/>
    <n v="5"/>
    <n v="0"/>
    <n v="0"/>
    <n v="0"/>
    <n v="0"/>
    <n v="0"/>
    <n v="0"/>
    <n v="0"/>
    <n v="0"/>
  </r>
  <r>
    <x v="4"/>
    <x v="1011"/>
    <n v="0"/>
    <n v="0"/>
    <n v="5"/>
    <n v="0"/>
    <n v="0"/>
    <n v="0"/>
    <n v="0"/>
    <n v="0"/>
    <n v="0"/>
    <n v="0"/>
    <n v="0"/>
  </r>
  <r>
    <x v="4"/>
    <x v="1012"/>
    <n v="0"/>
    <n v="0"/>
    <n v="2.8"/>
    <n v="0"/>
    <n v="0"/>
    <n v="0"/>
    <n v="0"/>
    <n v="0"/>
    <n v="0"/>
    <n v="0"/>
    <n v="0"/>
  </r>
  <r>
    <x v="4"/>
    <x v="1013"/>
    <n v="0"/>
    <n v="0"/>
    <n v="3"/>
    <n v="0"/>
    <n v="0"/>
    <n v="0"/>
    <n v="0"/>
    <n v="0"/>
    <n v="0"/>
    <n v="0"/>
    <n v="0"/>
  </r>
  <r>
    <x v="4"/>
    <x v="1014"/>
    <n v="0"/>
    <n v="0"/>
    <n v="7"/>
    <n v="0"/>
    <n v="0"/>
    <n v="0"/>
    <n v="0"/>
    <n v="0"/>
    <n v="0"/>
    <n v="0"/>
    <n v="0"/>
  </r>
  <r>
    <x v="4"/>
    <x v="1015"/>
    <n v="0"/>
    <n v="0"/>
    <n v="5"/>
    <n v="0"/>
    <n v="0"/>
    <n v="0"/>
    <n v="0"/>
    <n v="0"/>
    <n v="0"/>
    <n v="0"/>
    <n v="0"/>
  </r>
  <r>
    <x v="4"/>
    <x v="1016"/>
    <n v="0"/>
    <n v="0"/>
    <n v="4"/>
    <n v="0"/>
    <n v="0"/>
    <n v="0"/>
    <n v="0"/>
    <n v="0"/>
    <n v="0"/>
    <n v="0"/>
    <n v="0"/>
  </r>
  <r>
    <x v="4"/>
    <x v="1017"/>
    <n v="0"/>
    <n v="0"/>
    <n v="8"/>
    <n v="0"/>
    <n v="0"/>
    <n v="0"/>
    <n v="0"/>
    <n v="0"/>
    <n v="0"/>
    <n v="0"/>
    <n v="0"/>
  </r>
  <r>
    <x v="4"/>
    <x v="1018"/>
    <n v="0"/>
    <n v="0"/>
    <n v="4"/>
    <n v="0"/>
    <n v="0"/>
    <n v="0"/>
    <n v="0"/>
    <n v="0"/>
    <n v="0"/>
    <n v="0"/>
    <n v="0"/>
  </r>
  <r>
    <x v="4"/>
    <x v="1019"/>
    <n v="0"/>
    <n v="0"/>
    <n v="2.4"/>
    <n v="0"/>
    <n v="0"/>
    <n v="0"/>
    <n v="0"/>
    <n v="0"/>
    <n v="0"/>
    <n v="0"/>
    <n v="0"/>
  </r>
  <r>
    <x v="4"/>
    <x v="1020"/>
    <n v="0"/>
    <n v="0"/>
    <n v="2.8"/>
    <n v="0"/>
    <n v="0"/>
    <n v="0"/>
    <n v="0"/>
    <n v="0"/>
    <n v="0"/>
    <n v="0"/>
    <n v="0"/>
  </r>
  <r>
    <x v="4"/>
    <x v="1021"/>
    <n v="0"/>
    <n v="0"/>
    <n v="5"/>
    <n v="0"/>
    <n v="0"/>
    <n v="0"/>
    <n v="0"/>
    <n v="0"/>
    <n v="0"/>
    <n v="0"/>
    <n v="0"/>
  </r>
  <r>
    <x v="4"/>
    <x v="1022"/>
    <n v="0"/>
    <n v="0"/>
    <n v="6"/>
    <n v="0"/>
    <n v="0"/>
    <n v="0"/>
    <n v="0"/>
    <n v="0"/>
    <n v="0"/>
    <n v="0"/>
    <n v="0"/>
  </r>
  <r>
    <x v="4"/>
    <x v="1023"/>
    <n v="0"/>
    <n v="0"/>
    <n v="8"/>
    <n v="0"/>
    <n v="0"/>
    <n v="0"/>
    <n v="0"/>
    <n v="0"/>
    <n v="0"/>
    <n v="0"/>
    <n v="0"/>
  </r>
  <r>
    <x v="4"/>
    <x v="1024"/>
    <n v="0"/>
    <n v="0"/>
    <n v="5.5"/>
    <n v="0"/>
    <n v="0"/>
    <n v="0"/>
    <n v="0"/>
    <n v="0"/>
    <n v="0"/>
    <n v="0"/>
    <n v="0"/>
  </r>
  <r>
    <x v="4"/>
    <x v="1025"/>
    <n v="0"/>
    <n v="0"/>
    <n v="5.5"/>
    <n v="0"/>
    <n v="0"/>
    <n v="0"/>
    <n v="0"/>
    <n v="0"/>
    <n v="0"/>
    <n v="0"/>
    <n v="0"/>
  </r>
  <r>
    <x v="4"/>
    <x v="1026"/>
    <n v="0"/>
    <n v="0"/>
    <n v="4"/>
    <n v="0"/>
    <n v="0"/>
    <n v="0"/>
    <n v="0"/>
    <n v="0"/>
    <n v="0"/>
    <n v="0"/>
    <n v="0"/>
  </r>
  <r>
    <x v="4"/>
    <x v="1027"/>
    <n v="0"/>
    <n v="0"/>
    <n v="3"/>
    <n v="0"/>
    <n v="0"/>
    <n v="0"/>
    <n v="0"/>
    <n v="0"/>
    <n v="0"/>
    <n v="0"/>
    <n v="0"/>
  </r>
  <r>
    <x v="4"/>
    <x v="1028"/>
    <n v="0"/>
    <n v="0"/>
    <n v="4"/>
    <n v="0"/>
    <n v="0"/>
    <n v="0"/>
    <n v="0"/>
    <n v="0"/>
    <n v="0"/>
    <n v="0"/>
    <n v="0"/>
  </r>
  <r>
    <x v="4"/>
    <x v="1029"/>
    <n v="0"/>
    <n v="0"/>
    <n v="6"/>
    <n v="0"/>
    <n v="0"/>
    <n v="0"/>
    <n v="0"/>
    <n v="0"/>
    <n v="0"/>
    <n v="0"/>
    <n v="0"/>
  </r>
  <r>
    <x v="4"/>
    <x v="1030"/>
    <n v="0"/>
    <n v="0"/>
    <n v="9"/>
    <n v="0"/>
    <n v="0"/>
    <n v="0"/>
    <n v="0"/>
    <n v="0"/>
    <n v="0"/>
    <n v="0"/>
    <n v="0"/>
  </r>
  <r>
    <x v="4"/>
    <x v="1031"/>
    <n v="0"/>
    <n v="0"/>
    <n v="4"/>
    <n v="0"/>
    <n v="0"/>
    <n v="0"/>
    <n v="0"/>
    <n v="0"/>
    <n v="0"/>
    <n v="0"/>
    <n v="0"/>
  </r>
  <r>
    <x v="4"/>
    <x v="1032"/>
    <n v="0"/>
    <n v="0"/>
    <n v="3"/>
    <n v="0"/>
    <n v="0"/>
    <n v="0"/>
    <n v="0"/>
    <n v="0"/>
    <n v="0"/>
    <n v="0"/>
    <n v="0"/>
  </r>
  <r>
    <x v="4"/>
    <x v="1033"/>
    <n v="0"/>
    <n v="0"/>
    <n v="4"/>
    <n v="0"/>
    <n v="0"/>
    <n v="0"/>
    <n v="0"/>
    <n v="0"/>
    <n v="0"/>
    <n v="0"/>
    <n v="0"/>
  </r>
  <r>
    <x v="4"/>
    <x v="1034"/>
    <n v="0"/>
    <n v="0"/>
    <n v="8"/>
    <n v="0"/>
    <n v="0"/>
    <n v="0"/>
    <n v="0"/>
    <n v="0"/>
    <n v="0"/>
    <n v="0"/>
    <n v="0"/>
  </r>
  <r>
    <x v="4"/>
    <x v="1035"/>
    <n v="0"/>
    <n v="0"/>
    <n v="0"/>
    <n v="6"/>
    <n v="0"/>
    <n v="0"/>
    <n v="0"/>
    <n v="0"/>
    <n v="0"/>
    <n v="0"/>
    <n v="0"/>
  </r>
  <r>
    <x v="4"/>
    <x v="1036"/>
    <n v="0"/>
    <n v="0"/>
    <n v="4"/>
    <n v="0"/>
    <n v="0"/>
    <n v="0"/>
    <n v="0"/>
    <n v="0"/>
    <n v="0"/>
    <n v="0"/>
    <n v="0"/>
  </r>
  <r>
    <x v="4"/>
    <x v="1037"/>
    <n v="0"/>
    <n v="0"/>
    <n v="4"/>
    <n v="0"/>
    <n v="0"/>
    <n v="0"/>
    <n v="0"/>
    <n v="0"/>
    <n v="0"/>
    <n v="0"/>
    <n v="0"/>
  </r>
  <r>
    <x v="4"/>
    <x v="1038"/>
    <n v="0"/>
    <n v="0"/>
    <n v="4"/>
    <n v="0"/>
    <n v="0"/>
    <n v="0"/>
    <n v="0"/>
    <n v="0"/>
    <n v="0"/>
    <n v="0"/>
    <n v="0"/>
  </r>
  <r>
    <x v="4"/>
    <x v="1039"/>
    <n v="0"/>
    <n v="0"/>
    <n v="5"/>
    <n v="0"/>
    <n v="0"/>
    <n v="0"/>
    <n v="0"/>
    <n v="0"/>
    <n v="0"/>
    <n v="0"/>
    <n v="0"/>
  </r>
  <r>
    <x v="4"/>
    <x v="1040"/>
    <n v="0"/>
    <n v="0"/>
    <n v="2"/>
    <n v="0"/>
    <n v="0"/>
    <n v="0"/>
    <n v="0"/>
    <n v="0"/>
    <n v="0"/>
    <n v="0"/>
    <n v="0"/>
  </r>
  <r>
    <x v="4"/>
    <x v="1041"/>
    <n v="0"/>
    <n v="0"/>
    <n v="3"/>
    <n v="0"/>
    <n v="0"/>
    <n v="0"/>
    <n v="0"/>
    <n v="0"/>
    <n v="0"/>
    <n v="0"/>
    <n v="0"/>
  </r>
  <r>
    <x v="4"/>
    <x v="1042"/>
    <n v="0"/>
    <n v="0"/>
    <n v="6"/>
    <n v="0"/>
    <n v="0"/>
    <n v="0"/>
    <n v="0"/>
    <n v="0"/>
    <n v="0"/>
    <n v="0"/>
    <n v="0"/>
  </r>
  <r>
    <x v="4"/>
    <x v="1043"/>
    <n v="0"/>
    <n v="0"/>
    <n v="7"/>
    <n v="0"/>
    <n v="0"/>
    <n v="0"/>
    <n v="0"/>
    <n v="0"/>
    <n v="0"/>
    <n v="0"/>
    <n v="0"/>
  </r>
  <r>
    <x v="4"/>
    <x v="1044"/>
    <n v="0"/>
    <n v="0"/>
    <n v="8"/>
    <n v="0"/>
    <n v="0"/>
    <n v="0"/>
    <n v="0"/>
    <n v="0"/>
    <n v="0"/>
    <n v="0"/>
    <n v="0"/>
  </r>
  <r>
    <x v="4"/>
    <x v="1045"/>
    <n v="0"/>
    <n v="0"/>
    <n v="8"/>
    <n v="0"/>
    <n v="0"/>
    <n v="0"/>
    <n v="0"/>
    <n v="0"/>
    <n v="0"/>
    <n v="0"/>
    <n v="0"/>
  </r>
  <r>
    <x v="4"/>
    <x v="1046"/>
    <n v="0"/>
    <n v="0"/>
    <n v="6"/>
    <n v="0"/>
    <n v="0"/>
    <n v="0"/>
    <n v="0"/>
    <n v="0"/>
    <n v="0"/>
    <n v="0"/>
    <n v="0"/>
  </r>
  <r>
    <x v="4"/>
    <x v="1047"/>
    <n v="0"/>
    <n v="0"/>
    <n v="3"/>
    <n v="0"/>
    <n v="0"/>
    <n v="0"/>
    <n v="0"/>
    <n v="0"/>
    <n v="0"/>
    <n v="0"/>
    <n v="0"/>
  </r>
  <r>
    <x v="4"/>
    <x v="1048"/>
    <n v="0"/>
    <n v="0"/>
    <n v="3"/>
    <n v="0"/>
    <n v="0"/>
    <n v="0"/>
    <n v="0"/>
    <n v="0"/>
    <n v="0"/>
    <n v="0"/>
    <n v="0"/>
  </r>
  <r>
    <x v="4"/>
    <x v="1049"/>
    <n v="0"/>
    <n v="0"/>
    <n v="10"/>
    <n v="0"/>
    <n v="0"/>
    <n v="0"/>
    <n v="0"/>
    <n v="0"/>
    <n v="0"/>
    <n v="0"/>
    <n v="0"/>
  </r>
  <r>
    <x v="4"/>
    <x v="1050"/>
    <n v="0"/>
    <n v="0"/>
    <n v="8"/>
    <n v="0"/>
    <n v="0"/>
    <n v="0"/>
    <n v="0"/>
    <n v="0"/>
    <n v="0"/>
    <n v="0"/>
    <n v="0"/>
  </r>
  <r>
    <x v="4"/>
    <x v="1051"/>
    <n v="0"/>
    <n v="0"/>
    <n v="7"/>
    <n v="0"/>
    <n v="0"/>
    <n v="0"/>
    <n v="0"/>
    <n v="0"/>
    <n v="0"/>
    <n v="0"/>
    <n v="0"/>
  </r>
  <r>
    <x v="4"/>
    <x v="1052"/>
    <n v="0"/>
    <n v="0"/>
    <n v="7"/>
    <n v="0"/>
    <n v="0"/>
    <n v="0"/>
    <n v="0"/>
    <n v="0"/>
    <n v="0"/>
    <n v="0"/>
    <n v="0"/>
  </r>
  <r>
    <x v="4"/>
    <x v="1053"/>
    <n v="0"/>
    <n v="0"/>
    <n v="10"/>
    <n v="0"/>
    <n v="0"/>
    <n v="0"/>
    <n v="0"/>
    <n v="0"/>
    <n v="0"/>
    <n v="0"/>
    <n v="0"/>
  </r>
  <r>
    <x v="4"/>
    <x v="1054"/>
    <n v="0"/>
    <n v="0"/>
    <n v="4"/>
    <n v="0"/>
    <n v="0"/>
    <n v="0"/>
    <n v="0"/>
    <n v="0"/>
    <n v="0"/>
    <n v="0"/>
    <n v="0"/>
  </r>
  <r>
    <x v="4"/>
    <x v="1055"/>
    <n v="0"/>
    <n v="0"/>
    <n v="9"/>
    <n v="0"/>
    <n v="0"/>
    <n v="0"/>
    <n v="0"/>
    <n v="0"/>
    <n v="0"/>
    <n v="0"/>
    <n v="0"/>
  </r>
  <r>
    <x v="4"/>
    <x v="1056"/>
    <n v="0"/>
    <n v="0"/>
    <n v="9"/>
    <n v="0"/>
    <n v="0"/>
    <n v="0"/>
    <n v="0"/>
    <n v="0"/>
    <n v="0"/>
    <n v="0"/>
    <n v="0"/>
  </r>
  <r>
    <x v="4"/>
    <x v="1057"/>
    <n v="0"/>
    <n v="0"/>
    <n v="6"/>
    <n v="0"/>
    <n v="0"/>
    <n v="0"/>
    <n v="0"/>
    <n v="0"/>
    <n v="0"/>
    <n v="0"/>
    <n v="0"/>
  </r>
  <r>
    <x v="4"/>
    <x v="1058"/>
    <n v="0"/>
    <n v="0"/>
    <n v="8"/>
    <n v="0"/>
    <n v="0"/>
    <n v="0"/>
    <n v="0"/>
    <n v="0"/>
    <n v="0"/>
    <n v="0"/>
    <n v="0"/>
  </r>
  <r>
    <x v="4"/>
    <x v="1059"/>
    <n v="0"/>
    <n v="0"/>
    <n v="8"/>
    <n v="0"/>
    <n v="0"/>
    <n v="0"/>
    <n v="0"/>
    <n v="0"/>
    <n v="0"/>
    <n v="0"/>
    <n v="0"/>
  </r>
  <r>
    <x v="4"/>
    <x v="1060"/>
    <n v="0"/>
    <n v="0"/>
    <n v="3"/>
    <n v="0"/>
    <n v="0"/>
    <n v="0"/>
    <n v="0"/>
    <n v="0"/>
    <n v="0"/>
    <n v="0"/>
    <n v="0"/>
  </r>
  <r>
    <x v="4"/>
    <x v="1061"/>
    <n v="0"/>
    <n v="0"/>
    <n v="5"/>
    <n v="0"/>
    <n v="0"/>
    <n v="0"/>
    <n v="0"/>
    <n v="0"/>
    <n v="0"/>
    <n v="0"/>
    <n v="0"/>
  </r>
  <r>
    <x v="4"/>
    <x v="1062"/>
    <n v="0"/>
    <n v="0"/>
    <n v="1"/>
    <n v="0"/>
    <n v="0"/>
    <n v="0"/>
    <n v="0"/>
    <n v="0"/>
    <n v="0"/>
    <n v="0"/>
    <n v="0"/>
  </r>
  <r>
    <x v="4"/>
    <x v="1063"/>
    <n v="0"/>
    <n v="0"/>
    <n v="4"/>
    <n v="0"/>
    <n v="0"/>
    <n v="0"/>
    <n v="0"/>
    <n v="0"/>
    <n v="0"/>
    <n v="0"/>
    <n v="0"/>
  </r>
  <r>
    <x v="4"/>
    <x v="1064"/>
    <n v="0"/>
    <n v="0"/>
    <n v="5"/>
    <n v="0"/>
    <n v="0"/>
    <n v="0"/>
    <n v="0"/>
    <n v="0"/>
    <n v="0"/>
    <n v="0"/>
    <n v="0"/>
  </r>
  <r>
    <x v="4"/>
    <x v="1065"/>
    <n v="0"/>
    <n v="0"/>
    <n v="4"/>
    <n v="0"/>
    <n v="0"/>
    <n v="0"/>
    <n v="0"/>
    <n v="0"/>
    <n v="0"/>
    <n v="0"/>
    <n v="0"/>
  </r>
  <r>
    <x v="4"/>
    <x v="1066"/>
    <n v="0"/>
    <n v="0"/>
    <n v="4"/>
    <n v="0"/>
    <n v="0"/>
    <n v="0"/>
    <n v="0"/>
    <n v="0"/>
    <n v="0"/>
    <n v="0"/>
    <n v="0"/>
  </r>
  <r>
    <x v="4"/>
    <x v="1067"/>
    <n v="0"/>
    <n v="0"/>
    <n v="6"/>
    <n v="0"/>
    <n v="0"/>
    <n v="0"/>
    <n v="0"/>
    <n v="0"/>
    <n v="0"/>
    <n v="0"/>
    <n v="0"/>
  </r>
  <r>
    <x v="4"/>
    <x v="1068"/>
    <n v="0"/>
    <n v="0"/>
    <n v="6"/>
    <n v="0"/>
    <n v="0"/>
    <n v="0"/>
    <n v="0"/>
    <n v="0"/>
    <n v="0"/>
    <n v="0"/>
    <n v="0"/>
  </r>
  <r>
    <x v="4"/>
    <x v="1069"/>
    <n v="0"/>
    <n v="0"/>
    <n v="3"/>
    <n v="0"/>
    <n v="0"/>
    <n v="0"/>
    <n v="0"/>
    <n v="0"/>
    <n v="0"/>
    <n v="0"/>
    <n v="0"/>
  </r>
  <r>
    <x v="4"/>
    <x v="1070"/>
    <n v="0"/>
    <n v="0"/>
    <n v="3"/>
    <n v="0"/>
    <n v="0"/>
    <n v="0"/>
    <n v="0"/>
    <n v="0"/>
    <n v="0"/>
    <n v="0"/>
    <n v="0"/>
  </r>
  <r>
    <x v="4"/>
    <x v="1071"/>
    <n v="0"/>
    <n v="0"/>
    <n v="3"/>
    <n v="0"/>
    <n v="0"/>
    <n v="0"/>
    <n v="0"/>
    <n v="0"/>
    <n v="0"/>
    <n v="0"/>
    <n v="0"/>
  </r>
  <r>
    <x v="4"/>
    <x v="1072"/>
    <n v="0"/>
    <n v="0"/>
    <n v="5"/>
    <n v="0"/>
    <n v="0"/>
    <n v="0"/>
    <n v="0"/>
    <n v="0"/>
    <n v="0"/>
    <n v="0"/>
    <n v="0"/>
  </r>
  <r>
    <x v="4"/>
    <x v="1073"/>
    <n v="0"/>
    <n v="0"/>
    <n v="6"/>
    <n v="0"/>
    <n v="0"/>
    <n v="0"/>
    <n v="0"/>
    <n v="0"/>
    <n v="0"/>
    <n v="0"/>
    <n v="0"/>
  </r>
  <r>
    <x v="4"/>
    <x v="1074"/>
    <n v="0"/>
    <n v="0"/>
    <n v="6"/>
    <n v="0"/>
    <n v="0"/>
    <n v="0"/>
    <n v="0"/>
    <n v="0"/>
    <n v="0"/>
    <n v="0"/>
    <n v="0"/>
  </r>
  <r>
    <x v="4"/>
    <x v="1075"/>
    <n v="0"/>
    <n v="0"/>
    <n v="3"/>
    <n v="0"/>
    <n v="0"/>
    <n v="0"/>
    <n v="0"/>
    <n v="0"/>
    <n v="0"/>
    <n v="0"/>
    <n v="0"/>
  </r>
  <r>
    <x v="4"/>
    <x v="1076"/>
    <n v="0"/>
    <n v="0"/>
    <n v="4"/>
    <n v="0"/>
    <n v="0"/>
    <n v="0"/>
    <n v="0"/>
    <n v="0"/>
    <n v="0"/>
    <n v="0"/>
    <n v="0"/>
  </r>
  <r>
    <x v="4"/>
    <x v="0"/>
    <n v="0"/>
    <n v="0"/>
    <n v="5"/>
    <n v="0"/>
    <n v="0"/>
    <n v="0"/>
    <n v="0"/>
    <n v="0"/>
    <n v="0"/>
    <n v="0"/>
    <n v="0"/>
  </r>
  <r>
    <x v="4"/>
    <x v="1077"/>
    <n v="0"/>
    <n v="0"/>
    <n v="11"/>
    <n v="0"/>
    <n v="0"/>
    <n v="0"/>
    <n v="0"/>
    <n v="0"/>
    <n v="0"/>
    <n v="0"/>
    <n v="0"/>
  </r>
  <r>
    <x v="4"/>
    <x v="1078"/>
    <n v="0"/>
    <n v="0"/>
    <n v="8"/>
    <n v="0"/>
    <n v="0"/>
    <n v="0"/>
    <n v="0"/>
    <n v="0"/>
    <n v="0"/>
    <n v="0"/>
    <n v="0"/>
  </r>
  <r>
    <x v="4"/>
    <x v="1079"/>
    <n v="0"/>
    <n v="0"/>
    <n v="8"/>
    <n v="0"/>
    <n v="0"/>
    <n v="0"/>
    <n v="0"/>
    <n v="0"/>
    <n v="0"/>
    <n v="0"/>
    <n v="0"/>
  </r>
  <r>
    <x v="4"/>
    <x v="1080"/>
    <n v="0"/>
    <n v="0"/>
    <n v="7"/>
    <n v="0"/>
    <n v="0"/>
    <n v="0"/>
    <n v="0"/>
    <n v="0"/>
    <n v="0"/>
    <n v="0"/>
    <n v="0"/>
  </r>
  <r>
    <x v="4"/>
    <x v="1081"/>
    <n v="0"/>
    <n v="0"/>
    <n v="5"/>
    <n v="0"/>
    <n v="0"/>
    <n v="0"/>
    <n v="0"/>
    <n v="0"/>
    <n v="0"/>
    <n v="0"/>
    <n v="0"/>
  </r>
  <r>
    <x v="4"/>
    <x v="1082"/>
    <n v="0"/>
    <n v="0"/>
    <n v="6"/>
    <n v="0"/>
    <n v="0"/>
    <n v="0"/>
    <n v="0"/>
    <n v="0"/>
    <n v="0"/>
    <n v="0"/>
    <n v="0"/>
  </r>
  <r>
    <x v="4"/>
    <x v="1083"/>
    <n v="0"/>
    <n v="0"/>
    <n v="5"/>
    <n v="0"/>
    <n v="0"/>
    <n v="0"/>
    <n v="0"/>
    <n v="0"/>
    <n v="0"/>
    <n v="0"/>
    <n v="0"/>
  </r>
  <r>
    <x v="4"/>
    <x v="1084"/>
    <n v="0"/>
    <n v="0"/>
    <n v="7"/>
    <n v="0"/>
    <n v="0"/>
    <n v="0"/>
    <n v="0"/>
    <n v="0"/>
    <n v="0"/>
    <n v="0"/>
    <n v="0"/>
  </r>
  <r>
    <x v="4"/>
    <x v="1085"/>
    <n v="0"/>
    <n v="0"/>
    <n v="6"/>
    <n v="0"/>
    <n v="0"/>
    <n v="0"/>
    <n v="0"/>
    <n v="0"/>
    <n v="0"/>
    <n v="0"/>
    <n v="0"/>
  </r>
  <r>
    <x v="4"/>
    <x v="1086"/>
    <n v="0"/>
    <n v="0"/>
    <n v="8"/>
    <n v="0"/>
    <n v="0"/>
    <n v="0"/>
    <n v="0"/>
    <n v="0"/>
    <n v="0"/>
    <n v="0"/>
    <n v="0"/>
  </r>
  <r>
    <x v="4"/>
    <x v="1087"/>
    <n v="0"/>
    <n v="0"/>
    <n v="8"/>
    <n v="0"/>
    <n v="0"/>
    <n v="0"/>
    <n v="0"/>
    <n v="0"/>
    <n v="0"/>
    <n v="0"/>
    <n v="0"/>
  </r>
  <r>
    <x v="4"/>
    <x v="1088"/>
    <n v="0"/>
    <n v="0"/>
    <n v="4"/>
    <n v="0"/>
    <n v="0"/>
    <n v="0"/>
    <n v="0"/>
    <n v="0"/>
    <n v="0"/>
    <n v="0"/>
    <n v="0"/>
  </r>
  <r>
    <x v="4"/>
    <x v="1089"/>
    <n v="0"/>
    <n v="0"/>
    <n v="8"/>
    <n v="0"/>
    <n v="0"/>
    <n v="0"/>
    <n v="0"/>
    <n v="0"/>
    <n v="0"/>
    <n v="0"/>
    <n v="0"/>
  </r>
  <r>
    <x v="4"/>
    <x v="1090"/>
    <n v="0"/>
    <n v="0"/>
    <n v="9"/>
    <n v="0"/>
    <n v="0"/>
    <n v="0"/>
    <n v="0"/>
    <n v="0"/>
    <n v="0"/>
    <n v="0"/>
    <n v="0"/>
  </r>
  <r>
    <x v="4"/>
    <x v="1091"/>
    <n v="0"/>
    <n v="0"/>
    <n v="10.9"/>
    <n v="0"/>
    <n v="0"/>
    <n v="0"/>
    <n v="0"/>
    <n v="0"/>
    <n v="0"/>
    <n v="0"/>
    <n v="0"/>
  </r>
  <r>
    <x v="4"/>
    <x v="1095"/>
    <n v="0"/>
    <n v="0"/>
    <n v="10"/>
    <n v="0"/>
    <n v="0"/>
    <n v="0"/>
    <n v="0"/>
    <n v="0"/>
    <n v="0"/>
    <n v="0"/>
    <n v="0"/>
  </r>
  <r>
    <x v="4"/>
    <x v="1096"/>
    <n v="0"/>
    <n v="0"/>
    <n v="6"/>
    <n v="0"/>
    <n v="0"/>
    <n v="0"/>
    <n v="0"/>
    <n v="0"/>
    <n v="0"/>
    <n v="0"/>
    <n v="0"/>
  </r>
  <r>
    <x v="4"/>
    <x v="1097"/>
    <n v="0"/>
    <n v="0"/>
    <n v="7"/>
    <n v="0"/>
    <n v="0"/>
    <n v="0"/>
    <n v="0"/>
    <n v="0"/>
    <n v="0"/>
    <n v="0"/>
    <n v="0"/>
  </r>
  <r>
    <x v="4"/>
    <x v="1098"/>
    <n v="0"/>
    <n v="0"/>
    <n v="6"/>
    <n v="0"/>
    <n v="0"/>
    <n v="0"/>
    <n v="0"/>
    <n v="0"/>
    <n v="0"/>
    <n v="0"/>
    <n v="0"/>
  </r>
  <r>
    <x v="4"/>
    <x v="1099"/>
    <n v="0"/>
    <n v="0"/>
    <n v="5"/>
    <n v="0"/>
    <n v="0"/>
    <n v="0"/>
    <n v="0"/>
    <n v="0"/>
    <n v="0"/>
    <n v="0"/>
    <n v="0"/>
  </r>
  <r>
    <x v="4"/>
    <x v="1100"/>
    <n v="0"/>
    <n v="0"/>
    <n v="6"/>
    <n v="0"/>
    <n v="0"/>
    <n v="0"/>
    <n v="0"/>
    <n v="0"/>
    <n v="0"/>
    <n v="0"/>
    <n v="0"/>
  </r>
  <r>
    <x v="4"/>
    <x v="1101"/>
    <n v="0"/>
    <n v="0"/>
    <n v="7"/>
    <n v="0"/>
    <n v="0"/>
    <n v="0"/>
    <n v="0"/>
    <n v="0"/>
    <n v="0"/>
    <n v="0"/>
    <n v="0"/>
  </r>
  <r>
    <x v="4"/>
    <x v="1102"/>
    <n v="0"/>
    <n v="0"/>
    <n v="6"/>
    <n v="0"/>
    <n v="0"/>
    <n v="0"/>
    <n v="0"/>
    <n v="0"/>
    <n v="0"/>
    <n v="0"/>
    <n v="0"/>
  </r>
  <r>
    <x v="4"/>
    <x v="1103"/>
    <n v="0"/>
    <n v="0"/>
    <n v="5"/>
    <n v="0"/>
    <n v="0"/>
    <n v="0"/>
    <n v="0"/>
    <n v="0"/>
    <n v="0"/>
    <n v="0"/>
    <n v="0"/>
  </r>
  <r>
    <x v="4"/>
    <x v="1104"/>
    <n v="0"/>
    <n v="0"/>
    <n v="5"/>
    <n v="0"/>
    <n v="0"/>
    <n v="0"/>
    <n v="0"/>
    <n v="0"/>
    <n v="0"/>
    <n v="0"/>
    <n v="0"/>
  </r>
  <r>
    <x v="4"/>
    <x v="1105"/>
    <n v="0"/>
    <n v="0"/>
    <n v="4"/>
    <n v="0"/>
    <n v="0"/>
    <n v="0"/>
    <n v="0"/>
    <n v="0"/>
    <n v="0"/>
    <n v="0"/>
    <n v="0"/>
  </r>
  <r>
    <x v="4"/>
    <x v="1106"/>
    <n v="0"/>
    <n v="0"/>
    <n v="5"/>
    <n v="0"/>
    <n v="0"/>
    <n v="0"/>
    <n v="0"/>
    <n v="0"/>
    <n v="0"/>
    <n v="0"/>
    <n v="0"/>
  </r>
  <r>
    <x v="4"/>
    <x v="1107"/>
    <n v="0"/>
    <n v="0"/>
    <n v="5"/>
    <n v="0"/>
    <n v="0"/>
    <n v="0"/>
    <n v="0"/>
    <n v="0"/>
    <n v="0"/>
    <n v="0"/>
    <n v="0"/>
  </r>
  <r>
    <x v="4"/>
    <x v="1108"/>
    <n v="0"/>
    <n v="0"/>
    <n v="3"/>
    <n v="0"/>
    <n v="0"/>
    <n v="0"/>
    <n v="0"/>
    <n v="0"/>
    <n v="0"/>
    <n v="0"/>
    <n v="0"/>
  </r>
  <r>
    <x v="4"/>
    <x v="1109"/>
    <n v="0"/>
    <n v="0"/>
    <n v="3"/>
    <n v="0"/>
    <n v="0"/>
    <n v="0"/>
    <n v="0"/>
    <n v="0"/>
    <n v="0"/>
    <n v="0"/>
    <n v="0"/>
  </r>
  <r>
    <x v="4"/>
    <x v="1110"/>
    <n v="0"/>
    <n v="0"/>
    <n v="4"/>
    <n v="0"/>
    <n v="0"/>
    <n v="0"/>
    <n v="0"/>
    <n v="0"/>
    <n v="0"/>
    <n v="0"/>
    <n v="0"/>
  </r>
  <r>
    <x v="4"/>
    <x v="1111"/>
    <n v="0"/>
    <n v="0"/>
    <n v="6"/>
    <n v="0"/>
    <n v="0"/>
    <n v="0"/>
    <n v="0"/>
    <n v="0"/>
    <n v="0"/>
    <n v="0"/>
    <n v="0"/>
  </r>
  <r>
    <x v="4"/>
    <x v="1112"/>
    <n v="0"/>
    <n v="0"/>
    <n v="6"/>
    <n v="0"/>
    <n v="0"/>
    <n v="0"/>
    <n v="0"/>
    <n v="0"/>
    <n v="0"/>
    <n v="0"/>
    <n v="0"/>
  </r>
  <r>
    <x v="4"/>
    <x v="1113"/>
    <n v="0"/>
    <n v="0"/>
    <n v="6"/>
    <n v="0"/>
    <n v="0"/>
    <n v="0"/>
    <n v="0"/>
    <n v="0"/>
    <n v="0"/>
    <n v="0"/>
    <n v="0"/>
  </r>
  <r>
    <x v="4"/>
    <x v="1114"/>
    <n v="0"/>
    <n v="0"/>
    <n v="7"/>
    <n v="0"/>
    <n v="0"/>
    <n v="0"/>
    <n v="0"/>
    <n v="0"/>
    <n v="0"/>
    <n v="0"/>
    <n v="0"/>
  </r>
  <r>
    <x v="4"/>
    <x v="1115"/>
    <n v="0"/>
    <n v="0"/>
    <n v="6"/>
    <n v="0"/>
    <n v="0"/>
    <n v="0"/>
    <n v="0"/>
    <n v="0"/>
    <n v="0"/>
    <n v="0"/>
    <n v="0"/>
  </r>
  <r>
    <x v="4"/>
    <x v="1116"/>
    <n v="0"/>
    <n v="0"/>
    <n v="5"/>
    <n v="0"/>
    <n v="0"/>
    <n v="0"/>
    <n v="0"/>
    <n v="0"/>
    <n v="0"/>
    <n v="0"/>
    <n v="0"/>
  </r>
  <r>
    <x v="4"/>
    <x v="1117"/>
    <n v="0"/>
    <n v="0"/>
    <n v="4"/>
    <n v="0"/>
    <n v="0"/>
    <n v="0"/>
    <n v="0"/>
    <n v="0"/>
    <n v="0"/>
    <n v="0"/>
    <n v="0"/>
  </r>
  <r>
    <x v="4"/>
    <x v="1118"/>
    <n v="0"/>
    <n v="0"/>
    <n v="4"/>
    <n v="0"/>
    <n v="0"/>
    <n v="0"/>
    <n v="0"/>
    <n v="0"/>
    <n v="0"/>
    <n v="0"/>
    <n v="0"/>
  </r>
  <r>
    <x v="4"/>
    <x v="1119"/>
    <n v="0"/>
    <n v="0"/>
    <n v="4"/>
    <n v="0"/>
    <n v="0"/>
    <n v="0"/>
    <n v="0"/>
    <n v="0"/>
    <n v="0"/>
    <n v="0"/>
    <n v="0"/>
  </r>
  <r>
    <x v="4"/>
    <x v="1120"/>
    <n v="0"/>
    <n v="0"/>
    <n v="6"/>
    <n v="0"/>
    <n v="0"/>
    <n v="0"/>
    <n v="0"/>
    <n v="0"/>
    <n v="0"/>
    <n v="0"/>
    <n v="0"/>
  </r>
  <r>
    <x v="4"/>
    <x v="1121"/>
    <n v="0"/>
    <n v="0"/>
    <n v="10"/>
    <n v="0"/>
    <n v="0"/>
    <n v="0"/>
    <n v="0"/>
    <n v="0"/>
    <n v="0"/>
    <n v="0"/>
    <n v="0"/>
  </r>
  <r>
    <x v="4"/>
    <x v="1122"/>
    <n v="0"/>
    <n v="0"/>
    <n v="7"/>
    <n v="0"/>
    <n v="0"/>
    <n v="0"/>
    <n v="0"/>
    <n v="0"/>
    <n v="0"/>
    <n v="0"/>
    <n v="0"/>
  </r>
  <r>
    <x v="4"/>
    <x v="1123"/>
    <n v="0"/>
    <n v="0"/>
    <n v="6"/>
    <n v="0"/>
    <n v="0"/>
    <n v="0"/>
    <n v="0"/>
    <n v="0"/>
    <n v="0"/>
    <n v="0"/>
    <n v="0"/>
  </r>
  <r>
    <x v="4"/>
    <x v="1124"/>
    <n v="0"/>
    <n v="0"/>
    <n v="5"/>
    <n v="0"/>
    <n v="0"/>
    <n v="0"/>
    <n v="0"/>
    <n v="0"/>
    <n v="0"/>
    <n v="0"/>
    <n v="0"/>
  </r>
  <r>
    <x v="4"/>
    <x v="1125"/>
    <n v="0"/>
    <n v="0"/>
    <n v="7"/>
    <n v="0"/>
    <n v="0"/>
    <n v="0"/>
    <n v="0"/>
    <n v="0"/>
    <n v="0"/>
    <n v="0"/>
    <n v="0"/>
  </r>
  <r>
    <x v="4"/>
    <x v="1126"/>
    <n v="0"/>
    <n v="0"/>
    <n v="5"/>
    <n v="0"/>
    <n v="0"/>
    <n v="0"/>
    <n v="0"/>
    <n v="0"/>
    <n v="0"/>
    <n v="0"/>
    <n v="0"/>
  </r>
  <r>
    <x v="4"/>
    <x v="1127"/>
    <n v="0"/>
    <n v="0"/>
    <n v="5"/>
    <n v="0"/>
    <n v="0"/>
    <n v="0"/>
    <n v="0"/>
    <n v="0"/>
    <n v="0"/>
    <n v="0"/>
    <n v="0"/>
  </r>
  <r>
    <x v="4"/>
    <x v="1128"/>
    <n v="0"/>
    <n v="0"/>
    <n v="8.9"/>
    <n v="0"/>
    <n v="0"/>
    <n v="0"/>
    <n v="0"/>
    <n v="0"/>
    <n v="0"/>
    <n v="0"/>
    <n v="0"/>
  </r>
  <r>
    <x v="4"/>
    <x v="1129"/>
    <n v="0"/>
    <n v="0"/>
    <n v="5"/>
    <n v="0"/>
    <n v="0"/>
    <n v="0"/>
    <n v="0"/>
    <n v="0"/>
    <n v="0"/>
    <n v="0"/>
    <n v="0"/>
  </r>
  <r>
    <x v="4"/>
    <x v="1130"/>
    <n v="0"/>
    <n v="0"/>
    <n v="9"/>
    <n v="0"/>
    <n v="0"/>
    <n v="0"/>
    <n v="0"/>
    <n v="0"/>
    <n v="0"/>
    <n v="0"/>
    <n v="0"/>
  </r>
  <r>
    <x v="4"/>
    <x v="1131"/>
    <n v="0"/>
    <n v="0"/>
    <n v="4.3"/>
    <n v="0"/>
    <n v="0"/>
    <n v="0"/>
    <n v="0"/>
    <n v="0"/>
    <n v="0"/>
    <n v="0"/>
    <n v="0"/>
  </r>
  <r>
    <x v="4"/>
    <x v="1132"/>
    <n v="0"/>
    <n v="0"/>
    <n v="7"/>
    <n v="0"/>
    <n v="0"/>
    <n v="0"/>
    <n v="0"/>
    <n v="0"/>
    <n v="0"/>
    <n v="0"/>
    <n v="0"/>
  </r>
  <r>
    <x v="4"/>
    <x v="1133"/>
    <n v="0"/>
    <n v="0"/>
    <n v="5.8"/>
    <n v="0"/>
    <n v="0"/>
    <n v="0"/>
    <n v="0"/>
    <n v="0"/>
    <n v="0"/>
    <n v="0"/>
    <n v="0"/>
  </r>
  <r>
    <x v="4"/>
    <x v="1134"/>
    <n v="0"/>
    <n v="0"/>
    <n v="7.2"/>
    <n v="0"/>
    <n v="0"/>
    <n v="0"/>
    <n v="0"/>
    <n v="0"/>
    <n v="0"/>
    <n v="0"/>
    <n v="0"/>
  </r>
  <r>
    <x v="4"/>
    <x v="1135"/>
    <n v="0"/>
    <n v="0"/>
    <n v="4"/>
    <n v="0"/>
    <n v="0"/>
    <n v="0"/>
    <n v="0"/>
    <n v="0"/>
    <n v="0"/>
    <n v="0"/>
    <n v="0"/>
  </r>
  <r>
    <x v="4"/>
    <x v="1136"/>
    <n v="0"/>
    <n v="0"/>
    <n v="4"/>
    <n v="0"/>
    <n v="0"/>
    <n v="0"/>
    <n v="0"/>
    <n v="0"/>
    <n v="0"/>
    <n v="0"/>
    <n v="0"/>
  </r>
  <r>
    <x v="4"/>
    <x v="1137"/>
    <n v="0"/>
    <n v="0"/>
    <n v="6"/>
    <n v="0"/>
    <n v="0"/>
    <n v="0"/>
    <n v="0"/>
    <n v="0"/>
    <n v="0"/>
    <n v="0"/>
    <n v="0"/>
  </r>
  <r>
    <x v="4"/>
    <x v="1138"/>
    <n v="0"/>
    <n v="0"/>
    <n v="7"/>
    <n v="0"/>
    <n v="0"/>
    <n v="0"/>
    <n v="0"/>
    <n v="0"/>
    <n v="0"/>
    <n v="0"/>
    <n v="0"/>
  </r>
  <r>
    <x v="4"/>
    <x v="1139"/>
    <n v="0"/>
    <n v="0"/>
    <n v="6"/>
    <n v="0"/>
    <n v="0"/>
    <n v="0"/>
    <n v="0"/>
    <n v="0"/>
    <n v="0"/>
    <n v="0"/>
    <n v="0"/>
  </r>
  <r>
    <x v="4"/>
    <x v="1140"/>
    <n v="0"/>
    <n v="0"/>
    <n v="4"/>
    <n v="0"/>
    <n v="0"/>
    <n v="0"/>
    <n v="0"/>
    <n v="0"/>
    <n v="0"/>
    <n v="0"/>
    <n v="0"/>
  </r>
  <r>
    <x v="4"/>
    <x v="1141"/>
    <n v="0"/>
    <n v="0"/>
    <n v="5"/>
    <n v="0"/>
    <n v="0"/>
    <n v="0"/>
    <n v="0"/>
    <n v="0"/>
    <n v="0"/>
    <n v="0"/>
    <n v="0"/>
  </r>
  <r>
    <x v="4"/>
    <x v="1142"/>
    <n v="0"/>
    <n v="0"/>
    <n v="4"/>
    <n v="0"/>
    <n v="0"/>
    <n v="0"/>
    <n v="0"/>
    <n v="0"/>
    <n v="0"/>
    <n v="0"/>
    <n v="0"/>
  </r>
  <r>
    <x v="4"/>
    <x v="1143"/>
    <n v="0"/>
    <n v="0"/>
    <n v="7"/>
    <n v="0"/>
    <n v="0"/>
    <n v="0"/>
    <n v="0"/>
    <n v="0"/>
    <n v="0"/>
    <n v="0"/>
    <n v="0"/>
  </r>
  <r>
    <x v="4"/>
    <x v="1144"/>
    <n v="0"/>
    <n v="0"/>
    <n v="5"/>
    <n v="0"/>
    <n v="0"/>
    <n v="0"/>
    <n v="0"/>
    <n v="0"/>
    <n v="0"/>
    <n v="0"/>
    <n v="0"/>
  </r>
  <r>
    <x v="4"/>
    <x v="1145"/>
    <n v="0"/>
    <n v="0"/>
    <n v="6"/>
    <n v="0"/>
    <n v="0"/>
    <n v="0"/>
    <n v="0"/>
    <n v="0"/>
    <n v="0"/>
    <n v="0"/>
    <n v="0"/>
  </r>
  <r>
    <x v="4"/>
    <x v="1146"/>
    <n v="0"/>
    <n v="0"/>
    <n v="7"/>
    <n v="0"/>
    <n v="0"/>
    <n v="0"/>
    <n v="0"/>
    <n v="0"/>
    <n v="0"/>
    <n v="0"/>
    <n v="0"/>
  </r>
  <r>
    <x v="4"/>
    <x v="1147"/>
    <n v="0"/>
    <n v="0"/>
    <n v="4"/>
    <n v="0"/>
    <n v="0"/>
    <n v="0"/>
    <n v="0"/>
    <n v="0"/>
    <n v="0"/>
    <n v="0"/>
    <n v="0"/>
  </r>
  <r>
    <x v="4"/>
    <x v="1148"/>
    <n v="0"/>
    <n v="0"/>
    <n v="7"/>
    <n v="0"/>
    <n v="0"/>
    <n v="0"/>
    <n v="0"/>
    <n v="0"/>
    <n v="0"/>
    <n v="0"/>
    <n v="0"/>
  </r>
  <r>
    <x v="4"/>
    <x v="1149"/>
    <n v="0"/>
    <n v="0"/>
    <n v="6"/>
    <n v="0"/>
    <n v="0"/>
    <n v="0"/>
    <n v="0"/>
    <n v="0"/>
    <n v="0"/>
    <n v="0"/>
    <n v="0"/>
  </r>
  <r>
    <x v="4"/>
    <x v="1150"/>
    <n v="0"/>
    <n v="0"/>
    <n v="5"/>
    <n v="0"/>
    <n v="0"/>
    <n v="0"/>
    <n v="0"/>
    <n v="0"/>
    <n v="0"/>
    <n v="0"/>
    <n v="0"/>
  </r>
  <r>
    <x v="4"/>
    <x v="1151"/>
    <n v="0"/>
    <n v="0"/>
    <n v="3"/>
    <n v="0"/>
    <n v="0"/>
    <n v="0"/>
    <n v="0"/>
    <n v="0"/>
    <n v="0"/>
    <n v="0"/>
    <n v="0"/>
  </r>
  <r>
    <x v="4"/>
    <x v="1152"/>
    <n v="0"/>
    <n v="0"/>
    <n v="3"/>
    <n v="0"/>
    <n v="0"/>
    <n v="0"/>
    <n v="0"/>
    <n v="0"/>
    <n v="0"/>
    <n v="0"/>
    <n v="0"/>
  </r>
  <r>
    <x v="4"/>
    <x v="1153"/>
    <n v="0"/>
    <n v="0"/>
    <n v="4"/>
    <n v="0"/>
    <n v="0"/>
    <n v="0"/>
    <n v="0"/>
    <n v="0"/>
    <n v="0"/>
    <n v="0"/>
    <n v="0"/>
  </r>
  <r>
    <x v="4"/>
    <x v="1154"/>
    <n v="0"/>
    <n v="0"/>
    <n v="5"/>
    <n v="0"/>
    <n v="0"/>
    <n v="0"/>
    <n v="0"/>
    <n v="0"/>
    <n v="0"/>
    <n v="0"/>
    <n v="0"/>
  </r>
  <r>
    <x v="4"/>
    <x v="1155"/>
    <n v="0"/>
    <n v="0"/>
    <n v="3"/>
    <n v="0"/>
    <n v="0"/>
    <n v="0"/>
    <n v="0"/>
    <n v="0"/>
    <n v="0"/>
    <n v="0"/>
    <n v="0"/>
  </r>
  <r>
    <x v="4"/>
    <x v="1156"/>
    <n v="0"/>
    <n v="0"/>
    <n v="3"/>
    <n v="0"/>
    <n v="0"/>
    <n v="0"/>
    <n v="0"/>
    <n v="0"/>
    <n v="0"/>
    <n v="0"/>
    <n v="0"/>
  </r>
  <r>
    <x v="4"/>
    <x v="1157"/>
    <n v="0"/>
    <n v="0"/>
    <n v="3"/>
    <n v="0"/>
    <n v="0"/>
    <n v="0"/>
    <n v="0"/>
    <n v="0"/>
    <n v="0"/>
    <n v="0"/>
    <n v="0"/>
  </r>
  <r>
    <x v="4"/>
    <x v="1158"/>
    <n v="0"/>
    <n v="0"/>
    <n v="3"/>
    <n v="0"/>
    <n v="0"/>
    <n v="0"/>
    <n v="0"/>
    <n v="0"/>
    <n v="0"/>
    <n v="0"/>
    <n v="0"/>
  </r>
  <r>
    <x v="4"/>
    <x v="1159"/>
    <n v="0"/>
    <n v="0"/>
    <n v="4"/>
    <n v="0"/>
    <n v="0"/>
    <n v="0"/>
    <n v="0"/>
    <n v="0"/>
    <n v="0"/>
    <n v="0"/>
    <n v="0"/>
  </r>
  <r>
    <x v="4"/>
    <x v="1160"/>
    <n v="0"/>
    <n v="0"/>
    <n v="4"/>
    <n v="0"/>
    <n v="0"/>
    <n v="0"/>
    <n v="0"/>
    <n v="0"/>
    <n v="0"/>
    <n v="0"/>
    <n v="0"/>
  </r>
  <r>
    <x v="4"/>
    <x v="1161"/>
    <n v="0"/>
    <n v="0"/>
    <n v="5"/>
    <n v="0"/>
    <n v="0"/>
    <n v="0"/>
    <n v="0"/>
    <n v="0"/>
    <n v="0"/>
    <n v="0"/>
    <n v="0"/>
  </r>
  <r>
    <x v="4"/>
    <x v="1162"/>
    <n v="0"/>
    <n v="0"/>
    <n v="4"/>
    <n v="0"/>
    <n v="0"/>
    <n v="0"/>
    <n v="0"/>
    <n v="0"/>
    <n v="0"/>
    <n v="0"/>
    <n v="0"/>
  </r>
  <r>
    <x v="4"/>
    <x v="1163"/>
    <n v="0"/>
    <n v="0"/>
    <n v="4"/>
    <n v="0"/>
    <n v="0"/>
    <n v="0"/>
    <n v="0"/>
    <n v="0"/>
    <n v="0"/>
    <n v="0"/>
    <n v="0"/>
  </r>
  <r>
    <x v="4"/>
    <x v="1164"/>
    <n v="0"/>
    <n v="0"/>
    <n v="5"/>
    <n v="0"/>
    <n v="0"/>
    <n v="0"/>
    <n v="0"/>
    <n v="0"/>
    <n v="0"/>
    <n v="0"/>
    <n v="0"/>
  </r>
  <r>
    <x v="4"/>
    <x v="1165"/>
    <n v="0"/>
    <n v="0"/>
    <n v="6"/>
    <n v="0"/>
    <n v="0"/>
    <n v="0"/>
    <n v="0"/>
    <n v="0"/>
    <n v="0"/>
    <n v="0"/>
    <n v="0"/>
  </r>
  <r>
    <x v="4"/>
    <x v="1166"/>
    <n v="0"/>
    <n v="0"/>
    <n v="5"/>
    <n v="0"/>
    <n v="0"/>
    <n v="0"/>
    <n v="0"/>
    <n v="0"/>
    <n v="0"/>
    <n v="0"/>
    <n v="0"/>
  </r>
  <r>
    <x v="4"/>
    <x v="1167"/>
    <n v="0"/>
    <n v="0"/>
    <n v="5"/>
    <n v="0"/>
    <n v="0"/>
    <n v="0"/>
    <n v="0"/>
    <n v="0"/>
    <n v="0"/>
    <n v="0"/>
    <n v="0"/>
  </r>
  <r>
    <x v="4"/>
    <x v="1168"/>
    <n v="0"/>
    <n v="0"/>
    <n v="5"/>
    <n v="0"/>
    <n v="0"/>
    <n v="0"/>
    <n v="0"/>
    <n v="0"/>
    <n v="0"/>
    <n v="0"/>
    <n v="0"/>
  </r>
  <r>
    <x v="4"/>
    <x v="1169"/>
    <n v="0"/>
    <n v="0"/>
    <n v="3"/>
    <n v="0"/>
    <n v="0"/>
    <n v="0"/>
    <n v="0"/>
    <n v="0"/>
    <n v="0"/>
    <n v="0"/>
    <n v="0"/>
  </r>
  <r>
    <x v="4"/>
    <x v="1170"/>
    <n v="0"/>
    <n v="0"/>
    <n v="0"/>
    <n v="2"/>
    <n v="0"/>
    <n v="0"/>
    <n v="0"/>
    <n v="0"/>
    <n v="0"/>
    <n v="0"/>
    <n v="0"/>
  </r>
  <r>
    <x v="4"/>
    <x v="1171"/>
    <n v="0"/>
    <n v="0"/>
    <n v="4.3"/>
    <n v="0"/>
    <n v="0"/>
    <n v="0"/>
    <n v="0"/>
    <n v="0"/>
    <n v="0"/>
    <n v="0"/>
    <n v="0"/>
  </r>
  <r>
    <x v="4"/>
    <x v="1172"/>
    <n v="0"/>
    <n v="0"/>
    <n v="4"/>
    <n v="0"/>
    <n v="0"/>
    <n v="0"/>
    <n v="0"/>
    <n v="0"/>
    <n v="0"/>
    <n v="0"/>
    <n v="0"/>
  </r>
  <r>
    <x v="4"/>
    <x v="1173"/>
    <n v="0"/>
    <n v="0"/>
    <n v="4"/>
    <n v="0"/>
    <n v="0"/>
    <n v="0"/>
    <n v="0"/>
    <n v="0"/>
    <n v="0"/>
    <n v="0"/>
    <n v="0"/>
  </r>
  <r>
    <x v="4"/>
    <x v="1174"/>
    <n v="0"/>
    <n v="0"/>
    <n v="3"/>
    <n v="0"/>
    <n v="0"/>
    <n v="0"/>
    <n v="0"/>
    <n v="0"/>
    <n v="0"/>
    <n v="0"/>
    <n v="0"/>
  </r>
  <r>
    <x v="4"/>
    <x v="1175"/>
    <n v="0"/>
    <n v="0"/>
    <n v="4"/>
    <n v="0"/>
    <n v="0"/>
    <n v="0"/>
    <n v="0"/>
    <n v="0"/>
    <n v="0"/>
    <n v="0"/>
    <n v="0"/>
  </r>
  <r>
    <x v="4"/>
    <x v="1176"/>
    <n v="0"/>
    <n v="0"/>
    <n v="8"/>
    <n v="0"/>
    <n v="0"/>
    <n v="0"/>
    <n v="0"/>
    <n v="0"/>
    <n v="0"/>
    <n v="0"/>
    <n v="0"/>
  </r>
  <r>
    <x v="4"/>
    <x v="1177"/>
    <n v="0"/>
    <n v="0"/>
    <n v="6"/>
    <n v="0"/>
    <n v="0"/>
    <n v="0"/>
    <n v="0"/>
    <n v="0"/>
    <n v="0"/>
    <n v="0"/>
    <n v="0"/>
  </r>
  <r>
    <x v="4"/>
    <x v="1178"/>
    <n v="0"/>
    <n v="0"/>
    <n v="6"/>
    <n v="0"/>
    <n v="0"/>
    <n v="0"/>
    <n v="0"/>
    <n v="0"/>
    <n v="0"/>
    <n v="0"/>
    <n v="0"/>
  </r>
  <r>
    <x v="4"/>
    <x v="1179"/>
    <n v="0"/>
    <n v="0"/>
    <n v="5"/>
    <n v="0"/>
    <n v="0"/>
    <n v="0"/>
    <n v="0"/>
    <n v="0"/>
    <n v="0"/>
    <n v="0"/>
    <n v="0"/>
  </r>
  <r>
    <x v="4"/>
    <x v="1180"/>
    <n v="0"/>
    <n v="0"/>
    <n v="4"/>
    <n v="0"/>
    <n v="0"/>
    <n v="0"/>
    <n v="0"/>
    <n v="0"/>
    <n v="0"/>
    <n v="0"/>
    <n v="0"/>
  </r>
  <r>
    <x v="4"/>
    <x v="1181"/>
    <n v="0"/>
    <n v="0"/>
    <n v="11"/>
    <n v="0"/>
    <n v="0"/>
    <n v="0"/>
    <n v="0"/>
    <n v="0"/>
    <n v="0"/>
    <n v="0"/>
    <n v="0"/>
  </r>
  <r>
    <x v="4"/>
    <x v="1182"/>
    <n v="0"/>
    <n v="0"/>
    <n v="4"/>
    <n v="0"/>
    <n v="0"/>
    <n v="0"/>
    <n v="0"/>
    <n v="0"/>
    <n v="0"/>
    <n v="0"/>
    <n v="0"/>
  </r>
  <r>
    <x v="4"/>
    <x v="1183"/>
    <n v="0"/>
    <n v="0"/>
    <n v="5"/>
    <n v="0"/>
    <n v="0"/>
    <n v="0"/>
    <n v="0"/>
    <n v="0"/>
    <n v="0"/>
    <n v="0"/>
    <n v="0"/>
  </r>
  <r>
    <x v="4"/>
    <x v="1184"/>
    <n v="0"/>
    <n v="0"/>
    <n v="5"/>
    <n v="0"/>
    <n v="0"/>
    <n v="0"/>
    <n v="0"/>
    <n v="0"/>
    <n v="0"/>
    <n v="0"/>
    <n v="0"/>
  </r>
  <r>
    <x v="4"/>
    <x v="1185"/>
    <n v="0"/>
    <n v="0"/>
    <n v="2"/>
    <n v="0"/>
    <n v="0"/>
    <n v="0"/>
    <n v="0"/>
    <n v="0"/>
    <n v="0"/>
    <n v="0"/>
    <n v="0"/>
  </r>
  <r>
    <x v="4"/>
    <x v="1186"/>
    <n v="0"/>
    <n v="0"/>
    <n v="3"/>
    <n v="0"/>
    <n v="0"/>
    <n v="0"/>
    <n v="0"/>
    <n v="0"/>
    <n v="0"/>
    <n v="0"/>
    <n v="0"/>
  </r>
  <r>
    <x v="4"/>
    <x v="1187"/>
    <n v="0"/>
    <n v="0"/>
    <n v="2"/>
    <n v="0"/>
    <n v="0"/>
    <n v="0"/>
    <n v="0"/>
    <n v="0"/>
    <n v="0"/>
    <n v="0"/>
    <n v="0"/>
  </r>
  <r>
    <x v="4"/>
    <x v="1188"/>
    <n v="0"/>
    <n v="0"/>
    <n v="3"/>
    <n v="0"/>
    <n v="0"/>
    <n v="0"/>
    <n v="0"/>
    <n v="0"/>
    <n v="0"/>
    <n v="0"/>
    <n v="0"/>
  </r>
  <r>
    <x v="4"/>
    <x v="1189"/>
    <n v="0"/>
    <n v="0"/>
    <n v="5.5"/>
    <n v="0"/>
    <n v="0"/>
    <n v="0"/>
    <n v="0"/>
    <n v="0"/>
    <n v="0"/>
    <n v="0"/>
    <n v="0"/>
  </r>
  <r>
    <x v="4"/>
    <x v="1190"/>
    <n v="0"/>
    <n v="0"/>
    <n v="5"/>
    <n v="0"/>
    <n v="0"/>
    <n v="0"/>
    <n v="0"/>
    <n v="0"/>
    <n v="0"/>
    <n v="0"/>
    <n v="0"/>
  </r>
  <r>
    <x v="4"/>
    <x v="1191"/>
    <n v="0"/>
    <n v="0"/>
    <n v="3.5"/>
    <n v="0"/>
    <n v="0"/>
    <n v="0"/>
    <n v="0"/>
    <n v="0"/>
    <n v="0"/>
    <n v="0"/>
    <n v="0"/>
  </r>
  <r>
    <x v="4"/>
    <x v="1192"/>
    <n v="0"/>
    <n v="0"/>
    <n v="3.5"/>
    <n v="0"/>
    <n v="0"/>
    <n v="0"/>
    <n v="0"/>
    <n v="0"/>
    <n v="0"/>
    <n v="0"/>
    <n v="0"/>
  </r>
  <r>
    <x v="4"/>
    <x v="1193"/>
    <n v="0"/>
    <n v="0"/>
    <n v="0.9"/>
    <n v="0"/>
    <n v="0"/>
    <n v="0"/>
    <n v="0"/>
    <n v="0"/>
    <n v="0"/>
    <n v="0"/>
    <n v="0"/>
  </r>
  <r>
    <x v="4"/>
    <x v="1194"/>
    <n v="0"/>
    <n v="0"/>
    <n v="1"/>
    <n v="0"/>
    <n v="0"/>
    <n v="0"/>
    <n v="0"/>
    <n v="0"/>
    <n v="0"/>
    <n v="0"/>
    <n v="0"/>
  </r>
  <r>
    <x v="4"/>
    <x v="1195"/>
    <n v="0"/>
    <n v="0"/>
    <n v="4"/>
    <n v="0"/>
    <n v="0"/>
    <n v="0"/>
    <n v="0"/>
    <n v="0"/>
    <n v="0"/>
    <n v="0"/>
    <n v="0"/>
  </r>
  <r>
    <x v="4"/>
    <x v="1196"/>
    <n v="0"/>
    <n v="0"/>
    <n v="4"/>
    <n v="0"/>
    <n v="0"/>
    <n v="0"/>
    <n v="0"/>
    <n v="0"/>
    <n v="0"/>
    <n v="0"/>
    <n v="0"/>
  </r>
  <r>
    <x v="4"/>
    <x v="1197"/>
    <n v="0"/>
    <n v="0"/>
    <n v="6"/>
    <n v="0"/>
    <n v="0"/>
    <n v="0"/>
    <n v="0"/>
    <n v="0"/>
    <n v="0"/>
    <n v="0"/>
    <n v="0"/>
  </r>
  <r>
    <x v="4"/>
    <x v="1198"/>
    <n v="0"/>
    <n v="0"/>
    <n v="4"/>
    <n v="0"/>
    <n v="0"/>
    <n v="0"/>
    <n v="0"/>
    <n v="0"/>
    <n v="0"/>
    <n v="0"/>
    <n v="0"/>
  </r>
  <r>
    <x v="4"/>
    <x v="1199"/>
    <n v="0"/>
    <n v="0"/>
    <n v="2"/>
    <n v="0"/>
    <n v="0"/>
    <n v="0"/>
    <n v="0"/>
    <n v="0"/>
    <n v="0"/>
    <n v="0"/>
    <n v="0"/>
  </r>
  <r>
    <x v="4"/>
    <x v="1200"/>
    <n v="0"/>
    <n v="0"/>
    <n v="2"/>
    <n v="0"/>
    <n v="0"/>
    <n v="0"/>
    <n v="0"/>
    <n v="0"/>
    <n v="0"/>
    <n v="0"/>
    <n v="0"/>
  </r>
  <r>
    <x v="4"/>
    <x v="1201"/>
    <n v="0"/>
    <n v="0"/>
    <n v="3"/>
    <n v="0"/>
    <n v="0"/>
    <n v="0"/>
    <n v="0"/>
    <n v="0"/>
    <n v="0"/>
    <n v="0"/>
    <n v="0"/>
  </r>
  <r>
    <x v="4"/>
    <x v="1202"/>
    <n v="0"/>
    <n v="0"/>
    <n v="5"/>
    <n v="0"/>
    <n v="0"/>
    <n v="0"/>
    <n v="0"/>
    <n v="0"/>
    <n v="0"/>
    <n v="0"/>
    <n v="0"/>
  </r>
  <r>
    <x v="4"/>
    <x v="1203"/>
    <n v="0"/>
    <n v="0"/>
    <n v="5.8"/>
    <n v="0"/>
    <n v="0"/>
    <n v="0"/>
    <n v="0"/>
    <n v="0"/>
    <n v="0"/>
    <n v="0"/>
    <n v="0"/>
  </r>
  <r>
    <x v="4"/>
    <x v="1204"/>
    <n v="0"/>
    <n v="0"/>
    <n v="4"/>
    <n v="0"/>
    <n v="0"/>
    <n v="0"/>
    <n v="0"/>
    <n v="0"/>
    <n v="0"/>
    <n v="0"/>
    <n v="0"/>
  </r>
  <r>
    <x v="4"/>
    <x v="1205"/>
    <n v="0"/>
    <n v="0"/>
    <n v="4"/>
    <n v="0"/>
    <n v="0"/>
    <n v="0"/>
    <n v="0"/>
    <n v="0"/>
    <n v="0"/>
    <n v="0"/>
    <n v="0"/>
  </r>
  <r>
    <x v="4"/>
    <x v="1206"/>
    <n v="0"/>
    <n v="0"/>
    <n v="2"/>
    <n v="0"/>
    <n v="0"/>
    <n v="0"/>
    <n v="0"/>
    <n v="0"/>
    <n v="0"/>
    <n v="0"/>
    <n v="0"/>
  </r>
  <r>
    <x v="4"/>
    <x v="1207"/>
    <n v="0"/>
    <n v="0"/>
    <n v="3"/>
    <n v="0"/>
    <n v="0"/>
    <n v="0"/>
    <n v="0"/>
    <n v="0"/>
    <n v="0"/>
    <n v="0"/>
    <n v="0"/>
  </r>
  <r>
    <x v="4"/>
    <x v="1208"/>
    <n v="0"/>
    <n v="0"/>
    <n v="5"/>
    <n v="0"/>
    <n v="0"/>
    <n v="0"/>
    <n v="0"/>
    <n v="0"/>
    <n v="0"/>
    <n v="0"/>
    <n v="0"/>
  </r>
  <r>
    <x v="4"/>
    <x v="1209"/>
    <n v="0"/>
    <n v="0"/>
    <n v="4"/>
    <n v="0"/>
    <n v="0"/>
    <n v="0"/>
    <n v="0"/>
    <n v="0"/>
    <n v="0"/>
    <n v="0"/>
    <n v="0"/>
  </r>
  <r>
    <x v="4"/>
    <x v="1210"/>
    <n v="0"/>
    <n v="0"/>
    <n v="2"/>
    <n v="0"/>
    <n v="0"/>
    <n v="0"/>
    <n v="0"/>
    <n v="0"/>
    <n v="0"/>
    <n v="0"/>
    <n v="0"/>
  </r>
  <r>
    <x v="4"/>
    <x v="1211"/>
    <n v="0"/>
    <n v="0"/>
    <n v="3"/>
    <n v="0"/>
    <n v="0"/>
    <n v="0"/>
    <n v="0"/>
    <n v="0"/>
    <n v="0"/>
    <n v="0"/>
    <n v="0"/>
  </r>
  <r>
    <x v="4"/>
    <x v="1212"/>
    <n v="0"/>
    <n v="0"/>
    <n v="3.7"/>
    <n v="0"/>
    <n v="0"/>
    <n v="0"/>
    <n v="0"/>
    <n v="0"/>
    <n v="0"/>
    <n v="0"/>
    <n v="0"/>
  </r>
  <r>
    <x v="4"/>
    <x v="1213"/>
    <n v="0"/>
    <n v="0"/>
    <n v="3.7"/>
    <n v="0"/>
    <n v="0"/>
    <n v="0"/>
    <n v="0"/>
    <n v="0"/>
    <n v="0"/>
    <n v="0"/>
    <n v="0"/>
  </r>
  <r>
    <x v="4"/>
    <x v="1214"/>
    <n v="0"/>
    <n v="0"/>
    <n v="3.8"/>
    <n v="0"/>
    <n v="0"/>
    <n v="0"/>
    <n v="0"/>
    <n v="0"/>
    <n v="0"/>
    <n v="0"/>
    <n v="0"/>
  </r>
  <r>
    <x v="4"/>
    <x v="1215"/>
    <n v="0"/>
    <n v="0"/>
    <n v="2.6"/>
    <n v="0"/>
    <n v="0"/>
    <n v="0"/>
    <n v="0"/>
    <n v="0"/>
    <n v="0"/>
    <n v="0"/>
    <n v="0"/>
  </r>
  <r>
    <x v="4"/>
    <x v="1216"/>
    <n v="0"/>
    <n v="0"/>
    <n v="2.6"/>
    <n v="0"/>
    <n v="0"/>
    <n v="0"/>
    <n v="0"/>
    <n v="0"/>
    <n v="0"/>
    <n v="0"/>
    <n v="0"/>
  </r>
  <r>
    <x v="4"/>
    <x v="1217"/>
    <n v="0"/>
    <n v="0"/>
    <n v="2.8"/>
    <n v="0"/>
    <n v="0"/>
    <n v="0"/>
    <n v="0"/>
    <n v="0"/>
    <n v="0"/>
    <n v="0"/>
    <n v="0"/>
  </r>
  <r>
    <x v="4"/>
    <x v="1218"/>
    <n v="0"/>
    <n v="0"/>
    <n v="3"/>
    <n v="0"/>
    <n v="0"/>
    <n v="0"/>
    <n v="0"/>
    <n v="0"/>
    <n v="0"/>
    <n v="0"/>
    <n v="0"/>
  </r>
  <r>
    <x v="4"/>
    <x v="1219"/>
    <n v="0"/>
    <n v="0"/>
    <n v="1"/>
    <n v="0"/>
    <n v="0"/>
    <n v="0"/>
    <n v="0"/>
    <n v="0"/>
    <n v="0"/>
    <n v="0"/>
    <n v="0"/>
  </r>
  <r>
    <x v="4"/>
    <x v="1220"/>
    <n v="0"/>
    <n v="0"/>
    <n v="2"/>
    <n v="0"/>
    <n v="0"/>
    <n v="0"/>
    <n v="0"/>
    <n v="0"/>
    <n v="0"/>
    <n v="0"/>
    <n v="0"/>
  </r>
  <r>
    <x v="4"/>
    <x v="1221"/>
    <n v="0"/>
    <n v="0"/>
    <n v="1"/>
    <n v="0"/>
    <n v="0"/>
    <n v="0"/>
    <n v="0"/>
    <n v="0"/>
    <n v="0"/>
    <n v="0"/>
    <n v="0"/>
  </r>
  <r>
    <x v="4"/>
    <x v="1222"/>
    <n v="0"/>
    <n v="0"/>
    <n v="2"/>
    <n v="0"/>
    <n v="0"/>
    <n v="0"/>
    <n v="0"/>
    <n v="0"/>
    <n v="0"/>
    <n v="0"/>
    <n v="0"/>
  </r>
  <r>
    <x v="4"/>
    <x v="1223"/>
    <n v="0"/>
    <n v="0"/>
    <n v="3"/>
    <n v="0"/>
    <n v="0"/>
    <n v="0"/>
    <n v="0"/>
    <n v="0"/>
    <n v="0"/>
    <n v="0"/>
    <n v="0"/>
  </r>
  <r>
    <x v="4"/>
    <x v="1224"/>
    <n v="0"/>
    <n v="0"/>
    <n v="2"/>
    <n v="0"/>
    <n v="0"/>
    <n v="0"/>
    <n v="0"/>
    <n v="0"/>
    <n v="0"/>
    <n v="0"/>
    <n v="0"/>
  </r>
  <r>
    <x v="4"/>
    <x v="1225"/>
    <n v="0"/>
    <n v="0"/>
    <n v="3"/>
    <n v="0"/>
    <n v="0"/>
    <n v="0"/>
    <n v="0"/>
    <n v="0"/>
    <n v="0"/>
    <n v="0"/>
    <n v="0"/>
  </r>
  <r>
    <x v="4"/>
    <x v="1226"/>
    <n v="0"/>
    <n v="0"/>
    <n v="2"/>
    <n v="0"/>
    <n v="0"/>
    <n v="0"/>
    <n v="0"/>
    <n v="0"/>
    <n v="0"/>
    <n v="0"/>
    <n v="0"/>
  </r>
  <r>
    <x v="4"/>
    <x v="1227"/>
    <n v="0"/>
    <n v="0"/>
    <n v="2"/>
    <n v="0"/>
    <n v="0"/>
    <n v="0"/>
    <n v="0"/>
    <n v="0"/>
    <n v="0"/>
    <n v="0"/>
    <n v="0"/>
  </r>
  <r>
    <x v="4"/>
    <x v="1228"/>
    <n v="0"/>
    <n v="0"/>
    <n v="1.8"/>
    <n v="0"/>
    <n v="0"/>
    <n v="0"/>
    <n v="0"/>
    <n v="0"/>
    <n v="0"/>
    <n v="0"/>
    <n v="0"/>
  </r>
  <r>
    <x v="4"/>
    <x v="1229"/>
    <n v="0"/>
    <n v="0"/>
    <n v="1"/>
    <n v="0"/>
    <n v="0"/>
    <n v="0"/>
    <n v="0"/>
    <n v="0"/>
    <n v="0"/>
    <n v="0"/>
    <n v="0"/>
  </r>
  <r>
    <x v="4"/>
    <x v="1230"/>
    <n v="0"/>
    <n v="0"/>
    <n v="2.9"/>
    <n v="0"/>
    <n v="0"/>
    <n v="0"/>
    <n v="0"/>
    <n v="0"/>
    <n v="0"/>
    <n v="0"/>
    <n v="0"/>
  </r>
  <r>
    <x v="4"/>
    <x v="1231"/>
    <n v="0"/>
    <n v="0"/>
    <n v="2.1"/>
    <n v="0"/>
    <n v="0"/>
    <n v="0"/>
    <n v="0"/>
    <n v="0"/>
    <n v="0"/>
    <n v="0"/>
    <n v="0"/>
  </r>
  <r>
    <x v="4"/>
    <x v="1232"/>
    <n v="0"/>
    <n v="0"/>
    <n v="2"/>
    <n v="0"/>
    <n v="0"/>
    <n v="0"/>
    <n v="0"/>
    <n v="0"/>
    <n v="0"/>
    <n v="0"/>
    <n v="0"/>
  </r>
  <r>
    <x v="4"/>
    <x v="1233"/>
    <n v="0"/>
    <n v="0"/>
    <n v="3"/>
    <n v="0"/>
    <n v="0"/>
    <n v="0"/>
    <n v="0"/>
    <n v="0"/>
    <n v="0"/>
    <n v="0"/>
    <n v="0"/>
  </r>
  <r>
    <x v="4"/>
    <x v="1234"/>
    <n v="0"/>
    <n v="0"/>
    <n v="3.1"/>
    <n v="0"/>
    <n v="0"/>
    <n v="0"/>
    <n v="0"/>
    <n v="0"/>
    <n v="0"/>
    <n v="0"/>
    <n v="0"/>
  </r>
  <r>
    <x v="4"/>
    <x v="1235"/>
    <n v="0"/>
    <n v="0"/>
    <n v="3.2"/>
    <n v="0"/>
    <n v="0"/>
    <n v="0"/>
    <n v="0"/>
    <n v="0"/>
    <n v="0"/>
    <n v="0"/>
    <n v="0"/>
  </r>
  <r>
    <x v="4"/>
    <x v="1236"/>
    <n v="0"/>
    <n v="0"/>
    <n v="3.2"/>
    <n v="0"/>
    <n v="0"/>
    <n v="0"/>
    <n v="0"/>
    <n v="0"/>
    <n v="0"/>
    <n v="0"/>
    <n v="0"/>
  </r>
  <r>
    <x v="4"/>
    <x v="1237"/>
    <n v="0"/>
    <n v="0"/>
    <n v="2.2000000000000002"/>
    <n v="0"/>
    <n v="0"/>
    <n v="0"/>
    <n v="0"/>
    <n v="0"/>
    <n v="0"/>
    <n v="0"/>
    <n v="0"/>
  </r>
  <r>
    <x v="4"/>
    <x v="1238"/>
    <n v="0"/>
    <n v="0"/>
    <n v="2.6"/>
    <n v="0"/>
    <n v="0"/>
    <n v="0"/>
    <n v="0"/>
    <n v="0"/>
    <n v="0"/>
    <n v="0"/>
    <n v="0"/>
  </r>
  <r>
    <x v="4"/>
    <x v="1239"/>
    <n v="0"/>
    <n v="0"/>
    <n v="1"/>
    <n v="0"/>
    <n v="0"/>
    <n v="0"/>
    <n v="0"/>
    <n v="0"/>
    <n v="0"/>
    <n v="0"/>
    <n v="0"/>
  </r>
  <r>
    <x v="4"/>
    <x v="1240"/>
    <n v="0"/>
    <n v="0"/>
    <n v="1"/>
    <n v="0"/>
    <n v="0"/>
    <n v="0"/>
    <n v="0"/>
    <n v="0"/>
    <n v="0"/>
    <n v="0"/>
    <n v="0"/>
  </r>
  <r>
    <x v="4"/>
    <x v="1241"/>
    <n v="0"/>
    <n v="0"/>
    <n v="1.5"/>
    <n v="0"/>
    <n v="0"/>
    <n v="0"/>
    <n v="0"/>
    <n v="0"/>
    <n v="0"/>
    <n v="0"/>
    <n v="0"/>
  </r>
  <r>
    <x v="4"/>
    <x v="1242"/>
    <n v="0"/>
    <n v="0"/>
    <n v="0"/>
    <n v="30"/>
    <n v="0"/>
    <n v="0"/>
    <n v="0"/>
    <n v="0"/>
    <n v="0"/>
    <n v="0"/>
    <n v="0"/>
  </r>
  <r>
    <x v="4"/>
    <x v="1243"/>
    <n v="0"/>
    <n v="0"/>
    <n v="0"/>
    <n v="28"/>
    <n v="0"/>
    <n v="0"/>
    <n v="0"/>
    <n v="0"/>
    <n v="0"/>
    <n v="0"/>
    <n v="0"/>
  </r>
  <r>
    <x v="4"/>
    <x v="1244"/>
    <n v="0"/>
    <n v="0"/>
    <n v="1.6"/>
    <n v="0"/>
    <n v="0"/>
    <n v="0"/>
    <n v="0"/>
    <n v="0"/>
    <n v="0"/>
    <n v="0"/>
    <n v="0"/>
  </r>
  <r>
    <x v="4"/>
    <x v="1245"/>
    <n v="0"/>
    <n v="0"/>
    <n v="1.5"/>
    <n v="0"/>
    <n v="0"/>
    <n v="0"/>
    <n v="0"/>
    <n v="0"/>
    <n v="0"/>
    <n v="0"/>
    <n v="0"/>
  </r>
  <r>
    <x v="5"/>
    <x v="882"/>
    <n v="0"/>
    <n v="0"/>
    <n v="0.6"/>
    <n v="0"/>
    <n v="0"/>
    <n v="0"/>
    <n v="0"/>
    <n v="0"/>
    <n v="0"/>
    <n v="0"/>
    <n v="0"/>
  </r>
  <r>
    <x v="5"/>
    <x v="883"/>
    <n v="0"/>
    <n v="0"/>
    <n v="0.5"/>
    <n v="0"/>
    <n v="0"/>
    <n v="0"/>
    <n v="0"/>
    <n v="0"/>
    <n v="0"/>
    <n v="0"/>
    <n v="0"/>
  </r>
  <r>
    <x v="5"/>
    <x v="884"/>
    <n v="0"/>
    <n v="0"/>
    <n v="0.5"/>
    <n v="0"/>
    <n v="0"/>
    <n v="0"/>
    <n v="0"/>
    <n v="0"/>
    <n v="0"/>
    <n v="0"/>
    <n v="0"/>
  </r>
  <r>
    <x v="5"/>
    <x v="885"/>
    <n v="0"/>
    <n v="0"/>
    <n v="0.6"/>
    <n v="0"/>
    <n v="0"/>
    <n v="0"/>
    <n v="0"/>
    <n v="0"/>
    <n v="0"/>
    <n v="0"/>
    <n v="0"/>
  </r>
  <r>
    <x v="5"/>
    <x v="886"/>
    <n v="0"/>
    <n v="0"/>
    <n v="0.3"/>
    <n v="0"/>
    <n v="0"/>
    <n v="0"/>
    <n v="0"/>
    <n v="0"/>
    <n v="0"/>
    <n v="0"/>
    <n v="0"/>
  </r>
  <r>
    <x v="5"/>
    <x v="887"/>
    <n v="0"/>
    <n v="0"/>
    <n v="0.3"/>
    <n v="0"/>
    <n v="0"/>
    <n v="0"/>
    <n v="0"/>
    <n v="0"/>
    <n v="0"/>
    <n v="0"/>
    <n v="0"/>
  </r>
  <r>
    <x v="5"/>
    <x v="888"/>
    <n v="0"/>
    <n v="0"/>
    <n v="0.3"/>
    <n v="0"/>
    <n v="0"/>
    <n v="0"/>
    <n v="0"/>
    <n v="0"/>
    <n v="0"/>
    <n v="0"/>
    <n v="0"/>
  </r>
  <r>
    <x v="5"/>
    <x v="889"/>
    <n v="0"/>
    <n v="0"/>
    <n v="0.1"/>
    <n v="7"/>
    <n v="0"/>
    <n v="0"/>
    <n v="0"/>
    <n v="0"/>
    <n v="0"/>
    <n v="0"/>
    <n v="0"/>
  </r>
  <r>
    <x v="5"/>
    <x v="890"/>
    <n v="0"/>
    <n v="0"/>
    <n v="0.2"/>
    <n v="0"/>
    <n v="0"/>
    <n v="0"/>
    <n v="0"/>
    <n v="0"/>
    <n v="0"/>
    <n v="0"/>
    <n v="0"/>
  </r>
  <r>
    <x v="5"/>
    <x v="891"/>
    <n v="0"/>
    <n v="0"/>
    <n v="0.3"/>
    <n v="0"/>
    <n v="0"/>
    <n v="0"/>
    <n v="0"/>
    <n v="0"/>
    <n v="0"/>
    <n v="0"/>
    <n v="0"/>
  </r>
  <r>
    <x v="5"/>
    <x v="892"/>
    <n v="0"/>
    <n v="0"/>
    <n v="0.4"/>
    <n v="0"/>
    <n v="0"/>
    <n v="0"/>
    <n v="0"/>
    <n v="0"/>
    <n v="0"/>
    <n v="0"/>
    <n v="0"/>
  </r>
  <r>
    <x v="5"/>
    <x v="893"/>
    <n v="0"/>
    <n v="0"/>
    <n v="0.3"/>
    <n v="0"/>
    <n v="0"/>
    <n v="0"/>
    <n v="0"/>
    <n v="0"/>
    <n v="0"/>
    <n v="0"/>
    <n v="0"/>
  </r>
  <r>
    <x v="5"/>
    <x v="894"/>
    <n v="0"/>
    <n v="0"/>
    <n v="0.4"/>
    <n v="0"/>
    <n v="0"/>
    <n v="0"/>
    <n v="0"/>
    <n v="0"/>
    <n v="0"/>
    <n v="0"/>
    <n v="0"/>
  </r>
  <r>
    <x v="5"/>
    <x v="895"/>
    <n v="0"/>
    <n v="0"/>
    <n v="0.7"/>
    <n v="0"/>
    <n v="0"/>
    <n v="0"/>
    <n v="0"/>
    <n v="0"/>
    <n v="0"/>
    <n v="0"/>
    <n v="0"/>
  </r>
  <r>
    <x v="5"/>
    <x v="896"/>
    <n v="0"/>
    <n v="0"/>
    <n v="0.3"/>
    <n v="7.2"/>
    <n v="0"/>
    <n v="0"/>
    <n v="0"/>
    <n v="0"/>
    <n v="0"/>
    <n v="0"/>
    <n v="0"/>
  </r>
  <r>
    <x v="5"/>
    <x v="897"/>
    <n v="0"/>
    <n v="0"/>
    <n v="0"/>
    <n v="16.899999999999999"/>
    <n v="0"/>
    <n v="0"/>
    <n v="0"/>
    <n v="0"/>
    <n v="0"/>
    <n v="0"/>
    <n v="0"/>
  </r>
  <r>
    <x v="5"/>
    <x v="898"/>
    <n v="0"/>
    <n v="0"/>
    <n v="0.3"/>
    <n v="0"/>
    <n v="0"/>
    <n v="0"/>
    <n v="0"/>
    <n v="0"/>
    <n v="0"/>
    <n v="0"/>
    <n v="0"/>
  </r>
  <r>
    <x v="5"/>
    <x v="899"/>
    <n v="0"/>
    <n v="0"/>
    <n v="0.4"/>
    <n v="0"/>
    <n v="0"/>
    <n v="0"/>
    <n v="0"/>
    <n v="0"/>
    <n v="0"/>
    <n v="0"/>
    <n v="0"/>
  </r>
  <r>
    <x v="5"/>
    <x v="900"/>
    <n v="0"/>
    <n v="0"/>
    <n v="0.4"/>
    <n v="0"/>
    <n v="0"/>
    <n v="0"/>
    <n v="0"/>
    <n v="0"/>
    <n v="0"/>
    <n v="0"/>
    <n v="0"/>
  </r>
  <r>
    <x v="5"/>
    <x v="901"/>
    <n v="0"/>
    <n v="0"/>
    <n v="0.3"/>
    <n v="0"/>
    <n v="0"/>
    <n v="0"/>
    <n v="0"/>
    <n v="0"/>
    <n v="0"/>
    <n v="0"/>
    <n v="0"/>
  </r>
  <r>
    <x v="5"/>
    <x v="902"/>
    <n v="0"/>
    <n v="0"/>
    <n v="0.4"/>
    <n v="0"/>
    <n v="0"/>
    <n v="0"/>
    <n v="0"/>
    <n v="0"/>
    <n v="0"/>
    <n v="0"/>
    <n v="0"/>
  </r>
  <r>
    <x v="5"/>
    <x v="903"/>
    <n v="0"/>
    <n v="0"/>
    <n v="0"/>
    <n v="6"/>
    <n v="0"/>
    <n v="0"/>
    <n v="0"/>
    <n v="0"/>
    <n v="0"/>
    <n v="0"/>
    <n v="0"/>
  </r>
  <r>
    <x v="5"/>
    <x v="904"/>
    <n v="0"/>
    <n v="0"/>
    <n v="0.6"/>
    <n v="0"/>
    <n v="0"/>
    <n v="0"/>
    <n v="0"/>
    <n v="0"/>
    <n v="0"/>
    <n v="0"/>
    <n v="0"/>
  </r>
  <r>
    <x v="5"/>
    <x v="905"/>
    <n v="0"/>
    <n v="0"/>
    <n v="0.5"/>
    <n v="0"/>
    <n v="0"/>
    <n v="0"/>
    <n v="0"/>
    <n v="0"/>
    <n v="0"/>
    <n v="0"/>
    <n v="0"/>
  </r>
  <r>
    <x v="5"/>
    <x v="906"/>
    <n v="0"/>
    <n v="0"/>
    <n v="0.5"/>
    <n v="0"/>
    <n v="0"/>
    <n v="0"/>
    <n v="0"/>
    <n v="0"/>
    <n v="0"/>
    <n v="0"/>
    <n v="0"/>
  </r>
  <r>
    <x v="5"/>
    <x v="907"/>
    <n v="0"/>
    <n v="0"/>
    <n v="0.2"/>
    <n v="2.8"/>
    <n v="0"/>
    <n v="0"/>
    <n v="0"/>
    <n v="0"/>
    <n v="0"/>
    <n v="0"/>
    <n v="0"/>
  </r>
  <r>
    <x v="5"/>
    <x v="908"/>
    <n v="0"/>
    <n v="0"/>
    <n v="0.4"/>
    <n v="0"/>
    <n v="0"/>
    <n v="0"/>
    <n v="0"/>
    <n v="0"/>
    <n v="0"/>
    <n v="0"/>
    <n v="0"/>
  </r>
  <r>
    <x v="5"/>
    <x v="909"/>
    <n v="0"/>
    <n v="0"/>
    <n v="0.5"/>
    <n v="0"/>
    <n v="0"/>
    <n v="0"/>
    <n v="0"/>
    <n v="0"/>
    <n v="0"/>
    <n v="0"/>
    <n v="0"/>
  </r>
  <r>
    <x v="5"/>
    <x v="910"/>
    <n v="0"/>
    <n v="0"/>
    <n v="0.6"/>
    <n v="0"/>
    <n v="0"/>
    <n v="0"/>
    <n v="0"/>
    <n v="0"/>
    <n v="0"/>
    <n v="0"/>
    <n v="0"/>
  </r>
  <r>
    <x v="5"/>
    <x v="911"/>
    <n v="0"/>
    <n v="0"/>
    <n v="0.6"/>
    <n v="0"/>
    <n v="0"/>
    <n v="0"/>
    <n v="0"/>
    <n v="0"/>
    <n v="0"/>
    <n v="0"/>
    <n v="0"/>
  </r>
  <r>
    <x v="5"/>
    <x v="912"/>
    <n v="0"/>
    <n v="0"/>
    <n v="0.5"/>
    <n v="0"/>
    <n v="0"/>
    <n v="0"/>
    <n v="0"/>
    <n v="0"/>
    <n v="0"/>
    <n v="0"/>
    <n v="0"/>
  </r>
  <r>
    <x v="5"/>
    <x v="913"/>
    <n v="0"/>
    <n v="0"/>
    <n v="0.6"/>
    <n v="0"/>
    <n v="0"/>
    <n v="0"/>
    <n v="0"/>
    <n v="0"/>
    <n v="0"/>
    <n v="0"/>
    <n v="0"/>
  </r>
  <r>
    <x v="5"/>
    <x v="914"/>
    <n v="0"/>
    <n v="0"/>
    <n v="0.7"/>
    <n v="0"/>
    <n v="0"/>
    <n v="0"/>
    <n v="0"/>
    <n v="0"/>
    <n v="0"/>
    <n v="0"/>
    <n v="0"/>
  </r>
  <r>
    <x v="5"/>
    <x v="915"/>
    <n v="0"/>
    <n v="0"/>
    <n v="0.1"/>
    <n v="4.9000000000000004"/>
    <n v="0"/>
    <n v="0"/>
    <n v="0"/>
    <n v="0"/>
    <n v="0"/>
    <n v="0"/>
    <n v="0"/>
  </r>
  <r>
    <x v="5"/>
    <x v="916"/>
    <n v="0"/>
    <n v="0"/>
    <n v="0.6"/>
    <n v="0"/>
    <n v="0"/>
    <n v="0"/>
    <n v="0"/>
    <n v="0"/>
    <n v="0"/>
    <n v="0"/>
    <n v="0"/>
  </r>
  <r>
    <x v="5"/>
    <x v="917"/>
    <n v="0"/>
    <n v="0"/>
    <n v="0.7"/>
    <n v="0"/>
    <n v="0"/>
    <n v="0"/>
    <n v="0"/>
    <n v="0"/>
    <n v="0"/>
    <n v="0"/>
    <n v="0"/>
  </r>
  <r>
    <x v="5"/>
    <x v="918"/>
    <n v="0"/>
    <n v="0"/>
    <n v="0.6"/>
    <n v="0"/>
    <n v="0"/>
    <n v="0"/>
    <n v="0"/>
    <n v="0"/>
    <n v="0"/>
    <n v="0"/>
    <n v="0"/>
  </r>
  <r>
    <x v="5"/>
    <x v="919"/>
    <n v="0"/>
    <n v="0"/>
    <n v="0.5"/>
    <n v="0"/>
    <n v="0"/>
    <n v="0"/>
    <n v="0"/>
    <n v="0"/>
    <n v="0"/>
    <n v="0"/>
    <n v="0"/>
  </r>
  <r>
    <x v="5"/>
    <x v="920"/>
    <n v="0"/>
    <n v="0"/>
    <n v="0.7"/>
    <n v="0"/>
    <n v="0"/>
    <n v="0"/>
    <n v="0"/>
    <n v="0"/>
    <n v="0"/>
    <n v="0"/>
    <n v="0"/>
  </r>
  <r>
    <x v="5"/>
    <x v="921"/>
    <n v="0"/>
    <n v="0"/>
    <n v="0.6"/>
    <n v="0"/>
    <n v="0"/>
    <n v="0"/>
    <n v="0"/>
    <n v="0"/>
    <n v="0"/>
    <n v="0"/>
    <n v="0"/>
  </r>
  <r>
    <x v="5"/>
    <x v="922"/>
    <n v="0"/>
    <n v="0"/>
    <n v="0.5"/>
    <n v="0"/>
    <n v="0"/>
    <n v="0"/>
    <n v="0"/>
    <n v="0"/>
    <n v="0"/>
    <n v="0"/>
    <n v="0"/>
  </r>
  <r>
    <x v="5"/>
    <x v="923"/>
    <n v="0"/>
    <n v="0"/>
    <n v="0.4"/>
    <n v="0"/>
    <n v="0"/>
    <n v="0"/>
    <n v="0"/>
    <n v="0"/>
    <n v="0"/>
    <n v="0"/>
    <n v="0"/>
  </r>
  <r>
    <x v="5"/>
    <x v="924"/>
    <n v="0"/>
    <n v="0"/>
    <n v="0.1"/>
    <n v="3.8"/>
    <n v="0"/>
    <n v="0"/>
    <n v="0"/>
    <n v="0"/>
    <n v="0"/>
    <n v="0"/>
    <n v="0"/>
  </r>
  <r>
    <x v="5"/>
    <x v="925"/>
    <n v="0"/>
    <n v="0"/>
    <n v="0.5"/>
    <n v="0"/>
    <n v="0"/>
    <n v="0"/>
    <n v="0"/>
    <n v="0"/>
    <n v="0"/>
    <n v="0"/>
    <n v="0"/>
  </r>
  <r>
    <x v="5"/>
    <x v="926"/>
    <n v="0"/>
    <n v="0"/>
    <n v="0.1"/>
    <n v="20"/>
    <n v="0"/>
    <n v="0"/>
    <n v="0"/>
    <n v="0"/>
    <n v="0"/>
    <n v="0"/>
    <n v="0"/>
  </r>
  <r>
    <x v="5"/>
    <x v="927"/>
    <n v="0"/>
    <n v="0"/>
    <n v="0.3"/>
    <n v="0"/>
    <n v="0"/>
    <n v="0"/>
    <n v="0"/>
    <n v="0"/>
    <n v="0"/>
    <n v="0"/>
    <n v="0"/>
  </r>
  <r>
    <x v="5"/>
    <x v="928"/>
    <n v="0"/>
    <n v="0"/>
    <n v="0.3"/>
    <n v="0"/>
    <n v="0"/>
    <n v="0"/>
    <n v="0"/>
    <n v="0"/>
    <n v="0"/>
    <n v="0"/>
    <n v="0"/>
  </r>
  <r>
    <x v="5"/>
    <x v="929"/>
    <n v="0"/>
    <n v="0"/>
    <n v="0.4"/>
    <n v="0"/>
    <n v="0"/>
    <n v="0"/>
    <n v="0"/>
    <n v="0"/>
    <n v="0"/>
    <n v="0"/>
    <n v="0"/>
  </r>
  <r>
    <x v="5"/>
    <x v="930"/>
    <n v="0"/>
    <n v="0"/>
    <n v="0.5"/>
    <n v="0"/>
    <n v="0"/>
    <n v="0"/>
    <n v="0"/>
    <n v="0"/>
    <n v="0"/>
    <n v="0"/>
    <n v="0"/>
  </r>
  <r>
    <x v="5"/>
    <x v="931"/>
    <n v="0"/>
    <n v="0"/>
    <n v="0.5"/>
    <n v="0"/>
    <n v="0"/>
    <n v="0"/>
    <n v="0"/>
    <n v="0"/>
    <n v="0"/>
    <n v="0"/>
    <n v="0"/>
  </r>
  <r>
    <x v="5"/>
    <x v="932"/>
    <n v="0"/>
    <n v="0"/>
    <n v="0.6"/>
    <n v="0"/>
    <n v="0"/>
    <n v="0"/>
    <n v="0"/>
    <n v="0"/>
    <n v="0"/>
    <n v="0"/>
    <n v="0"/>
  </r>
  <r>
    <x v="5"/>
    <x v="933"/>
    <n v="0"/>
    <n v="0"/>
    <n v="0.7"/>
    <n v="0"/>
    <n v="0"/>
    <n v="0"/>
    <n v="0"/>
    <n v="0"/>
    <n v="0"/>
    <n v="0"/>
    <n v="0"/>
  </r>
  <r>
    <x v="5"/>
    <x v="934"/>
    <n v="0"/>
    <n v="0"/>
    <n v="0.5"/>
    <n v="0"/>
    <n v="0"/>
    <n v="0"/>
    <n v="0"/>
    <n v="0"/>
    <n v="0"/>
    <n v="0"/>
    <n v="0"/>
  </r>
  <r>
    <x v="5"/>
    <x v="935"/>
    <n v="0"/>
    <n v="0"/>
    <n v="0.5"/>
    <n v="0"/>
    <n v="0"/>
    <n v="0"/>
    <n v="0"/>
    <n v="0"/>
    <n v="0"/>
    <n v="0"/>
    <n v="0"/>
  </r>
  <r>
    <x v="5"/>
    <x v="936"/>
    <n v="0"/>
    <n v="0"/>
    <n v="0.5"/>
    <n v="0"/>
    <n v="0"/>
    <n v="0"/>
    <n v="0"/>
    <n v="0"/>
    <n v="0"/>
    <n v="0"/>
    <n v="0"/>
  </r>
  <r>
    <x v="5"/>
    <x v="937"/>
    <n v="0"/>
    <n v="0"/>
    <n v="0.6"/>
    <n v="0"/>
    <n v="0"/>
    <n v="0"/>
    <n v="0"/>
    <n v="0"/>
    <n v="0"/>
    <n v="0"/>
    <n v="0"/>
  </r>
  <r>
    <x v="5"/>
    <x v="938"/>
    <n v="0"/>
    <n v="0"/>
    <n v="0.6"/>
    <n v="0"/>
    <n v="0"/>
    <n v="0"/>
    <n v="0"/>
    <n v="0"/>
    <n v="0"/>
    <n v="0"/>
    <n v="0"/>
  </r>
  <r>
    <x v="5"/>
    <x v="939"/>
    <n v="0"/>
    <n v="0"/>
    <n v="0.5"/>
    <n v="0"/>
    <n v="0"/>
    <n v="0"/>
    <n v="0"/>
    <n v="0"/>
    <n v="0"/>
    <n v="0"/>
    <n v="0"/>
  </r>
  <r>
    <x v="5"/>
    <x v="940"/>
    <n v="0"/>
    <n v="0"/>
    <n v="0.8"/>
    <n v="0"/>
    <n v="0"/>
    <n v="0"/>
    <n v="0"/>
    <n v="0"/>
    <n v="0"/>
    <n v="0"/>
    <n v="0"/>
  </r>
  <r>
    <x v="5"/>
    <x v="941"/>
    <n v="0"/>
    <n v="0"/>
    <n v="0.7"/>
    <n v="0"/>
    <n v="0"/>
    <n v="0"/>
    <n v="0"/>
    <n v="0"/>
    <n v="0"/>
    <n v="0"/>
    <n v="0"/>
  </r>
  <r>
    <x v="5"/>
    <x v="942"/>
    <n v="0"/>
    <n v="0"/>
    <n v="0.5"/>
    <n v="0"/>
    <n v="0"/>
    <n v="0"/>
    <n v="0"/>
    <n v="0"/>
    <n v="0"/>
    <n v="0"/>
    <n v="0"/>
  </r>
  <r>
    <x v="5"/>
    <x v="944"/>
    <n v="0"/>
    <n v="0"/>
    <n v="0.8"/>
    <n v="0"/>
    <n v="0"/>
    <n v="0"/>
    <n v="0"/>
    <n v="0"/>
    <n v="0"/>
    <n v="0"/>
    <n v="0"/>
  </r>
  <r>
    <x v="5"/>
    <x v="945"/>
    <n v="0"/>
    <n v="0"/>
    <n v="0.7"/>
    <n v="0"/>
    <n v="0"/>
    <n v="0"/>
    <n v="0"/>
    <n v="0"/>
    <n v="0"/>
    <n v="0"/>
    <n v="0"/>
  </r>
  <r>
    <x v="5"/>
    <x v="946"/>
    <n v="0"/>
    <n v="0"/>
    <n v="0.6"/>
    <n v="0"/>
    <n v="0"/>
    <n v="0"/>
    <n v="0"/>
    <n v="0"/>
    <n v="0"/>
    <n v="0"/>
    <n v="0"/>
  </r>
  <r>
    <x v="5"/>
    <x v="947"/>
    <n v="0"/>
    <n v="0"/>
    <n v="0.7"/>
    <n v="0"/>
    <n v="0"/>
    <n v="0"/>
    <n v="0"/>
    <n v="0"/>
    <n v="0"/>
    <n v="0"/>
    <n v="0"/>
  </r>
  <r>
    <x v="5"/>
    <x v="948"/>
    <n v="0"/>
    <n v="0"/>
    <n v="0.7"/>
    <n v="0"/>
    <n v="0"/>
    <n v="0"/>
    <n v="0"/>
    <n v="0"/>
    <n v="0"/>
    <n v="0"/>
    <n v="0"/>
  </r>
  <r>
    <x v="5"/>
    <x v="949"/>
    <n v="0"/>
    <n v="0"/>
    <n v="0.6"/>
    <n v="0"/>
    <n v="0"/>
    <n v="0"/>
    <n v="0"/>
    <n v="0"/>
    <n v="0"/>
    <n v="0"/>
    <n v="0"/>
  </r>
  <r>
    <x v="5"/>
    <x v="1246"/>
    <n v="0"/>
    <n v="0"/>
    <n v="0.5"/>
    <n v="0"/>
    <n v="0"/>
    <n v="0"/>
    <n v="0"/>
    <n v="0"/>
    <n v="0"/>
    <n v="0"/>
    <n v="0"/>
  </r>
  <r>
    <x v="5"/>
    <x v="950"/>
    <n v="0"/>
    <n v="0"/>
    <n v="0.6"/>
    <n v="0"/>
    <n v="0"/>
    <n v="0"/>
    <n v="0"/>
    <n v="0"/>
    <n v="0"/>
    <n v="0"/>
    <n v="0"/>
  </r>
  <r>
    <x v="5"/>
    <x v="951"/>
    <n v="0"/>
    <n v="0"/>
    <n v="0"/>
    <n v="8"/>
    <n v="0"/>
    <n v="0"/>
    <n v="0"/>
    <n v="0"/>
    <n v="0"/>
    <n v="0"/>
    <n v="0"/>
  </r>
  <r>
    <x v="5"/>
    <x v="952"/>
    <n v="0"/>
    <n v="0"/>
    <n v="0"/>
    <n v="7"/>
    <n v="0"/>
    <n v="0"/>
    <n v="0"/>
    <n v="0"/>
    <n v="0"/>
    <n v="0"/>
    <n v="0"/>
  </r>
  <r>
    <x v="5"/>
    <x v="953"/>
    <n v="0"/>
    <n v="0"/>
    <n v="0"/>
    <n v="3"/>
    <n v="0"/>
    <n v="0"/>
    <n v="0"/>
    <n v="0"/>
    <n v="0"/>
    <n v="0"/>
    <n v="0"/>
  </r>
  <r>
    <x v="5"/>
    <x v="954"/>
    <n v="0"/>
    <n v="0"/>
    <n v="0.3"/>
    <n v="0"/>
    <n v="0"/>
    <n v="0"/>
    <n v="0"/>
    <n v="0"/>
    <n v="0"/>
    <n v="0"/>
    <n v="0"/>
  </r>
  <r>
    <x v="5"/>
    <x v="955"/>
    <n v="0"/>
    <n v="0"/>
    <n v="0.4"/>
    <n v="0"/>
    <n v="0"/>
    <n v="0"/>
    <n v="0"/>
    <n v="0"/>
    <n v="0"/>
    <n v="0"/>
    <n v="0"/>
  </r>
  <r>
    <x v="5"/>
    <x v="956"/>
    <n v="0"/>
    <n v="0"/>
    <n v="0.3"/>
    <n v="0"/>
    <n v="0"/>
    <n v="0"/>
    <n v="0"/>
    <n v="0"/>
    <n v="0"/>
    <n v="0"/>
    <n v="0"/>
  </r>
  <r>
    <x v="5"/>
    <x v="957"/>
    <n v="0"/>
    <n v="0"/>
    <n v="0.4"/>
    <n v="0"/>
    <n v="0"/>
    <n v="0"/>
    <n v="0"/>
    <n v="0"/>
    <n v="0"/>
    <n v="0"/>
    <n v="0"/>
  </r>
  <r>
    <x v="5"/>
    <x v="958"/>
    <n v="0"/>
    <n v="0"/>
    <n v="0.3"/>
    <n v="0"/>
    <n v="0"/>
    <n v="0"/>
    <n v="0"/>
    <n v="0"/>
    <n v="0"/>
    <n v="0"/>
    <n v="0"/>
  </r>
  <r>
    <x v="5"/>
    <x v="959"/>
    <n v="0"/>
    <n v="0"/>
    <n v="0.4"/>
    <n v="0"/>
    <n v="0"/>
    <n v="0"/>
    <n v="0"/>
    <n v="0"/>
    <n v="0"/>
    <n v="0"/>
    <n v="0"/>
  </r>
  <r>
    <x v="5"/>
    <x v="960"/>
    <n v="0"/>
    <n v="0"/>
    <n v="0.2"/>
    <n v="10.7"/>
    <n v="0"/>
    <n v="0"/>
    <n v="0"/>
    <n v="0"/>
    <n v="0"/>
    <n v="0"/>
    <n v="0"/>
  </r>
  <r>
    <x v="5"/>
    <x v="961"/>
    <n v="0"/>
    <n v="0"/>
    <n v="0.4"/>
    <n v="0"/>
    <n v="0"/>
    <n v="0"/>
    <n v="0"/>
    <n v="0"/>
    <n v="0"/>
    <n v="0"/>
    <n v="0"/>
  </r>
  <r>
    <x v="5"/>
    <x v="962"/>
    <n v="0"/>
    <n v="0"/>
    <n v="0.6"/>
    <n v="0"/>
    <n v="0"/>
    <n v="0"/>
    <n v="0"/>
    <n v="0"/>
    <n v="0"/>
    <n v="0"/>
    <n v="0"/>
  </r>
  <r>
    <x v="5"/>
    <x v="963"/>
    <n v="0"/>
    <n v="0"/>
    <n v="0.9"/>
    <n v="0"/>
    <n v="0"/>
    <n v="0"/>
    <n v="0"/>
    <n v="0"/>
    <n v="0"/>
    <n v="0"/>
    <n v="0"/>
  </r>
  <r>
    <x v="5"/>
    <x v="964"/>
    <n v="0"/>
    <n v="0"/>
    <n v="0.6"/>
    <n v="0"/>
    <n v="0"/>
    <n v="0"/>
    <n v="0"/>
    <n v="0"/>
    <n v="0"/>
    <n v="0"/>
    <n v="0"/>
  </r>
  <r>
    <x v="5"/>
    <x v="965"/>
    <n v="0"/>
    <n v="0"/>
    <n v="0.9"/>
    <n v="0"/>
    <n v="0"/>
    <n v="0"/>
    <n v="0"/>
    <n v="0"/>
    <n v="0"/>
    <n v="0"/>
    <n v="0"/>
  </r>
  <r>
    <x v="5"/>
    <x v="966"/>
    <n v="0"/>
    <n v="0"/>
    <n v="0.8"/>
    <n v="0"/>
    <n v="0"/>
    <n v="0"/>
    <n v="0"/>
    <n v="0"/>
    <n v="0"/>
    <n v="0"/>
    <n v="0"/>
  </r>
  <r>
    <x v="5"/>
    <x v="967"/>
    <n v="0"/>
    <n v="0"/>
    <n v="0.7"/>
    <n v="0"/>
    <n v="0"/>
    <n v="0"/>
    <n v="0"/>
    <n v="0"/>
    <n v="0"/>
    <n v="0"/>
    <n v="0"/>
  </r>
  <r>
    <x v="5"/>
    <x v="968"/>
    <n v="0"/>
    <n v="0"/>
    <n v="0.7"/>
    <n v="0"/>
    <n v="0"/>
    <n v="0"/>
    <n v="0"/>
    <n v="0"/>
    <n v="0"/>
    <n v="0"/>
    <n v="0"/>
  </r>
  <r>
    <x v="5"/>
    <x v="969"/>
    <n v="0"/>
    <n v="0"/>
    <n v="0.6"/>
    <n v="0"/>
    <n v="0"/>
    <n v="0"/>
    <n v="0"/>
    <n v="0"/>
    <n v="0"/>
    <n v="0"/>
    <n v="0"/>
  </r>
  <r>
    <x v="5"/>
    <x v="970"/>
    <n v="0"/>
    <n v="0"/>
    <n v="0.3"/>
    <n v="14"/>
    <n v="0"/>
    <n v="0"/>
    <n v="0"/>
    <n v="0"/>
    <n v="0"/>
    <n v="0"/>
    <n v="0"/>
  </r>
  <r>
    <x v="5"/>
    <x v="971"/>
    <n v="0"/>
    <n v="0"/>
    <n v="0.6"/>
    <n v="0"/>
    <n v="0"/>
    <n v="0"/>
    <n v="0"/>
    <n v="0"/>
    <n v="0"/>
    <n v="0"/>
    <n v="0"/>
  </r>
  <r>
    <x v="5"/>
    <x v="972"/>
    <n v="0"/>
    <n v="0"/>
    <n v="0.5"/>
    <n v="0"/>
    <n v="0"/>
    <n v="0"/>
    <n v="0"/>
    <n v="0"/>
    <n v="0"/>
    <n v="0"/>
    <n v="0"/>
  </r>
  <r>
    <x v="5"/>
    <x v="973"/>
    <n v="0"/>
    <n v="0"/>
    <n v="0.6"/>
    <n v="0"/>
    <n v="0"/>
    <n v="0"/>
    <n v="0"/>
    <n v="0"/>
    <n v="0"/>
    <n v="0"/>
    <n v="0"/>
  </r>
  <r>
    <x v="5"/>
    <x v="974"/>
    <n v="0"/>
    <n v="0"/>
    <n v="0.7"/>
    <n v="0"/>
    <n v="0"/>
    <n v="0"/>
    <n v="0"/>
    <n v="0"/>
    <n v="0"/>
    <n v="0"/>
    <n v="0"/>
  </r>
  <r>
    <x v="5"/>
    <x v="975"/>
    <n v="0"/>
    <n v="0"/>
    <n v="0.8"/>
    <n v="0"/>
    <n v="0"/>
    <n v="0"/>
    <n v="0"/>
    <n v="0"/>
    <n v="0"/>
    <n v="0"/>
    <n v="0"/>
  </r>
  <r>
    <x v="5"/>
    <x v="976"/>
    <n v="0"/>
    <n v="0"/>
    <n v="0.6"/>
    <n v="0"/>
    <n v="0"/>
    <n v="0"/>
    <n v="0"/>
    <n v="0"/>
    <n v="0"/>
    <n v="0"/>
    <n v="0"/>
  </r>
  <r>
    <x v="5"/>
    <x v="977"/>
    <n v="0"/>
    <n v="0"/>
    <n v="0.8"/>
    <n v="0"/>
    <n v="0"/>
    <n v="0"/>
    <n v="0"/>
    <n v="0"/>
    <n v="0"/>
    <n v="0"/>
    <n v="0"/>
  </r>
  <r>
    <x v="5"/>
    <x v="978"/>
    <n v="0"/>
    <n v="0"/>
    <n v="0.9"/>
    <n v="0"/>
    <n v="0"/>
    <n v="0"/>
    <n v="0"/>
    <n v="0"/>
    <n v="0"/>
    <n v="0"/>
    <n v="0"/>
  </r>
  <r>
    <x v="5"/>
    <x v="979"/>
    <n v="0"/>
    <n v="0"/>
    <n v="0.8"/>
    <n v="0"/>
    <n v="0"/>
    <n v="0"/>
    <n v="0"/>
    <n v="0"/>
    <n v="0"/>
    <n v="0"/>
    <n v="0"/>
  </r>
  <r>
    <x v="5"/>
    <x v="980"/>
    <n v="0"/>
    <n v="0"/>
    <n v="0.9"/>
    <n v="0"/>
    <n v="0"/>
    <n v="0"/>
    <n v="0"/>
    <n v="0"/>
    <n v="0"/>
    <n v="0"/>
    <n v="0"/>
  </r>
  <r>
    <x v="5"/>
    <x v="981"/>
    <n v="0"/>
    <n v="0"/>
    <n v="1"/>
    <n v="0"/>
    <n v="0"/>
    <n v="0"/>
    <n v="0"/>
    <n v="0"/>
    <n v="0"/>
    <n v="0"/>
    <n v="0"/>
  </r>
  <r>
    <x v="5"/>
    <x v="982"/>
    <n v="0"/>
    <n v="0"/>
    <n v="1.1000000000000001"/>
    <n v="0"/>
    <n v="0"/>
    <n v="0"/>
    <n v="0"/>
    <n v="0"/>
    <n v="0"/>
    <n v="0"/>
    <n v="0"/>
  </r>
  <r>
    <x v="5"/>
    <x v="983"/>
    <n v="0"/>
    <n v="0"/>
    <n v="0.9"/>
    <n v="0"/>
    <n v="0"/>
    <n v="0"/>
    <n v="0"/>
    <n v="0"/>
    <n v="0"/>
    <n v="0"/>
    <n v="0"/>
  </r>
  <r>
    <x v="5"/>
    <x v="984"/>
    <n v="0"/>
    <n v="0"/>
    <n v="0.8"/>
    <n v="0"/>
    <n v="0"/>
    <n v="0"/>
    <n v="0"/>
    <n v="0"/>
    <n v="0"/>
    <n v="0"/>
    <n v="0"/>
  </r>
  <r>
    <x v="5"/>
    <x v="985"/>
    <n v="0"/>
    <n v="0"/>
    <n v="1.3"/>
    <n v="0"/>
    <n v="0"/>
    <n v="0"/>
    <n v="0"/>
    <n v="0"/>
    <n v="0"/>
    <n v="0"/>
    <n v="0"/>
  </r>
  <r>
    <x v="5"/>
    <x v="986"/>
    <n v="0"/>
    <n v="0"/>
    <n v="0.9"/>
    <n v="0"/>
    <n v="0"/>
    <n v="0"/>
    <n v="0"/>
    <n v="0"/>
    <n v="0"/>
    <n v="0"/>
    <n v="0"/>
  </r>
  <r>
    <x v="5"/>
    <x v="987"/>
    <n v="0"/>
    <n v="0"/>
    <n v="0.9"/>
    <n v="0"/>
    <n v="0"/>
    <n v="0"/>
    <n v="0"/>
    <n v="0"/>
    <n v="0"/>
    <n v="0"/>
    <n v="0"/>
  </r>
  <r>
    <x v="5"/>
    <x v="988"/>
    <n v="0"/>
    <n v="0"/>
    <n v="1.9"/>
    <n v="0"/>
    <n v="0"/>
    <n v="0"/>
    <n v="0"/>
    <n v="0"/>
    <n v="0"/>
    <n v="0"/>
    <n v="0"/>
  </r>
  <r>
    <x v="5"/>
    <x v="989"/>
    <n v="0"/>
    <n v="0"/>
    <n v="1.8"/>
    <n v="0"/>
    <n v="0"/>
    <n v="0"/>
    <n v="0"/>
    <n v="0"/>
    <n v="0"/>
    <n v="0"/>
    <n v="0"/>
  </r>
  <r>
    <x v="5"/>
    <x v="990"/>
    <n v="0"/>
    <n v="0"/>
    <n v="1.9"/>
    <n v="0"/>
    <n v="0"/>
    <n v="0"/>
    <n v="0"/>
    <n v="0"/>
    <n v="0"/>
    <n v="0"/>
    <n v="0"/>
  </r>
  <r>
    <x v="5"/>
    <x v="991"/>
    <n v="0"/>
    <n v="0"/>
    <n v="1.2"/>
    <n v="0"/>
    <n v="0"/>
    <n v="0"/>
    <n v="0"/>
    <n v="0"/>
    <n v="0"/>
    <n v="0"/>
    <n v="0"/>
  </r>
  <r>
    <x v="5"/>
    <x v="992"/>
    <n v="0"/>
    <n v="0"/>
    <n v="1.1000000000000001"/>
    <n v="0"/>
    <n v="0"/>
    <n v="0"/>
    <n v="0"/>
    <n v="0"/>
    <n v="0"/>
    <n v="0"/>
    <n v="0"/>
  </r>
  <r>
    <x v="5"/>
    <x v="993"/>
    <n v="0"/>
    <n v="0"/>
    <n v="1.6"/>
    <n v="0"/>
    <n v="0"/>
    <n v="0"/>
    <n v="0"/>
    <n v="0"/>
    <n v="0"/>
    <n v="0"/>
    <n v="0"/>
  </r>
  <r>
    <x v="5"/>
    <x v="994"/>
    <n v="0"/>
    <n v="0"/>
    <n v="1.8"/>
    <n v="0"/>
    <n v="0"/>
    <n v="0"/>
    <n v="0"/>
    <n v="0"/>
    <n v="0"/>
    <n v="0"/>
    <n v="0"/>
  </r>
  <r>
    <x v="5"/>
    <x v="995"/>
    <n v="0"/>
    <n v="0"/>
    <n v="1.9"/>
    <n v="0"/>
    <n v="0"/>
    <n v="0"/>
    <n v="0"/>
    <n v="0"/>
    <n v="0"/>
    <n v="0"/>
    <n v="0"/>
  </r>
  <r>
    <x v="5"/>
    <x v="996"/>
    <n v="0"/>
    <n v="0"/>
    <n v="2.1"/>
    <n v="0"/>
    <n v="0"/>
    <n v="0"/>
    <n v="0"/>
    <n v="0"/>
    <n v="0"/>
    <n v="0"/>
    <n v="0"/>
  </r>
  <r>
    <x v="5"/>
    <x v="997"/>
    <n v="0"/>
    <n v="0"/>
    <n v="1.9"/>
    <n v="0"/>
    <n v="0"/>
    <n v="0"/>
    <n v="0"/>
    <n v="0"/>
    <n v="0"/>
    <n v="0"/>
    <n v="0"/>
  </r>
  <r>
    <x v="5"/>
    <x v="998"/>
    <n v="0"/>
    <n v="0"/>
    <n v="1.8"/>
    <n v="0"/>
    <n v="0"/>
    <n v="0"/>
    <n v="0"/>
    <n v="0"/>
    <n v="0"/>
    <n v="0"/>
    <n v="0"/>
  </r>
  <r>
    <x v="5"/>
    <x v="999"/>
    <n v="0"/>
    <n v="0"/>
    <n v="2.1"/>
    <n v="0"/>
    <n v="0"/>
    <n v="0"/>
    <n v="0"/>
    <n v="0"/>
    <n v="0"/>
    <n v="0"/>
    <n v="0"/>
  </r>
  <r>
    <x v="5"/>
    <x v="1000"/>
    <n v="0"/>
    <n v="0"/>
    <n v="1.5"/>
    <n v="0"/>
    <n v="0"/>
    <n v="0"/>
    <n v="0"/>
    <n v="0"/>
    <n v="0"/>
    <n v="0"/>
    <n v="0"/>
  </r>
  <r>
    <x v="5"/>
    <x v="1001"/>
    <n v="0"/>
    <n v="0"/>
    <n v="1.2"/>
    <n v="0"/>
    <n v="0"/>
    <n v="0"/>
    <n v="0"/>
    <n v="0"/>
    <n v="0"/>
    <n v="0"/>
    <n v="0"/>
  </r>
  <r>
    <x v="5"/>
    <x v="1002"/>
    <n v="0"/>
    <n v="0"/>
    <n v="1"/>
    <n v="0"/>
    <n v="0"/>
    <n v="0"/>
    <n v="0"/>
    <n v="0"/>
    <n v="0"/>
    <n v="0"/>
    <n v="0"/>
  </r>
  <r>
    <x v="5"/>
    <x v="1003"/>
    <n v="0"/>
    <n v="0"/>
    <n v="0.3"/>
    <n v="20.3"/>
    <n v="0"/>
    <n v="0"/>
    <n v="0"/>
    <n v="0"/>
    <n v="0"/>
    <n v="0"/>
    <n v="0"/>
  </r>
  <r>
    <x v="5"/>
    <x v="1004"/>
    <n v="0"/>
    <n v="0"/>
    <n v="0.8"/>
    <n v="0"/>
    <n v="0"/>
    <n v="0"/>
    <n v="0"/>
    <n v="0"/>
    <n v="0"/>
    <n v="0"/>
    <n v="0"/>
  </r>
  <r>
    <x v="5"/>
    <x v="1005"/>
    <n v="0"/>
    <n v="0"/>
    <n v="1.2"/>
    <n v="0"/>
    <n v="0"/>
    <n v="0"/>
    <n v="0"/>
    <n v="0"/>
    <n v="0"/>
    <n v="0"/>
    <n v="0"/>
  </r>
  <r>
    <x v="5"/>
    <x v="1006"/>
    <n v="0"/>
    <n v="0"/>
    <n v="1.6"/>
    <n v="0"/>
    <n v="0"/>
    <n v="0"/>
    <n v="0"/>
    <n v="0"/>
    <n v="0"/>
    <n v="0"/>
    <n v="0"/>
  </r>
  <r>
    <x v="5"/>
    <x v="1007"/>
    <n v="0"/>
    <n v="0"/>
    <n v="1.8"/>
    <n v="0"/>
    <n v="0"/>
    <n v="0"/>
    <n v="0"/>
    <n v="0"/>
    <n v="0"/>
    <n v="0"/>
    <n v="0"/>
  </r>
  <r>
    <x v="5"/>
    <x v="1008"/>
    <n v="0"/>
    <n v="0"/>
    <n v="2.5"/>
    <n v="0"/>
    <n v="0"/>
    <n v="0"/>
    <n v="0"/>
    <n v="0"/>
    <n v="0"/>
    <n v="0"/>
    <n v="0"/>
  </r>
  <r>
    <x v="5"/>
    <x v="1009"/>
    <n v="0"/>
    <n v="0"/>
    <n v="2.7"/>
    <n v="0"/>
    <n v="0"/>
    <n v="0"/>
    <n v="0"/>
    <n v="0"/>
    <n v="0"/>
    <n v="0"/>
    <n v="0"/>
  </r>
  <r>
    <x v="5"/>
    <x v="1010"/>
    <n v="0"/>
    <n v="0"/>
    <n v="2.8"/>
    <n v="0"/>
    <n v="0"/>
    <n v="0"/>
    <n v="0"/>
    <n v="0"/>
    <n v="0"/>
    <n v="0"/>
    <n v="0"/>
  </r>
  <r>
    <x v="5"/>
    <x v="1011"/>
    <n v="0"/>
    <n v="0"/>
    <n v="2.5"/>
    <n v="0"/>
    <n v="0"/>
    <n v="0"/>
    <n v="0"/>
    <n v="0"/>
    <n v="0"/>
    <n v="0"/>
    <n v="0"/>
  </r>
  <r>
    <x v="5"/>
    <x v="1012"/>
    <n v="0"/>
    <n v="0"/>
    <n v="2.7"/>
    <n v="0"/>
    <n v="0"/>
    <n v="0"/>
    <n v="0"/>
    <n v="0"/>
    <n v="0"/>
    <n v="0"/>
    <n v="0"/>
  </r>
  <r>
    <x v="5"/>
    <x v="1013"/>
    <n v="0"/>
    <n v="0"/>
    <n v="2.5"/>
    <n v="0"/>
    <n v="0"/>
    <n v="0"/>
    <n v="0"/>
    <n v="0"/>
    <n v="0"/>
    <n v="0"/>
    <n v="0"/>
  </r>
  <r>
    <x v="5"/>
    <x v="1014"/>
    <n v="0"/>
    <n v="0"/>
    <n v="3.1"/>
    <n v="0"/>
    <n v="0"/>
    <n v="0"/>
    <n v="0"/>
    <n v="0"/>
    <n v="0"/>
    <n v="0"/>
    <n v="0"/>
  </r>
  <r>
    <x v="5"/>
    <x v="1015"/>
    <n v="0"/>
    <n v="0"/>
    <n v="2.4"/>
    <n v="0"/>
    <n v="0"/>
    <n v="0"/>
    <n v="0"/>
    <n v="0"/>
    <n v="0"/>
    <n v="0"/>
    <n v="0"/>
  </r>
  <r>
    <x v="5"/>
    <x v="1016"/>
    <n v="0"/>
    <n v="0"/>
    <n v="2.8"/>
    <n v="0"/>
    <n v="0"/>
    <n v="0"/>
    <n v="0"/>
    <n v="0"/>
    <n v="0"/>
    <n v="0"/>
    <n v="0"/>
  </r>
  <r>
    <x v="5"/>
    <x v="1017"/>
    <n v="0"/>
    <n v="0"/>
    <n v="2.5"/>
    <n v="0"/>
    <n v="0"/>
    <n v="0"/>
    <n v="0"/>
    <n v="0"/>
    <n v="0"/>
    <n v="0"/>
    <n v="0"/>
  </r>
  <r>
    <x v="5"/>
    <x v="1018"/>
    <n v="0"/>
    <n v="0"/>
    <n v="2.7"/>
    <n v="0"/>
    <n v="0"/>
    <n v="0"/>
    <n v="0"/>
    <n v="0"/>
    <n v="0"/>
    <n v="0"/>
    <n v="0"/>
  </r>
  <r>
    <x v="5"/>
    <x v="1019"/>
    <n v="0"/>
    <n v="0"/>
    <n v="2.5"/>
    <n v="0"/>
    <n v="0"/>
    <n v="0"/>
    <n v="0"/>
    <n v="0"/>
    <n v="0"/>
    <n v="0"/>
    <n v="0"/>
  </r>
  <r>
    <x v="5"/>
    <x v="1020"/>
    <n v="0"/>
    <n v="0"/>
    <n v="3.1"/>
    <n v="0"/>
    <n v="0"/>
    <n v="0"/>
    <n v="0"/>
    <n v="0"/>
    <n v="0"/>
    <n v="0"/>
    <n v="0"/>
  </r>
  <r>
    <x v="5"/>
    <x v="1021"/>
    <n v="0"/>
    <n v="0"/>
    <n v="2.5"/>
    <n v="0"/>
    <n v="0"/>
    <n v="0"/>
    <n v="0"/>
    <n v="0"/>
    <n v="0"/>
    <n v="0"/>
    <n v="0"/>
  </r>
  <r>
    <x v="5"/>
    <x v="1022"/>
    <n v="0"/>
    <n v="0"/>
    <n v="2.9"/>
    <n v="0"/>
    <n v="0"/>
    <n v="0"/>
    <n v="0"/>
    <n v="0"/>
    <n v="0"/>
    <n v="0"/>
    <n v="0"/>
  </r>
  <r>
    <x v="5"/>
    <x v="1023"/>
    <n v="0"/>
    <n v="0"/>
    <n v="2.5"/>
    <n v="0"/>
    <n v="0"/>
    <n v="0"/>
    <n v="0"/>
    <n v="0"/>
    <n v="0"/>
    <n v="0"/>
    <n v="0"/>
  </r>
  <r>
    <x v="5"/>
    <x v="1024"/>
    <n v="0"/>
    <n v="0"/>
    <n v="5.5"/>
    <n v="0"/>
    <n v="0"/>
    <n v="0"/>
    <n v="0"/>
    <n v="0"/>
    <n v="0"/>
    <n v="0"/>
    <n v="0"/>
  </r>
  <r>
    <x v="5"/>
    <x v="1025"/>
    <n v="0"/>
    <n v="0"/>
    <n v="6.1"/>
    <n v="0"/>
    <n v="0"/>
    <n v="0"/>
    <n v="0"/>
    <n v="0"/>
    <n v="0"/>
    <n v="0"/>
    <n v="0"/>
  </r>
  <r>
    <x v="5"/>
    <x v="1026"/>
    <n v="0"/>
    <n v="0"/>
    <n v="5.8"/>
    <n v="0"/>
    <n v="0"/>
    <n v="0"/>
    <n v="0"/>
    <n v="0"/>
    <n v="0"/>
    <n v="0"/>
    <n v="0"/>
  </r>
  <r>
    <x v="5"/>
    <x v="1027"/>
    <n v="0"/>
    <n v="0"/>
    <n v="6.2"/>
    <n v="0"/>
    <n v="0"/>
    <n v="0"/>
    <n v="0"/>
    <n v="0"/>
    <n v="0"/>
    <n v="0"/>
    <n v="0"/>
  </r>
  <r>
    <x v="5"/>
    <x v="1028"/>
    <n v="0"/>
    <n v="0"/>
    <n v="5.3"/>
    <n v="0"/>
    <n v="0"/>
    <n v="0"/>
    <n v="0"/>
    <n v="0"/>
    <n v="0"/>
    <n v="0"/>
    <n v="0"/>
  </r>
  <r>
    <x v="5"/>
    <x v="1029"/>
    <n v="0"/>
    <n v="0"/>
    <n v="5.8"/>
    <n v="0"/>
    <n v="0"/>
    <n v="0"/>
    <n v="0"/>
    <n v="0"/>
    <n v="0"/>
    <n v="0"/>
    <n v="0"/>
  </r>
  <r>
    <x v="5"/>
    <x v="1030"/>
    <n v="0"/>
    <n v="0"/>
    <n v="3.4"/>
    <n v="0"/>
    <n v="0"/>
    <n v="0"/>
    <n v="0"/>
    <n v="0"/>
    <n v="0"/>
    <n v="0"/>
    <n v="0"/>
  </r>
  <r>
    <x v="5"/>
    <x v="1031"/>
    <n v="0"/>
    <n v="0"/>
    <n v="3.1"/>
    <n v="0"/>
    <n v="0"/>
    <n v="0"/>
    <n v="0"/>
    <n v="0"/>
    <n v="0"/>
    <n v="0"/>
    <n v="0"/>
  </r>
  <r>
    <x v="5"/>
    <x v="1032"/>
    <n v="0"/>
    <n v="0"/>
    <n v="4.4000000000000004"/>
    <n v="0"/>
    <n v="0"/>
    <n v="0"/>
    <n v="0"/>
    <n v="0"/>
    <n v="0"/>
    <n v="0"/>
    <n v="0"/>
  </r>
  <r>
    <x v="5"/>
    <x v="1033"/>
    <n v="0"/>
    <n v="0"/>
    <n v="4.7"/>
    <n v="0"/>
    <n v="0"/>
    <n v="0"/>
    <n v="0"/>
    <n v="0"/>
    <n v="0"/>
    <n v="0"/>
    <n v="0"/>
  </r>
  <r>
    <x v="5"/>
    <x v="1034"/>
    <n v="0"/>
    <n v="0"/>
    <n v="4.3"/>
    <n v="0"/>
    <n v="0"/>
    <n v="0"/>
    <n v="0"/>
    <n v="0"/>
    <n v="0"/>
    <n v="0"/>
    <n v="0"/>
  </r>
  <r>
    <x v="5"/>
    <x v="1035"/>
    <n v="0"/>
    <n v="0"/>
    <n v="3.1"/>
    <n v="0"/>
    <n v="0"/>
    <n v="0"/>
    <n v="0"/>
    <n v="0"/>
    <n v="0"/>
    <n v="0"/>
    <n v="0"/>
  </r>
  <r>
    <x v="5"/>
    <x v="1036"/>
    <n v="0"/>
    <n v="0"/>
    <n v="4.4000000000000004"/>
    <n v="0"/>
    <n v="0"/>
    <n v="0"/>
    <n v="0"/>
    <n v="0"/>
    <n v="0"/>
    <n v="0"/>
    <n v="0"/>
  </r>
  <r>
    <x v="5"/>
    <x v="1037"/>
    <n v="0"/>
    <n v="0"/>
    <n v="4.7"/>
    <n v="0"/>
    <n v="0"/>
    <n v="0"/>
    <n v="0"/>
    <n v="0"/>
    <n v="0"/>
    <n v="0"/>
    <n v="0"/>
  </r>
  <r>
    <x v="5"/>
    <x v="1038"/>
    <n v="0"/>
    <n v="0"/>
    <n v="4.3"/>
    <n v="0"/>
    <n v="0"/>
    <n v="0"/>
    <n v="0"/>
    <n v="0"/>
    <n v="0"/>
    <n v="0"/>
    <n v="0"/>
  </r>
  <r>
    <x v="5"/>
    <x v="1039"/>
    <n v="0"/>
    <n v="0"/>
    <n v="4.7"/>
    <n v="0"/>
    <n v="0"/>
    <n v="0"/>
    <n v="0"/>
    <n v="0"/>
    <n v="0"/>
    <n v="0"/>
    <n v="0"/>
  </r>
  <r>
    <x v="5"/>
    <x v="1040"/>
    <n v="0"/>
    <n v="0"/>
    <n v="4.8"/>
    <n v="0"/>
    <n v="0"/>
    <n v="0"/>
    <n v="0"/>
    <n v="0"/>
    <n v="0"/>
    <n v="0"/>
    <n v="0"/>
  </r>
  <r>
    <x v="5"/>
    <x v="1041"/>
    <n v="0"/>
    <n v="0"/>
    <n v="3.7"/>
    <n v="0"/>
    <n v="0"/>
    <n v="0"/>
    <n v="0"/>
    <n v="0"/>
    <n v="0"/>
    <n v="0"/>
    <n v="0"/>
  </r>
  <r>
    <x v="5"/>
    <x v="1042"/>
    <n v="0"/>
    <n v="0"/>
    <n v="4.0999999999999996"/>
    <n v="0"/>
    <n v="0"/>
    <n v="0"/>
    <n v="0"/>
    <n v="0"/>
    <n v="0"/>
    <n v="0"/>
    <n v="0"/>
  </r>
  <r>
    <x v="5"/>
    <x v="1043"/>
    <n v="0"/>
    <n v="0"/>
    <n v="4.2"/>
    <n v="0"/>
    <n v="0"/>
    <n v="0"/>
    <n v="0"/>
    <n v="0"/>
    <n v="0"/>
    <n v="0"/>
    <n v="0"/>
  </r>
  <r>
    <x v="5"/>
    <x v="1044"/>
    <n v="0"/>
    <n v="0"/>
    <n v="4.9000000000000004"/>
    <n v="0"/>
    <n v="0"/>
    <n v="0"/>
    <n v="0"/>
    <n v="0"/>
    <n v="0"/>
    <n v="0"/>
    <n v="0"/>
  </r>
  <r>
    <x v="5"/>
    <x v="1045"/>
    <n v="0"/>
    <n v="0"/>
    <n v="4.8"/>
    <n v="0"/>
    <n v="0"/>
    <n v="0"/>
    <n v="0"/>
    <n v="0"/>
    <n v="0"/>
    <n v="0"/>
    <n v="0"/>
  </r>
  <r>
    <x v="5"/>
    <x v="1046"/>
    <n v="0"/>
    <n v="0"/>
    <n v="6.8"/>
    <n v="0"/>
    <n v="0"/>
    <n v="0"/>
    <n v="0"/>
    <n v="0"/>
    <n v="0"/>
    <n v="0"/>
    <n v="0"/>
  </r>
  <r>
    <x v="5"/>
    <x v="1047"/>
    <n v="0"/>
    <n v="0"/>
    <n v="7.9"/>
    <n v="0"/>
    <n v="0"/>
    <n v="0"/>
    <n v="0"/>
    <n v="0"/>
    <n v="0"/>
    <n v="0"/>
    <n v="0"/>
  </r>
  <r>
    <x v="5"/>
    <x v="1048"/>
    <n v="0"/>
    <n v="0"/>
    <n v="7.9"/>
    <n v="0"/>
    <n v="0"/>
    <n v="0"/>
    <n v="0"/>
    <n v="0"/>
    <n v="0"/>
    <n v="0"/>
    <n v="0"/>
  </r>
  <r>
    <x v="5"/>
    <x v="1049"/>
    <n v="0"/>
    <n v="0"/>
    <n v="8.1999999999999993"/>
    <n v="0"/>
    <n v="0"/>
    <n v="0"/>
    <n v="0"/>
    <n v="0"/>
    <n v="0"/>
    <n v="0"/>
    <n v="0"/>
  </r>
  <r>
    <x v="5"/>
    <x v="1050"/>
    <n v="0"/>
    <n v="0"/>
    <n v="8.6999999999999993"/>
    <n v="0"/>
    <n v="0"/>
    <n v="0"/>
    <n v="0"/>
    <n v="0"/>
    <n v="0"/>
    <n v="0"/>
    <n v="0"/>
  </r>
  <r>
    <x v="5"/>
    <x v="1051"/>
    <n v="0"/>
    <n v="0"/>
    <n v="8.3000000000000007"/>
    <n v="0"/>
    <n v="0"/>
    <n v="0"/>
    <n v="0"/>
    <n v="0"/>
    <n v="0"/>
    <n v="0"/>
    <n v="0"/>
  </r>
  <r>
    <x v="5"/>
    <x v="1052"/>
    <n v="0"/>
    <n v="0"/>
    <n v="8"/>
    <n v="0"/>
    <n v="0"/>
    <n v="0"/>
    <n v="0"/>
    <n v="0"/>
    <n v="0"/>
    <n v="0"/>
    <n v="0"/>
  </r>
  <r>
    <x v="5"/>
    <x v="1053"/>
    <n v="0"/>
    <n v="0"/>
    <n v="7.6"/>
    <n v="0"/>
    <n v="0"/>
    <n v="0"/>
    <n v="0"/>
    <n v="0"/>
    <n v="0"/>
    <n v="0"/>
    <n v="0"/>
  </r>
  <r>
    <x v="5"/>
    <x v="1054"/>
    <n v="0"/>
    <n v="0"/>
    <n v="7.5"/>
    <n v="0"/>
    <n v="0"/>
    <n v="0"/>
    <n v="0"/>
    <n v="0"/>
    <n v="0"/>
    <n v="0"/>
    <n v="0"/>
  </r>
  <r>
    <x v="5"/>
    <x v="1055"/>
    <n v="0"/>
    <n v="0"/>
    <n v="6.9"/>
    <n v="0"/>
    <n v="0"/>
    <n v="0"/>
    <n v="0"/>
    <n v="0"/>
    <n v="0"/>
    <n v="0"/>
    <n v="0"/>
  </r>
  <r>
    <x v="5"/>
    <x v="1056"/>
    <n v="0"/>
    <n v="0"/>
    <n v="6.7"/>
    <n v="0"/>
    <n v="0"/>
    <n v="0"/>
    <n v="0"/>
    <n v="0"/>
    <n v="0"/>
    <n v="0"/>
    <n v="0"/>
  </r>
  <r>
    <x v="5"/>
    <x v="1057"/>
    <n v="0"/>
    <n v="0"/>
    <n v="7.7"/>
    <n v="0"/>
    <n v="0"/>
    <n v="0"/>
    <n v="0"/>
    <n v="0"/>
    <n v="0"/>
    <n v="0"/>
    <n v="0"/>
  </r>
  <r>
    <x v="5"/>
    <x v="1058"/>
    <n v="0"/>
    <n v="0"/>
    <n v="7.9"/>
    <n v="0"/>
    <n v="0"/>
    <n v="0"/>
    <n v="0"/>
    <n v="0"/>
    <n v="0"/>
    <n v="0"/>
    <n v="0"/>
  </r>
  <r>
    <x v="5"/>
    <x v="1059"/>
    <n v="0"/>
    <n v="0"/>
    <n v="8.1"/>
    <n v="0"/>
    <n v="0"/>
    <n v="0"/>
    <n v="0"/>
    <n v="0"/>
    <n v="0"/>
    <n v="0"/>
    <n v="0"/>
  </r>
  <r>
    <x v="5"/>
    <x v="1060"/>
    <n v="0"/>
    <n v="0"/>
    <n v="8.3000000000000007"/>
    <n v="0"/>
    <n v="0"/>
    <n v="0"/>
    <n v="0"/>
    <n v="0"/>
    <n v="0"/>
    <n v="0"/>
    <n v="0"/>
  </r>
  <r>
    <x v="5"/>
    <x v="1061"/>
    <n v="0"/>
    <n v="0"/>
    <n v="6.7"/>
    <n v="0"/>
    <n v="0"/>
    <n v="0"/>
    <n v="0"/>
    <n v="0"/>
    <n v="0"/>
    <n v="0"/>
    <n v="0"/>
  </r>
  <r>
    <x v="5"/>
    <x v="1062"/>
    <n v="0"/>
    <n v="0"/>
    <n v="7.7"/>
    <n v="0"/>
    <n v="0"/>
    <n v="0"/>
    <n v="0"/>
    <n v="0"/>
    <n v="0"/>
    <n v="0"/>
    <n v="0"/>
  </r>
  <r>
    <x v="5"/>
    <x v="1063"/>
    <n v="0"/>
    <n v="0"/>
    <n v="7.9"/>
    <n v="0"/>
    <n v="0"/>
    <n v="0"/>
    <n v="0"/>
    <n v="0"/>
    <n v="0"/>
    <n v="0"/>
    <n v="0"/>
  </r>
  <r>
    <x v="5"/>
    <x v="1064"/>
    <n v="0"/>
    <n v="0"/>
    <n v="8.1"/>
    <n v="0"/>
    <n v="0"/>
    <n v="0"/>
    <n v="0"/>
    <n v="0"/>
    <n v="0"/>
    <n v="0"/>
    <n v="0"/>
  </r>
  <r>
    <x v="5"/>
    <x v="1065"/>
    <n v="0"/>
    <n v="0"/>
    <n v="6.7"/>
    <n v="0"/>
    <n v="0"/>
    <n v="0"/>
    <n v="0"/>
    <n v="0"/>
    <n v="0"/>
    <n v="0"/>
    <n v="0"/>
  </r>
  <r>
    <x v="5"/>
    <x v="1066"/>
    <n v="0"/>
    <n v="0"/>
    <n v="7.7"/>
    <n v="0"/>
    <n v="0"/>
    <n v="0"/>
    <n v="0"/>
    <n v="0"/>
    <n v="0"/>
    <n v="0"/>
    <n v="0"/>
  </r>
  <r>
    <x v="5"/>
    <x v="1067"/>
    <n v="0"/>
    <n v="0"/>
    <n v="7.9"/>
    <n v="0"/>
    <n v="0"/>
    <n v="0"/>
    <n v="0"/>
    <n v="0"/>
    <n v="0"/>
    <n v="0"/>
    <n v="0"/>
  </r>
  <r>
    <x v="5"/>
    <x v="1068"/>
    <n v="0"/>
    <n v="0"/>
    <n v="8.1"/>
    <n v="0"/>
    <n v="0"/>
    <n v="0"/>
    <n v="0"/>
    <n v="0"/>
    <n v="0"/>
    <n v="0"/>
    <n v="0"/>
  </r>
  <r>
    <x v="5"/>
    <x v="1069"/>
    <n v="0"/>
    <n v="0"/>
    <n v="7.9"/>
    <n v="0"/>
    <n v="0"/>
    <n v="0"/>
    <n v="0"/>
    <n v="0"/>
    <n v="0"/>
    <n v="0"/>
    <n v="0"/>
  </r>
  <r>
    <x v="5"/>
    <x v="1070"/>
    <n v="0"/>
    <n v="0"/>
    <n v="8.1999999999999993"/>
    <n v="0"/>
    <n v="0"/>
    <n v="0"/>
    <n v="0"/>
    <n v="0"/>
    <n v="0"/>
    <n v="0"/>
    <n v="0"/>
  </r>
  <r>
    <x v="5"/>
    <x v="1071"/>
    <n v="0"/>
    <n v="0"/>
    <n v="8.6999999999999993"/>
    <n v="0"/>
    <n v="0"/>
    <n v="0"/>
    <n v="0"/>
    <n v="0"/>
    <n v="0"/>
    <n v="0"/>
    <n v="0"/>
  </r>
  <r>
    <x v="5"/>
    <x v="1072"/>
    <n v="0"/>
    <n v="0"/>
    <n v="8.8000000000000007"/>
    <n v="0"/>
    <n v="0"/>
    <n v="0"/>
    <n v="0"/>
    <n v="0"/>
    <n v="0"/>
    <n v="0"/>
    <n v="0"/>
  </r>
  <r>
    <x v="5"/>
    <x v="1073"/>
    <n v="0"/>
    <n v="0"/>
    <n v="8.6999999999999993"/>
    <n v="0"/>
    <n v="0"/>
    <n v="0"/>
    <n v="0"/>
    <n v="0"/>
    <n v="0"/>
    <n v="0"/>
    <n v="0"/>
  </r>
  <r>
    <x v="5"/>
    <x v="1074"/>
    <n v="0"/>
    <n v="0"/>
    <n v="8.9"/>
    <n v="0"/>
    <n v="0"/>
    <n v="0"/>
    <n v="0"/>
    <n v="0"/>
    <n v="0"/>
    <n v="0"/>
    <n v="0"/>
  </r>
  <r>
    <x v="5"/>
    <x v="1075"/>
    <n v="0"/>
    <n v="0"/>
    <n v="7.5"/>
    <n v="0"/>
    <n v="0"/>
    <n v="0"/>
    <n v="0"/>
    <n v="0"/>
    <n v="0"/>
    <n v="0"/>
    <n v="0"/>
  </r>
  <r>
    <x v="5"/>
    <x v="1076"/>
    <n v="0"/>
    <n v="0"/>
    <n v="7.9"/>
    <n v="0"/>
    <n v="0"/>
    <n v="0"/>
    <n v="0"/>
    <n v="0"/>
    <n v="0"/>
    <n v="0"/>
    <n v="0"/>
  </r>
  <r>
    <x v="5"/>
    <x v="0"/>
    <n v="0"/>
    <n v="0"/>
    <n v="8"/>
    <n v="0"/>
    <n v="0"/>
    <n v="0"/>
    <n v="0"/>
    <n v="0"/>
    <n v="0"/>
    <n v="0"/>
    <n v="0"/>
  </r>
  <r>
    <x v="5"/>
    <x v="1077"/>
    <n v="0"/>
    <n v="0"/>
    <n v="8.1999999999999993"/>
    <n v="0"/>
    <n v="0"/>
    <n v="0"/>
    <n v="0"/>
    <n v="0"/>
    <n v="0"/>
    <n v="0"/>
    <n v="0"/>
  </r>
  <r>
    <x v="5"/>
    <x v="1078"/>
    <n v="0"/>
    <n v="0"/>
    <n v="8.1"/>
    <n v="0"/>
    <n v="0"/>
    <n v="0"/>
    <n v="0"/>
    <n v="0"/>
    <n v="0"/>
    <n v="0"/>
    <n v="0"/>
  </r>
  <r>
    <x v="5"/>
    <x v="1079"/>
    <n v="0"/>
    <n v="0"/>
    <n v="8.3000000000000007"/>
    <n v="0"/>
    <n v="0"/>
    <n v="0"/>
    <n v="0"/>
    <n v="0"/>
    <n v="0"/>
    <n v="0"/>
    <n v="0"/>
  </r>
  <r>
    <x v="5"/>
    <x v="1080"/>
    <n v="0"/>
    <n v="0"/>
    <n v="8.1"/>
    <n v="0"/>
    <n v="0"/>
    <n v="0"/>
    <n v="0"/>
    <n v="0"/>
    <n v="0"/>
    <n v="0"/>
    <n v="0"/>
  </r>
  <r>
    <x v="5"/>
    <x v="1081"/>
    <n v="0"/>
    <n v="0"/>
    <n v="8.3000000000000007"/>
    <n v="0"/>
    <n v="0"/>
    <n v="0"/>
    <n v="0"/>
    <n v="0"/>
    <n v="0"/>
    <n v="0"/>
    <n v="0"/>
  </r>
  <r>
    <x v="5"/>
    <x v="1082"/>
    <n v="0"/>
    <n v="0"/>
    <n v="7.9"/>
    <n v="0"/>
    <n v="0"/>
    <n v="0"/>
    <n v="0"/>
    <n v="0"/>
    <n v="0"/>
    <n v="0"/>
    <n v="0"/>
  </r>
  <r>
    <x v="5"/>
    <x v="1083"/>
    <n v="0"/>
    <n v="0"/>
    <n v="8"/>
    <n v="0"/>
    <n v="0"/>
    <n v="0"/>
    <n v="0"/>
    <n v="0"/>
    <n v="0"/>
    <n v="0"/>
    <n v="0"/>
  </r>
  <r>
    <x v="5"/>
    <x v="1084"/>
    <n v="0"/>
    <n v="0"/>
    <n v="8.1999999999999993"/>
    <n v="0"/>
    <n v="0"/>
    <n v="0"/>
    <n v="0"/>
    <n v="0"/>
    <n v="0"/>
    <n v="0"/>
    <n v="0"/>
  </r>
  <r>
    <x v="5"/>
    <x v="1085"/>
    <n v="0"/>
    <n v="0"/>
    <n v="6.8"/>
    <n v="0"/>
    <n v="0"/>
    <n v="0"/>
    <n v="0"/>
    <n v="0"/>
    <n v="0"/>
    <n v="0"/>
    <n v="0"/>
  </r>
  <r>
    <x v="5"/>
    <x v="1086"/>
    <n v="0"/>
    <n v="0"/>
    <n v="7.9"/>
    <n v="0"/>
    <n v="0"/>
    <n v="0"/>
    <n v="0"/>
    <n v="0"/>
    <n v="0"/>
    <n v="0"/>
    <n v="0"/>
  </r>
  <r>
    <x v="5"/>
    <x v="1087"/>
    <n v="0"/>
    <n v="0"/>
    <n v="8.1999999999999993"/>
    <n v="0"/>
    <n v="0"/>
    <n v="0"/>
    <n v="0"/>
    <n v="0"/>
    <n v="0"/>
    <n v="0"/>
    <n v="0"/>
  </r>
  <r>
    <x v="5"/>
    <x v="1088"/>
    <n v="0"/>
    <n v="0"/>
    <n v="8.1"/>
    <n v="0"/>
    <n v="0"/>
    <n v="0"/>
    <n v="0"/>
    <n v="0"/>
    <n v="0"/>
    <n v="0"/>
    <n v="0"/>
  </r>
  <r>
    <x v="5"/>
    <x v="1089"/>
    <n v="0"/>
    <n v="0"/>
    <n v="8.3000000000000007"/>
    <n v="0"/>
    <n v="0"/>
    <n v="0"/>
    <n v="0"/>
    <n v="0"/>
    <n v="0"/>
    <n v="0"/>
    <n v="0"/>
  </r>
  <r>
    <x v="5"/>
    <x v="1090"/>
    <n v="0"/>
    <n v="0"/>
    <n v="8.1999999999999993"/>
    <n v="0"/>
    <n v="0"/>
    <n v="0"/>
    <n v="0"/>
    <n v="0"/>
    <n v="0"/>
    <n v="0"/>
    <n v="0"/>
  </r>
  <r>
    <x v="5"/>
    <x v="1091"/>
    <n v="0"/>
    <n v="0"/>
    <n v="8.3000000000000007"/>
    <n v="0"/>
    <n v="0"/>
    <n v="0"/>
    <n v="0"/>
    <n v="0"/>
    <n v="0"/>
    <n v="0"/>
    <n v="0"/>
  </r>
  <r>
    <x v="5"/>
    <x v="1092"/>
    <n v="0"/>
    <n v="0"/>
    <n v="8.4"/>
    <n v="0"/>
    <n v="0"/>
    <n v="0"/>
    <n v="0"/>
    <n v="0"/>
    <n v="0"/>
    <n v="0"/>
    <n v="0"/>
  </r>
  <r>
    <x v="5"/>
    <x v="1093"/>
    <n v="0"/>
    <n v="0"/>
    <n v="8.1"/>
    <n v="0"/>
    <n v="0"/>
    <n v="0"/>
    <n v="0"/>
    <n v="0"/>
    <n v="0"/>
    <n v="0"/>
    <n v="0"/>
  </r>
  <r>
    <x v="5"/>
    <x v="1094"/>
    <n v="0"/>
    <n v="0"/>
    <n v="7.2"/>
    <n v="0"/>
    <n v="0"/>
    <n v="0"/>
    <n v="0"/>
    <n v="0"/>
    <n v="0"/>
    <n v="0"/>
    <n v="0"/>
  </r>
  <r>
    <x v="5"/>
    <x v="1095"/>
    <n v="0"/>
    <n v="0"/>
    <n v="7.9"/>
    <n v="0"/>
    <n v="0"/>
    <n v="0"/>
    <n v="0"/>
    <n v="0"/>
    <n v="0"/>
    <n v="0"/>
    <n v="0"/>
  </r>
  <r>
    <x v="5"/>
    <x v="1096"/>
    <n v="0"/>
    <n v="0"/>
    <n v="8.1999999999999993"/>
    <n v="0"/>
    <n v="0"/>
    <n v="0"/>
    <n v="0"/>
    <n v="0"/>
    <n v="0"/>
    <n v="0"/>
    <n v="0"/>
  </r>
  <r>
    <x v="5"/>
    <x v="1097"/>
    <n v="0"/>
    <n v="0"/>
    <n v="8"/>
    <n v="0"/>
    <n v="0"/>
    <n v="0"/>
    <n v="0"/>
    <n v="0"/>
    <n v="0"/>
    <n v="0"/>
    <n v="0"/>
  </r>
  <r>
    <x v="5"/>
    <x v="1098"/>
    <n v="0"/>
    <n v="0"/>
    <n v="8.3000000000000007"/>
    <n v="0"/>
    <n v="0"/>
    <n v="0"/>
    <n v="0"/>
    <n v="0"/>
    <n v="0"/>
    <n v="0"/>
    <n v="0"/>
  </r>
  <r>
    <x v="5"/>
    <x v="1099"/>
    <n v="0"/>
    <n v="0"/>
    <n v="8.1999999999999993"/>
    <n v="0"/>
    <n v="0"/>
    <n v="0"/>
    <n v="0"/>
    <n v="0"/>
    <n v="0"/>
    <n v="0"/>
    <n v="0"/>
  </r>
  <r>
    <x v="5"/>
    <x v="1100"/>
    <n v="0"/>
    <n v="0"/>
    <n v="8.1999999999999993"/>
    <n v="0"/>
    <n v="0"/>
    <n v="0"/>
    <n v="0"/>
    <n v="0"/>
    <n v="0"/>
    <n v="0"/>
    <n v="0"/>
  </r>
  <r>
    <x v="5"/>
    <x v="1101"/>
    <n v="0"/>
    <n v="0"/>
    <n v="8"/>
    <n v="0"/>
    <n v="0"/>
    <n v="0"/>
    <n v="0"/>
    <n v="0"/>
    <n v="0"/>
    <n v="0"/>
    <n v="0"/>
  </r>
  <r>
    <x v="5"/>
    <x v="1102"/>
    <n v="0"/>
    <n v="0"/>
    <n v="8.3000000000000007"/>
    <n v="0"/>
    <n v="0"/>
    <n v="0"/>
    <n v="0"/>
    <n v="0"/>
    <n v="0"/>
    <n v="0"/>
    <n v="0"/>
  </r>
  <r>
    <x v="5"/>
    <x v="1103"/>
    <n v="0"/>
    <n v="0"/>
    <n v="8.1999999999999993"/>
    <n v="0"/>
    <n v="0"/>
    <n v="0"/>
    <n v="0"/>
    <n v="0"/>
    <n v="0"/>
    <n v="0"/>
    <n v="0"/>
  </r>
  <r>
    <x v="5"/>
    <x v="1104"/>
    <n v="0"/>
    <n v="0"/>
    <n v="8.3000000000000007"/>
    <n v="0"/>
    <n v="0"/>
    <n v="0"/>
    <n v="0"/>
    <n v="0"/>
    <n v="0"/>
    <n v="0"/>
    <n v="0"/>
  </r>
  <r>
    <x v="5"/>
    <x v="1105"/>
    <n v="0"/>
    <n v="0"/>
    <n v="8.3000000000000007"/>
    <n v="0"/>
    <n v="0"/>
    <n v="0"/>
    <n v="0"/>
    <n v="0"/>
    <n v="0"/>
    <n v="0"/>
    <n v="0"/>
  </r>
  <r>
    <x v="5"/>
    <x v="1106"/>
    <n v="0"/>
    <n v="0"/>
    <n v="7.9"/>
    <n v="0"/>
    <n v="0"/>
    <n v="0"/>
    <n v="0"/>
    <n v="0"/>
    <n v="0"/>
    <n v="0"/>
    <n v="0"/>
  </r>
  <r>
    <x v="5"/>
    <x v="1107"/>
    <n v="0"/>
    <n v="0"/>
    <n v="8"/>
    <n v="0"/>
    <n v="0"/>
    <n v="0"/>
    <n v="0"/>
    <n v="0"/>
    <n v="0"/>
    <n v="0"/>
    <n v="0"/>
  </r>
  <r>
    <x v="5"/>
    <x v="1108"/>
    <n v="0"/>
    <n v="0"/>
    <n v="7.9"/>
    <n v="0"/>
    <n v="0"/>
    <n v="0"/>
    <n v="0"/>
    <n v="0"/>
    <n v="0"/>
    <n v="0"/>
    <n v="0"/>
  </r>
  <r>
    <x v="5"/>
    <x v="1109"/>
    <n v="0"/>
    <n v="0"/>
    <n v="7.1"/>
    <n v="0"/>
    <n v="0"/>
    <n v="0"/>
    <n v="0"/>
    <n v="0"/>
    <n v="0"/>
    <n v="0"/>
    <n v="0"/>
  </r>
  <r>
    <x v="5"/>
    <x v="1110"/>
    <n v="0"/>
    <n v="0"/>
    <n v="7.3"/>
    <n v="0"/>
    <n v="0"/>
    <n v="0"/>
    <n v="0"/>
    <n v="0"/>
    <n v="0"/>
    <n v="0"/>
    <n v="0"/>
  </r>
  <r>
    <x v="5"/>
    <x v="1111"/>
    <n v="0"/>
    <n v="0"/>
    <n v="7.7"/>
    <n v="0"/>
    <n v="0"/>
    <n v="0"/>
    <n v="0"/>
    <n v="0"/>
    <n v="0"/>
    <n v="0"/>
    <n v="0"/>
  </r>
  <r>
    <x v="5"/>
    <x v="1112"/>
    <n v="0"/>
    <n v="0"/>
    <n v="8.1999999999999993"/>
    <n v="0"/>
    <n v="0"/>
    <n v="0"/>
    <n v="0"/>
    <n v="0"/>
    <n v="0"/>
    <n v="0"/>
    <n v="0"/>
  </r>
  <r>
    <x v="5"/>
    <x v="1113"/>
    <n v="0"/>
    <n v="0"/>
    <n v="7.1"/>
    <n v="0"/>
    <n v="0"/>
    <n v="0"/>
    <n v="0"/>
    <n v="0"/>
    <n v="0"/>
    <n v="0"/>
    <n v="0"/>
  </r>
  <r>
    <x v="5"/>
    <x v="1114"/>
    <n v="0"/>
    <n v="0"/>
    <n v="6.9"/>
    <n v="0"/>
    <n v="0"/>
    <n v="0"/>
    <n v="0"/>
    <n v="0"/>
    <n v="0"/>
    <n v="0"/>
    <n v="0"/>
  </r>
  <r>
    <x v="5"/>
    <x v="1115"/>
    <n v="0"/>
    <n v="0"/>
    <n v="6.7"/>
    <n v="0"/>
    <n v="0"/>
    <n v="0"/>
    <n v="0"/>
    <n v="0"/>
    <n v="0"/>
    <n v="0"/>
    <n v="0"/>
  </r>
  <r>
    <x v="5"/>
    <x v="1116"/>
    <n v="0"/>
    <n v="0"/>
    <n v="7.2"/>
    <n v="0"/>
    <n v="0"/>
    <n v="0"/>
    <n v="0"/>
    <n v="0"/>
    <n v="0"/>
    <n v="0"/>
    <n v="0"/>
  </r>
  <r>
    <x v="5"/>
    <x v="1117"/>
    <n v="0"/>
    <n v="0"/>
    <n v="7.4"/>
    <n v="0"/>
    <n v="0"/>
    <n v="0"/>
    <n v="0"/>
    <n v="0"/>
    <n v="0"/>
    <n v="0"/>
    <n v="0"/>
  </r>
  <r>
    <x v="5"/>
    <x v="1118"/>
    <n v="0"/>
    <n v="0"/>
    <n v="7.9"/>
    <n v="0"/>
    <n v="0"/>
    <n v="0"/>
    <n v="0"/>
    <n v="0"/>
    <n v="0"/>
    <n v="0"/>
    <n v="0"/>
  </r>
  <r>
    <x v="5"/>
    <x v="1119"/>
    <n v="0"/>
    <n v="0"/>
    <n v="8"/>
    <n v="0"/>
    <n v="0"/>
    <n v="0"/>
    <n v="0"/>
    <n v="0"/>
    <n v="0"/>
    <n v="0"/>
    <n v="0"/>
  </r>
  <r>
    <x v="5"/>
    <x v="1120"/>
    <n v="0"/>
    <n v="0"/>
    <n v="8.1"/>
    <n v="0"/>
    <n v="0"/>
    <n v="0"/>
    <n v="0"/>
    <n v="0"/>
    <n v="0"/>
    <n v="0"/>
    <n v="0"/>
  </r>
  <r>
    <x v="5"/>
    <x v="1121"/>
    <n v="0"/>
    <n v="0"/>
    <n v="8"/>
    <n v="0"/>
    <n v="0"/>
    <n v="0"/>
    <n v="0"/>
    <n v="0"/>
    <n v="0"/>
    <n v="0"/>
    <n v="0"/>
  </r>
  <r>
    <x v="5"/>
    <x v="1122"/>
    <n v="0"/>
    <n v="0"/>
    <n v="8.1999999999999993"/>
    <n v="0"/>
    <n v="0"/>
    <n v="0"/>
    <n v="0"/>
    <n v="0"/>
    <n v="0"/>
    <n v="0"/>
    <n v="0"/>
  </r>
  <r>
    <x v="5"/>
    <x v="1123"/>
    <n v="0"/>
    <n v="0"/>
    <n v="8.3000000000000007"/>
    <n v="0"/>
    <n v="0"/>
    <n v="0"/>
    <n v="0"/>
    <n v="0"/>
    <n v="0"/>
    <n v="0"/>
    <n v="0"/>
  </r>
  <r>
    <x v="5"/>
    <x v="1124"/>
    <n v="0"/>
    <n v="0"/>
    <n v="8.8000000000000007"/>
    <n v="0"/>
    <n v="0"/>
    <n v="0"/>
    <n v="0"/>
    <n v="0"/>
    <n v="0"/>
    <n v="0"/>
    <n v="0"/>
  </r>
  <r>
    <x v="5"/>
    <x v="1125"/>
    <n v="0"/>
    <n v="0"/>
    <n v="8.4"/>
    <n v="0"/>
    <n v="0"/>
    <n v="0"/>
    <n v="0"/>
    <n v="0"/>
    <n v="0"/>
    <n v="0"/>
    <n v="0"/>
  </r>
  <r>
    <x v="5"/>
    <x v="1126"/>
    <n v="0"/>
    <n v="0"/>
    <n v="8.4"/>
    <n v="0"/>
    <n v="0"/>
    <n v="0"/>
    <n v="0"/>
    <n v="0"/>
    <n v="0"/>
    <n v="0"/>
    <n v="0"/>
  </r>
  <r>
    <x v="5"/>
    <x v="1127"/>
    <n v="0"/>
    <n v="0"/>
    <n v="8.3000000000000007"/>
    <n v="0"/>
    <n v="0"/>
    <n v="0"/>
    <n v="0"/>
    <n v="0"/>
    <n v="0"/>
    <n v="0"/>
    <n v="0"/>
  </r>
  <r>
    <x v="5"/>
    <x v="1128"/>
    <n v="0"/>
    <n v="0"/>
    <n v="8.1"/>
    <n v="0"/>
    <n v="0"/>
    <n v="0"/>
    <n v="0"/>
    <n v="0"/>
    <n v="0"/>
    <n v="0"/>
    <n v="0"/>
  </r>
  <r>
    <x v="5"/>
    <x v="1129"/>
    <n v="0"/>
    <n v="0"/>
    <n v="8.3000000000000007"/>
    <n v="0"/>
    <n v="0"/>
    <n v="0"/>
    <n v="0"/>
    <n v="0"/>
    <n v="0"/>
    <n v="0"/>
    <n v="0"/>
  </r>
  <r>
    <x v="5"/>
    <x v="1130"/>
    <n v="0"/>
    <n v="0"/>
    <n v="7.9"/>
    <n v="0"/>
    <n v="0"/>
    <n v="0"/>
    <n v="0"/>
    <n v="0"/>
    <n v="0"/>
    <n v="0"/>
    <n v="0"/>
  </r>
  <r>
    <x v="5"/>
    <x v="1131"/>
    <n v="0"/>
    <n v="0"/>
    <n v="8.1"/>
    <n v="0"/>
    <n v="0"/>
    <n v="0"/>
    <n v="0"/>
    <n v="0"/>
    <n v="0"/>
    <n v="0"/>
    <n v="0"/>
  </r>
  <r>
    <x v="5"/>
    <x v="1132"/>
    <n v="0"/>
    <n v="0"/>
    <n v="8.3000000000000007"/>
    <n v="0"/>
    <n v="0"/>
    <n v="0"/>
    <n v="0"/>
    <n v="0"/>
    <n v="0"/>
    <n v="0"/>
    <n v="0"/>
  </r>
  <r>
    <x v="5"/>
    <x v="1133"/>
    <n v="0"/>
    <n v="0"/>
    <n v="8"/>
    <n v="0"/>
    <n v="0"/>
    <n v="0"/>
    <n v="0"/>
    <n v="0"/>
    <n v="0"/>
    <n v="0"/>
    <n v="0"/>
  </r>
  <r>
    <x v="5"/>
    <x v="1134"/>
    <n v="0"/>
    <n v="0"/>
    <n v="8.1"/>
    <n v="0"/>
    <n v="0"/>
    <n v="0"/>
    <n v="0"/>
    <n v="0"/>
    <n v="0"/>
    <n v="0"/>
    <n v="0"/>
  </r>
  <r>
    <x v="5"/>
    <x v="1135"/>
    <n v="0"/>
    <n v="0"/>
    <n v="8.3000000000000007"/>
    <n v="0"/>
    <n v="0"/>
    <n v="0"/>
    <n v="0"/>
    <n v="0"/>
    <n v="0"/>
    <n v="0"/>
    <n v="0"/>
  </r>
  <r>
    <x v="5"/>
    <x v="1136"/>
    <n v="0"/>
    <n v="0"/>
    <n v="8.1999999999999993"/>
    <n v="0"/>
    <n v="0"/>
    <n v="0"/>
    <n v="0"/>
    <n v="0"/>
    <n v="0"/>
    <n v="0"/>
    <n v="0"/>
  </r>
  <r>
    <x v="5"/>
    <x v="1137"/>
    <n v="0"/>
    <n v="0"/>
    <n v="8.3000000000000007"/>
    <n v="0"/>
    <n v="0"/>
    <n v="0"/>
    <n v="0"/>
    <n v="0"/>
    <n v="0"/>
    <n v="0"/>
    <n v="0"/>
  </r>
  <r>
    <x v="5"/>
    <x v="1138"/>
    <n v="0"/>
    <n v="0"/>
    <n v="8.1999999999999993"/>
    <n v="0"/>
    <n v="0"/>
    <n v="0"/>
    <n v="0"/>
    <n v="0"/>
    <n v="0"/>
    <n v="0"/>
    <n v="0"/>
  </r>
  <r>
    <x v="5"/>
    <x v="1139"/>
    <n v="0"/>
    <n v="0"/>
    <n v="8.1"/>
    <n v="0"/>
    <n v="0"/>
    <n v="0"/>
    <n v="0"/>
    <n v="0"/>
    <n v="0"/>
    <n v="0"/>
    <n v="0"/>
  </r>
  <r>
    <x v="5"/>
    <x v="1140"/>
    <n v="0"/>
    <n v="0"/>
    <n v="8.3000000000000007"/>
    <n v="0"/>
    <n v="0"/>
    <n v="0"/>
    <n v="0"/>
    <n v="0"/>
    <n v="0"/>
    <n v="0"/>
    <n v="0"/>
  </r>
  <r>
    <x v="5"/>
    <x v="1141"/>
    <n v="0"/>
    <n v="0"/>
    <n v="8.1"/>
    <n v="0"/>
    <n v="0"/>
    <n v="0"/>
    <n v="0"/>
    <n v="0"/>
    <n v="0"/>
    <n v="0"/>
    <n v="0"/>
  </r>
  <r>
    <x v="5"/>
    <x v="1142"/>
    <n v="0"/>
    <n v="0"/>
    <n v="8.1999999999999993"/>
    <n v="0"/>
    <n v="0"/>
    <n v="0"/>
    <n v="0"/>
    <n v="0"/>
    <n v="0"/>
    <n v="0"/>
    <n v="0"/>
  </r>
  <r>
    <x v="5"/>
    <x v="1143"/>
    <n v="0"/>
    <n v="0"/>
    <n v="8"/>
    <n v="0"/>
    <n v="0"/>
    <n v="0"/>
    <n v="0"/>
    <n v="0"/>
    <n v="0"/>
    <n v="0"/>
    <n v="0"/>
  </r>
  <r>
    <x v="5"/>
    <x v="1144"/>
    <n v="0"/>
    <n v="0"/>
    <n v="8.1"/>
    <n v="0"/>
    <n v="0"/>
    <n v="0"/>
    <n v="0"/>
    <n v="0"/>
    <n v="0"/>
    <n v="0"/>
    <n v="0"/>
  </r>
  <r>
    <x v="5"/>
    <x v="1145"/>
    <n v="0"/>
    <n v="0"/>
    <n v="8"/>
    <n v="0"/>
    <n v="0"/>
    <n v="0"/>
    <n v="0"/>
    <n v="0"/>
    <n v="0"/>
    <n v="0"/>
    <n v="0"/>
  </r>
  <r>
    <x v="5"/>
    <x v="1146"/>
    <n v="0"/>
    <n v="0"/>
    <n v="7.9"/>
    <n v="0"/>
    <n v="0"/>
    <n v="0"/>
    <n v="0"/>
    <n v="0"/>
    <n v="0"/>
    <n v="0"/>
    <n v="0"/>
  </r>
  <r>
    <x v="5"/>
    <x v="1147"/>
    <n v="0"/>
    <n v="0"/>
    <n v="8"/>
    <n v="0"/>
    <n v="0"/>
    <n v="0"/>
    <n v="0"/>
    <n v="0"/>
    <n v="0"/>
    <n v="0"/>
    <n v="0"/>
  </r>
  <r>
    <x v="5"/>
    <x v="1148"/>
    <n v="0"/>
    <n v="0"/>
    <n v="8.1"/>
    <n v="0"/>
    <n v="0"/>
    <n v="0"/>
    <n v="0"/>
    <n v="0"/>
    <n v="0"/>
    <n v="0"/>
    <n v="0"/>
  </r>
  <r>
    <x v="5"/>
    <x v="1149"/>
    <n v="0"/>
    <n v="0"/>
    <n v="8"/>
    <n v="0"/>
    <n v="0"/>
    <n v="0"/>
    <n v="0"/>
    <n v="0"/>
    <n v="0"/>
    <n v="0"/>
    <n v="0"/>
  </r>
  <r>
    <x v="5"/>
    <x v="1150"/>
    <n v="0"/>
    <n v="0"/>
    <n v="8.1999999999999993"/>
    <n v="0"/>
    <n v="0"/>
    <n v="0"/>
    <n v="0"/>
    <n v="0"/>
    <n v="0"/>
    <n v="0"/>
    <n v="0"/>
  </r>
  <r>
    <x v="5"/>
    <x v="1151"/>
    <n v="0"/>
    <n v="0"/>
    <n v="7.9"/>
    <n v="0"/>
    <n v="0"/>
    <n v="0"/>
    <n v="0"/>
    <n v="0"/>
    <n v="0"/>
    <n v="0"/>
    <n v="0"/>
  </r>
  <r>
    <x v="5"/>
    <x v="1152"/>
    <n v="0"/>
    <n v="0"/>
    <n v="7.8"/>
    <n v="0"/>
    <n v="0"/>
    <n v="0"/>
    <n v="0"/>
    <n v="0"/>
    <n v="0"/>
    <n v="0"/>
    <n v="0"/>
  </r>
  <r>
    <x v="5"/>
    <x v="1153"/>
    <n v="0"/>
    <n v="0"/>
    <n v="8"/>
    <n v="0"/>
    <n v="0"/>
    <n v="0"/>
    <n v="0"/>
    <n v="0"/>
    <n v="0"/>
    <n v="0"/>
    <n v="0"/>
  </r>
  <r>
    <x v="5"/>
    <x v="1154"/>
    <n v="0"/>
    <n v="0"/>
    <n v="7.1"/>
    <n v="0"/>
    <n v="0"/>
    <n v="0"/>
    <n v="0"/>
    <n v="0"/>
    <n v="0"/>
    <n v="0"/>
    <n v="0"/>
  </r>
  <r>
    <x v="5"/>
    <x v="1155"/>
    <n v="0"/>
    <n v="0"/>
    <n v="7.3"/>
    <n v="0"/>
    <n v="0"/>
    <n v="0"/>
    <n v="0"/>
    <n v="0"/>
    <n v="0"/>
    <n v="0"/>
    <n v="0"/>
  </r>
  <r>
    <x v="5"/>
    <x v="1156"/>
    <n v="0"/>
    <n v="0"/>
    <n v="7"/>
    <n v="0"/>
    <n v="0"/>
    <n v="0"/>
    <n v="0"/>
    <n v="0"/>
    <n v="0"/>
    <n v="0"/>
    <n v="0"/>
  </r>
  <r>
    <x v="5"/>
    <x v="1157"/>
    <n v="0"/>
    <n v="0"/>
    <n v="7.1"/>
    <n v="0"/>
    <n v="0"/>
    <n v="0"/>
    <n v="0"/>
    <n v="0"/>
    <n v="0"/>
    <n v="0"/>
    <n v="0"/>
  </r>
  <r>
    <x v="5"/>
    <x v="1158"/>
    <n v="0"/>
    <n v="0"/>
    <n v="6.9"/>
    <n v="0"/>
    <n v="0"/>
    <n v="0"/>
    <n v="0"/>
    <n v="0"/>
    <n v="0"/>
    <n v="0"/>
    <n v="0"/>
  </r>
  <r>
    <x v="5"/>
    <x v="1159"/>
    <n v="0"/>
    <n v="0"/>
    <n v="6.1"/>
    <n v="0"/>
    <n v="0"/>
    <n v="0"/>
    <n v="0"/>
    <n v="0"/>
    <n v="0"/>
    <n v="0"/>
    <n v="0"/>
  </r>
  <r>
    <x v="5"/>
    <x v="1160"/>
    <n v="0"/>
    <n v="0"/>
    <n v="5.9"/>
    <n v="0"/>
    <n v="0"/>
    <n v="0"/>
    <n v="0"/>
    <n v="0"/>
    <n v="0"/>
    <n v="0"/>
    <n v="0"/>
  </r>
  <r>
    <x v="5"/>
    <x v="1161"/>
    <n v="0"/>
    <n v="0"/>
    <n v="5.5"/>
    <n v="0"/>
    <n v="0"/>
    <n v="0"/>
    <n v="0"/>
    <n v="0"/>
    <n v="0"/>
    <n v="0"/>
    <n v="0"/>
  </r>
  <r>
    <x v="5"/>
    <x v="1162"/>
    <n v="0"/>
    <n v="0"/>
    <n v="5.2"/>
    <n v="0"/>
    <n v="0"/>
    <n v="0"/>
    <n v="0"/>
    <n v="0"/>
    <n v="0"/>
    <n v="0"/>
    <n v="0"/>
  </r>
  <r>
    <x v="5"/>
    <x v="1163"/>
    <n v="0"/>
    <n v="0"/>
    <n v="5.3"/>
    <n v="0"/>
    <n v="0"/>
    <n v="0"/>
    <n v="0"/>
    <n v="0"/>
    <n v="0"/>
    <n v="0"/>
    <n v="0"/>
  </r>
  <r>
    <x v="5"/>
    <x v="1164"/>
    <n v="0"/>
    <n v="0"/>
    <n v="5.4"/>
    <n v="0"/>
    <n v="0"/>
    <n v="0"/>
    <n v="0"/>
    <n v="0"/>
    <n v="0"/>
    <n v="0"/>
    <n v="0"/>
  </r>
  <r>
    <x v="5"/>
    <x v="1165"/>
    <n v="0"/>
    <n v="0"/>
    <n v="5.5"/>
    <n v="0"/>
    <n v="0"/>
    <n v="0"/>
    <n v="0"/>
    <n v="0"/>
    <n v="0"/>
    <n v="0"/>
    <n v="0"/>
  </r>
  <r>
    <x v="5"/>
    <x v="1166"/>
    <n v="0"/>
    <n v="0"/>
    <n v="5.6"/>
    <n v="0"/>
    <n v="0"/>
    <n v="0"/>
    <n v="0"/>
    <n v="0"/>
    <n v="0"/>
    <n v="0"/>
    <n v="0"/>
  </r>
  <r>
    <x v="5"/>
    <x v="1167"/>
    <n v="0"/>
    <n v="0"/>
    <n v="5.5"/>
    <n v="0"/>
    <n v="0"/>
    <n v="0"/>
    <n v="0"/>
    <n v="0"/>
    <n v="0"/>
    <n v="0"/>
    <n v="0"/>
  </r>
  <r>
    <x v="5"/>
    <x v="1168"/>
    <n v="0"/>
    <n v="0"/>
    <n v="5.6"/>
    <n v="0"/>
    <n v="0"/>
    <n v="0"/>
    <n v="0"/>
    <n v="0"/>
    <n v="0"/>
    <n v="0"/>
    <n v="0"/>
  </r>
  <r>
    <x v="5"/>
    <x v="1169"/>
    <n v="0"/>
    <n v="0"/>
    <n v="5.2"/>
    <n v="0"/>
    <n v="0"/>
    <n v="0"/>
    <n v="0"/>
    <n v="0"/>
    <n v="0"/>
    <n v="0"/>
    <n v="0"/>
  </r>
  <r>
    <x v="5"/>
    <x v="1170"/>
    <n v="0"/>
    <n v="0.1"/>
    <n v="4.7"/>
    <n v="0"/>
    <n v="0"/>
    <n v="0"/>
    <n v="0"/>
    <n v="0"/>
    <n v="0"/>
    <n v="0"/>
    <n v="0"/>
  </r>
  <r>
    <x v="5"/>
    <x v="1171"/>
    <n v="0"/>
    <n v="0"/>
    <n v="4.8"/>
    <n v="0"/>
    <n v="0"/>
    <n v="0"/>
    <n v="0"/>
    <n v="0"/>
    <n v="0"/>
    <n v="0"/>
    <n v="0"/>
  </r>
  <r>
    <x v="5"/>
    <x v="1172"/>
    <n v="0"/>
    <n v="0"/>
    <n v="4.7"/>
    <n v="0"/>
    <n v="0"/>
    <n v="0"/>
    <n v="0"/>
    <n v="0"/>
    <n v="0"/>
    <n v="0"/>
    <n v="0"/>
  </r>
  <r>
    <x v="5"/>
    <x v="1173"/>
    <n v="0"/>
    <n v="0"/>
    <n v="4.8"/>
    <n v="0"/>
    <n v="0"/>
    <n v="0"/>
    <n v="0"/>
    <n v="0"/>
    <n v="0"/>
    <n v="0"/>
    <n v="0"/>
  </r>
  <r>
    <x v="5"/>
    <x v="1174"/>
    <n v="0"/>
    <n v="0"/>
    <n v="4.5999999999999996"/>
    <n v="0"/>
    <n v="0"/>
    <n v="0"/>
    <n v="0"/>
    <n v="0"/>
    <n v="0"/>
    <n v="0"/>
    <n v="0"/>
  </r>
  <r>
    <x v="5"/>
    <x v="1175"/>
    <n v="0"/>
    <n v="0"/>
    <n v="4.8"/>
    <n v="0"/>
    <n v="0"/>
    <n v="0"/>
    <n v="0"/>
    <n v="0"/>
    <n v="0"/>
    <n v="0"/>
    <n v="0"/>
  </r>
  <r>
    <x v="5"/>
    <x v="1176"/>
    <n v="0"/>
    <n v="0"/>
    <n v="4.5"/>
    <n v="0"/>
    <n v="0"/>
    <n v="0"/>
    <n v="0"/>
    <n v="0"/>
    <n v="0"/>
    <n v="0"/>
    <n v="0"/>
  </r>
  <r>
    <x v="5"/>
    <x v="1177"/>
    <n v="0"/>
    <n v="0"/>
    <n v="4.7"/>
    <n v="0"/>
    <n v="0"/>
    <n v="0"/>
    <n v="0"/>
    <n v="0"/>
    <n v="0"/>
    <n v="0"/>
    <n v="0"/>
  </r>
  <r>
    <x v="5"/>
    <x v="1178"/>
    <n v="0"/>
    <n v="0"/>
    <n v="4.4000000000000004"/>
    <n v="0"/>
    <n v="0"/>
    <n v="0"/>
    <n v="0"/>
    <n v="0"/>
    <n v="0"/>
    <n v="0"/>
    <n v="0"/>
  </r>
  <r>
    <x v="5"/>
    <x v="1179"/>
    <n v="0"/>
    <n v="0"/>
    <n v="4.5"/>
    <n v="0"/>
    <n v="0"/>
    <n v="0"/>
    <n v="0"/>
    <n v="0"/>
    <n v="0"/>
    <n v="0"/>
    <n v="0"/>
  </r>
  <r>
    <x v="5"/>
    <x v="1180"/>
    <n v="0"/>
    <n v="0"/>
    <n v="4.7"/>
    <n v="0"/>
    <n v="0"/>
    <n v="0"/>
    <n v="0"/>
    <n v="0"/>
    <n v="0"/>
    <n v="0"/>
    <n v="0"/>
  </r>
  <r>
    <x v="5"/>
    <x v="1181"/>
    <n v="0"/>
    <n v="0"/>
    <n v="4.5"/>
    <n v="0"/>
    <n v="0"/>
    <n v="0"/>
    <n v="0"/>
    <n v="0"/>
    <n v="0"/>
    <n v="0"/>
    <n v="0"/>
  </r>
  <r>
    <x v="5"/>
    <x v="1182"/>
    <n v="0"/>
    <n v="0"/>
    <n v="4.8"/>
    <n v="0"/>
    <n v="0"/>
    <n v="0"/>
    <n v="0"/>
    <n v="0"/>
    <n v="0"/>
    <n v="0"/>
    <n v="0"/>
  </r>
  <r>
    <x v="5"/>
    <x v="1183"/>
    <n v="0"/>
    <n v="0"/>
    <n v="4.5999999999999996"/>
    <n v="0"/>
    <n v="0"/>
    <n v="0"/>
    <n v="0"/>
    <n v="0"/>
    <n v="0"/>
    <n v="0"/>
    <n v="0"/>
  </r>
  <r>
    <x v="5"/>
    <x v="1184"/>
    <n v="0"/>
    <n v="0"/>
    <n v="4.2"/>
    <n v="0"/>
    <n v="0"/>
    <n v="0"/>
    <n v="0"/>
    <n v="0"/>
    <n v="0"/>
    <n v="0"/>
    <n v="0"/>
  </r>
  <r>
    <x v="5"/>
    <x v="1185"/>
    <n v="0"/>
    <n v="0"/>
    <n v="4.5"/>
    <n v="0"/>
    <n v="0"/>
    <n v="0"/>
    <n v="0"/>
    <n v="0"/>
    <n v="0"/>
    <n v="0"/>
    <n v="0"/>
  </r>
  <r>
    <x v="5"/>
    <x v="1186"/>
    <n v="0"/>
    <n v="0"/>
    <n v="4.8"/>
    <n v="0"/>
    <n v="0"/>
    <n v="0"/>
    <n v="0"/>
    <n v="0"/>
    <n v="0"/>
    <n v="0"/>
    <n v="0"/>
  </r>
  <r>
    <x v="5"/>
    <x v="1187"/>
    <n v="0"/>
    <n v="0"/>
    <n v="4.5999999999999996"/>
    <n v="0"/>
    <n v="0"/>
    <n v="0"/>
    <n v="0"/>
    <n v="0"/>
    <n v="0"/>
    <n v="0"/>
    <n v="0"/>
  </r>
  <r>
    <x v="5"/>
    <x v="1188"/>
    <n v="0"/>
    <n v="0"/>
    <n v="4.2"/>
    <n v="0"/>
    <n v="0"/>
    <n v="0"/>
    <n v="0"/>
    <n v="0"/>
    <n v="0"/>
    <n v="0"/>
    <n v="0"/>
  </r>
  <r>
    <x v="5"/>
    <x v="1189"/>
    <n v="0"/>
    <n v="0"/>
    <n v="3.8"/>
    <n v="0"/>
    <n v="0"/>
    <n v="0"/>
    <n v="0"/>
    <n v="0"/>
    <n v="0"/>
    <n v="0"/>
    <n v="0"/>
  </r>
  <r>
    <x v="5"/>
    <x v="1190"/>
    <n v="0"/>
    <n v="0"/>
    <n v="3.6"/>
    <n v="0"/>
    <n v="0"/>
    <n v="0"/>
    <n v="0"/>
    <n v="0"/>
    <n v="0"/>
    <n v="0"/>
    <n v="0"/>
  </r>
  <r>
    <x v="5"/>
    <x v="1191"/>
    <n v="0"/>
    <n v="0"/>
    <n v="3.6"/>
    <n v="0"/>
    <n v="0"/>
    <n v="0"/>
    <n v="0"/>
    <n v="0"/>
    <n v="0"/>
    <n v="0"/>
    <n v="0"/>
  </r>
  <r>
    <x v="5"/>
    <x v="1192"/>
    <n v="0"/>
    <n v="0"/>
    <n v="3.9"/>
    <n v="0"/>
    <n v="0"/>
    <n v="0"/>
    <n v="0"/>
    <n v="0"/>
    <n v="0"/>
    <n v="0"/>
    <n v="0"/>
  </r>
  <r>
    <x v="5"/>
    <x v="1193"/>
    <n v="0"/>
    <n v="0"/>
    <n v="4.2"/>
    <n v="0"/>
    <n v="0"/>
    <n v="0"/>
    <n v="0"/>
    <n v="0"/>
    <n v="0"/>
    <n v="0"/>
    <n v="0"/>
  </r>
  <r>
    <x v="5"/>
    <x v="1194"/>
    <n v="0"/>
    <n v="0"/>
    <n v="3.8"/>
    <n v="0"/>
    <n v="0"/>
    <n v="0"/>
    <n v="0"/>
    <n v="0"/>
    <n v="0"/>
    <n v="0"/>
    <n v="0"/>
  </r>
  <r>
    <x v="5"/>
    <x v="1195"/>
    <n v="0"/>
    <n v="0"/>
    <n v="3.6"/>
    <n v="0"/>
    <n v="0"/>
    <n v="0"/>
    <n v="0"/>
    <n v="0"/>
    <n v="0"/>
    <n v="0"/>
    <n v="0"/>
  </r>
  <r>
    <x v="5"/>
    <x v="1196"/>
    <n v="0"/>
    <n v="0"/>
    <n v="3.4"/>
    <n v="0"/>
    <n v="0"/>
    <n v="0"/>
    <n v="0"/>
    <n v="0"/>
    <n v="0"/>
    <n v="0"/>
    <n v="0"/>
  </r>
  <r>
    <x v="5"/>
    <x v="1197"/>
    <n v="0"/>
    <n v="0"/>
    <n v="3.3"/>
    <n v="0"/>
    <n v="0"/>
    <n v="0"/>
    <n v="0"/>
    <n v="0"/>
    <n v="0"/>
    <n v="0"/>
    <n v="0"/>
  </r>
  <r>
    <x v="5"/>
    <x v="1198"/>
    <n v="0"/>
    <n v="0"/>
    <n v="3.6"/>
    <n v="0"/>
    <n v="0"/>
    <n v="0"/>
    <n v="0"/>
    <n v="0"/>
    <n v="0"/>
    <n v="0"/>
    <n v="0"/>
  </r>
  <r>
    <x v="5"/>
    <x v="1199"/>
    <n v="0"/>
    <n v="0"/>
    <n v="3.6"/>
    <n v="0"/>
    <n v="0"/>
    <n v="0"/>
    <n v="0"/>
    <n v="0"/>
    <n v="0"/>
    <n v="0"/>
    <n v="0"/>
  </r>
  <r>
    <x v="5"/>
    <x v="1200"/>
    <n v="0"/>
    <n v="0"/>
    <n v="3.9"/>
    <n v="0"/>
    <n v="0"/>
    <n v="0"/>
    <n v="0"/>
    <n v="0"/>
    <n v="0"/>
    <n v="0"/>
    <n v="0"/>
  </r>
  <r>
    <x v="5"/>
    <x v="1201"/>
    <n v="0"/>
    <n v="0"/>
    <n v="3.9"/>
    <n v="0"/>
    <n v="0"/>
    <n v="0"/>
    <n v="0"/>
    <n v="0"/>
    <n v="0"/>
    <n v="0"/>
    <n v="0"/>
  </r>
  <r>
    <x v="5"/>
    <x v="1202"/>
    <n v="0"/>
    <n v="0"/>
    <n v="4.2"/>
    <n v="0"/>
    <n v="0"/>
    <n v="0"/>
    <n v="0"/>
    <n v="0"/>
    <n v="0"/>
    <n v="0"/>
    <n v="0"/>
  </r>
  <r>
    <x v="5"/>
    <x v="1203"/>
    <n v="0"/>
    <n v="0"/>
    <n v="3.8"/>
    <n v="0"/>
    <n v="0"/>
    <n v="0"/>
    <n v="0"/>
    <n v="0"/>
    <n v="0"/>
    <n v="0"/>
    <n v="0"/>
  </r>
  <r>
    <x v="5"/>
    <x v="1204"/>
    <n v="0"/>
    <n v="0"/>
    <n v="3.6"/>
    <n v="0"/>
    <n v="0"/>
    <n v="0"/>
    <n v="0"/>
    <n v="0"/>
    <n v="0"/>
    <n v="0"/>
    <n v="0"/>
  </r>
  <r>
    <x v="5"/>
    <x v="1205"/>
    <n v="0"/>
    <n v="0"/>
    <n v="3.4"/>
    <n v="0"/>
    <n v="0"/>
    <n v="0"/>
    <n v="0"/>
    <n v="0"/>
    <n v="0"/>
    <n v="0"/>
    <n v="0"/>
  </r>
  <r>
    <x v="5"/>
    <x v="1206"/>
    <n v="0"/>
    <n v="0"/>
    <n v="3.3"/>
    <n v="0"/>
    <n v="0"/>
    <n v="0"/>
    <n v="0"/>
    <n v="0"/>
    <n v="0"/>
    <n v="0"/>
    <n v="0"/>
  </r>
  <r>
    <x v="5"/>
    <x v="1207"/>
    <n v="0"/>
    <n v="0"/>
    <n v="3.2"/>
    <n v="0"/>
    <n v="0"/>
    <n v="0"/>
    <n v="0"/>
    <n v="0"/>
    <n v="0"/>
    <n v="0"/>
    <n v="0"/>
  </r>
  <r>
    <x v="5"/>
    <x v="1208"/>
    <n v="0"/>
    <n v="0"/>
    <n v="3.4"/>
    <n v="0"/>
    <n v="0"/>
    <n v="0"/>
    <n v="0"/>
    <n v="0"/>
    <n v="0"/>
    <n v="0"/>
    <n v="0"/>
  </r>
  <r>
    <x v="5"/>
    <x v="1209"/>
    <n v="0"/>
    <n v="0"/>
    <n v="3.3"/>
    <n v="0"/>
    <n v="0"/>
    <n v="0"/>
    <n v="0"/>
    <n v="0"/>
    <n v="0"/>
    <n v="0"/>
    <n v="0"/>
  </r>
  <r>
    <x v="5"/>
    <x v="1210"/>
    <n v="0"/>
    <n v="0"/>
    <n v="3.2"/>
    <n v="0"/>
    <n v="0"/>
    <n v="0"/>
    <n v="0"/>
    <n v="0"/>
    <n v="0"/>
    <n v="0"/>
    <n v="0"/>
  </r>
  <r>
    <x v="5"/>
    <x v="1211"/>
    <n v="0"/>
    <n v="0"/>
    <n v="3.4"/>
    <n v="0"/>
    <n v="0"/>
    <n v="0"/>
    <n v="0"/>
    <n v="0"/>
    <n v="0"/>
    <n v="0"/>
    <n v="0"/>
  </r>
  <r>
    <x v="6"/>
    <x v="882"/>
    <n v="0"/>
    <n v="0"/>
    <n v="1.5"/>
    <n v="0"/>
    <n v="0"/>
    <n v="0"/>
    <n v="0"/>
    <n v="0"/>
    <n v="0"/>
    <n v="0"/>
    <n v="0"/>
  </r>
  <r>
    <x v="6"/>
    <x v="883"/>
    <n v="0"/>
    <n v="0"/>
    <n v="1"/>
    <n v="0"/>
    <n v="0"/>
    <n v="0"/>
    <n v="0"/>
    <n v="0"/>
    <n v="0"/>
    <n v="0"/>
    <n v="0"/>
  </r>
  <r>
    <x v="6"/>
    <x v="884"/>
    <n v="0"/>
    <n v="0"/>
    <n v="1"/>
    <n v="0"/>
    <n v="0"/>
    <n v="0"/>
    <n v="0"/>
    <n v="0"/>
    <n v="0"/>
    <n v="0"/>
    <n v="0"/>
  </r>
  <r>
    <x v="6"/>
    <x v="885"/>
    <n v="0"/>
    <n v="0"/>
    <n v="1"/>
    <n v="0"/>
    <n v="0"/>
    <n v="0"/>
    <n v="0"/>
    <n v="0"/>
    <n v="0"/>
    <n v="0"/>
    <n v="0"/>
  </r>
  <r>
    <x v="6"/>
    <x v="886"/>
    <n v="0"/>
    <n v="0"/>
    <n v="1.3"/>
    <n v="0"/>
    <n v="0"/>
    <n v="0"/>
    <n v="0"/>
    <n v="0"/>
    <n v="0"/>
    <n v="0"/>
    <n v="0"/>
  </r>
  <r>
    <x v="6"/>
    <x v="887"/>
    <n v="0"/>
    <n v="0"/>
    <n v="1.1000000000000001"/>
    <n v="0"/>
    <n v="0"/>
    <n v="0"/>
    <n v="0"/>
    <n v="0"/>
    <n v="0"/>
    <n v="0"/>
    <n v="0"/>
  </r>
  <r>
    <x v="6"/>
    <x v="888"/>
    <n v="0"/>
    <n v="0"/>
    <n v="0"/>
    <n v="21"/>
    <n v="0"/>
    <n v="0"/>
    <n v="0"/>
    <n v="0"/>
    <n v="0"/>
    <n v="0"/>
    <n v="0"/>
  </r>
  <r>
    <x v="6"/>
    <x v="889"/>
    <n v="0"/>
    <n v="0"/>
    <n v="3"/>
    <n v="0"/>
    <n v="0"/>
    <n v="0"/>
    <n v="0"/>
    <n v="0"/>
    <n v="0"/>
    <n v="0"/>
    <n v="0"/>
  </r>
  <r>
    <x v="6"/>
    <x v="890"/>
    <n v="0"/>
    <n v="0"/>
    <n v="1.2"/>
    <n v="0"/>
    <n v="0"/>
    <n v="0"/>
    <n v="0"/>
    <n v="0"/>
    <n v="0"/>
    <n v="0"/>
    <n v="0"/>
  </r>
  <r>
    <x v="6"/>
    <x v="891"/>
    <n v="0"/>
    <n v="0"/>
    <n v="1.2"/>
    <n v="0"/>
    <n v="0"/>
    <n v="0"/>
    <n v="0"/>
    <n v="0"/>
    <n v="0"/>
    <n v="0"/>
    <n v="0"/>
  </r>
  <r>
    <x v="6"/>
    <x v="892"/>
    <n v="0"/>
    <n v="0"/>
    <n v="1.2"/>
    <n v="0"/>
    <n v="0"/>
    <n v="0"/>
    <n v="0"/>
    <n v="0"/>
    <n v="0"/>
    <n v="0"/>
    <n v="0"/>
  </r>
  <r>
    <x v="6"/>
    <x v="893"/>
    <n v="0"/>
    <n v="0"/>
    <n v="1"/>
    <n v="0"/>
    <n v="0"/>
    <n v="0"/>
    <n v="0"/>
    <n v="0"/>
    <n v="0"/>
    <n v="0"/>
    <n v="0"/>
  </r>
  <r>
    <x v="6"/>
    <x v="894"/>
    <n v="0"/>
    <n v="0"/>
    <n v="1"/>
    <n v="0"/>
    <n v="0"/>
    <n v="0"/>
    <n v="0"/>
    <n v="0"/>
    <n v="0"/>
    <n v="0"/>
    <n v="0"/>
  </r>
  <r>
    <x v="6"/>
    <x v="895"/>
    <n v="0"/>
    <n v="0"/>
    <n v="1"/>
    <n v="0"/>
    <n v="0"/>
    <n v="0"/>
    <n v="0"/>
    <n v="0"/>
    <n v="0"/>
    <n v="0"/>
    <n v="0"/>
  </r>
  <r>
    <x v="6"/>
    <x v="896"/>
    <n v="0"/>
    <n v="0"/>
    <n v="0.5"/>
    <n v="0"/>
    <n v="0"/>
    <n v="0"/>
    <n v="0"/>
    <n v="0"/>
    <n v="0"/>
    <n v="0"/>
    <n v="0"/>
  </r>
  <r>
    <x v="6"/>
    <x v="897"/>
    <n v="0"/>
    <n v="0"/>
    <n v="0"/>
    <n v="31"/>
    <n v="0"/>
    <n v="0"/>
    <n v="0"/>
    <n v="0"/>
    <n v="0"/>
    <n v="0"/>
    <n v="0"/>
  </r>
  <r>
    <x v="6"/>
    <x v="898"/>
    <n v="0"/>
    <n v="0"/>
    <n v="0.5"/>
    <n v="0"/>
    <n v="0"/>
    <n v="0"/>
    <n v="0"/>
    <n v="0"/>
    <n v="0"/>
    <n v="0"/>
    <n v="0"/>
  </r>
  <r>
    <x v="6"/>
    <x v="899"/>
    <n v="0"/>
    <n v="0"/>
    <n v="0.5"/>
    <n v="0"/>
    <n v="0"/>
    <n v="0"/>
    <n v="0"/>
    <n v="0"/>
    <n v="0"/>
    <n v="0"/>
    <n v="0"/>
  </r>
  <r>
    <x v="6"/>
    <x v="900"/>
    <n v="0"/>
    <n v="0"/>
    <n v="0"/>
    <n v="61.3"/>
    <n v="0"/>
    <n v="0"/>
    <n v="0"/>
    <n v="0"/>
    <n v="0"/>
    <n v="0"/>
    <n v="0"/>
  </r>
  <r>
    <x v="6"/>
    <x v="901"/>
    <n v="0"/>
    <n v="0"/>
    <n v="0.5"/>
    <n v="0"/>
    <n v="0"/>
    <n v="0"/>
    <n v="0"/>
    <n v="0"/>
    <n v="0"/>
    <n v="0"/>
    <n v="0"/>
  </r>
  <r>
    <x v="6"/>
    <x v="902"/>
    <n v="0"/>
    <n v="0"/>
    <n v="1"/>
    <n v="0"/>
    <n v="0"/>
    <n v="0"/>
    <n v="0"/>
    <n v="0"/>
    <n v="0"/>
    <n v="0"/>
    <n v="0"/>
  </r>
  <r>
    <x v="6"/>
    <x v="903"/>
    <n v="0"/>
    <n v="0"/>
    <n v="0"/>
    <n v="39"/>
    <n v="0"/>
    <n v="0"/>
    <n v="0"/>
    <n v="0"/>
    <n v="0"/>
    <n v="0"/>
    <n v="0"/>
  </r>
  <r>
    <x v="6"/>
    <x v="904"/>
    <n v="0"/>
    <n v="0"/>
    <n v="0"/>
    <n v="34.299999999999997"/>
    <n v="0"/>
    <n v="0"/>
    <n v="0"/>
    <n v="0"/>
    <n v="0"/>
    <n v="0"/>
    <n v="0"/>
  </r>
  <r>
    <x v="6"/>
    <x v="905"/>
    <n v="0"/>
    <n v="0"/>
    <n v="1"/>
    <n v="0"/>
    <n v="0"/>
    <n v="0"/>
    <n v="0"/>
    <n v="0"/>
    <n v="0"/>
    <n v="0"/>
    <n v="0"/>
  </r>
  <r>
    <x v="6"/>
    <x v="906"/>
    <n v="0"/>
    <n v="0"/>
    <n v="0"/>
    <n v="52"/>
    <n v="0"/>
    <n v="0"/>
    <n v="0"/>
    <n v="0"/>
    <n v="0"/>
    <n v="0"/>
    <n v="0"/>
  </r>
  <r>
    <x v="6"/>
    <x v="907"/>
    <n v="0"/>
    <n v="0"/>
    <n v="0"/>
    <n v="21"/>
    <n v="0"/>
    <n v="0"/>
    <n v="0"/>
    <n v="0"/>
    <n v="0"/>
    <n v="0"/>
    <n v="0"/>
  </r>
  <r>
    <x v="6"/>
    <x v="908"/>
    <n v="0"/>
    <n v="0"/>
    <n v="0"/>
    <n v="6"/>
    <n v="0"/>
    <n v="0"/>
    <n v="0"/>
    <n v="0"/>
    <n v="0"/>
    <n v="0"/>
    <n v="0"/>
  </r>
  <r>
    <x v="6"/>
    <x v="909"/>
    <n v="0"/>
    <n v="0"/>
    <n v="0"/>
    <n v="0.8"/>
    <n v="0"/>
    <n v="0"/>
    <n v="0"/>
    <n v="0"/>
    <n v="0"/>
    <n v="0"/>
    <n v="0"/>
  </r>
  <r>
    <x v="6"/>
    <x v="910"/>
    <n v="0"/>
    <n v="0"/>
    <n v="1"/>
    <n v="0"/>
    <n v="0"/>
    <n v="0"/>
    <n v="0"/>
    <n v="0"/>
    <n v="0"/>
    <n v="0"/>
    <n v="0"/>
  </r>
  <r>
    <x v="6"/>
    <x v="911"/>
    <n v="0"/>
    <n v="0"/>
    <n v="1"/>
    <n v="0"/>
    <n v="0"/>
    <n v="0"/>
    <n v="0"/>
    <n v="0"/>
    <n v="0"/>
    <n v="0"/>
    <n v="0"/>
  </r>
  <r>
    <x v="6"/>
    <x v="912"/>
    <n v="0"/>
    <n v="0"/>
    <n v="1"/>
    <n v="0"/>
    <n v="0"/>
    <n v="0"/>
    <n v="0"/>
    <n v="0"/>
    <n v="0"/>
    <n v="0"/>
    <n v="0"/>
  </r>
  <r>
    <x v="6"/>
    <x v="913"/>
    <n v="0"/>
    <n v="0"/>
    <n v="2"/>
    <n v="0"/>
    <n v="0"/>
    <n v="0"/>
    <n v="0"/>
    <n v="0"/>
    <n v="0"/>
    <n v="0"/>
    <n v="0"/>
  </r>
  <r>
    <x v="6"/>
    <x v="914"/>
    <n v="0"/>
    <n v="0"/>
    <n v="2"/>
    <n v="0"/>
    <n v="0"/>
    <n v="0"/>
    <n v="0"/>
    <n v="0"/>
    <n v="0"/>
    <n v="0"/>
    <n v="0"/>
  </r>
  <r>
    <x v="6"/>
    <x v="915"/>
    <n v="0"/>
    <n v="0"/>
    <n v="0"/>
    <n v="23"/>
    <n v="0"/>
    <n v="0"/>
    <n v="0"/>
    <n v="0"/>
    <n v="0"/>
    <n v="0"/>
    <n v="0"/>
  </r>
  <r>
    <x v="6"/>
    <x v="916"/>
    <n v="0"/>
    <n v="0"/>
    <n v="2"/>
    <n v="0"/>
    <n v="0"/>
    <n v="0"/>
    <n v="0"/>
    <n v="0"/>
    <n v="0"/>
    <n v="0"/>
    <n v="0"/>
  </r>
  <r>
    <x v="6"/>
    <x v="917"/>
    <n v="0"/>
    <n v="0"/>
    <n v="0"/>
    <n v="18.3"/>
    <n v="0"/>
    <n v="0"/>
    <n v="0"/>
    <n v="0"/>
    <n v="0"/>
    <n v="0"/>
    <n v="0"/>
  </r>
  <r>
    <x v="6"/>
    <x v="918"/>
    <n v="0"/>
    <n v="0"/>
    <n v="2.2999999999999998"/>
    <n v="0"/>
    <n v="0"/>
    <n v="0"/>
    <n v="0"/>
    <n v="0"/>
    <n v="0"/>
    <n v="0"/>
    <n v="0"/>
  </r>
  <r>
    <x v="6"/>
    <x v="919"/>
    <n v="0"/>
    <n v="0"/>
    <n v="2.5"/>
    <n v="0"/>
    <n v="0"/>
    <n v="0"/>
    <n v="0"/>
    <n v="0"/>
    <n v="0"/>
    <n v="0"/>
    <n v="0"/>
  </r>
  <r>
    <x v="6"/>
    <x v="920"/>
    <n v="0"/>
    <n v="0"/>
    <n v="2"/>
    <n v="0"/>
    <n v="0"/>
    <n v="0"/>
    <n v="0"/>
    <n v="0"/>
    <n v="0"/>
    <n v="0"/>
    <n v="0"/>
  </r>
  <r>
    <x v="6"/>
    <x v="921"/>
    <n v="0"/>
    <n v="0"/>
    <n v="2.4"/>
    <n v="0"/>
    <n v="0"/>
    <n v="0"/>
    <n v="0"/>
    <n v="0"/>
    <n v="0"/>
    <n v="0"/>
    <n v="0"/>
  </r>
  <r>
    <x v="6"/>
    <x v="922"/>
    <n v="0"/>
    <n v="0"/>
    <n v="2.2999999999999998"/>
    <n v="0"/>
    <n v="0"/>
    <n v="0"/>
    <n v="0"/>
    <n v="0"/>
    <n v="0"/>
    <n v="0"/>
    <n v="0"/>
  </r>
  <r>
    <x v="6"/>
    <x v="923"/>
    <n v="0"/>
    <n v="0"/>
    <n v="1"/>
    <n v="0"/>
    <n v="0"/>
    <n v="0"/>
    <n v="0"/>
    <n v="0"/>
    <n v="0"/>
    <n v="0"/>
    <n v="0"/>
  </r>
  <r>
    <x v="6"/>
    <x v="924"/>
    <n v="0"/>
    <n v="0"/>
    <n v="0"/>
    <n v="35"/>
    <n v="0"/>
    <n v="0"/>
    <n v="0"/>
    <n v="0"/>
    <n v="0"/>
    <n v="0"/>
    <n v="0"/>
  </r>
  <r>
    <x v="6"/>
    <x v="925"/>
    <n v="0"/>
    <n v="0"/>
    <n v="1"/>
    <n v="0"/>
    <n v="0"/>
    <n v="0"/>
    <n v="0"/>
    <n v="0"/>
    <n v="0"/>
    <n v="0"/>
    <n v="0"/>
  </r>
  <r>
    <x v="6"/>
    <x v="926"/>
    <n v="0"/>
    <n v="0"/>
    <n v="1"/>
    <n v="0"/>
    <n v="0"/>
    <n v="0"/>
    <n v="0"/>
    <n v="0"/>
    <n v="0"/>
    <n v="0"/>
    <n v="0"/>
  </r>
  <r>
    <x v="6"/>
    <x v="927"/>
    <n v="0"/>
    <n v="0"/>
    <n v="2"/>
    <n v="0"/>
    <n v="0"/>
    <n v="0"/>
    <n v="0"/>
    <n v="0"/>
    <n v="0"/>
    <n v="0"/>
    <n v="0"/>
  </r>
  <r>
    <x v="6"/>
    <x v="928"/>
    <n v="0"/>
    <n v="0"/>
    <n v="2.1"/>
    <n v="0"/>
    <n v="0"/>
    <n v="0"/>
    <n v="0"/>
    <n v="0"/>
    <n v="0"/>
    <n v="0"/>
    <n v="0"/>
  </r>
  <r>
    <x v="6"/>
    <x v="929"/>
    <n v="0"/>
    <n v="0"/>
    <n v="0.5"/>
    <n v="1.5"/>
    <n v="0"/>
    <n v="0"/>
    <n v="0"/>
    <n v="0"/>
    <n v="0"/>
    <n v="0"/>
    <n v="0"/>
  </r>
  <r>
    <x v="6"/>
    <x v="930"/>
    <n v="0"/>
    <n v="0"/>
    <n v="1.8"/>
    <n v="0"/>
    <n v="0"/>
    <n v="0"/>
    <n v="0"/>
    <n v="0"/>
    <n v="0"/>
    <n v="0"/>
    <n v="0"/>
  </r>
  <r>
    <x v="6"/>
    <x v="931"/>
    <n v="0"/>
    <n v="0"/>
    <n v="2"/>
    <n v="0"/>
    <n v="0"/>
    <n v="0"/>
    <n v="0"/>
    <n v="0"/>
    <n v="0"/>
    <n v="0"/>
    <n v="0"/>
  </r>
  <r>
    <x v="6"/>
    <x v="932"/>
    <n v="0"/>
    <n v="0"/>
    <n v="1.5"/>
    <n v="0"/>
    <n v="0"/>
    <n v="0"/>
    <n v="0"/>
    <n v="0"/>
    <n v="0"/>
    <n v="0"/>
    <n v="0"/>
  </r>
  <r>
    <x v="6"/>
    <x v="933"/>
    <n v="0"/>
    <n v="0"/>
    <n v="1"/>
    <n v="0"/>
    <n v="0"/>
    <n v="0"/>
    <n v="0"/>
    <n v="0"/>
    <n v="0"/>
    <n v="0"/>
    <n v="0"/>
  </r>
  <r>
    <x v="6"/>
    <x v="934"/>
    <n v="0"/>
    <n v="0"/>
    <n v="1.5"/>
    <n v="0"/>
    <n v="0"/>
    <n v="0"/>
    <n v="0"/>
    <n v="0"/>
    <n v="0"/>
    <n v="0"/>
    <n v="0"/>
  </r>
  <r>
    <x v="6"/>
    <x v="935"/>
    <n v="0"/>
    <n v="0"/>
    <n v="1.5"/>
    <n v="0"/>
    <n v="0"/>
    <n v="0"/>
    <n v="0"/>
    <n v="0"/>
    <n v="0"/>
    <n v="0"/>
    <n v="0"/>
  </r>
  <r>
    <x v="6"/>
    <x v="936"/>
    <n v="0"/>
    <n v="0"/>
    <n v="1.5"/>
    <n v="0"/>
    <n v="0"/>
    <n v="0"/>
    <n v="0"/>
    <n v="0"/>
    <n v="0"/>
    <n v="0"/>
    <n v="0"/>
  </r>
  <r>
    <x v="6"/>
    <x v="937"/>
    <n v="0"/>
    <n v="0"/>
    <n v="2"/>
    <n v="0"/>
    <n v="0"/>
    <n v="0"/>
    <n v="0"/>
    <n v="0"/>
    <n v="0"/>
    <n v="0"/>
    <n v="0"/>
  </r>
  <r>
    <x v="6"/>
    <x v="938"/>
    <n v="0"/>
    <n v="0"/>
    <n v="2"/>
    <n v="0"/>
    <n v="0"/>
    <n v="0"/>
    <n v="0"/>
    <n v="0"/>
    <n v="0"/>
    <n v="0"/>
    <n v="0"/>
  </r>
  <r>
    <x v="6"/>
    <x v="939"/>
    <n v="0"/>
    <n v="0"/>
    <n v="2"/>
    <n v="0"/>
    <n v="0"/>
    <n v="0"/>
    <n v="0"/>
    <n v="0"/>
    <n v="0"/>
    <n v="0"/>
    <n v="0"/>
  </r>
  <r>
    <x v="6"/>
    <x v="940"/>
    <n v="0"/>
    <n v="0"/>
    <n v="2"/>
    <n v="0"/>
    <n v="0"/>
    <n v="0"/>
    <n v="0"/>
    <n v="0"/>
    <n v="0"/>
    <n v="0"/>
    <n v="0"/>
  </r>
  <r>
    <x v="6"/>
    <x v="941"/>
    <n v="0"/>
    <n v="0"/>
    <n v="2"/>
    <n v="0"/>
    <n v="0"/>
    <n v="0"/>
    <n v="0"/>
    <n v="0"/>
    <n v="0"/>
    <n v="0"/>
    <n v="0"/>
  </r>
  <r>
    <x v="6"/>
    <x v="942"/>
    <n v="0"/>
    <n v="0"/>
    <n v="1.5"/>
    <n v="0"/>
    <n v="0"/>
    <n v="0"/>
    <n v="0"/>
    <n v="0"/>
    <n v="0"/>
    <n v="0"/>
    <n v="0"/>
  </r>
  <r>
    <x v="6"/>
    <x v="944"/>
    <n v="0"/>
    <n v="0"/>
    <n v="1"/>
    <n v="0"/>
    <n v="0"/>
    <n v="0"/>
    <n v="0"/>
    <n v="0"/>
    <n v="0"/>
    <n v="0"/>
    <n v="0"/>
  </r>
  <r>
    <x v="6"/>
    <x v="945"/>
    <n v="0"/>
    <n v="0"/>
    <n v="1.2"/>
    <n v="0"/>
    <n v="0"/>
    <n v="0"/>
    <n v="0"/>
    <n v="0"/>
    <n v="0"/>
    <n v="0"/>
    <n v="0"/>
  </r>
  <r>
    <x v="6"/>
    <x v="946"/>
    <n v="0"/>
    <n v="0"/>
    <n v="1.3"/>
    <n v="0"/>
    <n v="0"/>
    <n v="0"/>
    <n v="0"/>
    <n v="0"/>
    <n v="0"/>
    <n v="0"/>
    <n v="0"/>
  </r>
  <r>
    <x v="6"/>
    <x v="947"/>
    <n v="0"/>
    <n v="0"/>
    <n v="1.3"/>
    <n v="0"/>
    <n v="0"/>
    <n v="0"/>
    <n v="0"/>
    <n v="0"/>
    <n v="0"/>
    <n v="0"/>
    <n v="0"/>
  </r>
  <r>
    <x v="6"/>
    <x v="948"/>
    <n v="0"/>
    <n v="0"/>
    <n v="0.8"/>
    <n v="0"/>
    <n v="0"/>
    <n v="0"/>
    <n v="0"/>
    <n v="0"/>
    <n v="0"/>
    <n v="0"/>
    <n v="0"/>
  </r>
  <r>
    <x v="6"/>
    <x v="949"/>
    <n v="0"/>
    <n v="0"/>
    <n v="1.5"/>
    <n v="0"/>
    <n v="0"/>
    <n v="0"/>
    <n v="0"/>
    <n v="0"/>
    <n v="0"/>
    <n v="0"/>
    <n v="0"/>
  </r>
  <r>
    <x v="6"/>
    <x v="1246"/>
    <n v="0"/>
    <n v="0"/>
    <n v="1.5"/>
    <n v="0"/>
    <n v="0"/>
    <n v="0"/>
    <n v="0"/>
    <n v="0"/>
    <n v="0"/>
    <n v="0"/>
    <n v="0"/>
  </r>
  <r>
    <x v="6"/>
    <x v="950"/>
    <n v="0"/>
    <n v="0"/>
    <n v="1.5"/>
    <n v="0"/>
    <n v="0"/>
    <n v="0"/>
    <n v="0"/>
    <n v="0"/>
    <n v="0"/>
    <n v="0"/>
    <n v="0"/>
  </r>
  <r>
    <x v="6"/>
    <x v="951"/>
    <n v="0"/>
    <n v="0"/>
    <n v="0"/>
    <n v="41"/>
    <n v="0"/>
    <n v="0"/>
    <n v="0"/>
    <n v="0"/>
    <n v="0"/>
    <n v="0"/>
    <n v="0"/>
  </r>
  <r>
    <x v="6"/>
    <x v="952"/>
    <n v="0"/>
    <n v="0"/>
    <n v="0"/>
    <n v="4"/>
    <n v="0"/>
    <n v="0"/>
    <n v="0"/>
    <n v="0"/>
    <n v="0"/>
    <n v="0"/>
    <n v="0"/>
  </r>
  <r>
    <x v="6"/>
    <x v="953"/>
    <n v="0"/>
    <n v="0"/>
    <n v="0"/>
    <n v="6.5"/>
    <n v="0"/>
    <n v="0"/>
    <n v="0"/>
    <n v="0"/>
    <n v="0"/>
    <n v="0"/>
    <n v="0"/>
  </r>
  <r>
    <x v="6"/>
    <x v="954"/>
    <n v="0"/>
    <n v="0"/>
    <n v="1"/>
    <n v="6"/>
    <n v="0"/>
    <n v="0"/>
    <n v="0"/>
    <n v="0"/>
    <n v="0"/>
    <n v="0"/>
    <n v="0"/>
  </r>
  <r>
    <x v="6"/>
    <x v="955"/>
    <n v="0"/>
    <n v="0"/>
    <n v="1"/>
    <n v="0"/>
    <n v="0"/>
    <n v="0"/>
    <n v="0"/>
    <n v="0"/>
    <n v="0"/>
    <n v="0"/>
    <n v="0"/>
  </r>
  <r>
    <x v="6"/>
    <x v="956"/>
    <n v="0"/>
    <n v="0"/>
    <n v="2"/>
    <n v="0"/>
    <n v="0"/>
    <n v="0"/>
    <n v="0"/>
    <n v="0"/>
    <n v="0"/>
    <n v="0"/>
    <n v="0"/>
  </r>
  <r>
    <x v="6"/>
    <x v="957"/>
    <n v="0"/>
    <n v="0"/>
    <n v="1.5"/>
    <n v="0"/>
    <n v="0"/>
    <n v="0"/>
    <n v="0"/>
    <n v="0"/>
    <n v="0"/>
    <n v="0"/>
    <n v="0"/>
  </r>
  <r>
    <x v="6"/>
    <x v="958"/>
    <n v="0"/>
    <n v="0"/>
    <n v="2"/>
    <n v="0"/>
    <n v="0"/>
    <n v="0"/>
    <n v="0"/>
    <n v="0"/>
    <n v="0"/>
    <n v="0"/>
    <n v="0"/>
  </r>
  <r>
    <x v="6"/>
    <x v="959"/>
    <n v="0"/>
    <n v="0"/>
    <n v="1.7"/>
    <n v="0"/>
    <n v="0"/>
    <n v="0"/>
    <n v="0"/>
    <n v="0"/>
    <n v="0"/>
    <n v="0"/>
    <n v="0"/>
  </r>
  <r>
    <x v="6"/>
    <x v="960"/>
    <n v="0"/>
    <n v="0"/>
    <n v="0"/>
    <n v="23"/>
    <n v="0"/>
    <n v="0"/>
    <n v="0"/>
    <n v="0"/>
    <n v="0"/>
    <n v="0"/>
    <n v="0"/>
  </r>
  <r>
    <x v="6"/>
    <x v="961"/>
    <n v="0"/>
    <n v="0"/>
    <n v="2.8"/>
    <n v="0"/>
    <n v="0"/>
    <n v="0"/>
    <n v="0"/>
    <n v="0"/>
    <n v="0"/>
    <n v="0"/>
    <n v="0"/>
  </r>
  <r>
    <x v="6"/>
    <x v="962"/>
    <n v="0"/>
    <n v="0"/>
    <n v="3.2"/>
    <n v="0"/>
    <n v="0"/>
    <n v="0"/>
    <n v="0"/>
    <n v="0"/>
    <n v="0"/>
    <n v="0"/>
    <n v="0"/>
  </r>
  <r>
    <x v="6"/>
    <x v="963"/>
    <n v="0"/>
    <n v="0"/>
    <n v="2.9"/>
    <n v="0"/>
    <n v="0"/>
    <n v="0"/>
    <n v="0"/>
    <n v="0"/>
    <n v="0"/>
    <n v="0"/>
    <n v="0"/>
  </r>
  <r>
    <x v="6"/>
    <x v="964"/>
    <n v="0"/>
    <n v="0"/>
    <n v="0.7"/>
    <n v="27"/>
    <n v="0"/>
    <n v="0"/>
    <n v="0"/>
    <n v="0"/>
    <n v="0"/>
    <n v="0"/>
    <n v="0"/>
  </r>
  <r>
    <x v="6"/>
    <x v="965"/>
    <n v="0"/>
    <n v="0"/>
    <n v="1"/>
    <n v="0"/>
    <n v="0"/>
    <n v="0"/>
    <n v="0"/>
    <n v="0"/>
    <n v="0"/>
    <n v="0"/>
    <n v="0"/>
  </r>
  <r>
    <x v="6"/>
    <x v="966"/>
    <n v="0"/>
    <n v="0"/>
    <n v="1"/>
    <n v="0"/>
    <n v="0"/>
    <n v="0"/>
    <n v="0"/>
    <n v="0"/>
    <n v="0"/>
    <n v="0"/>
    <n v="0"/>
  </r>
  <r>
    <x v="6"/>
    <x v="967"/>
    <n v="0"/>
    <n v="0"/>
    <n v="1"/>
    <n v="6"/>
    <n v="0"/>
    <n v="0"/>
    <n v="0"/>
    <n v="0"/>
    <n v="0"/>
    <n v="0"/>
    <n v="0"/>
  </r>
  <r>
    <x v="6"/>
    <x v="968"/>
    <n v="0"/>
    <n v="0"/>
    <n v="1"/>
    <n v="0"/>
    <n v="0"/>
    <n v="0"/>
    <n v="0"/>
    <n v="0"/>
    <n v="0"/>
    <n v="0"/>
    <n v="0"/>
  </r>
  <r>
    <x v="6"/>
    <x v="969"/>
    <n v="0"/>
    <n v="0"/>
    <n v="1"/>
    <n v="0"/>
    <n v="0"/>
    <n v="0"/>
    <n v="0"/>
    <n v="0"/>
    <n v="0"/>
    <n v="0"/>
    <n v="0"/>
  </r>
  <r>
    <x v="6"/>
    <x v="970"/>
    <n v="0"/>
    <n v="0"/>
    <n v="1.5"/>
    <n v="8"/>
    <n v="0"/>
    <n v="0"/>
    <n v="0"/>
    <n v="0"/>
    <n v="0"/>
    <n v="0"/>
    <n v="0"/>
  </r>
  <r>
    <x v="6"/>
    <x v="971"/>
    <n v="0"/>
    <n v="0"/>
    <n v="1.5"/>
    <n v="0"/>
    <n v="0"/>
    <n v="0"/>
    <n v="0"/>
    <n v="0"/>
    <n v="0"/>
    <n v="0"/>
    <n v="0"/>
  </r>
  <r>
    <x v="6"/>
    <x v="972"/>
    <n v="0"/>
    <n v="0"/>
    <n v="2"/>
    <n v="0"/>
    <n v="0"/>
    <n v="0"/>
    <n v="0"/>
    <n v="0"/>
    <n v="0"/>
    <n v="0"/>
    <n v="0"/>
  </r>
  <r>
    <x v="6"/>
    <x v="973"/>
    <n v="0"/>
    <n v="0"/>
    <n v="2"/>
    <n v="0"/>
    <n v="0"/>
    <n v="0"/>
    <n v="0"/>
    <n v="0"/>
    <n v="0"/>
    <n v="0"/>
    <n v="0"/>
  </r>
  <r>
    <x v="6"/>
    <x v="974"/>
    <n v="0"/>
    <n v="0"/>
    <n v="1"/>
    <n v="0"/>
    <n v="0"/>
    <n v="0"/>
    <n v="0"/>
    <n v="0"/>
    <n v="0"/>
    <n v="0"/>
    <n v="0"/>
  </r>
  <r>
    <x v="6"/>
    <x v="975"/>
    <n v="0"/>
    <n v="0"/>
    <n v="1.5"/>
    <n v="3"/>
    <n v="0"/>
    <n v="0"/>
    <n v="0"/>
    <n v="0"/>
    <n v="0"/>
    <n v="0"/>
    <n v="0"/>
  </r>
  <r>
    <x v="6"/>
    <x v="976"/>
    <n v="0"/>
    <n v="0"/>
    <n v="1.5"/>
    <n v="0"/>
    <n v="0"/>
    <n v="0"/>
    <n v="0"/>
    <n v="0"/>
    <n v="0"/>
    <n v="0"/>
    <n v="0"/>
  </r>
  <r>
    <x v="6"/>
    <x v="977"/>
    <n v="0"/>
    <n v="0"/>
    <n v="1.5"/>
    <n v="0"/>
    <n v="0"/>
    <n v="0"/>
    <n v="0"/>
    <n v="0"/>
    <n v="0"/>
    <n v="0"/>
    <n v="0"/>
  </r>
  <r>
    <x v="6"/>
    <x v="978"/>
    <n v="0"/>
    <n v="0"/>
    <n v="2"/>
    <n v="0"/>
    <n v="0"/>
    <n v="0"/>
    <n v="0"/>
    <n v="0"/>
    <n v="0"/>
    <n v="0"/>
    <n v="0"/>
  </r>
  <r>
    <x v="6"/>
    <x v="979"/>
    <n v="0"/>
    <n v="0"/>
    <n v="3"/>
    <n v="0"/>
    <n v="0"/>
    <n v="0"/>
    <n v="0"/>
    <n v="0"/>
    <n v="0"/>
    <n v="0"/>
    <n v="0"/>
  </r>
  <r>
    <x v="6"/>
    <x v="980"/>
    <n v="0"/>
    <n v="0"/>
    <n v="2.2999999999999998"/>
    <n v="0"/>
    <n v="0"/>
    <n v="0"/>
    <n v="0"/>
    <n v="0"/>
    <n v="0"/>
    <n v="0"/>
    <n v="0"/>
  </r>
  <r>
    <x v="6"/>
    <x v="981"/>
    <n v="0"/>
    <n v="0"/>
    <n v="2.2999999999999998"/>
    <n v="0"/>
    <n v="0"/>
    <n v="0"/>
    <n v="0"/>
    <n v="0"/>
    <n v="0"/>
    <n v="0"/>
    <n v="0"/>
  </r>
  <r>
    <x v="6"/>
    <x v="982"/>
    <n v="0"/>
    <n v="0"/>
    <n v="2.2999999999999998"/>
    <n v="0"/>
    <n v="0"/>
    <n v="0"/>
    <n v="0"/>
    <n v="0"/>
    <n v="0"/>
    <n v="0"/>
    <n v="0"/>
  </r>
  <r>
    <x v="6"/>
    <x v="983"/>
    <n v="0"/>
    <n v="0"/>
    <n v="1"/>
    <n v="0"/>
    <n v="0"/>
    <n v="0"/>
    <n v="0"/>
    <n v="0"/>
    <n v="0"/>
    <n v="0"/>
    <n v="0"/>
  </r>
  <r>
    <x v="6"/>
    <x v="984"/>
    <n v="0"/>
    <n v="0"/>
    <n v="1.5"/>
    <n v="0"/>
    <n v="0"/>
    <n v="0"/>
    <n v="0"/>
    <n v="0"/>
    <n v="0"/>
    <n v="0"/>
    <n v="0"/>
  </r>
  <r>
    <x v="6"/>
    <x v="985"/>
    <n v="0"/>
    <n v="0"/>
    <n v="1"/>
    <n v="0"/>
    <n v="0"/>
    <n v="0"/>
    <n v="0"/>
    <n v="0"/>
    <n v="0"/>
    <n v="0"/>
    <n v="0"/>
  </r>
  <r>
    <x v="6"/>
    <x v="986"/>
    <n v="0"/>
    <n v="0"/>
    <n v="1.4"/>
    <n v="0"/>
    <n v="0"/>
    <n v="0"/>
    <n v="0"/>
    <n v="0"/>
    <n v="0"/>
    <n v="0"/>
    <n v="0"/>
  </r>
  <r>
    <x v="6"/>
    <x v="987"/>
    <n v="0"/>
    <n v="0"/>
    <n v="2.2000000000000002"/>
    <n v="0"/>
    <n v="0"/>
    <n v="0"/>
    <n v="0"/>
    <n v="0"/>
    <n v="0"/>
    <n v="0"/>
    <n v="0"/>
  </r>
  <r>
    <x v="6"/>
    <x v="988"/>
    <n v="0"/>
    <n v="0"/>
    <n v="2.5"/>
    <n v="0"/>
    <n v="0"/>
    <n v="0"/>
    <n v="0"/>
    <n v="0"/>
    <n v="0"/>
    <n v="0"/>
    <n v="0"/>
  </r>
  <r>
    <x v="6"/>
    <x v="989"/>
    <n v="0"/>
    <n v="0"/>
    <n v="2.9"/>
    <n v="0"/>
    <n v="0"/>
    <n v="0"/>
    <n v="0"/>
    <n v="0"/>
    <n v="0"/>
    <n v="0"/>
    <n v="0"/>
  </r>
  <r>
    <x v="6"/>
    <x v="990"/>
    <n v="0"/>
    <n v="0"/>
    <n v="4.5"/>
    <n v="0"/>
    <n v="0"/>
    <n v="0"/>
    <n v="0"/>
    <n v="0"/>
    <n v="0"/>
    <n v="0"/>
    <n v="0"/>
  </r>
  <r>
    <x v="6"/>
    <x v="991"/>
    <n v="0"/>
    <n v="0"/>
    <n v="2.5"/>
    <n v="0"/>
    <n v="0"/>
    <n v="0"/>
    <n v="0"/>
    <n v="0"/>
    <n v="0"/>
    <n v="0"/>
    <n v="0"/>
  </r>
  <r>
    <x v="6"/>
    <x v="992"/>
    <n v="0"/>
    <n v="0"/>
    <n v="2.5"/>
    <n v="0"/>
    <n v="0"/>
    <n v="0"/>
    <n v="0"/>
    <n v="0"/>
    <n v="0"/>
    <n v="0"/>
    <n v="0"/>
  </r>
  <r>
    <x v="6"/>
    <x v="993"/>
    <n v="0"/>
    <n v="0"/>
    <n v="2"/>
    <n v="0"/>
    <n v="0"/>
    <n v="0"/>
    <n v="0"/>
    <n v="0"/>
    <n v="0"/>
    <n v="0"/>
    <n v="0"/>
  </r>
  <r>
    <x v="6"/>
    <x v="994"/>
    <n v="0"/>
    <n v="0"/>
    <n v="4"/>
    <n v="0"/>
    <n v="0"/>
    <n v="0"/>
    <n v="0"/>
    <n v="0"/>
    <n v="0"/>
    <n v="0"/>
    <n v="0"/>
  </r>
  <r>
    <x v="6"/>
    <x v="995"/>
    <n v="0"/>
    <n v="0"/>
    <n v="3.6"/>
    <n v="0"/>
    <n v="0"/>
    <n v="0"/>
    <n v="0"/>
    <n v="0"/>
    <n v="0"/>
    <n v="0"/>
    <n v="0"/>
  </r>
  <r>
    <x v="6"/>
    <x v="996"/>
    <n v="0"/>
    <n v="0"/>
    <n v="3.6"/>
    <n v="0"/>
    <n v="0"/>
    <n v="0"/>
    <n v="0"/>
    <n v="0"/>
    <n v="0"/>
    <n v="0"/>
    <n v="0"/>
  </r>
  <r>
    <x v="6"/>
    <x v="997"/>
    <n v="0"/>
    <n v="0"/>
    <n v="3.6"/>
    <n v="0"/>
    <n v="0"/>
    <n v="0"/>
    <n v="0"/>
    <n v="0"/>
    <n v="0"/>
    <n v="0"/>
    <n v="0"/>
  </r>
  <r>
    <x v="6"/>
    <x v="998"/>
    <n v="0"/>
    <n v="0"/>
    <n v="4"/>
    <n v="0"/>
    <n v="0"/>
    <n v="0"/>
    <n v="0"/>
    <n v="0"/>
    <n v="0"/>
    <n v="0"/>
    <n v="0"/>
  </r>
  <r>
    <x v="6"/>
    <x v="999"/>
    <n v="0"/>
    <n v="0"/>
    <n v="3.5"/>
    <n v="0"/>
    <n v="0"/>
    <n v="0"/>
    <n v="0"/>
    <n v="0"/>
    <n v="0"/>
    <n v="0"/>
    <n v="0"/>
  </r>
  <r>
    <x v="6"/>
    <x v="1000"/>
    <n v="0"/>
    <n v="0"/>
    <n v="4.5999999999999996"/>
    <n v="0"/>
    <n v="0"/>
    <n v="0"/>
    <n v="0"/>
    <n v="0"/>
    <n v="0"/>
    <n v="0"/>
    <n v="0"/>
  </r>
  <r>
    <x v="6"/>
    <x v="1001"/>
    <n v="0"/>
    <n v="0"/>
    <n v="4"/>
    <n v="0"/>
    <n v="0"/>
    <n v="0"/>
    <n v="0"/>
    <n v="0"/>
    <n v="0"/>
    <n v="0"/>
    <n v="0"/>
  </r>
  <r>
    <x v="6"/>
    <x v="1002"/>
    <n v="0"/>
    <n v="0"/>
    <n v="3.5"/>
    <n v="0"/>
    <n v="0"/>
    <n v="0"/>
    <n v="0"/>
    <n v="0"/>
    <n v="0"/>
    <n v="0"/>
    <n v="0"/>
  </r>
  <r>
    <x v="6"/>
    <x v="1003"/>
    <n v="0"/>
    <n v="0"/>
    <n v="0"/>
    <n v="27"/>
    <n v="0"/>
    <n v="0"/>
    <n v="0"/>
    <n v="0"/>
    <n v="0"/>
    <n v="0"/>
    <n v="0"/>
  </r>
  <r>
    <x v="6"/>
    <x v="1004"/>
    <n v="0"/>
    <n v="0"/>
    <n v="3.5"/>
    <n v="0"/>
    <n v="0"/>
    <n v="0"/>
    <n v="0"/>
    <n v="0"/>
    <n v="0"/>
    <n v="0"/>
    <n v="0"/>
  </r>
  <r>
    <x v="6"/>
    <x v="1005"/>
    <n v="0"/>
    <n v="0"/>
    <n v="2"/>
    <n v="0"/>
    <n v="0"/>
    <n v="0"/>
    <n v="0"/>
    <n v="0"/>
    <n v="0"/>
    <n v="0"/>
    <n v="0"/>
  </r>
  <r>
    <x v="6"/>
    <x v="1006"/>
    <n v="0"/>
    <n v="0"/>
    <n v="3"/>
    <n v="0"/>
    <n v="0"/>
    <n v="0"/>
    <n v="0"/>
    <n v="0"/>
    <n v="0"/>
    <n v="0"/>
    <n v="0"/>
  </r>
  <r>
    <x v="6"/>
    <x v="1007"/>
    <n v="0"/>
    <n v="0"/>
    <n v="0"/>
    <n v="41"/>
    <n v="0"/>
    <n v="0"/>
    <n v="0"/>
    <n v="0"/>
    <n v="0"/>
    <n v="0"/>
    <n v="0"/>
  </r>
  <r>
    <x v="6"/>
    <x v="1008"/>
    <n v="0"/>
    <n v="0"/>
    <n v="2"/>
    <n v="0"/>
    <n v="0"/>
    <n v="0"/>
    <n v="0"/>
    <n v="0"/>
    <n v="0"/>
    <n v="0"/>
    <n v="0"/>
  </r>
  <r>
    <x v="6"/>
    <x v="1009"/>
    <n v="0"/>
    <n v="0"/>
    <n v="3"/>
    <n v="0"/>
    <n v="0"/>
    <n v="0"/>
    <n v="0"/>
    <n v="0"/>
    <n v="0"/>
    <n v="0"/>
    <n v="0"/>
  </r>
  <r>
    <x v="6"/>
    <x v="1010"/>
    <n v="0"/>
    <n v="0"/>
    <n v="2"/>
    <n v="0"/>
    <n v="0"/>
    <n v="0"/>
    <n v="0"/>
    <n v="0"/>
    <n v="0"/>
    <n v="0"/>
    <n v="0"/>
  </r>
  <r>
    <x v="6"/>
    <x v="1011"/>
    <n v="0"/>
    <n v="0"/>
    <n v="4"/>
    <n v="0"/>
    <n v="0"/>
    <n v="0"/>
    <n v="0"/>
    <n v="0"/>
    <n v="0"/>
    <n v="0"/>
    <n v="0"/>
  </r>
  <r>
    <x v="6"/>
    <x v="1012"/>
    <n v="0"/>
    <n v="0"/>
    <n v="3.5"/>
    <n v="0"/>
    <n v="0"/>
    <n v="0"/>
    <n v="0"/>
    <n v="0"/>
    <n v="0"/>
    <n v="0"/>
    <n v="0"/>
  </r>
  <r>
    <x v="6"/>
    <x v="1013"/>
    <n v="0"/>
    <n v="0"/>
    <n v="4.5"/>
    <n v="0"/>
    <n v="0"/>
    <n v="0"/>
    <n v="0"/>
    <n v="0"/>
    <n v="0"/>
    <n v="0"/>
    <n v="0"/>
  </r>
  <r>
    <x v="6"/>
    <x v="1014"/>
    <n v="0"/>
    <n v="0"/>
    <n v="3.5"/>
    <n v="0"/>
    <n v="0"/>
    <n v="0"/>
    <n v="0"/>
    <n v="0"/>
    <n v="0"/>
    <n v="0"/>
    <n v="0"/>
  </r>
  <r>
    <x v="6"/>
    <x v="1015"/>
    <n v="0"/>
    <n v="0"/>
    <n v="4"/>
    <n v="0"/>
    <n v="0"/>
    <n v="0"/>
    <n v="0"/>
    <n v="0"/>
    <n v="0"/>
    <n v="0"/>
    <n v="0"/>
  </r>
  <r>
    <x v="6"/>
    <x v="1016"/>
    <n v="0"/>
    <n v="0"/>
    <n v="3.5"/>
    <n v="0"/>
    <n v="0"/>
    <n v="0"/>
    <n v="0"/>
    <n v="0"/>
    <n v="0"/>
    <n v="0"/>
    <n v="0"/>
  </r>
  <r>
    <x v="6"/>
    <x v="1017"/>
    <n v="0"/>
    <n v="0"/>
    <n v="4.5"/>
    <n v="0"/>
    <n v="0"/>
    <n v="0"/>
    <n v="0"/>
    <n v="0"/>
    <n v="0"/>
    <n v="0"/>
    <n v="0"/>
  </r>
  <r>
    <x v="6"/>
    <x v="1018"/>
    <n v="0"/>
    <n v="0"/>
    <n v="4"/>
    <n v="0"/>
    <n v="0"/>
    <n v="0"/>
    <n v="0"/>
    <n v="0"/>
    <n v="0"/>
    <n v="0"/>
    <n v="0"/>
  </r>
  <r>
    <x v="6"/>
    <x v="1019"/>
    <n v="0"/>
    <n v="0"/>
    <n v="3"/>
    <n v="0"/>
    <n v="0"/>
    <n v="0"/>
    <n v="0"/>
    <n v="0"/>
    <n v="0"/>
    <n v="0"/>
    <n v="0"/>
  </r>
  <r>
    <x v="6"/>
    <x v="1020"/>
    <n v="0"/>
    <n v="0"/>
    <n v="2.5"/>
    <n v="0"/>
    <n v="0"/>
    <n v="0"/>
    <n v="0"/>
    <n v="0"/>
    <n v="0"/>
    <n v="0"/>
    <n v="0"/>
  </r>
  <r>
    <x v="6"/>
    <x v="1021"/>
    <n v="0"/>
    <n v="0"/>
    <n v="2.6"/>
    <n v="0"/>
    <n v="0"/>
    <n v="0"/>
    <n v="0"/>
    <n v="0"/>
    <n v="0"/>
    <n v="0"/>
    <n v="0"/>
  </r>
  <r>
    <x v="6"/>
    <x v="1022"/>
    <n v="0"/>
    <n v="0"/>
    <n v="4.5"/>
    <n v="0"/>
    <n v="0"/>
    <n v="0"/>
    <n v="0"/>
    <n v="0"/>
    <n v="0"/>
    <n v="0"/>
    <n v="0"/>
  </r>
  <r>
    <x v="6"/>
    <x v="1023"/>
    <n v="0"/>
    <n v="0"/>
    <n v="4.5"/>
    <n v="0"/>
    <n v="0"/>
    <n v="0"/>
    <n v="0"/>
    <n v="0"/>
    <n v="0"/>
    <n v="0"/>
    <n v="0"/>
  </r>
  <r>
    <x v="6"/>
    <x v="1024"/>
    <n v="0"/>
    <n v="0"/>
    <n v="5"/>
    <n v="0"/>
    <n v="0"/>
    <n v="0"/>
    <n v="0"/>
    <n v="0"/>
    <n v="0"/>
    <n v="0"/>
    <n v="0"/>
  </r>
  <r>
    <x v="6"/>
    <x v="1025"/>
    <n v="0"/>
    <n v="0"/>
    <n v="6.5"/>
    <n v="0"/>
    <n v="0"/>
    <n v="0"/>
    <n v="0"/>
    <n v="0"/>
    <n v="0"/>
    <n v="0"/>
    <n v="0"/>
  </r>
  <r>
    <x v="6"/>
    <x v="1026"/>
    <n v="0"/>
    <n v="0"/>
    <n v="5.5"/>
    <n v="0"/>
    <n v="0"/>
    <n v="0"/>
    <n v="0"/>
    <n v="0"/>
    <n v="0"/>
    <n v="0"/>
    <n v="0"/>
  </r>
  <r>
    <x v="6"/>
    <x v="1027"/>
    <n v="0"/>
    <n v="0"/>
    <n v="6.5"/>
    <n v="0"/>
    <n v="0"/>
    <n v="0"/>
    <n v="0"/>
    <n v="0"/>
    <n v="0"/>
    <n v="0"/>
    <n v="0"/>
  </r>
  <r>
    <x v="6"/>
    <x v="1028"/>
    <n v="0"/>
    <n v="0"/>
    <n v="6"/>
    <n v="0"/>
    <n v="0"/>
    <n v="0"/>
    <n v="0"/>
    <n v="0"/>
    <n v="0"/>
    <n v="0"/>
    <n v="0"/>
  </r>
  <r>
    <x v="6"/>
    <x v="1029"/>
    <n v="0"/>
    <n v="0"/>
    <n v="5.5"/>
    <n v="0"/>
    <n v="0"/>
    <n v="0"/>
    <n v="0"/>
    <n v="0"/>
    <n v="0"/>
    <n v="0"/>
    <n v="0"/>
  </r>
  <r>
    <x v="6"/>
    <x v="1030"/>
    <n v="0"/>
    <n v="0"/>
    <n v="6"/>
    <n v="0"/>
    <n v="0"/>
    <n v="0"/>
    <n v="0"/>
    <n v="0"/>
    <n v="0"/>
    <n v="0"/>
    <n v="0"/>
  </r>
  <r>
    <x v="6"/>
    <x v="1031"/>
    <n v="0"/>
    <n v="0"/>
    <n v="3.5"/>
    <n v="0"/>
    <n v="0"/>
    <n v="0"/>
    <n v="0"/>
    <n v="0"/>
    <n v="0"/>
    <n v="0"/>
    <n v="0"/>
  </r>
  <r>
    <x v="6"/>
    <x v="1032"/>
    <n v="0"/>
    <n v="0"/>
    <n v="4"/>
    <n v="0"/>
    <n v="0"/>
    <n v="0"/>
    <n v="0"/>
    <n v="0"/>
    <n v="0"/>
    <n v="0"/>
    <n v="0"/>
  </r>
  <r>
    <x v="6"/>
    <x v="1033"/>
    <n v="0"/>
    <n v="0"/>
    <n v="6"/>
    <n v="0"/>
    <n v="0"/>
    <n v="0"/>
    <n v="0"/>
    <n v="0"/>
    <n v="0"/>
    <n v="0"/>
    <n v="0"/>
  </r>
  <r>
    <x v="6"/>
    <x v="1034"/>
    <n v="0"/>
    <n v="0"/>
    <n v="6.5"/>
    <n v="0"/>
    <n v="0"/>
    <n v="0"/>
    <n v="0"/>
    <n v="0"/>
    <n v="0"/>
    <n v="0"/>
    <n v="0"/>
  </r>
  <r>
    <x v="6"/>
    <x v="1035"/>
    <n v="0"/>
    <n v="0"/>
    <n v="6"/>
    <n v="0"/>
    <n v="0"/>
    <n v="0"/>
    <n v="0"/>
    <n v="0"/>
    <n v="0"/>
    <n v="0"/>
    <n v="0"/>
  </r>
  <r>
    <x v="6"/>
    <x v="1036"/>
    <n v="0"/>
    <n v="0"/>
    <n v="0"/>
    <n v="21"/>
    <n v="0"/>
    <n v="0"/>
    <n v="0"/>
    <n v="0"/>
    <n v="0"/>
    <n v="0"/>
    <n v="0"/>
  </r>
  <r>
    <x v="6"/>
    <x v="1037"/>
    <n v="0"/>
    <n v="0"/>
    <n v="4"/>
    <n v="0"/>
    <n v="0"/>
    <n v="0"/>
    <n v="0"/>
    <n v="0"/>
    <n v="0"/>
    <n v="0"/>
    <n v="0"/>
  </r>
  <r>
    <x v="6"/>
    <x v="1038"/>
    <n v="0"/>
    <n v="0"/>
    <n v="1"/>
    <n v="0"/>
    <n v="0"/>
    <n v="0"/>
    <n v="0"/>
    <n v="0"/>
    <n v="0"/>
    <n v="0"/>
    <n v="0"/>
  </r>
  <r>
    <x v="6"/>
    <x v="1039"/>
    <n v="0"/>
    <n v="0"/>
    <n v="5"/>
    <n v="0"/>
    <n v="0"/>
    <n v="0"/>
    <n v="0"/>
    <n v="0"/>
    <n v="0"/>
    <n v="0"/>
    <n v="0"/>
  </r>
  <r>
    <x v="6"/>
    <x v="1040"/>
    <n v="0"/>
    <n v="0"/>
    <n v="2"/>
    <n v="0"/>
    <n v="0"/>
    <n v="0"/>
    <n v="0"/>
    <n v="0"/>
    <n v="0"/>
    <n v="0"/>
    <n v="0"/>
  </r>
  <r>
    <x v="6"/>
    <x v="1041"/>
    <n v="0"/>
    <n v="0"/>
    <n v="4.5"/>
    <n v="0"/>
    <n v="0"/>
    <n v="0"/>
    <n v="0"/>
    <n v="0"/>
    <n v="0"/>
    <n v="0"/>
    <n v="0"/>
  </r>
  <r>
    <x v="6"/>
    <x v="1042"/>
    <n v="0"/>
    <n v="0"/>
    <n v="6"/>
    <n v="0"/>
    <n v="0"/>
    <n v="0"/>
    <n v="0"/>
    <n v="0"/>
    <n v="0"/>
    <n v="0"/>
    <n v="0"/>
  </r>
  <r>
    <x v="6"/>
    <x v="1043"/>
    <n v="0"/>
    <n v="0"/>
    <n v="6.5"/>
    <n v="0"/>
    <n v="0"/>
    <n v="0"/>
    <n v="0"/>
    <n v="0"/>
    <n v="0"/>
    <n v="0"/>
    <n v="0"/>
  </r>
  <r>
    <x v="6"/>
    <x v="1044"/>
    <n v="0"/>
    <n v="0"/>
    <n v="5.5"/>
    <n v="0"/>
    <n v="0"/>
    <n v="0"/>
    <n v="0"/>
    <n v="0"/>
    <n v="0"/>
    <n v="0"/>
    <n v="0"/>
  </r>
  <r>
    <x v="6"/>
    <x v="1045"/>
    <n v="0"/>
    <n v="0"/>
    <n v="7"/>
    <n v="0"/>
    <n v="0"/>
    <n v="0"/>
    <n v="0"/>
    <n v="0"/>
    <n v="0"/>
    <n v="0"/>
    <n v="0"/>
  </r>
  <r>
    <x v="6"/>
    <x v="1046"/>
    <n v="0"/>
    <n v="0"/>
    <n v="7"/>
    <n v="0"/>
    <n v="0"/>
    <n v="0"/>
    <n v="0"/>
    <n v="0"/>
    <n v="0"/>
    <n v="0"/>
    <n v="0"/>
  </r>
  <r>
    <x v="6"/>
    <x v="1047"/>
    <n v="0"/>
    <n v="0"/>
    <n v="7"/>
    <n v="0"/>
    <n v="0"/>
    <n v="0"/>
    <n v="0"/>
    <n v="0"/>
    <n v="0"/>
    <n v="0"/>
    <n v="0"/>
  </r>
  <r>
    <x v="6"/>
    <x v="1048"/>
    <n v="0"/>
    <n v="0"/>
    <n v="6"/>
    <n v="0"/>
    <n v="0"/>
    <n v="0"/>
    <n v="0"/>
    <n v="0"/>
    <n v="0"/>
    <n v="0"/>
    <n v="0"/>
  </r>
  <r>
    <x v="6"/>
    <x v="1049"/>
    <n v="0"/>
    <n v="0"/>
    <n v="6"/>
    <n v="0"/>
    <n v="0"/>
    <n v="0"/>
    <n v="0"/>
    <n v="0"/>
    <n v="0"/>
    <n v="0"/>
    <n v="0"/>
  </r>
  <r>
    <x v="6"/>
    <x v="1050"/>
    <n v="0"/>
    <n v="0"/>
    <n v="7"/>
    <n v="0"/>
    <n v="0"/>
    <n v="0"/>
    <n v="0"/>
    <n v="0"/>
    <n v="0"/>
    <n v="0"/>
    <n v="0"/>
  </r>
  <r>
    <x v="6"/>
    <x v="1051"/>
    <n v="0"/>
    <n v="0"/>
    <n v="7.5"/>
    <n v="0"/>
    <n v="0"/>
    <n v="0"/>
    <n v="0"/>
    <n v="0"/>
    <n v="0"/>
    <n v="0"/>
    <n v="0"/>
  </r>
  <r>
    <x v="6"/>
    <x v="1052"/>
    <n v="0"/>
    <n v="0"/>
    <n v="7"/>
    <n v="0"/>
    <n v="0"/>
    <n v="0"/>
    <n v="0"/>
    <n v="0"/>
    <n v="0"/>
    <n v="0"/>
    <n v="0"/>
  </r>
  <r>
    <x v="6"/>
    <x v="1053"/>
    <n v="0"/>
    <n v="0"/>
    <n v="7.5"/>
    <n v="0"/>
    <n v="0"/>
    <n v="0"/>
    <n v="0"/>
    <n v="0"/>
    <n v="0"/>
    <n v="0"/>
    <n v="0"/>
  </r>
  <r>
    <x v="6"/>
    <x v="1054"/>
    <n v="0"/>
    <n v="0"/>
    <n v="7.5"/>
    <n v="0"/>
    <n v="0"/>
    <n v="0"/>
    <n v="0"/>
    <n v="0"/>
    <n v="0"/>
    <n v="0"/>
    <n v="0"/>
  </r>
  <r>
    <x v="6"/>
    <x v="1055"/>
    <n v="0"/>
    <n v="0"/>
    <n v="7"/>
    <n v="0"/>
    <n v="0"/>
    <n v="0"/>
    <n v="0"/>
    <n v="0"/>
    <n v="0"/>
    <n v="0"/>
    <n v="0"/>
  </r>
  <r>
    <x v="6"/>
    <x v="1056"/>
    <n v="0"/>
    <n v="0"/>
    <n v="8.5"/>
    <n v="0"/>
    <n v="0"/>
    <n v="0"/>
    <n v="0"/>
    <n v="0"/>
    <n v="0"/>
    <n v="0"/>
    <n v="0"/>
  </r>
  <r>
    <x v="6"/>
    <x v="1057"/>
    <n v="0"/>
    <n v="0"/>
    <n v="9"/>
    <n v="0"/>
    <n v="0"/>
    <n v="0"/>
    <n v="0"/>
    <n v="0"/>
    <n v="0"/>
    <n v="0"/>
    <n v="0"/>
  </r>
  <r>
    <x v="6"/>
    <x v="1058"/>
    <n v="0"/>
    <n v="0"/>
    <n v="8"/>
    <n v="0"/>
    <n v="0"/>
    <n v="0"/>
    <n v="0"/>
    <n v="0"/>
    <n v="0"/>
    <n v="0"/>
    <n v="0"/>
  </r>
  <r>
    <x v="6"/>
    <x v="1059"/>
    <n v="0"/>
    <n v="0"/>
    <n v="7"/>
    <n v="0"/>
    <n v="0"/>
    <n v="0"/>
    <n v="0"/>
    <n v="0"/>
    <n v="0"/>
    <n v="0"/>
    <n v="0"/>
  </r>
  <r>
    <x v="6"/>
    <x v="1060"/>
    <n v="0"/>
    <n v="0"/>
    <n v="8"/>
    <n v="0"/>
    <n v="0"/>
    <n v="0"/>
    <n v="0"/>
    <n v="0"/>
    <n v="0"/>
    <n v="0"/>
    <n v="0"/>
  </r>
  <r>
    <x v="6"/>
    <x v="1061"/>
    <n v="0"/>
    <n v="0"/>
    <n v="6"/>
    <n v="0"/>
    <n v="0"/>
    <n v="0"/>
    <n v="0"/>
    <n v="0"/>
    <n v="0"/>
    <n v="0"/>
    <n v="0"/>
  </r>
  <r>
    <x v="6"/>
    <x v="1062"/>
    <n v="0"/>
    <n v="0"/>
    <n v="5"/>
    <n v="0"/>
    <n v="0"/>
    <n v="0"/>
    <n v="0"/>
    <n v="0"/>
    <n v="0"/>
    <n v="0"/>
    <n v="0"/>
  </r>
  <r>
    <x v="6"/>
    <x v="1063"/>
    <n v="0"/>
    <n v="0"/>
    <n v="4.5"/>
    <n v="0"/>
    <n v="0"/>
    <n v="0"/>
    <n v="0"/>
    <n v="0"/>
    <n v="0"/>
    <n v="0"/>
    <n v="0"/>
  </r>
  <r>
    <x v="6"/>
    <x v="1064"/>
    <n v="0"/>
    <n v="0"/>
    <n v="6"/>
    <n v="0"/>
    <n v="0"/>
    <n v="0"/>
    <n v="0"/>
    <n v="0"/>
    <n v="0"/>
    <n v="0"/>
    <n v="0"/>
  </r>
  <r>
    <x v="6"/>
    <x v="1065"/>
    <n v="0"/>
    <n v="0"/>
    <n v="6"/>
    <n v="0"/>
    <n v="0"/>
    <n v="0"/>
    <n v="0"/>
    <n v="0"/>
    <n v="0"/>
    <n v="0"/>
    <n v="0"/>
  </r>
  <r>
    <x v="6"/>
    <x v="1066"/>
    <n v="0"/>
    <n v="0"/>
    <n v="7.5"/>
    <n v="0"/>
    <n v="0"/>
    <n v="0"/>
    <n v="0"/>
    <n v="0"/>
    <n v="0"/>
    <n v="0"/>
    <n v="0"/>
  </r>
  <r>
    <x v="6"/>
    <x v="1067"/>
    <n v="0"/>
    <n v="0"/>
    <n v="7.5"/>
    <n v="0"/>
    <n v="0"/>
    <n v="0"/>
    <n v="0"/>
    <n v="0"/>
    <n v="0"/>
    <n v="0"/>
    <n v="0"/>
  </r>
  <r>
    <x v="6"/>
    <x v="1068"/>
    <n v="0"/>
    <n v="0"/>
    <n v="5"/>
    <n v="0"/>
    <n v="0"/>
    <n v="0"/>
    <n v="0"/>
    <n v="0"/>
    <n v="0"/>
    <n v="0"/>
    <n v="0"/>
  </r>
  <r>
    <x v="6"/>
    <x v="1069"/>
    <n v="0"/>
    <n v="0"/>
    <n v="5.5"/>
    <n v="0"/>
    <n v="0"/>
    <n v="0"/>
    <n v="0"/>
    <n v="0"/>
    <n v="0"/>
    <n v="0"/>
    <n v="0"/>
  </r>
  <r>
    <x v="6"/>
    <x v="1070"/>
    <n v="0"/>
    <n v="0"/>
    <n v="5"/>
    <n v="0"/>
    <n v="0"/>
    <n v="0"/>
    <n v="0"/>
    <n v="0"/>
    <n v="0"/>
    <n v="0"/>
    <n v="0"/>
  </r>
  <r>
    <x v="6"/>
    <x v="1071"/>
    <n v="0"/>
    <n v="0"/>
    <n v="5.5"/>
    <n v="0"/>
    <n v="0"/>
    <n v="0"/>
    <n v="0"/>
    <n v="0"/>
    <n v="0"/>
    <n v="0"/>
    <n v="0"/>
  </r>
  <r>
    <x v="6"/>
    <x v="1072"/>
    <n v="0"/>
    <n v="0"/>
    <n v="6.5"/>
    <n v="0"/>
    <n v="0"/>
    <n v="0"/>
    <n v="0"/>
    <n v="0"/>
    <n v="0"/>
    <n v="0"/>
    <n v="0"/>
  </r>
  <r>
    <x v="6"/>
    <x v="1073"/>
    <n v="0"/>
    <n v="0"/>
    <n v="6"/>
    <n v="0"/>
    <n v="0"/>
    <n v="0"/>
    <n v="0"/>
    <n v="0"/>
    <n v="0"/>
    <n v="0"/>
    <n v="0"/>
  </r>
  <r>
    <x v="6"/>
    <x v="1074"/>
    <n v="0"/>
    <n v="0"/>
    <n v="10.5"/>
    <n v="0"/>
    <n v="0"/>
    <n v="0"/>
    <n v="0"/>
    <n v="0"/>
    <n v="0"/>
    <n v="0"/>
    <n v="0"/>
  </r>
  <r>
    <x v="6"/>
    <x v="1075"/>
    <n v="0"/>
    <n v="0"/>
    <n v="7.5"/>
    <n v="0"/>
    <n v="0"/>
    <n v="0"/>
    <n v="0"/>
    <n v="0"/>
    <n v="0"/>
    <n v="0"/>
    <n v="0"/>
  </r>
  <r>
    <x v="6"/>
    <x v="1076"/>
    <n v="0"/>
    <n v="0"/>
    <n v="6"/>
    <n v="0"/>
    <n v="0"/>
    <n v="0"/>
    <n v="0"/>
    <n v="0"/>
    <n v="0"/>
    <n v="0"/>
    <n v="0"/>
  </r>
  <r>
    <x v="6"/>
    <x v="0"/>
    <n v="0"/>
    <n v="0"/>
    <n v="5.5"/>
    <n v="0"/>
    <n v="0"/>
    <n v="0"/>
    <n v="0"/>
    <n v="0"/>
    <n v="0"/>
    <n v="0"/>
    <n v="0"/>
  </r>
  <r>
    <x v="6"/>
    <x v="1077"/>
    <n v="0"/>
    <n v="0"/>
    <n v="8"/>
    <n v="0"/>
    <n v="0"/>
    <n v="0"/>
    <n v="0"/>
    <n v="0"/>
    <n v="0"/>
    <n v="0"/>
    <n v="0"/>
  </r>
  <r>
    <x v="6"/>
    <x v="1078"/>
    <n v="0"/>
    <n v="0"/>
    <n v="7"/>
    <n v="0"/>
    <n v="0"/>
    <n v="0"/>
    <n v="0"/>
    <n v="0"/>
    <n v="0"/>
    <n v="0"/>
    <n v="0"/>
  </r>
  <r>
    <x v="6"/>
    <x v="1079"/>
    <n v="0"/>
    <n v="0"/>
    <n v="8"/>
    <n v="0"/>
    <n v="0"/>
    <n v="0"/>
    <n v="0"/>
    <n v="0"/>
    <n v="0"/>
    <n v="0"/>
    <n v="0"/>
  </r>
  <r>
    <x v="6"/>
    <x v="1080"/>
    <n v="0"/>
    <n v="0"/>
    <n v="10"/>
    <n v="0"/>
    <n v="0"/>
    <n v="0"/>
    <n v="0"/>
    <n v="0"/>
    <n v="0"/>
    <n v="0"/>
    <n v="0"/>
  </r>
  <r>
    <x v="6"/>
    <x v="1081"/>
    <n v="0"/>
    <n v="0"/>
    <n v="8"/>
    <n v="0"/>
    <n v="0"/>
    <n v="0"/>
    <n v="0"/>
    <n v="0"/>
    <n v="0"/>
    <n v="0"/>
    <n v="0"/>
  </r>
  <r>
    <x v="6"/>
    <x v="1082"/>
    <n v="0"/>
    <n v="0"/>
    <n v="8.5"/>
    <n v="0"/>
    <n v="0"/>
    <n v="0"/>
    <n v="0"/>
    <n v="0"/>
    <n v="0"/>
    <n v="0"/>
    <n v="0"/>
  </r>
  <r>
    <x v="6"/>
    <x v="1083"/>
    <n v="0"/>
    <n v="0"/>
    <n v="8"/>
    <n v="0"/>
    <n v="0"/>
    <n v="0"/>
    <n v="0"/>
    <n v="0"/>
    <n v="0"/>
    <n v="0"/>
    <n v="0"/>
  </r>
  <r>
    <x v="6"/>
    <x v="1084"/>
    <n v="0"/>
    <n v="0"/>
    <n v="9"/>
    <n v="0"/>
    <n v="0"/>
    <n v="0"/>
    <n v="0"/>
    <n v="0"/>
    <n v="0"/>
    <n v="0"/>
    <n v="0"/>
  </r>
  <r>
    <x v="6"/>
    <x v="1085"/>
    <n v="0"/>
    <n v="0"/>
    <n v="8"/>
    <n v="0"/>
    <n v="0"/>
    <n v="0"/>
    <n v="0"/>
    <n v="0"/>
    <n v="0"/>
    <n v="0"/>
    <n v="0"/>
  </r>
  <r>
    <x v="6"/>
    <x v="1086"/>
    <n v="0"/>
    <n v="0"/>
    <n v="9"/>
    <n v="0"/>
    <n v="0"/>
    <n v="0"/>
    <n v="0"/>
    <n v="0"/>
    <n v="0"/>
    <n v="0"/>
    <n v="0"/>
  </r>
  <r>
    <x v="6"/>
    <x v="1087"/>
    <n v="0"/>
    <n v="0"/>
    <n v="9"/>
    <n v="0"/>
    <n v="0"/>
    <n v="0"/>
    <n v="0"/>
    <n v="0"/>
    <n v="0"/>
    <n v="0"/>
    <n v="0"/>
  </r>
  <r>
    <x v="6"/>
    <x v="1088"/>
    <n v="0"/>
    <n v="0"/>
    <n v="8"/>
    <n v="0"/>
    <n v="0"/>
    <n v="0"/>
    <n v="0"/>
    <n v="0"/>
    <n v="0"/>
    <n v="0"/>
    <n v="0"/>
  </r>
  <r>
    <x v="6"/>
    <x v="1089"/>
    <n v="0"/>
    <n v="0"/>
    <n v="8.5"/>
    <n v="0"/>
    <n v="0"/>
    <n v="0"/>
    <n v="0"/>
    <n v="0"/>
    <n v="0"/>
    <n v="0"/>
    <n v="0"/>
  </r>
  <r>
    <x v="6"/>
    <x v="1090"/>
    <n v="0"/>
    <n v="0"/>
    <n v="8"/>
    <n v="0"/>
    <n v="0"/>
    <n v="0"/>
    <n v="0"/>
    <n v="0"/>
    <n v="0"/>
    <n v="0"/>
    <n v="0"/>
  </r>
  <r>
    <x v="6"/>
    <x v="1091"/>
    <n v="0"/>
    <n v="0"/>
    <n v="9"/>
    <n v="0"/>
    <n v="0"/>
    <n v="0"/>
    <n v="0"/>
    <n v="0"/>
    <n v="0"/>
    <n v="0"/>
    <n v="0"/>
  </r>
  <r>
    <x v="6"/>
    <x v="1092"/>
    <n v="0"/>
    <n v="0"/>
    <n v="9"/>
    <n v="0"/>
    <n v="0"/>
    <n v="0"/>
    <n v="0"/>
    <n v="0"/>
    <n v="0"/>
    <n v="0"/>
    <n v="0"/>
  </r>
  <r>
    <x v="6"/>
    <x v="1093"/>
    <n v="0"/>
    <n v="0"/>
    <n v="8"/>
    <n v="0"/>
    <n v="0"/>
    <n v="0"/>
    <n v="0"/>
    <n v="0"/>
    <n v="0"/>
    <n v="0"/>
    <n v="0"/>
  </r>
  <r>
    <x v="6"/>
    <x v="1094"/>
    <n v="0"/>
    <n v="0"/>
    <n v="7.5"/>
    <n v="0"/>
    <n v="0"/>
    <n v="0"/>
    <n v="0"/>
    <n v="0"/>
    <n v="0"/>
    <n v="0"/>
    <n v="0"/>
  </r>
  <r>
    <x v="6"/>
    <x v="1095"/>
    <n v="0"/>
    <n v="0"/>
    <n v="8"/>
    <n v="0"/>
    <n v="0"/>
    <n v="0"/>
    <n v="0"/>
    <n v="0"/>
    <n v="0"/>
    <n v="0"/>
    <n v="0"/>
  </r>
  <r>
    <x v="6"/>
    <x v="1096"/>
    <n v="0"/>
    <n v="0"/>
    <n v="9.5"/>
    <n v="0"/>
    <n v="0"/>
    <n v="0"/>
    <n v="0"/>
    <n v="0"/>
    <n v="0"/>
    <n v="0"/>
    <n v="0"/>
  </r>
  <r>
    <x v="6"/>
    <x v="1097"/>
    <n v="0"/>
    <n v="0"/>
    <n v="8"/>
    <n v="0"/>
    <n v="0"/>
    <n v="0"/>
    <n v="0"/>
    <n v="0"/>
    <n v="0"/>
    <n v="0"/>
    <n v="0"/>
  </r>
  <r>
    <x v="6"/>
    <x v="1098"/>
    <n v="0"/>
    <n v="0"/>
    <n v="8.5"/>
    <n v="0"/>
    <n v="0"/>
    <n v="0"/>
    <n v="0"/>
    <n v="0"/>
    <n v="0"/>
    <n v="0"/>
    <n v="0"/>
  </r>
  <r>
    <x v="6"/>
    <x v="1099"/>
    <n v="0"/>
    <n v="0"/>
    <n v="8.5"/>
    <n v="0"/>
    <n v="0"/>
    <n v="0"/>
    <n v="0"/>
    <n v="0"/>
    <n v="0"/>
    <n v="0"/>
    <n v="0"/>
  </r>
  <r>
    <x v="6"/>
    <x v="1100"/>
    <n v="0"/>
    <n v="0"/>
    <n v="9"/>
    <n v="0"/>
    <n v="0"/>
    <n v="0"/>
    <n v="0"/>
    <n v="0"/>
    <n v="0"/>
    <n v="0"/>
    <n v="0"/>
  </r>
  <r>
    <x v="6"/>
    <x v="1101"/>
    <n v="0"/>
    <n v="0"/>
    <n v="8"/>
    <n v="0"/>
    <n v="0"/>
    <n v="0"/>
    <n v="0"/>
    <n v="0"/>
    <n v="0"/>
    <n v="0"/>
    <n v="0"/>
  </r>
  <r>
    <x v="6"/>
    <x v="1102"/>
    <n v="0"/>
    <n v="0"/>
    <n v="9"/>
    <n v="0"/>
    <n v="0"/>
    <n v="0"/>
    <n v="0"/>
    <n v="0"/>
    <n v="0"/>
    <n v="0"/>
    <n v="0"/>
  </r>
  <r>
    <x v="6"/>
    <x v="1103"/>
    <n v="0"/>
    <n v="0"/>
    <n v="8.5"/>
    <n v="0"/>
    <n v="0"/>
    <n v="0"/>
    <n v="0"/>
    <n v="0"/>
    <n v="0"/>
    <n v="0"/>
    <n v="0"/>
  </r>
  <r>
    <x v="6"/>
    <x v="1104"/>
    <n v="0"/>
    <n v="0"/>
    <n v="9"/>
    <n v="0"/>
    <n v="0"/>
    <n v="0"/>
    <n v="0"/>
    <n v="0"/>
    <n v="0"/>
    <n v="0"/>
    <n v="0"/>
  </r>
  <r>
    <x v="6"/>
    <x v="1105"/>
    <n v="0"/>
    <n v="0"/>
    <n v="8"/>
    <n v="0"/>
    <n v="0"/>
    <n v="0"/>
    <n v="0"/>
    <n v="0"/>
    <n v="0"/>
    <n v="0"/>
    <n v="0"/>
  </r>
  <r>
    <x v="6"/>
    <x v="1106"/>
    <n v="0"/>
    <n v="0"/>
    <n v="8"/>
    <n v="0"/>
    <n v="0"/>
    <n v="0"/>
    <n v="0"/>
    <n v="0"/>
    <n v="0"/>
    <n v="0"/>
    <n v="0"/>
  </r>
  <r>
    <x v="6"/>
    <x v="1107"/>
    <n v="0"/>
    <n v="0"/>
    <n v="6"/>
    <n v="0"/>
    <n v="0"/>
    <n v="0"/>
    <n v="0"/>
    <n v="0"/>
    <n v="0"/>
    <n v="0"/>
    <n v="0"/>
  </r>
  <r>
    <x v="6"/>
    <x v="1108"/>
    <n v="0"/>
    <n v="0"/>
    <n v="5"/>
    <n v="0"/>
    <n v="0"/>
    <n v="0"/>
    <n v="0"/>
    <n v="0"/>
    <n v="0"/>
    <n v="0"/>
    <n v="0"/>
  </r>
  <r>
    <x v="6"/>
    <x v="1109"/>
    <n v="0"/>
    <n v="0"/>
    <n v="5"/>
    <n v="0"/>
    <n v="0"/>
    <n v="0"/>
    <n v="0"/>
    <n v="0"/>
    <n v="0"/>
    <n v="0"/>
    <n v="0"/>
  </r>
  <r>
    <x v="6"/>
    <x v="1110"/>
    <n v="0"/>
    <n v="0"/>
    <n v="8"/>
    <n v="0"/>
    <n v="0"/>
    <n v="0"/>
    <n v="0"/>
    <n v="0"/>
    <n v="0"/>
    <n v="0"/>
    <n v="0"/>
  </r>
  <r>
    <x v="6"/>
    <x v="1111"/>
    <n v="0"/>
    <n v="0"/>
    <n v="8"/>
    <n v="0"/>
    <n v="0"/>
    <n v="0"/>
    <n v="0"/>
    <n v="0"/>
    <n v="0"/>
    <n v="0"/>
    <n v="0"/>
  </r>
  <r>
    <x v="6"/>
    <x v="1112"/>
    <n v="0"/>
    <n v="0"/>
    <n v="7"/>
    <n v="0"/>
    <n v="0"/>
    <n v="0"/>
    <n v="0"/>
    <n v="0"/>
    <n v="0"/>
    <n v="0"/>
    <n v="0"/>
  </r>
  <r>
    <x v="6"/>
    <x v="1113"/>
    <n v="0"/>
    <n v="0"/>
    <n v="7"/>
    <n v="0"/>
    <n v="0"/>
    <n v="0"/>
    <n v="0"/>
    <n v="0"/>
    <n v="0"/>
    <n v="0"/>
    <n v="0"/>
  </r>
  <r>
    <x v="6"/>
    <x v="1114"/>
    <n v="0"/>
    <n v="0"/>
    <n v="7"/>
    <n v="0"/>
    <n v="0"/>
    <n v="0"/>
    <n v="0"/>
    <n v="0"/>
    <n v="0"/>
    <n v="0"/>
    <n v="0"/>
  </r>
  <r>
    <x v="6"/>
    <x v="1115"/>
    <n v="0"/>
    <n v="0"/>
    <n v="6"/>
    <n v="0"/>
    <n v="0"/>
    <n v="0"/>
    <n v="0"/>
    <n v="0"/>
    <n v="0"/>
    <n v="0"/>
    <n v="0"/>
  </r>
  <r>
    <x v="6"/>
    <x v="1116"/>
    <n v="0"/>
    <n v="0"/>
    <n v="6.5"/>
    <n v="0"/>
    <n v="0"/>
    <n v="0"/>
    <n v="0"/>
    <n v="0"/>
    <n v="0"/>
    <n v="0"/>
    <n v="0"/>
  </r>
  <r>
    <x v="6"/>
    <x v="1117"/>
    <n v="0"/>
    <n v="0"/>
    <n v="5"/>
    <n v="0"/>
    <n v="0"/>
    <n v="0"/>
    <n v="0"/>
    <n v="0"/>
    <n v="0"/>
    <n v="0"/>
    <n v="0"/>
  </r>
  <r>
    <x v="6"/>
    <x v="1118"/>
    <n v="0"/>
    <n v="0"/>
    <n v="6"/>
    <n v="0"/>
    <n v="0"/>
    <n v="0"/>
    <n v="0"/>
    <n v="0"/>
    <n v="0"/>
    <n v="0"/>
    <n v="0"/>
  </r>
  <r>
    <x v="6"/>
    <x v="1119"/>
    <n v="0"/>
    <n v="0"/>
    <n v="5"/>
    <n v="0"/>
    <n v="0"/>
    <n v="0"/>
    <n v="0"/>
    <n v="0"/>
    <n v="0"/>
    <n v="0"/>
    <n v="0"/>
  </r>
  <r>
    <x v="6"/>
    <x v="1120"/>
    <n v="0"/>
    <n v="0"/>
    <n v="6"/>
    <n v="0"/>
    <n v="0"/>
    <n v="0"/>
    <n v="0"/>
    <n v="0"/>
    <n v="0"/>
    <n v="0"/>
    <n v="0"/>
  </r>
  <r>
    <x v="6"/>
    <x v="1121"/>
    <n v="0"/>
    <n v="0"/>
    <n v="5"/>
    <n v="0"/>
    <n v="0"/>
    <n v="0"/>
    <n v="0"/>
    <n v="0"/>
    <n v="0"/>
    <n v="0"/>
    <n v="0"/>
  </r>
  <r>
    <x v="6"/>
    <x v="1122"/>
    <n v="0"/>
    <n v="0"/>
    <n v="8"/>
    <n v="0"/>
    <n v="0"/>
    <n v="0"/>
    <n v="0"/>
    <n v="0"/>
    <n v="0"/>
    <n v="0"/>
    <n v="0"/>
  </r>
  <r>
    <x v="6"/>
    <x v="1123"/>
    <n v="0"/>
    <n v="0"/>
    <n v="7.5"/>
    <n v="0"/>
    <n v="0"/>
    <n v="0"/>
    <n v="0"/>
    <n v="0"/>
    <n v="0"/>
    <n v="0"/>
    <n v="0"/>
  </r>
  <r>
    <x v="6"/>
    <x v="1124"/>
    <n v="0"/>
    <n v="0"/>
    <n v="6"/>
    <n v="0"/>
    <n v="0"/>
    <n v="0"/>
    <n v="0"/>
    <n v="0"/>
    <n v="0"/>
    <n v="0"/>
    <n v="0"/>
  </r>
  <r>
    <x v="6"/>
    <x v="1125"/>
    <n v="0"/>
    <n v="0"/>
    <n v="7"/>
    <n v="0"/>
    <n v="0"/>
    <n v="0"/>
    <n v="0"/>
    <n v="0"/>
    <n v="0"/>
    <n v="0"/>
    <n v="0"/>
  </r>
  <r>
    <x v="6"/>
    <x v="1126"/>
    <n v="0"/>
    <n v="0"/>
    <n v="7"/>
    <n v="0"/>
    <n v="0"/>
    <n v="0"/>
    <n v="0"/>
    <n v="0"/>
    <n v="0"/>
    <n v="0"/>
    <n v="0"/>
  </r>
  <r>
    <x v="6"/>
    <x v="1127"/>
    <n v="0"/>
    <n v="0"/>
    <n v="6"/>
    <n v="0"/>
    <n v="0"/>
    <n v="0"/>
    <n v="0"/>
    <n v="0"/>
    <n v="0"/>
    <n v="0"/>
    <n v="0"/>
  </r>
  <r>
    <x v="6"/>
    <x v="1128"/>
    <n v="0"/>
    <n v="0"/>
    <n v="5"/>
    <n v="0"/>
    <n v="0"/>
    <n v="0"/>
    <n v="0"/>
    <n v="0"/>
    <n v="0"/>
    <n v="0"/>
    <n v="0"/>
  </r>
  <r>
    <x v="6"/>
    <x v="1129"/>
    <n v="0"/>
    <n v="0"/>
    <n v="4"/>
    <n v="0"/>
    <n v="0"/>
    <n v="0"/>
    <n v="0"/>
    <n v="0"/>
    <n v="0"/>
    <n v="0"/>
    <n v="0"/>
  </r>
  <r>
    <x v="6"/>
    <x v="1130"/>
    <n v="0"/>
    <n v="0"/>
    <n v="5"/>
    <n v="0"/>
    <n v="0"/>
    <n v="0"/>
    <n v="0"/>
    <n v="0"/>
    <n v="0"/>
    <n v="0"/>
    <n v="0"/>
  </r>
  <r>
    <x v="6"/>
    <x v="1131"/>
    <n v="0"/>
    <n v="0"/>
    <n v="5"/>
    <n v="0"/>
    <n v="0"/>
    <n v="0"/>
    <n v="0"/>
    <n v="0"/>
    <n v="0"/>
    <n v="0"/>
    <n v="0"/>
  </r>
  <r>
    <x v="6"/>
    <x v="1132"/>
    <n v="0"/>
    <n v="0"/>
    <n v="6"/>
    <n v="0"/>
    <n v="0"/>
    <n v="0"/>
    <n v="0"/>
    <n v="0"/>
    <n v="0"/>
    <n v="0"/>
    <n v="0"/>
  </r>
  <r>
    <x v="6"/>
    <x v="1133"/>
    <n v="0"/>
    <n v="0"/>
    <n v="6"/>
    <n v="0"/>
    <n v="0"/>
    <n v="0"/>
    <n v="0"/>
    <n v="0"/>
    <n v="0"/>
    <n v="0"/>
    <n v="0"/>
  </r>
  <r>
    <x v="6"/>
    <x v="1134"/>
    <n v="0"/>
    <n v="0"/>
    <n v="5"/>
    <n v="0"/>
    <n v="0"/>
    <n v="0"/>
    <n v="0"/>
    <n v="0"/>
    <n v="0"/>
    <n v="0"/>
    <n v="0"/>
  </r>
  <r>
    <x v="6"/>
    <x v="1135"/>
    <n v="0"/>
    <n v="0"/>
    <n v="6"/>
    <n v="0"/>
    <n v="0"/>
    <n v="0"/>
    <n v="0"/>
    <n v="0"/>
    <n v="0"/>
    <n v="0"/>
    <n v="0"/>
  </r>
  <r>
    <x v="6"/>
    <x v="1136"/>
    <n v="0"/>
    <n v="0"/>
    <n v="6"/>
    <n v="0"/>
    <n v="0"/>
    <n v="0"/>
    <n v="0"/>
    <n v="0"/>
    <n v="0"/>
    <n v="0"/>
    <n v="0"/>
  </r>
  <r>
    <x v="6"/>
    <x v="1137"/>
    <n v="0"/>
    <n v="0"/>
    <n v="8"/>
    <n v="0"/>
    <n v="0"/>
    <n v="0"/>
    <n v="0"/>
    <n v="0"/>
    <n v="0"/>
    <n v="0"/>
    <n v="0"/>
  </r>
  <r>
    <x v="6"/>
    <x v="1138"/>
    <n v="0"/>
    <n v="0"/>
    <n v="5"/>
    <n v="0"/>
    <n v="0"/>
    <n v="0"/>
    <n v="0"/>
    <n v="0"/>
    <n v="0"/>
    <n v="0"/>
    <n v="0"/>
  </r>
  <r>
    <x v="6"/>
    <x v="1139"/>
    <n v="0"/>
    <n v="0"/>
    <n v="5.5"/>
    <n v="0"/>
    <n v="0"/>
    <n v="0"/>
    <n v="0"/>
    <n v="0"/>
    <n v="0"/>
    <n v="0"/>
    <n v="0"/>
  </r>
  <r>
    <x v="6"/>
    <x v="1140"/>
    <n v="0"/>
    <n v="0"/>
    <n v="5"/>
    <n v="0"/>
    <n v="0"/>
    <n v="0"/>
    <n v="0"/>
    <n v="0"/>
    <n v="0"/>
    <n v="0"/>
    <n v="0"/>
  </r>
  <r>
    <x v="6"/>
    <x v="1141"/>
    <n v="0"/>
    <n v="0"/>
    <n v="5"/>
    <n v="0"/>
    <n v="0"/>
    <n v="0"/>
    <n v="0"/>
    <n v="0"/>
    <n v="0"/>
    <n v="0"/>
    <n v="0"/>
  </r>
  <r>
    <x v="6"/>
    <x v="1142"/>
    <n v="0"/>
    <n v="0"/>
    <n v="7"/>
    <n v="0"/>
    <n v="0"/>
    <n v="0"/>
    <n v="0"/>
    <n v="0"/>
    <n v="0"/>
    <n v="0"/>
    <n v="0"/>
  </r>
  <r>
    <x v="6"/>
    <x v="1143"/>
    <n v="0"/>
    <n v="0"/>
    <n v="6"/>
    <n v="0"/>
    <n v="0"/>
    <n v="0"/>
    <n v="0"/>
    <n v="0"/>
    <n v="0"/>
    <n v="0"/>
    <n v="0"/>
  </r>
  <r>
    <x v="6"/>
    <x v="1144"/>
    <n v="0"/>
    <n v="0"/>
    <n v="6"/>
    <n v="0"/>
    <n v="0"/>
    <n v="0"/>
    <n v="0"/>
    <n v="0"/>
    <n v="0"/>
    <n v="0"/>
    <n v="0"/>
  </r>
  <r>
    <x v="6"/>
    <x v="1145"/>
    <n v="0"/>
    <n v="0"/>
    <n v="6"/>
    <n v="0"/>
    <n v="0"/>
    <n v="0"/>
    <n v="0"/>
    <n v="0"/>
    <n v="0"/>
    <n v="0"/>
    <n v="0"/>
  </r>
  <r>
    <x v="6"/>
    <x v="1146"/>
    <n v="0"/>
    <n v="0"/>
    <n v="5"/>
    <n v="0"/>
    <n v="0"/>
    <n v="0"/>
    <n v="0"/>
    <n v="0"/>
    <n v="0"/>
    <n v="0"/>
    <n v="0"/>
  </r>
  <r>
    <x v="6"/>
    <x v="1147"/>
    <n v="0"/>
    <n v="0"/>
    <n v="7"/>
    <n v="0"/>
    <n v="0"/>
    <n v="0"/>
    <n v="0"/>
    <n v="0"/>
    <n v="0"/>
    <n v="0"/>
    <n v="0"/>
  </r>
  <r>
    <x v="6"/>
    <x v="1148"/>
    <n v="0"/>
    <n v="0"/>
    <n v="6.5"/>
    <n v="0"/>
    <n v="0"/>
    <n v="0"/>
    <n v="0"/>
    <n v="0"/>
    <n v="0"/>
    <n v="0"/>
    <n v="0"/>
  </r>
  <r>
    <x v="6"/>
    <x v="1149"/>
    <n v="0"/>
    <n v="0"/>
    <n v="7"/>
    <n v="0"/>
    <n v="0"/>
    <n v="0"/>
    <n v="0"/>
    <n v="0"/>
    <n v="0"/>
    <n v="0"/>
    <n v="0"/>
  </r>
  <r>
    <x v="6"/>
    <x v="1150"/>
    <n v="0"/>
    <n v="0"/>
    <n v="7"/>
    <n v="0"/>
    <n v="0"/>
    <n v="0"/>
    <n v="0"/>
    <n v="0"/>
    <n v="0"/>
    <n v="0"/>
    <n v="0"/>
  </r>
  <r>
    <x v="6"/>
    <x v="1151"/>
    <n v="0"/>
    <n v="0"/>
    <n v="6.5"/>
    <n v="0"/>
    <n v="0"/>
    <n v="0"/>
    <n v="0"/>
    <n v="0"/>
    <n v="0"/>
    <n v="0"/>
    <n v="0"/>
  </r>
  <r>
    <x v="6"/>
    <x v="1152"/>
    <n v="0"/>
    <n v="0"/>
    <n v="6"/>
    <n v="0"/>
    <n v="0"/>
    <n v="0"/>
    <n v="0"/>
    <n v="0"/>
    <n v="0"/>
    <n v="0"/>
    <n v="0"/>
  </r>
  <r>
    <x v="6"/>
    <x v="1153"/>
    <n v="0"/>
    <n v="0"/>
    <n v="5"/>
    <n v="0"/>
    <n v="0"/>
    <n v="0"/>
    <n v="0"/>
    <n v="0"/>
    <n v="0"/>
    <n v="0"/>
    <n v="0"/>
  </r>
  <r>
    <x v="6"/>
    <x v="1154"/>
    <n v="0"/>
    <n v="0"/>
    <n v="5"/>
    <n v="0"/>
    <n v="0"/>
    <n v="0"/>
    <n v="0"/>
    <n v="0"/>
    <n v="0"/>
    <n v="0"/>
    <n v="0"/>
  </r>
  <r>
    <x v="6"/>
    <x v="1155"/>
    <n v="0"/>
    <n v="0"/>
    <n v="7"/>
    <n v="0"/>
    <n v="0"/>
    <n v="0"/>
    <n v="0"/>
    <n v="0"/>
    <n v="0"/>
    <n v="0"/>
    <n v="0"/>
  </r>
  <r>
    <x v="6"/>
    <x v="1156"/>
    <n v="0"/>
    <n v="0"/>
    <n v="7"/>
    <n v="0"/>
    <n v="0"/>
    <n v="0"/>
    <n v="0"/>
    <n v="0"/>
    <n v="0"/>
    <n v="0"/>
    <n v="0"/>
  </r>
  <r>
    <x v="6"/>
    <x v="1157"/>
    <n v="0"/>
    <n v="0"/>
    <n v="6"/>
    <n v="0"/>
    <n v="0"/>
    <n v="0"/>
    <n v="0"/>
    <n v="0"/>
    <n v="0"/>
    <n v="0"/>
    <n v="0"/>
  </r>
  <r>
    <x v="6"/>
    <x v="1158"/>
    <n v="0"/>
    <n v="0"/>
    <n v="8"/>
    <n v="0"/>
    <n v="0"/>
    <n v="0"/>
    <n v="0"/>
    <n v="0"/>
    <n v="0"/>
    <n v="0"/>
    <n v="0"/>
  </r>
  <r>
    <x v="6"/>
    <x v="1159"/>
    <n v="0"/>
    <n v="0"/>
    <n v="5"/>
    <n v="0"/>
    <n v="0"/>
    <n v="0"/>
    <n v="0"/>
    <n v="0"/>
    <n v="0"/>
    <n v="0"/>
    <n v="0"/>
  </r>
  <r>
    <x v="6"/>
    <x v="1160"/>
    <n v="0"/>
    <n v="0"/>
    <n v="3"/>
    <n v="0"/>
    <n v="0"/>
    <n v="0"/>
    <n v="0"/>
    <n v="0"/>
    <n v="0"/>
    <n v="0"/>
    <n v="0"/>
  </r>
  <r>
    <x v="6"/>
    <x v="1161"/>
    <n v="0"/>
    <n v="0"/>
    <n v="3"/>
    <n v="0"/>
    <n v="0"/>
    <n v="0"/>
    <n v="0"/>
    <n v="0"/>
    <n v="0"/>
    <n v="0"/>
    <n v="0"/>
  </r>
  <r>
    <x v="6"/>
    <x v="1162"/>
    <n v="0"/>
    <n v="0"/>
    <n v="4"/>
    <n v="0"/>
    <n v="0"/>
    <n v="0"/>
    <n v="0"/>
    <n v="0"/>
    <n v="0"/>
    <n v="0"/>
    <n v="0"/>
  </r>
  <r>
    <x v="6"/>
    <x v="1163"/>
    <n v="0"/>
    <n v="0"/>
    <n v="5"/>
    <n v="0"/>
    <n v="0"/>
    <n v="0"/>
    <n v="0"/>
    <n v="0"/>
    <n v="0"/>
    <n v="0"/>
    <n v="0"/>
  </r>
  <r>
    <x v="6"/>
    <x v="1164"/>
    <n v="0"/>
    <n v="0"/>
    <n v="5"/>
    <n v="0"/>
    <n v="0"/>
    <n v="0"/>
    <n v="0"/>
    <n v="0"/>
    <n v="0"/>
    <n v="0"/>
    <n v="0"/>
  </r>
  <r>
    <x v="6"/>
    <x v="1165"/>
    <n v="0"/>
    <n v="0"/>
    <n v="5"/>
    <n v="0"/>
    <n v="0"/>
    <n v="0"/>
    <n v="0"/>
    <n v="0"/>
    <n v="0"/>
    <n v="0"/>
    <n v="0"/>
  </r>
  <r>
    <x v="6"/>
    <x v="1166"/>
    <n v="0"/>
    <n v="0"/>
    <n v="4.5"/>
    <n v="0"/>
    <n v="0"/>
    <n v="0"/>
    <n v="0"/>
    <n v="0"/>
    <n v="0"/>
    <n v="0"/>
    <n v="0"/>
  </r>
  <r>
    <x v="6"/>
    <x v="1167"/>
    <n v="0"/>
    <n v="0"/>
    <n v="5"/>
    <n v="0"/>
    <n v="0"/>
    <n v="0"/>
    <n v="0"/>
    <n v="0"/>
    <n v="0"/>
    <n v="0"/>
    <n v="0"/>
  </r>
  <r>
    <x v="6"/>
    <x v="1168"/>
    <n v="0"/>
    <n v="0"/>
    <n v="5"/>
    <n v="0"/>
    <n v="0"/>
    <n v="0"/>
    <n v="0"/>
    <n v="0"/>
    <n v="0"/>
    <n v="0"/>
    <n v="0"/>
  </r>
  <r>
    <x v="6"/>
    <x v="1169"/>
    <n v="0"/>
    <n v="0"/>
    <n v="4.5"/>
    <n v="0"/>
    <n v="0"/>
    <n v="0"/>
    <n v="0"/>
    <n v="0"/>
    <n v="0"/>
    <n v="0"/>
    <n v="0"/>
  </r>
  <r>
    <x v="6"/>
    <x v="1170"/>
    <n v="0"/>
    <n v="0"/>
    <n v="0"/>
    <n v="17"/>
    <n v="0"/>
    <n v="0"/>
    <n v="0"/>
    <n v="0"/>
    <n v="0"/>
    <n v="0"/>
    <n v="0"/>
  </r>
  <r>
    <x v="6"/>
    <x v="1171"/>
    <n v="0"/>
    <n v="0"/>
    <n v="4"/>
    <n v="0"/>
    <n v="0"/>
    <n v="0"/>
    <n v="0"/>
    <n v="0"/>
    <n v="0"/>
    <n v="0"/>
    <n v="0"/>
  </r>
  <r>
    <x v="6"/>
    <x v="1172"/>
    <n v="0"/>
    <n v="0"/>
    <n v="4"/>
    <n v="0"/>
    <n v="0"/>
    <n v="0"/>
    <n v="0"/>
    <n v="0"/>
    <n v="0"/>
    <n v="0"/>
    <n v="0"/>
  </r>
  <r>
    <x v="6"/>
    <x v="1173"/>
    <n v="0"/>
    <n v="0"/>
    <n v="4.5"/>
    <n v="0"/>
    <n v="0"/>
    <n v="0"/>
    <n v="0"/>
    <n v="0"/>
    <n v="0"/>
    <n v="0"/>
    <n v="0"/>
  </r>
  <r>
    <x v="6"/>
    <x v="1174"/>
    <n v="0"/>
    <n v="0"/>
    <n v="4"/>
    <n v="0"/>
    <n v="0"/>
    <n v="0"/>
    <n v="0"/>
    <n v="0"/>
    <n v="0"/>
    <n v="0"/>
    <n v="0"/>
  </r>
  <r>
    <x v="6"/>
    <x v="1175"/>
    <n v="0"/>
    <n v="0"/>
    <n v="3.5"/>
    <n v="0"/>
    <n v="0"/>
    <n v="0"/>
    <n v="0"/>
    <n v="0"/>
    <n v="0"/>
    <n v="0"/>
    <n v="0"/>
  </r>
  <r>
    <x v="6"/>
    <x v="1176"/>
    <n v="0"/>
    <n v="0"/>
    <n v="4"/>
    <n v="0"/>
    <n v="0"/>
    <n v="0"/>
    <n v="0"/>
    <n v="0"/>
    <n v="0"/>
    <n v="0"/>
    <n v="0"/>
  </r>
  <r>
    <x v="6"/>
    <x v="1177"/>
    <n v="0"/>
    <n v="0"/>
    <n v="4.5"/>
    <n v="0"/>
    <n v="0"/>
    <n v="0"/>
    <n v="0"/>
    <n v="0"/>
    <n v="0"/>
    <n v="0"/>
    <n v="0"/>
  </r>
  <r>
    <x v="6"/>
    <x v="1178"/>
    <n v="0"/>
    <n v="0"/>
    <n v="5"/>
    <n v="0"/>
    <n v="0"/>
    <n v="0"/>
    <n v="0"/>
    <n v="0"/>
    <n v="0"/>
    <n v="0"/>
    <n v="0"/>
  </r>
  <r>
    <x v="6"/>
    <x v="1179"/>
    <n v="0"/>
    <n v="0"/>
    <n v="4"/>
    <n v="0"/>
    <n v="0"/>
    <n v="0"/>
    <n v="0"/>
    <n v="0"/>
    <n v="0"/>
    <n v="0"/>
    <n v="0"/>
  </r>
  <r>
    <x v="6"/>
    <x v="1180"/>
    <n v="0"/>
    <n v="0"/>
    <n v="5"/>
    <n v="0"/>
    <n v="0"/>
    <n v="0"/>
    <n v="0"/>
    <n v="0"/>
    <n v="0"/>
    <n v="0"/>
    <n v="0"/>
  </r>
  <r>
    <x v="6"/>
    <x v="1181"/>
    <n v="0"/>
    <n v="0"/>
    <n v="5"/>
    <n v="0"/>
    <n v="0"/>
    <n v="0"/>
    <n v="0"/>
    <n v="0"/>
    <n v="0"/>
    <n v="0"/>
    <n v="0"/>
  </r>
  <r>
    <x v="6"/>
    <x v="1182"/>
    <n v="0"/>
    <n v="0"/>
    <n v="4.5"/>
    <n v="0"/>
    <n v="0"/>
    <n v="0"/>
    <n v="0"/>
    <n v="0"/>
    <n v="0"/>
    <n v="0"/>
    <n v="0"/>
  </r>
  <r>
    <x v="6"/>
    <x v="1183"/>
    <n v="0"/>
    <n v="0"/>
    <n v="5.5"/>
    <n v="0"/>
    <n v="0"/>
    <n v="0"/>
    <n v="0"/>
    <n v="0"/>
    <n v="0"/>
    <n v="0"/>
    <n v="0"/>
  </r>
  <r>
    <x v="6"/>
    <x v="1184"/>
    <n v="0"/>
    <n v="0"/>
    <n v="5.2"/>
    <n v="0"/>
    <n v="0"/>
    <n v="0"/>
    <n v="0"/>
    <n v="0"/>
    <n v="0"/>
    <n v="0"/>
    <n v="0"/>
  </r>
  <r>
    <x v="6"/>
    <x v="1185"/>
    <n v="0"/>
    <n v="0"/>
    <n v="5.3"/>
    <n v="0"/>
    <n v="0"/>
    <n v="0"/>
    <n v="0"/>
    <n v="0"/>
    <n v="0"/>
    <n v="0"/>
    <n v="0"/>
  </r>
  <r>
    <x v="6"/>
    <x v="1186"/>
    <n v="0"/>
    <n v="0"/>
    <n v="4.5"/>
    <n v="0"/>
    <n v="0"/>
    <n v="0"/>
    <n v="0"/>
    <n v="0"/>
    <n v="0"/>
    <n v="0"/>
    <n v="0"/>
  </r>
  <r>
    <x v="6"/>
    <x v="1187"/>
    <n v="0"/>
    <n v="0"/>
    <n v="4"/>
    <n v="0"/>
    <n v="0"/>
    <n v="0"/>
    <n v="0"/>
    <n v="0"/>
    <n v="0"/>
    <n v="0"/>
    <n v="0"/>
  </r>
  <r>
    <x v="6"/>
    <x v="1188"/>
    <n v="0"/>
    <n v="0"/>
    <n v="3.5"/>
    <n v="0"/>
    <n v="0"/>
    <n v="0"/>
    <n v="0"/>
    <n v="0"/>
    <n v="0"/>
    <n v="0"/>
    <n v="0"/>
  </r>
  <r>
    <x v="6"/>
    <x v="1189"/>
    <n v="0"/>
    <n v="0"/>
    <n v="4"/>
    <n v="0"/>
    <n v="0"/>
    <n v="0"/>
    <n v="0"/>
    <n v="0"/>
    <n v="0"/>
    <n v="0"/>
    <n v="0"/>
  </r>
  <r>
    <x v="6"/>
    <x v="1190"/>
    <n v="0"/>
    <n v="0"/>
    <n v="3.5"/>
    <n v="0"/>
    <n v="0"/>
    <n v="0"/>
    <n v="0"/>
    <n v="0"/>
    <n v="0"/>
    <n v="0"/>
    <n v="0"/>
  </r>
  <r>
    <x v="6"/>
    <x v="1191"/>
    <n v="0"/>
    <n v="0"/>
    <n v="3.2"/>
    <n v="0"/>
    <n v="0"/>
    <n v="0"/>
    <n v="0"/>
    <n v="0"/>
    <n v="0"/>
    <n v="0"/>
    <n v="0"/>
  </r>
  <r>
    <x v="6"/>
    <x v="1192"/>
    <n v="0"/>
    <n v="0"/>
    <n v="3"/>
    <n v="0"/>
    <n v="0"/>
    <n v="0"/>
    <n v="0"/>
    <n v="0"/>
    <n v="0"/>
    <n v="0"/>
    <n v="0"/>
  </r>
  <r>
    <x v="6"/>
    <x v="1193"/>
    <n v="0"/>
    <n v="0"/>
    <n v="3.5"/>
    <n v="0"/>
    <n v="0"/>
    <n v="0"/>
    <n v="0"/>
    <n v="0"/>
    <n v="0"/>
    <n v="0"/>
    <n v="0"/>
  </r>
  <r>
    <x v="6"/>
    <x v="1194"/>
    <n v="0"/>
    <n v="0"/>
    <n v="3"/>
    <n v="0"/>
    <n v="0"/>
    <n v="0"/>
    <n v="0"/>
    <n v="0"/>
    <n v="0"/>
    <n v="0"/>
    <n v="0"/>
  </r>
  <r>
    <x v="6"/>
    <x v="1195"/>
    <n v="0"/>
    <n v="0"/>
    <n v="0"/>
    <n v="3"/>
    <n v="0"/>
    <n v="0"/>
    <n v="0"/>
    <n v="0"/>
    <n v="0"/>
    <n v="0"/>
    <n v="0"/>
  </r>
  <r>
    <x v="6"/>
    <x v="1196"/>
    <n v="0"/>
    <n v="0"/>
    <n v="3.3"/>
    <n v="0"/>
    <n v="0"/>
    <n v="0"/>
    <n v="0"/>
    <n v="0"/>
    <n v="0"/>
    <n v="0"/>
    <n v="0"/>
  </r>
  <r>
    <x v="6"/>
    <x v="1197"/>
    <n v="0"/>
    <n v="0"/>
    <n v="3.2"/>
    <n v="0"/>
    <n v="0"/>
    <n v="0"/>
    <n v="0"/>
    <n v="0"/>
    <n v="0"/>
    <n v="0"/>
    <n v="0"/>
  </r>
  <r>
    <x v="6"/>
    <x v="1198"/>
    <n v="0"/>
    <n v="0"/>
    <n v="3.6"/>
    <n v="0"/>
    <n v="0"/>
    <n v="0"/>
    <n v="0"/>
    <n v="0"/>
    <n v="0"/>
    <n v="0"/>
    <n v="0"/>
  </r>
  <r>
    <x v="6"/>
    <x v="1199"/>
    <n v="0"/>
    <n v="0"/>
    <n v="3.4"/>
    <n v="0"/>
    <n v="0"/>
    <n v="0"/>
    <n v="0"/>
    <n v="0"/>
    <n v="0"/>
    <n v="0"/>
    <n v="0"/>
  </r>
  <r>
    <x v="6"/>
    <x v="1200"/>
    <n v="0"/>
    <n v="0"/>
    <n v="3.5"/>
    <n v="0"/>
    <n v="0"/>
    <n v="0"/>
    <n v="0"/>
    <n v="0"/>
    <n v="0"/>
    <n v="0"/>
    <n v="0"/>
  </r>
  <r>
    <x v="6"/>
    <x v="1201"/>
    <n v="0"/>
    <n v="0"/>
    <n v="3.2"/>
    <n v="0"/>
    <n v="0"/>
    <n v="0"/>
    <n v="0"/>
    <n v="0"/>
    <n v="0"/>
    <n v="0"/>
    <n v="0"/>
  </r>
  <r>
    <x v="6"/>
    <x v="1202"/>
    <n v="0"/>
    <n v="0"/>
    <n v="2.5"/>
    <n v="0"/>
    <n v="0"/>
    <n v="0"/>
    <n v="0"/>
    <n v="0"/>
    <n v="0"/>
    <n v="0"/>
    <n v="0"/>
  </r>
  <r>
    <x v="6"/>
    <x v="1203"/>
    <n v="0"/>
    <n v="0"/>
    <n v="3"/>
    <n v="0"/>
    <n v="0"/>
    <n v="0"/>
    <n v="0"/>
    <n v="0"/>
    <n v="0"/>
    <n v="0"/>
    <n v="0"/>
  </r>
  <r>
    <x v="6"/>
    <x v="1204"/>
    <n v="0"/>
    <n v="0"/>
    <n v="2.7"/>
    <n v="0"/>
    <n v="0"/>
    <n v="0"/>
    <n v="0"/>
    <n v="0"/>
    <n v="0"/>
    <n v="0"/>
    <n v="0"/>
  </r>
  <r>
    <x v="6"/>
    <x v="1205"/>
    <n v="0"/>
    <n v="0"/>
    <n v="2.5"/>
    <n v="0"/>
    <n v="0"/>
    <n v="0"/>
    <n v="0"/>
    <n v="0"/>
    <n v="0"/>
    <n v="0"/>
    <n v="0"/>
  </r>
  <r>
    <x v="6"/>
    <x v="1206"/>
    <n v="0"/>
    <n v="0"/>
    <n v="3"/>
    <n v="0"/>
    <n v="0"/>
    <n v="0"/>
    <n v="0"/>
    <n v="0"/>
    <n v="0"/>
    <n v="0"/>
    <n v="0"/>
  </r>
  <r>
    <x v="6"/>
    <x v="1207"/>
    <n v="0"/>
    <n v="0"/>
    <n v="3.2"/>
    <n v="0"/>
    <n v="0"/>
    <n v="0"/>
    <n v="0"/>
    <n v="0"/>
    <n v="0"/>
    <n v="0"/>
    <n v="0"/>
  </r>
  <r>
    <x v="6"/>
    <x v="1208"/>
    <n v="0"/>
    <n v="0"/>
    <n v="4.5"/>
    <n v="0"/>
    <n v="0"/>
    <n v="0"/>
    <n v="0"/>
    <n v="0"/>
    <n v="0"/>
    <n v="0"/>
    <n v="0"/>
  </r>
  <r>
    <x v="6"/>
    <x v="1209"/>
    <n v="0"/>
    <n v="0"/>
    <n v="4.5"/>
    <n v="0"/>
    <n v="0"/>
    <n v="0"/>
    <n v="0"/>
    <n v="0"/>
    <n v="0"/>
    <n v="0"/>
    <n v="0"/>
  </r>
  <r>
    <x v="6"/>
    <x v="1210"/>
    <n v="0"/>
    <n v="0"/>
    <n v="4"/>
    <n v="0"/>
    <n v="0"/>
    <n v="0"/>
    <n v="0"/>
    <n v="0"/>
    <n v="0"/>
    <n v="0"/>
    <n v="0"/>
  </r>
  <r>
    <x v="6"/>
    <x v="1211"/>
    <n v="0"/>
    <n v="0"/>
    <n v="3"/>
    <n v="0"/>
    <n v="0"/>
    <n v="0"/>
    <n v="0"/>
    <n v="0"/>
    <n v="0"/>
    <n v="0"/>
    <n v="0"/>
  </r>
  <r>
    <x v="6"/>
    <x v="1212"/>
    <n v="0"/>
    <n v="0"/>
    <n v="3"/>
    <n v="0"/>
    <n v="0"/>
    <n v="0"/>
    <n v="0"/>
    <n v="0"/>
    <n v="0"/>
    <n v="0"/>
    <n v="0"/>
  </r>
  <r>
    <x v="6"/>
    <x v="1213"/>
    <n v="0"/>
    <n v="0"/>
    <n v="3"/>
    <n v="0"/>
    <n v="0"/>
    <n v="0"/>
    <n v="0"/>
    <n v="0"/>
    <n v="0"/>
    <n v="0"/>
    <n v="0"/>
  </r>
  <r>
    <x v="6"/>
    <x v="1214"/>
    <n v="0"/>
    <n v="0"/>
    <n v="3"/>
    <n v="0"/>
    <n v="0"/>
    <n v="0"/>
    <n v="0"/>
    <n v="0"/>
    <n v="0"/>
    <n v="0"/>
    <n v="0"/>
  </r>
  <r>
    <x v="6"/>
    <x v="1215"/>
    <n v="0"/>
    <n v="0"/>
    <n v="5"/>
    <n v="0"/>
    <n v="0"/>
    <n v="0"/>
    <n v="0"/>
    <n v="0"/>
    <n v="0"/>
    <n v="0"/>
    <n v="0"/>
  </r>
  <r>
    <x v="6"/>
    <x v="1216"/>
    <n v="0"/>
    <n v="0"/>
    <n v="4.5"/>
    <n v="0"/>
    <n v="0"/>
    <n v="0"/>
    <n v="0"/>
    <n v="0"/>
    <n v="0"/>
    <n v="0"/>
    <n v="0"/>
  </r>
  <r>
    <x v="6"/>
    <x v="1217"/>
    <n v="0"/>
    <n v="0"/>
    <n v="3.2"/>
    <n v="0"/>
    <n v="0"/>
    <n v="0"/>
    <n v="0"/>
    <n v="0"/>
    <n v="0"/>
    <n v="0"/>
    <n v="0"/>
  </r>
  <r>
    <x v="6"/>
    <x v="1218"/>
    <n v="0"/>
    <n v="0"/>
    <n v="3.1"/>
    <n v="0"/>
    <n v="0"/>
    <n v="0"/>
    <n v="0"/>
    <n v="0"/>
    <n v="0"/>
    <n v="0"/>
    <n v="0"/>
  </r>
  <r>
    <x v="6"/>
    <x v="1219"/>
    <n v="0"/>
    <n v="0"/>
    <n v="3"/>
    <n v="0"/>
    <n v="0"/>
    <n v="0"/>
    <n v="0"/>
    <n v="0"/>
    <n v="0"/>
    <n v="0"/>
    <n v="0"/>
  </r>
  <r>
    <x v="6"/>
    <x v="1220"/>
    <n v="0"/>
    <n v="0"/>
    <n v="3"/>
    <n v="0"/>
    <n v="0"/>
    <n v="0"/>
    <n v="0"/>
    <n v="0"/>
    <n v="0"/>
    <n v="0"/>
    <n v="0"/>
  </r>
  <r>
    <x v="6"/>
    <x v="1221"/>
    <n v="0"/>
    <n v="0"/>
    <n v="2"/>
    <n v="0"/>
    <n v="0"/>
    <n v="0"/>
    <n v="0"/>
    <n v="0"/>
    <n v="0"/>
    <n v="0"/>
    <n v="0"/>
  </r>
  <r>
    <x v="6"/>
    <x v="1222"/>
    <n v="0"/>
    <n v="0"/>
    <n v="2"/>
    <n v="0"/>
    <n v="0"/>
    <n v="0"/>
    <n v="0"/>
    <n v="0"/>
    <n v="0"/>
    <n v="0"/>
    <n v="0"/>
  </r>
  <r>
    <x v="6"/>
    <x v="1223"/>
    <n v="0"/>
    <n v="0"/>
    <n v="1.7"/>
    <n v="0"/>
    <n v="0"/>
    <n v="0"/>
    <n v="0"/>
    <n v="0"/>
    <n v="0"/>
    <n v="0"/>
    <n v="0"/>
  </r>
  <r>
    <x v="6"/>
    <x v="1224"/>
    <n v="0"/>
    <n v="0"/>
    <n v="2.5"/>
    <n v="0"/>
    <n v="0"/>
    <n v="0"/>
    <n v="0"/>
    <n v="0"/>
    <n v="0"/>
    <n v="0"/>
    <n v="0"/>
  </r>
  <r>
    <x v="6"/>
    <x v="1225"/>
    <n v="0"/>
    <n v="0"/>
    <n v="2"/>
    <n v="0"/>
    <n v="0"/>
    <n v="0"/>
    <n v="0"/>
    <n v="0"/>
    <n v="0"/>
    <n v="0"/>
    <n v="0"/>
  </r>
  <r>
    <x v="6"/>
    <x v="1226"/>
    <n v="0"/>
    <n v="0"/>
    <n v="2.2999999999999998"/>
    <n v="0"/>
    <n v="0"/>
    <n v="0"/>
    <n v="0"/>
    <n v="0"/>
    <n v="0"/>
    <n v="0"/>
    <n v="0"/>
  </r>
  <r>
    <x v="6"/>
    <x v="1227"/>
    <n v="0"/>
    <n v="0"/>
    <n v="2.5"/>
    <n v="0"/>
    <n v="0"/>
    <n v="0"/>
    <n v="0"/>
    <n v="0"/>
    <n v="0"/>
    <n v="0"/>
    <n v="0"/>
  </r>
  <r>
    <x v="6"/>
    <x v="1228"/>
    <n v="0"/>
    <n v="0"/>
    <n v="0"/>
    <n v="0.5"/>
    <n v="0"/>
    <n v="0"/>
    <n v="0"/>
    <n v="0"/>
    <n v="0"/>
    <n v="0"/>
    <n v="0"/>
  </r>
  <r>
    <x v="6"/>
    <x v="1229"/>
    <n v="0"/>
    <n v="0"/>
    <n v="2"/>
    <n v="0"/>
    <n v="0"/>
    <n v="0"/>
    <n v="0"/>
    <n v="0"/>
    <n v="0"/>
    <n v="0"/>
    <n v="0"/>
  </r>
  <r>
    <x v="6"/>
    <x v="1230"/>
    <n v="0"/>
    <n v="0"/>
    <n v="2.5"/>
    <n v="0"/>
    <n v="0"/>
    <n v="0"/>
    <n v="0"/>
    <n v="0"/>
    <n v="0"/>
    <n v="0"/>
    <n v="0"/>
  </r>
  <r>
    <x v="6"/>
    <x v="1231"/>
    <n v="0"/>
    <n v="0"/>
    <n v="2.2999999999999998"/>
    <n v="0"/>
    <n v="0"/>
    <n v="0"/>
    <n v="0"/>
    <n v="0"/>
    <n v="0"/>
    <n v="0"/>
    <n v="0"/>
  </r>
  <r>
    <x v="6"/>
    <x v="1232"/>
    <n v="0"/>
    <n v="0"/>
    <n v="1.5"/>
    <n v="0"/>
    <n v="0"/>
    <n v="0"/>
    <n v="0"/>
    <n v="0"/>
    <n v="0"/>
    <n v="0"/>
    <n v="0"/>
  </r>
  <r>
    <x v="6"/>
    <x v="1233"/>
    <n v="0"/>
    <n v="0"/>
    <n v="2.2000000000000002"/>
    <n v="0"/>
    <n v="0"/>
    <n v="0"/>
    <n v="0"/>
    <n v="0"/>
    <n v="0"/>
    <n v="0"/>
    <n v="0"/>
  </r>
  <r>
    <x v="6"/>
    <x v="1234"/>
    <n v="0"/>
    <n v="0"/>
    <n v="2.1"/>
    <n v="0"/>
    <n v="0"/>
    <n v="0"/>
    <n v="0"/>
    <n v="0"/>
    <n v="0"/>
    <n v="0"/>
    <n v="0"/>
  </r>
  <r>
    <x v="6"/>
    <x v="1235"/>
    <n v="0"/>
    <n v="0"/>
    <n v="2"/>
    <n v="0"/>
    <n v="0"/>
    <n v="0"/>
    <n v="0"/>
    <n v="0"/>
    <n v="0"/>
    <n v="0"/>
    <n v="0"/>
  </r>
  <r>
    <x v="6"/>
    <x v="1236"/>
    <n v="0"/>
    <n v="0"/>
    <n v="2"/>
    <n v="0"/>
    <n v="0"/>
    <n v="0"/>
    <n v="0"/>
    <n v="0"/>
    <n v="0"/>
    <n v="0"/>
    <n v="0"/>
  </r>
  <r>
    <x v="6"/>
    <x v="1237"/>
    <n v="0"/>
    <n v="0"/>
    <n v="1.5"/>
    <n v="0"/>
    <n v="0"/>
    <n v="0"/>
    <n v="0"/>
    <n v="0"/>
    <n v="0"/>
    <n v="0"/>
    <n v="0"/>
  </r>
  <r>
    <x v="6"/>
    <x v="1238"/>
    <n v="0"/>
    <n v="0"/>
    <n v="2"/>
    <n v="0"/>
    <n v="0"/>
    <n v="0"/>
    <n v="0"/>
    <n v="0"/>
    <n v="0"/>
    <n v="0"/>
    <n v="0"/>
  </r>
  <r>
    <x v="6"/>
    <x v="1239"/>
    <n v="0"/>
    <n v="0"/>
    <n v="2.5"/>
    <n v="0"/>
    <n v="0"/>
    <n v="0"/>
    <n v="0"/>
    <n v="0"/>
    <n v="0"/>
    <n v="0"/>
    <n v="0"/>
  </r>
  <r>
    <x v="6"/>
    <x v="1240"/>
    <n v="0"/>
    <n v="0"/>
    <n v="2"/>
    <n v="0"/>
    <n v="0"/>
    <n v="0"/>
    <n v="0"/>
    <n v="0"/>
    <n v="0"/>
    <n v="0"/>
    <n v="0"/>
  </r>
  <r>
    <x v="6"/>
    <x v="1241"/>
    <n v="0"/>
    <n v="0"/>
    <n v="2.2000000000000002"/>
    <n v="0"/>
    <n v="0"/>
    <n v="0"/>
    <n v="0"/>
    <n v="0"/>
    <n v="0"/>
    <n v="0"/>
    <n v="0"/>
  </r>
  <r>
    <x v="6"/>
    <x v="1242"/>
    <n v="0"/>
    <n v="0"/>
    <n v="0"/>
    <n v="67"/>
    <n v="0"/>
    <n v="0"/>
    <n v="0"/>
    <n v="0"/>
    <n v="0"/>
    <n v="0"/>
    <n v="0"/>
  </r>
  <r>
    <x v="6"/>
    <x v="1243"/>
    <n v="0"/>
    <n v="0"/>
    <n v="0"/>
    <n v="12"/>
    <n v="0"/>
    <n v="0"/>
    <n v="0"/>
    <n v="0"/>
    <n v="0"/>
    <n v="0"/>
    <n v="0"/>
  </r>
  <r>
    <x v="6"/>
    <x v="1244"/>
    <n v="0"/>
    <n v="0"/>
    <n v="2"/>
    <n v="0"/>
    <n v="0"/>
    <n v="0"/>
    <n v="0"/>
    <n v="0"/>
    <n v="0"/>
    <n v="0"/>
    <n v="0"/>
  </r>
  <r>
    <x v="6"/>
    <x v="1245"/>
    <n v="0"/>
    <n v="0"/>
    <n v="1"/>
    <n v="0"/>
    <n v="0"/>
    <n v="0"/>
    <n v="0"/>
    <n v="0"/>
    <n v="0"/>
    <n v="0"/>
    <n v="0"/>
  </r>
  <r>
    <x v="7"/>
    <x v="882"/>
    <n v="0"/>
    <n v="0"/>
    <n v="0.4"/>
    <n v="0"/>
    <n v="0"/>
    <n v="0"/>
    <n v="0"/>
    <n v="0"/>
    <n v="0"/>
    <n v="0"/>
    <n v="0"/>
  </r>
  <r>
    <x v="7"/>
    <x v="883"/>
    <n v="0"/>
    <n v="0"/>
    <n v="0"/>
    <n v="2"/>
    <n v="0"/>
    <n v="0"/>
    <n v="0"/>
    <n v="0"/>
    <n v="0"/>
    <n v="0"/>
    <n v="0"/>
  </r>
  <r>
    <x v="7"/>
    <x v="884"/>
    <n v="0"/>
    <n v="0"/>
    <n v="0"/>
    <n v="6"/>
    <n v="0"/>
    <n v="0"/>
    <n v="0"/>
    <n v="0"/>
    <n v="0"/>
    <n v="0"/>
    <n v="0"/>
  </r>
  <r>
    <x v="7"/>
    <x v="885"/>
    <n v="0"/>
    <n v="0"/>
    <n v="0.3"/>
    <n v="0"/>
    <n v="0"/>
    <n v="0"/>
    <n v="0"/>
    <n v="0"/>
    <n v="0"/>
    <n v="0"/>
    <n v="0"/>
  </r>
  <r>
    <x v="7"/>
    <x v="886"/>
    <n v="0"/>
    <n v="0"/>
    <n v="0.4"/>
    <n v="0"/>
    <n v="0"/>
    <n v="0"/>
    <n v="0"/>
    <n v="0"/>
    <n v="0"/>
    <n v="0"/>
    <n v="0"/>
  </r>
  <r>
    <x v="7"/>
    <x v="887"/>
    <n v="0"/>
    <n v="0"/>
    <n v="0.3"/>
    <n v="0"/>
    <n v="0"/>
    <n v="0"/>
    <n v="0"/>
    <n v="0"/>
    <n v="0"/>
    <n v="0"/>
    <n v="0"/>
  </r>
  <r>
    <x v="7"/>
    <x v="888"/>
    <n v="0"/>
    <n v="0"/>
    <n v="0"/>
    <n v="9"/>
    <n v="0"/>
    <n v="0"/>
    <n v="0"/>
    <n v="0"/>
    <n v="0"/>
    <n v="0"/>
    <n v="0"/>
  </r>
  <r>
    <x v="7"/>
    <x v="889"/>
    <n v="0"/>
    <n v="0"/>
    <n v="0.8"/>
    <n v="0"/>
    <n v="0"/>
    <n v="0"/>
    <n v="0"/>
    <n v="0"/>
    <n v="0"/>
    <n v="0"/>
    <n v="0"/>
  </r>
  <r>
    <x v="7"/>
    <x v="890"/>
    <n v="0"/>
    <n v="0"/>
    <n v="0.9"/>
    <n v="0"/>
    <n v="0"/>
    <n v="0"/>
    <n v="0"/>
    <n v="0"/>
    <n v="0"/>
    <n v="0"/>
    <n v="0"/>
  </r>
  <r>
    <x v="7"/>
    <x v="891"/>
    <n v="0"/>
    <n v="0"/>
    <n v="1.4"/>
    <n v="0"/>
    <n v="0"/>
    <n v="0"/>
    <n v="0"/>
    <n v="0"/>
    <n v="0"/>
    <n v="0"/>
    <n v="0"/>
  </r>
  <r>
    <x v="7"/>
    <x v="892"/>
    <n v="0"/>
    <n v="0"/>
    <n v="1.4"/>
    <n v="0"/>
    <n v="0"/>
    <n v="0"/>
    <n v="0"/>
    <n v="0"/>
    <n v="0"/>
    <n v="0"/>
    <n v="0"/>
  </r>
  <r>
    <x v="7"/>
    <x v="893"/>
    <n v="0"/>
    <n v="0"/>
    <n v="0.4"/>
    <n v="0"/>
    <n v="0"/>
    <n v="0"/>
    <n v="0"/>
    <n v="0"/>
    <n v="0"/>
    <n v="0"/>
    <n v="0"/>
  </r>
  <r>
    <x v="7"/>
    <x v="894"/>
    <n v="0"/>
    <n v="0"/>
    <n v="0.3"/>
    <n v="0"/>
    <n v="0"/>
    <n v="0"/>
    <n v="0"/>
    <n v="0"/>
    <n v="0"/>
    <n v="0"/>
    <n v="0"/>
  </r>
  <r>
    <x v="7"/>
    <x v="895"/>
    <n v="0"/>
    <n v="0"/>
    <n v="0.2"/>
    <n v="0"/>
    <n v="0"/>
    <n v="0"/>
    <n v="0"/>
    <n v="0"/>
    <n v="0"/>
    <n v="0"/>
    <n v="0"/>
  </r>
  <r>
    <x v="7"/>
    <x v="896"/>
    <n v="0"/>
    <n v="0"/>
    <n v="0"/>
    <n v="25"/>
    <n v="0"/>
    <n v="0"/>
    <n v="0"/>
    <n v="0"/>
    <n v="0"/>
    <n v="0"/>
    <n v="0"/>
  </r>
  <r>
    <x v="7"/>
    <x v="897"/>
    <n v="0"/>
    <n v="0"/>
    <n v="0"/>
    <n v="30"/>
    <n v="0"/>
    <n v="0"/>
    <n v="0"/>
    <n v="0"/>
    <n v="0"/>
    <n v="0"/>
    <n v="0"/>
  </r>
  <r>
    <x v="7"/>
    <x v="898"/>
    <n v="0"/>
    <n v="0"/>
    <n v="0.3"/>
    <n v="0"/>
    <n v="0"/>
    <n v="0"/>
    <n v="0"/>
    <n v="0"/>
    <n v="0"/>
    <n v="0"/>
    <n v="0"/>
  </r>
  <r>
    <x v="7"/>
    <x v="899"/>
    <n v="0"/>
    <n v="0"/>
    <n v="0.3"/>
    <n v="0"/>
    <n v="0"/>
    <n v="0"/>
    <n v="0"/>
    <n v="0"/>
    <n v="0"/>
    <n v="0"/>
    <n v="0"/>
  </r>
  <r>
    <x v="7"/>
    <x v="900"/>
    <n v="0"/>
    <n v="0"/>
    <n v="0.2"/>
    <n v="0"/>
    <n v="0"/>
    <n v="0"/>
    <n v="0"/>
    <n v="0"/>
    <n v="0"/>
    <n v="0"/>
    <n v="0"/>
  </r>
  <r>
    <x v="7"/>
    <x v="901"/>
    <n v="0"/>
    <n v="0"/>
    <n v="0"/>
    <n v="10"/>
    <n v="0"/>
    <n v="0"/>
    <n v="0"/>
    <n v="0"/>
    <n v="0"/>
    <n v="0"/>
    <n v="0"/>
  </r>
  <r>
    <x v="7"/>
    <x v="902"/>
    <n v="0"/>
    <n v="0"/>
    <n v="0"/>
    <n v="23"/>
    <n v="0"/>
    <n v="0"/>
    <n v="0"/>
    <n v="0"/>
    <n v="0"/>
    <n v="0"/>
    <n v="0"/>
  </r>
  <r>
    <x v="7"/>
    <x v="903"/>
    <n v="0"/>
    <n v="0"/>
    <n v="0.2"/>
    <n v="0"/>
    <n v="0"/>
    <n v="0"/>
    <n v="0"/>
    <n v="0"/>
    <n v="0"/>
    <n v="0"/>
    <n v="0"/>
  </r>
  <r>
    <x v="7"/>
    <x v="904"/>
    <n v="0"/>
    <n v="0"/>
    <n v="0.2"/>
    <n v="0"/>
    <n v="0"/>
    <n v="0"/>
    <n v="0"/>
    <n v="0"/>
    <n v="0"/>
    <n v="0"/>
    <n v="0"/>
  </r>
  <r>
    <x v="7"/>
    <x v="905"/>
    <n v="0"/>
    <n v="0"/>
    <n v="0"/>
    <n v="20"/>
    <n v="0"/>
    <n v="0"/>
    <n v="0"/>
    <n v="0"/>
    <n v="0"/>
    <n v="0"/>
    <n v="0"/>
  </r>
  <r>
    <x v="7"/>
    <x v="906"/>
    <n v="0"/>
    <n v="0"/>
    <n v="0"/>
    <n v="38"/>
    <n v="0"/>
    <n v="0"/>
    <n v="0"/>
    <n v="0"/>
    <n v="0"/>
    <n v="0"/>
    <n v="0"/>
  </r>
  <r>
    <x v="7"/>
    <x v="907"/>
    <n v="0"/>
    <n v="0"/>
    <n v="0"/>
    <n v="8"/>
    <n v="0"/>
    <n v="0"/>
    <n v="0"/>
    <n v="0"/>
    <n v="0"/>
    <n v="0"/>
    <n v="0"/>
  </r>
  <r>
    <x v="7"/>
    <x v="908"/>
    <n v="0"/>
    <n v="0"/>
    <n v="0"/>
    <n v="2"/>
    <n v="0"/>
    <n v="0"/>
    <n v="0"/>
    <n v="0"/>
    <n v="0"/>
    <n v="0"/>
    <n v="0"/>
  </r>
  <r>
    <x v="7"/>
    <x v="909"/>
    <n v="0"/>
    <n v="0"/>
    <n v="0.1"/>
    <n v="0"/>
    <n v="0"/>
    <n v="0"/>
    <n v="0"/>
    <n v="0"/>
    <n v="0"/>
    <n v="0"/>
    <n v="0"/>
  </r>
  <r>
    <x v="7"/>
    <x v="910"/>
    <n v="0"/>
    <n v="0"/>
    <n v="0.2"/>
    <n v="0"/>
    <n v="0"/>
    <n v="0"/>
    <n v="0"/>
    <n v="0"/>
    <n v="0"/>
    <n v="0"/>
    <n v="0"/>
  </r>
  <r>
    <x v="7"/>
    <x v="911"/>
    <n v="0"/>
    <n v="0"/>
    <n v="0.4"/>
    <n v="0"/>
    <n v="0"/>
    <n v="0"/>
    <n v="0"/>
    <n v="0"/>
    <n v="0"/>
    <n v="0"/>
    <n v="0"/>
  </r>
  <r>
    <x v="7"/>
    <x v="912"/>
    <n v="0"/>
    <n v="0"/>
    <n v="0.5"/>
    <n v="0"/>
    <n v="0"/>
    <n v="0"/>
    <n v="0"/>
    <n v="0"/>
    <n v="0"/>
    <n v="0"/>
    <n v="0"/>
  </r>
  <r>
    <x v="7"/>
    <x v="913"/>
    <n v="0"/>
    <n v="0"/>
    <n v="0.5"/>
    <n v="0"/>
    <n v="0"/>
    <n v="0"/>
    <n v="0"/>
    <n v="0"/>
    <n v="0"/>
    <n v="0"/>
    <n v="0"/>
  </r>
  <r>
    <x v="7"/>
    <x v="914"/>
    <n v="0"/>
    <n v="0"/>
    <n v="0"/>
    <n v="29"/>
    <n v="0"/>
    <n v="0"/>
    <n v="0"/>
    <n v="0"/>
    <n v="0"/>
    <n v="0"/>
    <n v="0"/>
  </r>
  <r>
    <x v="7"/>
    <x v="915"/>
    <n v="0"/>
    <n v="0"/>
    <n v="0.4"/>
    <n v="0"/>
    <n v="0"/>
    <n v="0"/>
    <n v="0"/>
    <n v="0"/>
    <n v="0"/>
    <n v="0"/>
    <n v="0"/>
  </r>
  <r>
    <x v="7"/>
    <x v="916"/>
    <n v="0"/>
    <n v="0"/>
    <n v="0.3"/>
    <n v="0"/>
    <n v="0"/>
    <n v="0"/>
    <n v="0"/>
    <n v="0"/>
    <n v="0"/>
    <n v="0"/>
    <n v="0"/>
  </r>
  <r>
    <x v="7"/>
    <x v="917"/>
    <n v="0"/>
    <n v="0"/>
    <n v="0"/>
    <n v="26"/>
    <n v="0"/>
    <n v="0"/>
    <n v="0"/>
    <n v="0"/>
    <n v="0"/>
    <n v="0"/>
    <n v="0"/>
  </r>
  <r>
    <x v="7"/>
    <x v="918"/>
    <n v="0"/>
    <n v="0"/>
    <n v="0.5"/>
    <n v="0"/>
    <n v="0"/>
    <n v="0"/>
    <n v="0"/>
    <n v="0"/>
    <n v="0"/>
    <n v="0"/>
    <n v="0"/>
  </r>
  <r>
    <x v="7"/>
    <x v="919"/>
    <n v="0"/>
    <n v="0"/>
    <n v="0.5"/>
    <n v="0"/>
    <n v="0"/>
    <n v="0"/>
    <n v="0"/>
    <n v="0"/>
    <n v="0"/>
    <n v="0"/>
    <n v="0"/>
  </r>
  <r>
    <x v="7"/>
    <x v="920"/>
    <n v="0"/>
    <n v="0"/>
    <n v="0.5"/>
    <n v="0"/>
    <n v="0"/>
    <n v="0"/>
    <n v="0"/>
    <n v="0"/>
    <n v="0"/>
    <n v="0"/>
    <n v="0"/>
  </r>
  <r>
    <x v="7"/>
    <x v="921"/>
    <n v="0"/>
    <n v="0"/>
    <n v="0.3"/>
    <n v="0"/>
    <n v="0"/>
    <n v="0"/>
    <n v="0"/>
    <n v="0"/>
    <n v="0"/>
    <n v="0"/>
    <n v="0"/>
  </r>
  <r>
    <x v="7"/>
    <x v="922"/>
    <n v="0"/>
    <n v="0"/>
    <n v="0.1"/>
    <n v="0"/>
    <n v="0"/>
    <n v="0"/>
    <n v="0"/>
    <n v="0"/>
    <n v="0"/>
    <n v="0"/>
    <n v="0"/>
  </r>
  <r>
    <x v="7"/>
    <x v="923"/>
    <n v="0"/>
    <n v="0"/>
    <n v="0"/>
    <n v="21"/>
    <n v="0"/>
    <n v="0"/>
    <n v="0"/>
    <n v="0"/>
    <n v="0"/>
    <n v="0"/>
    <n v="0"/>
  </r>
  <r>
    <x v="7"/>
    <x v="924"/>
    <n v="0"/>
    <n v="0"/>
    <n v="0.3"/>
    <n v="0"/>
    <n v="0"/>
    <n v="0"/>
    <n v="0"/>
    <n v="0"/>
    <n v="0"/>
    <n v="0"/>
    <n v="0"/>
  </r>
  <r>
    <x v="7"/>
    <x v="925"/>
    <n v="0"/>
    <n v="0"/>
    <n v="0.1"/>
    <n v="0"/>
    <n v="0"/>
    <n v="0"/>
    <n v="0"/>
    <n v="0"/>
    <n v="0"/>
    <n v="0"/>
    <n v="0"/>
  </r>
  <r>
    <x v="7"/>
    <x v="926"/>
    <n v="0"/>
    <n v="0"/>
    <n v="0"/>
    <n v="30"/>
    <n v="0"/>
    <n v="0"/>
    <n v="0"/>
    <n v="0"/>
    <n v="0"/>
    <n v="0"/>
    <n v="0"/>
  </r>
  <r>
    <x v="7"/>
    <x v="927"/>
    <n v="0"/>
    <n v="0"/>
    <n v="0"/>
    <n v="13"/>
    <n v="0"/>
    <n v="0"/>
    <n v="0"/>
    <n v="0"/>
    <n v="0"/>
    <n v="0"/>
    <n v="0"/>
  </r>
  <r>
    <x v="7"/>
    <x v="928"/>
    <n v="0"/>
    <n v="0"/>
    <n v="0.3"/>
    <n v="0"/>
    <n v="0"/>
    <n v="0"/>
    <n v="0"/>
    <n v="0"/>
    <n v="0"/>
    <n v="0"/>
    <n v="0"/>
  </r>
  <r>
    <x v="7"/>
    <x v="929"/>
    <n v="0"/>
    <n v="0"/>
    <n v="0.3"/>
    <n v="0"/>
    <n v="0"/>
    <n v="0"/>
    <n v="0"/>
    <n v="0"/>
    <n v="0"/>
    <n v="0"/>
    <n v="0"/>
  </r>
  <r>
    <x v="7"/>
    <x v="930"/>
    <n v="0"/>
    <n v="0"/>
    <n v="0.4"/>
    <n v="0"/>
    <n v="0"/>
    <n v="0"/>
    <n v="0"/>
    <n v="0"/>
    <n v="0"/>
    <n v="0"/>
    <n v="0"/>
  </r>
  <r>
    <x v="7"/>
    <x v="931"/>
    <n v="0"/>
    <n v="0"/>
    <n v="0.3"/>
    <n v="0"/>
    <n v="0"/>
    <n v="0"/>
    <n v="0"/>
    <n v="0"/>
    <n v="0"/>
    <n v="0"/>
    <n v="0"/>
  </r>
  <r>
    <x v="7"/>
    <x v="932"/>
    <n v="0"/>
    <n v="0"/>
    <n v="0.2"/>
    <n v="0"/>
    <n v="0"/>
    <n v="0"/>
    <n v="0"/>
    <n v="0"/>
    <n v="0"/>
    <n v="0"/>
    <n v="0"/>
  </r>
  <r>
    <x v="7"/>
    <x v="935"/>
    <n v="0"/>
    <n v="0"/>
    <n v="0.7"/>
    <n v="0"/>
    <n v="0"/>
    <n v="0"/>
    <n v="0"/>
    <n v="0"/>
    <n v="0"/>
    <n v="0"/>
    <n v="0"/>
  </r>
  <r>
    <x v="7"/>
    <x v="936"/>
    <n v="0"/>
    <n v="0"/>
    <n v="0.6"/>
    <n v="0"/>
    <n v="0"/>
    <n v="0"/>
    <n v="0"/>
    <n v="0"/>
    <n v="0"/>
    <n v="0"/>
    <n v="0"/>
  </r>
  <r>
    <x v="7"/>
    <x v="937"/>
    <n v="0"/>
    <n v="0"/>
    <n v="0.6"/>
    <n v="0"/>
    <n v="0"/>
    <n v="0"/>
    <n v="0"/>
    <n v="0"/>
    <n v="0"/>
    <n v="0"/>
    <n v="0"/>
  </r>
  <r>
    <x v="7"/>
    <x v="938"/>
    <n v="0"/>
    <n v="0"/>
    <n v="0.5"/>
    <n v="0"/>
    <n v="0"/>
    <n v="0"/>
    <n v="0"/>
    <n v="0"/>
    <n v="0"/>
    <n v="0"/>
    <n v="0"/>
  </r>
  <r>
    <x v="7"/>
    <x v="939"/>
    <n v="0"/>
    <n v="0"/>
    <n v="0.6"/>
    <n v="0"/>
    <n v="0"/>
    <n v="0"/>
    <n v="0"/>
    <n v="0"/>
    <n v="0"/>
    <n v="0"/>
    <n v="0"/>
  </r>
  <r>
    <x v="7"/>
    <x v="940"/>
    <n v="0"/>
    <n v="0"/>
    <n v="0.8"/>
    <n v="0"/>
    <n v="0"/>
    <n v="0"/>
    <n v="0"/>
    <n v="0"/>
    <n v="0"/>
    <n v="0"/>
    <n v="0"/>
  </r>
  <r>
    <x v="7"/>
    <x v="941"/>
    <n v="0"/>
    <n v="0"/>
    <n v="0.9"/>
    <n v="0"/>
    <n v="0"/>
    <n v="0"/>
    <n v="0"/>
    <n v="0"/>
    <n v="0"/>
    <n v="0"/>
    <n v="0"/>
  </r>
  <r>
    <x v="7"/>
    <x v="942"/>
    <n v="0"/>
    <n v="0"/>
    <n v="0.9"/>
    <n v="0"/>
    <n v="0"/>
    <n v="0"/>
    <n v="0"/>
    <n v="0"/>
    <n v="0"/>
    <n v="0"/>
    <n v="0"/>
  </r>
  <r>
    <x v="7"/>
    <x v="944"/>
    <n v="0"/>
    <n v="0"/>
    <n v="0.7"/>
    <n v="0"/>
    <n v="0"/>
    <n v="0"/>
    <n v="0"/>
    <n v="0"/>
    <n v="0"/>
    <n v="0"/>
    <n v="0"/>
  </r>
  <r>
    <x v="7"/>
    <x v="945"/>
    <n v="0"/>
    <n v="0"/>
    <n v="0.8"/>
    <n v="0"/>
    <n v="0"/>
    <n v="0"/>
    <n v="0"/>
    <n v="0"/>
    <n v="0"/>
    <n v="0"/>
    <n v="0"/>
  </r>
  <r>
    <x v="7"/>
    <x v="946"/>
    <n v="0"/>
    <n v="0"/>
    <n v="0.7"/>
    <n v="0"/>
    <n v="0"/>
    <n v="0"/>
    <n v="0"/>
    <n v="0"/>
    <n v="0"/>
    <n v="0"/>
    <n v="0"/>
  </r>
  <r>
    <x v="7"/>
    <x v="947"/>
    <n v="0"/>
    <n v="0"/>
    <n v="0.7"/>
    <n v="0"/>
    <n v="0"/>
    <n v="0"/>
    <n v="0"/>
    <n v="0"/>
    <n v="0"/>
    <n v="0"/>
    <n v="0"/>
  </r>
  <r>
    <x v="7"/>
    <x v="948"/>
    <n v="0"/>
    <n v="0"/>
    <n v="0"/>
    <n v="5"/>
    <n v="0"/>
    <n v="0"/>
    <n v="0"/>
    <n v="0"/>
    <n v="0"/>
    <n v="0"/>
    <n v="0"/>
  </r>
  <r>
    <x v="7"/>
    <x v="949"/>
    <n v="0"/>
    <n v="0"/>
    <n v="0"/>
    <n v="2"/>
    <n v="0"/>
    <n v="0"/>
    <n v="0"/>
    <n v="0"/>
    <n v="0"/>
    <n v="0"/>
    <n v="0"/>
  </r>
  <r>
    <x v="7"/>
    <x v="1246"/>
    <n v="0"/>
    <n v="0"/>
    <n v="0"/>
    <n v="8.5"/>
    <n v="0"/>
    <n v="0"/>
    <n v="0"/>
    <n v="0"/>
    <n v="0"/>
    <n v="0"/>
    <n v="0"/>
  </r>
  <r>
    <x v="7"/>
    <x v="950"/>
    <n v="0"/>
    <n v="0"/>
    <n v="0"/>
    <n v="22"/>
    <n v="0"/>
    <n v="0"/>
    <n v="0"/>
    <n v="0"/>
    <n v="0"/>
    <n v="0"/>
    <n v="0"/>
  </r>
  <r>
    <x v="7"/>
    <x v="951"/>
    <n v="0"/>
    <n v="0"/>
    <n v="0"/>
    <n v="24"/>
    <n v="0"/>
    <n v="0"/>
    <n v="0"/>
    <n v="0"/>
    <n v="0"/>
    <n v="0"/>
    <n v="0"/>
  </r>
  <r>
    <x v="7"/>
    <x v="952"/>
    <n v="0"/>
    <n v="0"/>
    <n v="0"/>
    <n v="24"/>
    <n v="0"/>
    <n v="0"/>
    <n v="0"/>
    <n v="0"/>
    <n v="0"/>
    <n v="0"/>
    <n v="0"/>
  </r>
  <r>
    <x v="7"/>
    <x v="953"/>
    <n v="0"/>
    <n v="0"/>
    <n v="0.5"/>
    <n v="0"/>
    <n v="0"/>
    <n v="0"/>
    <n v="0"/>
    <n v="0"/>
    <n v="0"/>
    <n v="0"/>
    <n v="0"/>
  </r>
  <r>
    <x v="7"/>
    <x v="954"/>
    <n v="0"/>
    <n v="0"/>
    <n v="0"/>
    <n v="9"/>
    <n v="0"/>
    <n v="0"/>
    <n v="0"/>
    <n v="0"/>
    <n v="0"/>
    <n v="0"/>
    <n v="0"/>
  </r>
  <r>
    <x v="7"/>
    <x v="955"/>
    <n v="0"/>
    <n v="0"/>
    <n v="0"/>
    <n v="20"/>
    <n v="0"/>
    <n v="0"/>
    <n v="0"/>
    <n v="0"/>
    <n v="0"/>
    <n v="0"/>
    <n v="0"/>
  </r>
  <r>
    <x v="7"/>
    <x v="956"/>
    <n v="0"/>
    <n v="0"/>
    <n v="0.5"/>
    <n v="0"/>
    <n v="0"/>
    <n v="0"/>
    <n v="0"/>
    <n v="0"/>
    <n v="0"/>
    <n v="0"/>
    <n v="0"/>
  </r>
  <r>
    <x v="7"/>
    <x v="957"/>
    <n v="0"/>
    <n v="0"/>
    <n v="0.5"/>
    <n v="0"/>
    <n v="0"/>
    <n v="0"/>
    <n v="0"/>
    <n v="0"/>
    <n v="0"/>
    <n v="0"/>
    <n v="0"/>
  </r>
  <r>
    <x v="7"/>
    <x v="958"/>
    <n v="0"/>
    <n v="0"/>
    <n v="0.7"/>
    <n v="0"/>
    <n v="0"/>
    <n v="0"/>
    <n v="0"/>
    <n v="0"/>
    <n v="0"/>
    <n v="0"/>
    <n v="0"/>
  </r>
  <r>
    <x v="7"/>
    <x v="959"/>
    <n v="0"/>
    <n v="0"/>
    <n v="0.9"/>
    <n v="0"/>
    <n v="0"/>
    <n v="0"/>
    <n v="0"/>
    <n v="0"/>
    <n v="0"/>
    <n v="0"/>
    <n v="0"/>
  </r>
  <r>
    <x v="7"/>
    <x v="960"/>
    <n v="0"/>
    <n v="0"/>
    <n v="0"/>
    <n v="8"/>
    <n v="0"/>
    <n v="0"/>
    <n v="0"/>
    <n v="0"/>
    <n v="0"/>
    <n v="0"/>
    <n v="0"/>
  </r>
  <r>
    <x v="7"/>
    <x v="961"/>
    <n v="0"/>
    <n v="0"/>
    <n v="0.6"/>
    <n v="0"/>
    <n v="0"/>
    <n v="0"/>
    <n v="0"/>
    <n v="0"/>
    <n v="0"/>
    <n v="0"/>
    <n v="0"/>
  </r>
  <r>
    <x v="7"/>
    <x v="962"/>
    <n v="0"/>
    <n v="0"/>
    <n v="0.6"/>
    <n v="0"/>
    <n v="0"/>
    <n v="0"/>
    <n v="0"/>
    <n v="0"/>
    <n v="0"/>
    <n v="0"/>
    <n v="0"/>
  </r>
  <r>
    <x v="7"/>
    <x v="963"/>
    <n v="0"/>
    <n v="0"/>
    <n v="0.4"/>
    <n v="0"/>
    <n v="0"/>
    <n v="0"/>
    <n v="0"/>
    <n v="0"/>
    <n v="0"/>
    <n v="0"/>
    <n v="0"/>
  </r>
  <r>
    <x v="7"/>
    <x v="964"/>
    <n v="0"/>
    <n v="0"/>
    <n v="0"/>
    <n v="16"/>
    <n v="0"/>
    <n v="0"/>
    <n v="0"/>
    <n v="0"/>
    <n v="0"/>
    <n v="0"/>
    <n v="0"/>
  </r>
  <r>
    <x v="7"/>
    <x v="965"/>
    <n v="0"/>
    <n v="0"/>
    <n v="0.5"/>
    <n v="0"/>
    <n v="0"/>
    <n v="0"/>
    <n v="0"/>
    <n v="0"/>
    <n v="0"/>
    <n v="0"/>
    <n v="0"/>
  </r>
  <r>
    <x v="7"/>
    <x v="966"/>
    <n v="0"/>
    <n v="0"/>
    <n v="0"/>
    <n v="34"/>
    <n v="0"/>
    <n v="0"/>
    <n v="0"/>
    <n v="0"/>
    <n v="0"/>
    <n v="0"/>
    <n v="0"/>
  </r>
  <r>
    <x v="7"/>
    <x v="967"/>
    <n v="0"/>
    <n v="0"/>
    <n v="0.6"/>
    <n v="0"/>
    <n v="0"/>
    <n v="0"/>
    <n v="0"/>
    <n v="0"/>
    <n v="0"/>
    <n v="0"/>
    <n v="0"/>
  </r>
  <r>
    <x v="7"/>
    <x v="968"/>
    <n v="0"/>
    <n v="0"/>
    <n v="0.4"/>
    <n v="0"/>
    <n v="0"/>
    <n v="0"/>
    <n v="0"/>
    <n v="0"/>
    <n v="0"/>
    <n v="0"/>
    <n v="0"/>
  </r>
  <r>
    <x v="7"/>
    <x v="969"/>
    <n v="0"/>
    <n v="0"/>
    <n v="0"/>
    <n v="22"/>
    <n v="0"/>
    <n v="0"/>
    <n v="0"/>
    <n v="0"/>
    <n v="0"/>
    <n v="0"/>
    <n v="0"/>
  </r>
  <r>
    <x v="7"/>
    <x v="970"/>
    <n v="0"/>
    <n v="0"/>
    <n v="0.3"/>
    <n v="0"/>
    <n v="0"/>
    <n v="0"/>
    <n v="0"/>
    <n v="0"/>
    <n v="0"/>
    <n v="0"/>
    <n v="0"/>
  </r>
  <r>
    <x v="7"/>
    <x v="971"/>
    <n v="0"/>
    <n v="0"/>
    <n v="0.5"/>
    <n v="0"/>
    <n v="0"/>
    <n v="0"/>
    <n v="0"/>
    <n v="0"/>
    <n v="0"/>
    <n v="0"/>
    <n v="0"/>
  </r>
  <r>
    <x v="7"/>
    <x v="972"/>
    <n v="0"/>
    <n v="0"/>
    <n v="0.7"/>
    <n v="0"/>
    <n v="0"/>
    <n v="0"/>
    <n v="0"/>
    <n v="0"/>
    <n v="0"/>
    <n v="0"/>
    <n v="0"/>
  </r>
  <r>
    <x v="7"/>
    <x v="973"/>
    <n v="0"/>
    <n v="0"/>
    <n v="0.5"/>
    <n v="0"/>
    <n v="0"/>
    <n v="0"/>
    <n v="0"/>
    <n v="0"/>
    <n v="0"/>
    <n v="0"/>
    <n v="0"/>
  </r>
  <r>
    <x v="7"/>
    <x v="974"/>
    <n v="0"/>
    <n v="0"/>
    <n v="0"/>
    <n v="9"/>
    <n v="0"/>
    <n v="0"/>
    <n v="0"/>
    <n v="0"/>
    <n v="0"/>
    <n v="0"/>
    <n v="0"/>
  </r>
  <r>
    <x v="7"/>
    <x v="975"/>
    <n v="0"/>
    <n v="0"/>
    <n v="0.9"/>
    <n v="0"/>
    <n v="0"/>
    <n v="0"/>
    <n v="0"/>
    <n v="0"/>
    <n v="0"/>
    <n v="0"/>
    <n v="0"/>
  </r>
  <r>
    <x v="7"/>
    <x v="976"/>
    <n v="0"/>
    <n v="0"/>
    <n v="0.9"/>
    <n v="0"/>
    <n v="0"/>
    <n v="0"/>
    <n v="0"/>
    <n v="0"/>
    <n v="0"/>
    <n v="0"/>
    <n v="0"/>
  </r>
  <r>
    <x v="7"/>
    <x v="977"/>
    <n v="0"/>
    <n v="0"/>
    <n v="0.8"/>
    <n v="0"/>
    <n v="0"/>
    <n v="0"/>
    <n v="0"/>
    <n v="0"/>
    <n v="0"/>
    <n v="0"/>
    <n v="0"/>
  </r>
  <r>
    <x v="7"/>
    <x v="978"/>
    <n v="0"/>
    <n v="0"/>
    <n v="0.7"/>
    <n v="0"/>
    <n v="0"/>
    <n v="0"/>
    <n v="0"/>
    <n v="0"/>
    <n v="0"/>
    <n v="0"/>
    <n v="0"/>
  </r>
  <r>
    <x v="7"/>
    <x v="979"/>
    <n v="0"/>
    <n v="0"/>
    <n v="0.9"/>
    <n v="0"/>
    <n v="0"/>
    <n v="0"/>
    <n v="0"/>
    <n v="0"/>
    <n v="0"/>
    <n v="0"/>
    <n v="0"/>
  </r>
  <r>
    <x v="7"/>
    <x v="980"/>
    <n v="0"/>
    <n v="0"/>
    <n v="1.1000000000000001"/>
    <n v="0"/>
    <n v="0"/>
    <n v="0"/>
    <n v="0"/>
    <n v="0"/>
    <n v="0"/>
    <n v="0"/>
    <n v="0"/>
  </r>
  <r>
    <x v="7"/>
    <x v="981"/>
    <n v="0"/>
    <n v="0"/>
    <n v="1"/>
    <n v="0"/>
    <n v="0"/>
    <n v="0"/>
    <n v="0"/>
    <n v="0"/>
    <n v="0"/>
    <n v="0"/>
    <n v="0"/>
  </r>
  <r>
    <x v="7"/>
    <x v="982"/>
    <n v="0"/>
    <n v="0"/>
    <n v="1.1000000000000001"/>
    <n v="0"/>
    <n v="0"/>
    <n v="0"/>
    <n v="0"/>
    <n v="0"/>
    <n v="0"/>
    <n v="0"/>
    <n v="0"/>
  </r>
  <r>
    <x v="7"/>
    <x v="983"/>
    <n v="0"/>
    <n v="0"/>
    <n v="1.1000000000000001"/>
    <n v="0"/>
    <n v="0"/>
    <n v="0"/>
    <n v="0"/>
    <n v="0"/>
    <n v="0"/>
    <n v="0"/>
    <n v="0"/>
  </r>
  <r>
    <x v="7"/>
    <x v="984"/>
    <n v="0"/>
    <n v="0"/>
    <n v="1.5"/>
    <n v="0"/>
    <n v="0"/>
    <n v="0"/>
    <n v="0"/>
    <n v="0"/>
    <n v="0"/>
    <n v="0"/>
    <n v="0"/>
  </r>
  <r>
    <x v="7"/>
    <x v="985"/>
    <n v="0"/>
    <n v="0"/>
    <n v="0.7"/>
    <n v="0"/>
    <n v="0"/>
    <n v="0"/>
    <n v="0"/>
    <n v="0"/>
    <n v="0"/>
    <n v="0"/>
    <n v="0"/>
  </r>
  <r>
    <x v="7"/>
    <x v="986"/>
    <n v="0"/>
    <n v="0"/>
    <n v="1.9"/>
    <n v="0"/>
    <n v="0"/>
    <n v="0"/>
    <n v="0"/>
    <n v="0"/>
    <n v="0"/>
    <n v="0"/>
    <n v="0"/>
  </r>
  <r>
    <x v="7"/>
    <x v="987"/>
    <n v="0"/>
    <n v="0"/>
    <n v="2.1"/>
    <n v="0"/>
    <n v="0"/>
    <n v="0"/>
    <n v="0"/>
    <n v="0"/>
    <n v="0"/>
    <n v="0"/>
    <n v="0"/>
  </r>
  <r>
    <x v="7"/>
    <x v="988"/>
    <n v="0"/>
    <n v="0"/>
    <n v="1.8"/>
    <n v="0"/>
    <n v="0"/>
    <n v="0"/>
    <n v="0"/>
    <n v="0"/>
    <n v="0"/>
    <n v="0"/>
    <n v="0"/>
  </r>
  <r>
    <x v="7"/>
    <x v="989"/>
    <n v="0"/>
    <n v="0"/>
    <n v="2.2000000000000002"/>
    <n v="0"/>
    <n v="0"/>
    <n v="0"/>
    <n v="0"/>
    <n v="0"/>
    <n v="0"/>
    <n v="0"/>
    <n v="0"/>
  </r>
  <r>
    <x v="7"/>
    <x v="990"/>
    <n v="0"/>
    <n v="0"/>
    <n v="2.4"/>
    <n v="0"/>
    <n v="0"/>
    <n v="0"/>
    <n v="0"/>
    <n v="0"/>
    <n v="0"/>
    <n v="0"/>
    <n v="0"/>
  </r>
  <r>
    <x v="7"/>
    <x v="991"/>
    <n v="0"/>
    <n v="0"/>
    <n v="2.2000000000000002"/>
    <n v="0"/>
    <n v="0"/>
    <n v="0"/>
    <n v="0"/>
    <n v="0"/>
    <n v="0"/>
    <n v="0"/>
    <n v="0"/>
  </r>
  <r>
    <x v="7"/>
    <x v="992"/>
    <n v="0"/>
    <n v="0"/>
    <n v="2.2000000000000002"/>
    <n v="0"/>
    <n v="0"/>
    <n v="0"/>
    <n v="0"/>
    <n v="0"/>
    <n v="0"/>
    <n v="0"/>
    <n v="0"/>
  </r>
  <r>
    <x v="7"/>
    <x v="993"/>
    <n v="0"/>
    <n v="0"/>
    <n v="2.1"/>
    <n v="0"/>
    <n v="0"/>
    <n v="0"/>
    <n v="0"/>
    <n v="0"/>
    <n v="0"/>
    <n v="0"/>
    <n v="0"/>
  </r>
  <r>
    <x v="7"/>
    <x v="994"/>
    <n v="0"/>
    <n v="0"/>
    <n v="2.2999999999999998"/>
    <n v="0"/>
    <n v="0"/>
    <n v="0"/>
    <n v="0"/>
    <n v="0"/>
    <n v="0"/>
    <n v="0"/>
    <n v="0"/>
  </r>
  <r>
    <x v="7"/>
    <x v="995"/>
    <n v="0"/>
    <n v="0"/>
    <n v="2.1"/>
    <n v="0"/>
    <n v="0"/>
    <n v="0"/>
    <n v="0"/>
    <n v="0"/>
    <n v="0"/>
    <n v="0"/>
    <n v="0"/>
  </r>
  <r>
    <x v="7"/>
    <x v="996"/>
    <n v="0"/>
    <n v="0"/>
    <n v="2.1"/>
    <n v="0"/>
    <n v="0"/>
    <n v="0"/>
    <n v="0"/>
    <n v="0"/>
    <n v="0"/>
    <n v="0"/>
    <n v="0"/>
  </r>
  <r>
    <x v="7"/>
    <x v="997"/>
    <n v="0"/>
    <n v="0"/>
    <n v="2.1"/>
    <n v="0"/>
    <n v="0"/>
    <n v="0"/>
    <n v="0"/>
    <n v="0"/>
    <n v="0"/>
    <n v="0"/>
    <n v="0"/>
  </r>
  <r>
    <x v="7"/>
    <x v="998"/>
    <n v="0"/>
    <n v="0"/>
    <n v="2.4"/>
    <n v="0"/>
    <n v="0"/>
    <n v="0"/>
    <n v="0"/>
    <n v="0"/>
    <n v="0"/>
    <n v="0"/>
    <n v="0"/>
  </r>
  <r>
    <x v="7"/>
    <x v="999"/>
    <n v="0"/>
    <n v="0"/>
    <n v="2.2999999999999998"/>
    <n v="0"/>
    <n v="0"/>
    <n v="0"/>
    <n v="0"/>
    <n v="0"/>
    <n v="0"/>
    <n v="0"/>
    <n v="0"/>
  </r>
  <r>
    <x v="7"/>
    <x v="1000"/>
    <n v="0"/>
    <n v="0"/>
    <n v="2.6"/>
    <n v="0"/>
    <n v="0"/>
    <n v="0"/>
    <n v="0"/>
    <n v="0"/>
    <n v="0"/>
    <n v="0"/>
    <n v="0"/>
  </r>
  <r>
    <x v="7"/>
    <x v="1001"/>
    <n v="0"/>
    <n v="0"/>
    <n v="2.5"/>
    <n v="0"/>
    <n v="0"/>
    <n v="0"/>
    <n v="0"/>
    <n v="0"/>
    <n v="0"/>
    <n v="0"/>
    <n v="0"/>
  </r>
  <r>
    <x v="7"/>
    <x v="1002"/>
    <n v="0"/>
    <n v="0"/>
    <n v="2.2000000000000002"/>
    <n v="0"/>
    <n v="0"/>
    <n v="0"/>
    <n v="0"/>
    <n v="0"/>
    <n v="0"/>
    <n v="0"/>
    <n v="0"/>
  </r>
  <r>
    <x v="7"/>
    <x v="1003"/>
    <n v="0"/>
    <n v="0"/>
    <n v="0"/>
    <n v="38"/>
    <n v="0"/>
    <n v="0"/>
    <n v="0"/>
    <n v="0"/>
    <n v="0"/>
    <n v="0"/>
    <n v="0"/>
  </r>
  <r>
    <x v="7"/>
    <x v="1004"/>
    <n v="0"/>
    <n v="0"/>
    <n v="0"/>
    <n v="3"/>
    <n v="0"/>
    <n v="0"/>
    <n v="0"/>
    <n v="0"/>
    <n v="0"/>
    <n v="0"/>
    <n v="0"/>
  </r>
  <r>
    <x v="7"/>
    <x v="1005"/>
    <n v="0"/>
    <n v="0"/>
    <n v="0"/>
    <n v="4"/>
    <n v="0"/>
    <n v="0"/>
    <n v="0"/>
    <n v="0"/>
    <n v="0"/>
    <n v="0"/>
    <n v="0"/>
  </r>
  <r>
    <x v="7"/>
    <x v="1006"/>
    <n v="0"/>
    <n v="0"/>
    <n v="0"/>
    <n v="7"/>
    <n v="0"/>
    <n v="0"/>
    <n v="0"/>
    <n v="0"/>
    <n v="0"/>
    <n v="0"/>
    <n v="0"/>
  </r>
  <r>
    <x v="7"/>
    <x v="1007"/>
    <n v="0"/>
    <n v="0"/>
    <n v="0"/>
    <n v="11"/>
    <n v="0"/>
    <n v="0"/>
    <n v="0"/>
    <n v="0"/>
    <n v="0"/>
    <n v="0"/>
    <n v="0"/>
  </r>
  <r>
    <x v="7"/>
    <x v="1008"/>
    <n v="0"/>
    <n v="0"/>
    <n v="1.5"/>
    <n v="0"/>
    <n v="0"/>
    <n v="0"/>
    <n v="0"/>
    <n v="0"/>
    <n v="0"/>
    <n v="0"/>
    <n v="0"/>
  </r>
  <r>
    <x v="7"/>
    <x v="1009"/>
    <n v="0"/>
    <n v="0"/>
    <n v="2.2999999999999998"/>
    <n v="0"/>
    <n v="0"/>
    <n v="0"/>
    <n v="0"/>
    <n v="0"/>
    <n v="0"/>
    <n v="0"/>
    <n v="0"/>
  </r>
  <r>
    <x v="7"/>
    <x v="1010"/>
    <n v="0"/>
    <n v="0"/>
    <n v="2.5"/>
    <n v="0"/>
    <n v="0"/>
    <n v="0"/>
    <n v="0"/>
    <n v="0"/>
    <n v="0"/>
    <n v="0"/>
    <n v="0"/>
  </r>
  <r>
    <x v="7"/>
    <x v="1011"/>
    <n v="0"/>
    <n v="0"/>
    <n v="2.4"/>
    <n v="0"/>
    <n v="0"/>
    <n v="0"/>
    <n v="0"/>
    <n v="0"/>
    <n v="0"/>
    <n v="0"/>
    <n v="0"/>
  </r>
  <r>
    <x v="7"/>
    <x v="1012"/>
    <n v="0"/>
    <n v="0"/>
    <n v="2.4"/>
    <n v="0"/>
    <n v="0"/>
    <n v="0"/>
    <n v="0"/>
    <n v="0"/>
    <n v="0"/>
    <n v="0"/>
    <n v="0"/>
  </r>
  <r>
    <x v="7"/>
    <x v="1013"/>
    <n v="0"/>
    <n v="0"/>
    <n v="2.4"/>
    <n v="0"/>
    <n v="0"/>
    <n v="0"/>
    <n v="0"/>
    <n v="0"/>
    <n v="0"/>
    <n v="0"/>
    <n v="0"/>
  </r>
  <r>
    <x v="7"/>
    <x v="1014"/>
    <n v="0"/>
    <n v="0"/>
    <n v="2.7"/>
    <n v="0"/>
    <n v="0"/>
    <n v="0"/>
    <n v="0"/>
    <n v="0"/>
    <n v="0"/>
    <n v="0"/>
    <n v="0"/>
  </r>
  <r>
    <x v="7"/>
    <x v="1015"/>
    <n v="0"/>
    <n v="0"/>
    <n v="3.6"/>
    <n v="0"/>
    <n v="0"/>
    <n v="0"/>
    <n v="0"/>
    <n v="0"/>
    <n v="0"/>
    <n v="0"/>
    <n v="0"/>
  </r>
  <r>
    <x v="7"/>
    <x v="1016"/>
    <n v="0"/>
    <n v="0"/>
    <n v="3.6"/>
    <n v="0"/>
    <n v="0"/>
    <n v="0"/>
    <n v="0"/>
    <n v="0"/>
    <n v="0"/>
    <n v="0"/>
    <n v="0"/>
  </r>
  <r>
    <x v="7"/>
    <x v="1017"/>
    <n v="0"/>
    <n v="0"/>
    <n v="3.7"/>
    <n v="0"/>
    <n v="0"/>
    <n v="0"/>
    <n v="0"/>
    <n v="0"/>
    <n v="0"/>
    <n v="0"/>
    <n v="0"/>
  </r>
  <r>
    <x v="7"/>
    <x v="1018"/>
    <n v="0"/>
    <n v="0"/>
    <n v="3.8"/>
    <n v="0"/>
    <n v="0"/>
    <n v="0"/>
    <n v="0"/>
    <n v="0"/>
    <n v="0"/>
    <n v="0"/>
    <n v="0"/>
  </r>
  <r>
    <x v="7"/>
    <x v="1019"/>
    <n v="0"/>
    <n v="0"/>
    <n v="3.8"/>
    <n v="0"/>
    <n v="0"/>
    <n v="0"/>
    <n v="0"/>
    <n v="0"/>
    <n v="0"/>
    <n v="0"/>
    <n v="0"/>
  </r>
  <r>
    <x v="7"/>
    <x v="1020"/>
    <n v="0"/>
    <n v="0"/>
    <n v="4.0999999999999996"/>
    <n v="0"/>
    <n v="0"/>
    <n v="0"/>
    <n v="0"/>
    <n v="0"/>
    <n v="0"/>
    <n v="0"/>
    <n v="0"/>
  </r>
  <r>
    <x v="7"/>
    <x v="1021"/>
    <n v="0"/>
    <n v="0"/>
    <n v="4.5"/>
    <n v="0"/>
    <n v="0"/>
    <n v="0"/>
    <n v="0"/>
    <n v="0"/>
    <n v="0"/>
    <n v="0"/>
    <n v="0"/>
  </r>
  <r>
    <x v="7"/>
    <x v="1022"/>
    <n v="0"/>
    <n v="0"/>
    <n v="4.7"/>
    <n v="0"/>
    <n v="0"/>
    <n v="0"/>
    <n v="0"/>
    <n v="0"/>
    <n v="0"/>
    <n v="0"/>
    <n v="0"/>
  </r>
  <r>
    <x v="7"/>
    <x v="1023"/>
    <n v="0"/>
    <n v="0"/>
    <n v="4.9000000000000004"/>
    <n v="0"/>
    <n v="0"/>
    <n v="0"/>
    <n v="0"/>
    <n v="0"/>
    <n v="0"/>
    <n v="0"/>
    <n v="0"/>
  </r>
  <r>
    <x v="7"/>
    <x v="1024"/>
    <n v="0"/>
    <n v="0"/>
    <n v="0"/>
    <n v="1.5"/>
    <n v="0"/>
    <n v="0"/>
    <n v="0"/>
    <n v="0"/>
    <n v="0"/>
    <n v="0"/>
    <n v="0"/>
  </r>
  <r>
    <x v="7"/>
    <x v="1025"/>
    <n v="0"/>
    <n v="0"/>
    <n v="5.2"/>
    <n v="0"/>
    <n v="0"/>
    <n v="0"/>
    <n v="0"/>
    <n v="0"/>
    <n v="0"/>
    <n v="0"/>
    <n v="0"/>
  </r>
  <r>
    <x v="7"/>
    <x v="1026"/>
    <n v="0"/>
    <n v="0"/>
    <n v="4.7"/>
    <n v="0"/>
    <n v="0"/>
    <n v="0"/>
    <n v="0"/>
    <n v="0"/>
    <n v="0"/>
    <n v="0"/>
    <n v="0"/>
  </r>
  <r>
    <x v="7"/>
    <x v="1027"/>
    <n v="0"/>
    <n v="0"/>
    <n v="4.7"/>
    <n v="0"/>
    <n v="0"/>
    <n v="0"/>
    <n v="0"/>
    <n v="0"/>
    <n v="0"/>
    <n v="0"/>
    <n v="0"/>
  </r>
  <r>
    <x v="7"/>
    <x v="1028"/>
    <n v="0"/>
    <n v="0"/>
    <n v="4.9000000000000004"/>
    <n v="0"/>
    <n v="0"/>
    <n v="0"/>
    <n v="0"/>
    <n v="0"/>
    <n v="0"/>
    <n v="0"/>
    <n v="0"/>
  </r>
  <r>
    <x v="7"/>
    <x v="1029"/>
    <n v="0"/>
    <n v="0"/>
    <n v="4.5999999999999996"/>
    <n v="0"/>
    <n v="0"/>
    <n v="0"/>
    <n v="0"/>
    <n v="0"/>
    <n v="0"/>
    <n v="0"/>
    <n v="0"/>
  </r>
  <r>
    <x v="7"/>
    <x v="1030"/>
    <n v="0"/>
    <n v="0"/>
    <n v="4.5999999999999996"/>
    <n v="0"/>
    <n v="0"/>
    <n v="0"/>
    <n v="0"/>
    <n v="0"/>
    <n v="0"/>
    <n v="0"/>
    <n v="0"/>
  </r>
  <r>
    <x v="7"/>
    <x v="1031"/>
    <n v="0"/>
    <n v="0"/>
    <n v="4.7"/>
    <n v="0"/>
    <n v="0"/>
    <n v="0"/>
    <n v="0"/>
    <n v="0"/>
    <n v="0"/>
    <n v="0"/>
    <n v="0"/>
  </r>
  <r>
    <x v="7"/>
    <x v="1032"/>
    <n v="0"/>
    <n v="0"/>
    <n v="4.8"/>
    <n v="0"/>
    <n v="0"/>
    <n v="0"/>
    <n v="0"/>
    <n v="0"/>
    <n v="0"/>
    <n v="0"/>
    <n v="0"/>
  </r>
  <r>
    <x v="7"/>
    <x v="1033"/>
    <n v="0"/>
    <n v="0"/>
    <n v="0"/>
    <n v="17"/>
    <n v="0"/>
    <n v="0"/>
    <n v="0"/>
    <n v="0"/>
    <n v="0"/>
    <n v="0"/>
    <n v="0"/>
  </r>
  <r>
    <x v="7"/>
    <x v="1034"/>
    <n v="0"/>
    <n v="0"/>
    <n v="0"/>
    <n v="2"/>
    <n v="0"/>
    <n v="0"/>
    <n v="0"/>
    <n v="0"/>
    <n v="0"/>
    <n v="0"/>
    <n v="0"/>
  </r>
  <r>
    <x v="7"/>
    <x v="1035"/>
    <n v="0"/>
    <n v="0"/>
    <n v="3"/>
    <n v="0"/>
    <n v="0"/>
    <n v="0"/>
    <n v="0"/>
    <n v="0"/>
    <n v="0"/>
    <n v="0"/>
    <n v="0"/>
  </r>
  <r>
    <x v="7"/>
    <x v="1036"/>
    <n v="0"/>
    <n v="0"/>
    <n v="3"/>
    <n v="0"/>
    <n v="0"/>
    <n v="0"/>
    <n v="0"/>
    <n v="0"/>
    <n v="0"/>
    <n v="0"/>
    <n v="0"/>
  </r>
  <r>
    <x v="7"/>
    <x v="1037"/>
    <n v="0"/>
    <n v="0"/>
    <n v="0"/>
    <n v="15"/>
    <n v="0"/>
    <n v="0"/>
    <n v="0"/>
    <n v="0"/>
    <n v="0"/>
    <n v="0"/>
    <n v="0"/>
  </r>
  <r>
    <x v="7"/>
    <x v="1038"/>
    <n v="0"/>
    <n v="0"/>
    <n v="0"/>
    <n v="2"/>
    <n v="0"/>
    <n v="0"/>
    <n v="0"/>
    <n v="0"/>
    <n v="0"/>
    <n v="0"/>
    <n v="0"/>
  </r>
  <r>
    <x v="7"/>
    <x v="1039"/>
    <n v="0"/>
    <n v="0"/>
    <n v="3"/>
    <n v="0"/>
    <n v="0"/>
    <n v="0"/>
    <n v="0"/>
    <n v="0"/>
    <n v="0"/>
    <n v="0"/>
    <n v="0"/>
  </r>
  <r>
    <x v="7"/>
    <x v="1040"/>
    <n v="0"/>
    <n v="0"/>
    <n v="2.4"/>
    <n v="0"/>
    <n v="0"/>
    <n v="0"/>
    <n v="0"/>
    <n v="0"/>
    <n v="0"/>
    <n v="0"/>
    <n v="0"/>
  </r>
  <r>
    <x v="7"/>
    <x v="1041"/>
    <n v="0"/>
    <n v="0"/>
    <n v="5.9"/>
    <n v="0"/>
    <n v="0"/>
    <n v="0"/>
    <n v="0"/>
    <n v="0"/>
    <n v="0"/>
    <n v="0"/>
    <n v="0"/>
  </r>
  <r>
    <x v="7"/>
    <x v="1042"/>
    <n v="0"/>
    <n v="0"/>
    <n v="6.3"/>
    <n v="0"/>
    <n v="0"/>
    <n v="0"/>
    <n v="0"/>
    <n v="0"/>
    <n v="0"/>
    <n v="0"/>
    <n v="0"/>
  </r>
  <r>
    <x v="7"/>
    <x v="1043"/>
    <n v="0"/>
    <n v="0"/>
    <n v="6.3"/>
    <n v="0"/>
    <n v="0"/>
    <n v="0"/>
    <n v="0"/>
    <n v="0"/>
    <n v="0"/>
    <n v="0"/>
    <n v="0"/>
  </r>
  <r>
    <x v="7"/>
    <x v="1044"/>
    <n v="0"/>
    <n v="0"/>
    <n v="6.6"/>
    <n v="0"/>
    <n v="0"/>
    <n v="0"/>
    <n v="0"/>
    <n v="0"/>
    <n v="0"/>
    <n v="0"/>
    <n v="0"/>
  </r>
  <r>
    <x v="7"/>
    <x v="1045"/>
    <n v="0"/>
    <n v="0"/>
    <n v="6.5"/>
    <n v="0"/>
    <n v="0"/>
    <n v="0"/>
    <n v="0"/>
    <n v="0"/>
    <n v="0"/>
    <n v="0"/>
    <n v="0"/>
  </r>
  <r>
    <x v="7"/>
    <x v="1046"/>
    <n v="0"/>
    <n v="0"/>
    <n v="6.5"/>
    <n v="0"/>
    <n v="0"/>
    <n v="0"/>
    <n v="0"/>
    <n v="0"/>
    <n v="0"/>
    <n v="0"/>
    <n v="0"/>
  </r>
  <r>
    <x v="7"/>
    <x v="1047"/>
    <n v="0"/>
    <n v="0"/>
    <n v="6.8"/>
    <n v="0"/>
    <n v="0"/>
    <n v="0"/>
    <n v="0"/>
    <n v="0"/>
    <n v="0"/>
    <n v="0"/>
    <n v="0"/>
  </r>
  <r>
    <x v="7"/>
    <x v="1048"/>
    <n v="0"/>
    <n v="0"/>
    <n v="6.8"/>
    <n v="0"/>
    <n v="0"/>
    <n v="0"/>
    <n v="0"/>
    <n v="0"/>
    <n v="0"/>
    <n v="0"/>
    <n v="0"/>
  </r>
  <r>
    <x v="7"/>
    <x v="1049"/>
    <n v="0"/>
    <n v="0"/>
    <n v="6.7"/>
    <n v="0"/>
    <n v="0"/>
    <n v="0"/>
    <n v="0"/>
    <n v="0"/>
    <n v="0"/>
    <n v="0"/>
    <n v="0"/>
  </r>
  <r>
    <x v="7"/>
    <x v="1050"/>
    <n v="0"/>
    <n v="0"/>
    <n v="6.6"/>
    <n v="0"/>
    <n v="0"/>
    <n v="0"/>
    <n v="0"/>
    <n v="0"/>
    <n v="0"/>
    <n v="0"/>
    <n v="0"/>
  </r>
  <r>
    <x v="7"/>
    <x v="1051"/>
    <n v="0"/>
    <n v="0"/>
    <n v="6.9"/>
    <n v="0"/>
    <n v="0"/>
    <n v="0"/>
    <n v="0"/>
    <n v="0"/>
    <n v="0"/>
    <n v="0"/>
    <n v="0"/>
  </r>
  <r>
    <x v="7"/>
    <x v="1052"/>
    <n v="0"/>
    <n v="0"/>
    <n v="6.8"/>
    <n v="0"/>
    <n v="0"/>
    <n v="0"/>
    <n v="0"/>
    <n v="0"/>
    <n v="0"/>
    <n v="0"/>
    <n v="0"/>
  </r>
  <r>
    <x v="7"/>
    <x v="1053"/>
    <n v="0"/>
    <n v="0"/>
    <n v="6.8"/>
    <n v="0"/>
    <n v="0"/>
    <n v="0"/>
    <n v="0"/>
    <n v="0"/>
    <n v="0"/>
    <n v="0"/>
    <n v="0"/>
  </r>
  <r>
    <x v="7"/>
    <x v="1054"/>
    <n v="0"/>
    <n v="0"/>
    <n v="6.8"/>
    <n v="0"/>
    <n v="0"/>
    <n v="0"/>
    <n v="0"/>
    <n v="0"/>
    <n v="0"/>
    <n v="0"/>
    <n v="0"/>
  </r>
  <r>
    <x v="7"/>
    <x v="1055"/>
    <n v="0"/>
    <n v="0"/>
    <n v="6.6"/>
    <n v="0"/>
    <n v="0"/>
    <n v="0"/>
    <n v="0"/>
    <n v="0"/>
    <n v="0"/>
    <n v="0"/>
    <n v="0"/>
  </r>
  <r>
    <x v="7"/>
    <x v="1056"/>
    <n v="0"/>
    <n v="0"/>
    <n v="6.6"/>
    <n v="0"/>
    <n v="0"/>
    <n v="0"/>
    <n v="0"/>
    <n v="0"/>
    <n v="0"/>
    <n v="0"/>
    <n v="0"/>
  </r>
  <r>
    <x v="7"/>
    <x v="1057"/>
    <n v="0"/>
    <n v="0"/>
    <n v="6.8"/>
    <n v="0"/>
    <n v="0"/>
    <n v="0"/>
    <n v="0"/>
    <n v="0"/>
    <n v="0"/>
    <n v="0"/>
    <n v="0"/>
  </r>
  <r>
    <x v="7"/>
    <x v="1058"/>
    <n v="0"/>
    <n v="0"/>
    <n v="8.6999999999999993"/>
    <n v="0"/>
    <n v="0"/>
    <n v="0"/>
    <n v="0"/>
    <n v="0"/>
    <n v="0"/>
    <n v="0"/>
    <n v="0"/>
  </r>
  <r>
    <x v="7"/>
    <x v="1059"/>
    <n v="0"/>
    <n v="0"/>
    <n v="8.6999999999999993"/>
    <n v="0"/>
    <n v="0"/>
    <n v="0"/>
    <n v="0"/>
    <n v="0"/>
    <n v="0"/>
    <n v="0"/>
    <n v="0"/>
  </r>
  <r>
    <x v="7"/>
    <x v="1060"/>
    <n v="0"/>
    <n v="0"/>
    <n v="8.6999999999999993"/>
    <n v="0"/>
    <n v="0"/>
    <n v="0"/>
    <n v="0"/>
    <n v="0"/>
    <n v="0"/>
    <n v="0"/>
    <n v="0"/>
  </r>
  <r>
    <x v="7"/>
    <x v="1061"/>
    <n v="0"/>
    <n v="0"/>
    <n v="4"/>
    <n v="0"/>
    <n v="0"/>
    <n v="0"/>
    <n v="0"/>
    <n v="0"/>
    <n v="0"/>
    <n v="0"/>
    <n v="0"/>
  </r>
  <r>
    <x v="7"/>
    <x v="1062"/>
    <n v="0"/>
    <n v="0"/>
    <n v="3.7"/>
    <n v="0"/>
    <n v="0"/>
    <n v="0"/>
    <n v="0"/>
    <n v="0"/>
    <n v="0"/>
    <n v="0"/>
    <n v="0"/>
  </r>
  <r>
    <x v="7"/>
    <x v="1063"/>
    <n v="0"/>
    <n v="0"/>
    <n v="3.7"/>
    <n v="0"/>
    <n v="0"/>
    <n v="0"/>
    <n v="0"/>
    <n v="0"/>
    <n v="0"/>
    <n v="0"/>
    <n v="0"/>
  </r>
  <r>
    <x v="7"/>
    <x v="1064"/>
    <n v="0"/>
    <n v="0"/>
    <n v="4.9000000000000004"/>
    <n v="0"/>
    <n v="0"/>
    <n v="0"/>
    <n v="0"/>
    <n v="0"/>
    <n v="0"/>
    <n v="0"/>
    <n v="0"/>
  </r>
  <r>
    <x v="7"/>
    <x v="1065"/>
    <n v="0"/>
    <n v="0"/>
    <n v="5.8"/>
    <n v="0"/>
    <n v="0"/>
    <n v="0"/>
    <n v="0"/>
    <n v="0"/>
    <n v="0"/>
    <n v="0"/>
    <n v="0"/>
  </r>
  <r>
    <x v="7"/>
    <x v="1066"/>
    <n v="0"/>
    <n v="0"/>
    <n v="5.9"/>
    <n v="0"/>
    <n v="0"/>
    <n v="0"/>
    <n v="0"/>
    <n v="0"/>
    <n v="0"/>
    <n v="0"/>
    <n v="0"/>
  </r>
  <r>
    <x v="7"/>
    <x v="1067"/>
    <n v="0"/>
    <n v="0"/>
    <n v="5.9"/>
    <n v="0"/>
    <n v="0"/>
    <n v="0"/>
    <n v="0"/>
    <n v="0"/>
    <n v="0"/>
    <n v="0"/>
    <n v="0"/>
  </r>
  <r>
    <x v="7"/>
    <x v="1068"/>
    <n v="0"/>
    <n v="0"/>
    <n v="7.6"/>
    <n v="0"/>
    <n v="0"/>
    <n v="0"/>
    <n v="0"/>
    <n v="0"/>
    <n v="0"/>
    <n v="0"/>
    <n v="0"/>
  </r>
  <r>
    <x v="7"/>
    <x v="1069"/>
    <n v="0"/>
    <n v="0"/>
    <n v="7.5"/>
    <n v="0"/>
    <n v="0"/>
    <n v="0"/>
    <n v="0"/>
    <n v="0"/>
    <n v="0"/>
    <n v="0"/>
    <n v="0"/>
  </r>
  <r>
    <x v="7"/>
    <x v="1070"/>
    <n v="0"/>
    <n v="0"/>
    <n v="6.8"/>
    <n v="0"/>
    <n v="0"/>
    <n v="0"/>
    <n v="0"/>
    <n v="0"/>
    <n v="0"/>
    <n v="0"/>
    <n v="0"/>
  </r>
  <r>
    <x v="7"/>
    <x v="1071"/>
    <n v="0"/>
    <n v="0"/>
    <n v="9.5"/>
    <n v="0"/>
    <n v="0"/>
    <n v="0"/>
    <n v="0"/>
    <n v="0"/>
    <n v="0"/>
    <n v="0"/>
    <n v="0"/>
  </r>
  <r>
    <x v="7"/>
    <x v="1072"/>
    <n v="0"/>
    <n v="0"/>
    <n v="10.7"/>
    <n v="0"/>
    <n v="0"/>
    <n v="0"/>
    <n v="0"/>
    <n v="0"/>
    <n v="0"/>
    <n v="0"/>
    <n v="0"/>
  </r>
  <r>
    <x v="7"/>
    <x v="1073"/>
    <n v="0"/>
    <n v="0"/>
    <n v="10.7"/>
    <n v="0"/>
    <n v="0"/>
    <n v="0"/>
    <n v="0"/>
    <n v="0"/>
    <n v="0"/>
    <n v="0"/>
    <n v="0"/>
  </r>
  <r>
    <x v="7"/>
    <x v="1074"/>
    <n v="0"/>
    <n v="0"/>
    <n v="10.7"/>
    <n v="0"/>
    <n v="0"/>
    <n v="0"/>
    <n v="0"/>
    <n v="0"/>
    <n v="0"/>
    <n v="0"/>
    <n v="0"/>
  </r>
  <r>
    <x v="7"/>
    <x v="1075"/>
    <n v="0"/>
    <n v="0"/>
    <n v="7.1"/>
    <n v="0"/>
    <n v="0"/>
    <n v="0"/>
    <n v="0"/>
    <n v="0"/>
    <n v="0"/>
    <n v="0"/>
    <n v="0"/>
  </r>
  <r>
    <x v="7"/>
    <x v="1076"/>
    <n v="0"/>
    <n v="0"/>
    <n v="7"/>
    <n v="0"/>
    <n v="0"/>
    <n v="0"/>
    <n v="0"/>
    <n v="0"/>
    <n v="0"/>
    <n v="0"/>
    <n v="0"/>
  </r>
  <r>
    <x v="7"/>
    <x v="0"/>
    <n v="0"/>
    <n v="0"/>
    <n v="6.9"/>
    <n v="0"/>
    <n v="0"/>
    <n v="0"/>
    <n v="0"/>
    <n v="0"/>
    <n v="0"/>
    <n v="0"/>
    <n v="0"/>
  </r>
  <r>
    <x v="7"/>
    <x v="1077"/>
    <n v="0"/>
    <n v="0"/>
    <n v="7.1"/>
    <n v="0"/>
    <n v="0"/>
    <n v="0"/>
    <n v="0"/>
    <n v="0"/>
    <n v="0"/>
    <n v="0"/>
    <n v="0"/>
  </r>
  <r>
    <x v="7"/>
    <x v="1078"/>
    <n v="0"/>
    <n v="0"/>
    <n v="11.6"/>
    <n v="0"/>
    <n v="0"/>
    <n v="0"/>
    <n v="0"/>
    <n v="0"/>
    <n v="0"/>
    <n v="0"/>
    <n v="0"/>
  </r>
  <r>
    <x v="7"/>
    <x v="1079"/>
    <n v="0"/>
    <n v="0"/>
    <n v="11.6"/>
    <n v="0"/>
    <n v="0"/>
    <n v="0"/>
    <n v="0"/>
    <n v="0"/>
    <n v="0"/>
    <n v="0"/>
    <n v="0"/>
  </r>
  <r>
    <x v="7"/>
    <x v="1080"/>
    <n v="0"/>
    <n v="0"/>
    <n v="11.6"/>
    <n v="0"/>
    <n v="0"/>
    <n v="0"/>
    <n v="0"/>
    <n v="0"/>
    <n v="0"/>
    <n v="0"/>
    <n v="0"/>
  </r>
  <r>
    <x v="7"/>
    <x v="1081"/>
    <n v="0"/>
    <n v="0"/>
    <n v="11.1"/>
    <n v="0"/>
    <n v="0"/>
    <n v="0"/>
    <n v="0"/>
    <n v="0"/>
    <n v="0"/>
    <n v="0"/>
    <n v="0"/>
  </r>
  <r>
    <x v="7"/>
    <x v="1082"/>
    <n v="0"/>
    <n v="0"/>
    <n v="11.1"/>
    <n v="0"/>
    <n v="0"/>
    <n v="0"/>
    <n v="0"/>
    <n v="0"/>
    <n v="0"/>
    <n v="0"/>
    <n v="0"/>
  </r>
  <r>
    <x v="7"/>
    <x v="1083"/>
    <n v="0"/>
    <n v="0"/>
    <n v="11"/>
    <n v="0"/>
    <n v="0"/>
    <n v="0"/>
    <n v="0"/>
    <n v="0"/>
    <n v="0"/>
    <n v="0"/>
    <n v="0"/>
  </r>
  <r>
    <x v="7"/>
    <x v="1084"/>
    <n v="0"/>
    <n v="0"/>
    <n v="11.9"/>
    <n v="0"/>
    <n v="0"/>
    <n v="0"/>
    <n v="0"/>
    <n v="0"/>
    <n v="0"/>
    <n v="0"/>
    <n v="0"/>
  </r>
  <r>
    <x v="7"/>
    <x v="1085"/>
    <n v="0"/>
    <n v="0"/>
    <n v="12.1"/>
    <n v="0"/>
    <n v="0"/>
    <n v="0"/>
    <n v="0"/>
    <n v="0"/>
    <n v="0"/>
    <n v="0"/>
    <n v="0"/>
  </r>
  <r>
    <x v="7"/>
    <x v="1086"/>
    <n v="0"/>
    <n v="0"/>
    <n v="12.1"/>
    <n v="0"/>
    <n v="0"/>
    <n v="0"/>
    <n v="0"/>
    <n v="0"/>
    <n v="0"/>
    <n v="0"/>
    <n v="0"/>
  </r>
  <r>
    <x v="7"/>
    <x v="1087"/>
    <n v="0"/>
    <n v="0"/>
    <n v="12.4"/>
    <n v="0"/>
    <n v="0"/>
    <n v="0"/>
    <n v="0"/>
    <n v="0"/>
    <n v="0"/>
    <n v="0"/>
    <n v="0"/>
  </r>
  <r>
    <x v="7"/>
    <x v="1088"/>
    <n v="0"/>
    <n v="0"/>
    <n v="12.4"/>
    <n v="0"/>
    <n v="0"/>
    <n v="0"/>
    <n v="0"/>
    <n v="0"/>
    <n v="0"/>
    <n v="0"/>
    <n v="0"/>
  </r>
  <r>
    <x v="7"/>
    <x v="1089"/>
    <n v="0"/>
    <n v="0"/>
    <n v="12"/>
    <n v="0"/>
    <n v="0"/>
    <n v="0"/>
    <n v="0"/>
    <n v="0"/>
    <n v="0"/>
    <n v="0"/>
    <n v="0"/>
  </r>
  <r>
    <x v="7"/>
    <x v="1090"/>
    <n v="0"/>
    <n v="0"/>
    <n v="12.1"/>
    <n v="0"/>
    <n v="0"/>
    <n v="0"/>
    <n v="0"/>
    <n v="0"/>
    <n v="0"/>
    <n v="0"/>
    <n v="0"/>
  </r>
  <r>
    <x v="7"/>
    <x v="1091"/>
    <n v="0"/>
    <n v="0"/>
    <n v="10.5"/>
    <n v="0"/>
    <n v="0"/>
    <n v="0"/>
    <n v="0"/>
    <n v="0"/>
    <n v="0"/>
    <n v="0"/>
    <n v="0"/>
  </r>
  <r>
    <x v="7"/>
    <x v="1092"/>
    <n v="0"/>
    <n v="0"/>
    <n v="11.9"/>
    <n v="0"/>
    <n v="0"/>
    <n v="0"/>
    <n v="0"/>
    <n v="0"/>
    <n v="0"/>
    <n v="0"/>
    <n v="0"/>
  </r>
  <r>
    <x v="7"/>
    <x v="1093"/>
    <n v="0"/>
    <n v="0"/>
    <n v="10"/>
    <n v="0"/>
    <n v="0"/>
    <n v="0"/>
    <n v="0"/>
    <n v="0"/>
    <n v="0"/>
    <n v="0"/>
    <n v="0"/>
  </r>
  <r>
    <x v="7"/>
    <x v="1094"/>
    <n v="0"/>
    <n v="0"/>
    <n v="9.5"/>
    <n v="0"/>
    <n v="0"/>
    <n v="0"/>
    <n v="0"/>
    <n v="0"/>
    <n v="0"/>
    <n v="0"/>
    <n v="0"/>
  </r>
  <r>
    <x v="7"/>
    <x v="1095"/>
    <n v="0"/>
    <n v="0"/>
    <n v="9.6999999999999993"/>
    <n v="0"/>
    <n v="0"/>
    <n v="0"/>
    <n v="0"/>
    <n v="0"/>
    <n v="0"/>
    <n v="0"/>
    <n v="0"/>
  </r>
  <r>
    <x v="7"/>
    <x v="1096"/>
    <n v="0"/>
    <n v="0"/>
    <n v="9.3000000000000007"/>
    <n v="0"/>
    <n v="0"/>
    <n v="0"/>
    <n v="0"/>
    <n v="0"/>
    <n v="0"/>
    <n v="0"/>
    <n v="0"/>
  </r>
  <r>
    <x v="7"/>
    <x v="1097"/>
    <n v="0"/>
    <n v="0"/>
    <n v="9.1999999999999993"/>
    <n v="0"/>
    <n v="0"/>
    <n v="0"/>
    <n v="0"/>
    <n v="0"/>
    <n v="0"/>
    <n v="0"/>
    <n v="0"/>
  </r>
  <r>
    <x v="7"/>
    <x v="1098"/>
    <n v="0"/>
    <n v="0"/>
    <n v="9.4"/>
    <n v="0"/>
    <n v="0"/>
    <n v="0"/>
    <n v="0"/>
    <n v="0"/>
    <n v="0"/>
    <n v="0"/>
    <n v="0"/>
  </r>
  <r>
    <x v="7"/>
    <x v="1099"/>
    <n v="0"/>
    <n v="0"/>
    <n v="9.4"/>
    <n v="0"/>
    <n v="0"/>
    <n v="0"/>
    <n v="0"/>
    <n v="0"/>
    <n v="0"/>
    <n v="0"/>
    <n v="0"/>
  </r>
  <r>
    <x v="7"/>
    <x v="1100"/>
    <n v="0"/>
    <n v="0"/>
    <n v="9.4"/>
    <n v="0"/>
    <n v="0"/>
    <n v="0"/>
    <n v="0"/>
    <n v="0"/>
    <n v="0"/>
    <n v="0"/>
    <n v="0"/>
  </r>
  <r>
    <x v="7"/>
    <x v="1101"/>
    <n v="0"/>
    <n v="0"/>
    <n v="9.4"/>
    <n v="0"/>
    <n v="0"/>
    <n v="0"/>
    <n v="0"/>
    <n v="0"/>
    <n v="0"/>
    <n v="0"/>
    <n v="0"/>
  </r>
  <r>
    <x v="7"/>
    <x v="1102"/>
    <n v="0"/>
    <n v="0"/>
    <n v="9.6"/>
    <n v="0"/>
    <n v="0"/>
    <n v="0"/>
    <n v="0"/>
    <n v="0"/>
    <n v="0"/>
    <n v="0"/>
    <n v="0"/>
  </r>
  <r>
    <x v="7"/>
    <x v="1103"/>
    <n v="0"/>
    <n v="0"/>
    <n v="9.5"/>
    <n v="0"/>
    <n v="0"/>
    <n v="0"/>
    <n v="0"/>
    <n v="0"/>
    <n v="0"/>
    <n v="0"/>
    <n v="0"/>
  </r>
  <r>
    <x v="7"/>
    <x v="1104"/>
    <n v="0"/>
    <n v="0"/>
    <n v="9.5"/>
    <n v="0"/>
    <n v="0"/>
    <n v="0"/>
    <n v="0"/>
    <n v="0"/>
    <n v="0"/>
    <n v="0"/>
    <n v="0"/>
  </r>
  <r>
    <x v="7"/>
    <x v="1105"/>
    <n v="0"/>
    <n v="0"/>
    <n v="9.6999999999999993"/>
    <n v="0"/>
    <n v="0"/>
    <n v="0"/>
    <n v="0"/>
    <n v="0"/>
    <n v="0"/>
    <n v="0"/>
    <n v="0"/>
  </r>
  <r>
    <x v="7"/>
    <x v="1106"/>
    <n v="0"/>
    <n v="0"/>
    <n v="9.4"/>
    <n v="0"/>
    <n v="0"/>
    <n v="0"/>
    <n v="0"/>
    <n v="0"/>
    <n v="0"/>
    <n v="0"/>
    <n v="0"/>
  </r>
  <r>
    <x v="7"/>
    <x v="1107"/>
    <n v="0"/>
    <n v="0"/>
    <n v="9.4"/>
    <n v="0"/>
    <n v="0"/>
    <n v="0"/>
    <n v="0"/>
    <n v="0"/>
    <n v="0"/>
    <n v="0"/>
    <n v="0"/>
  </r>
  <r>
    <x v="7"/>
    <x v="1108"/>
    <n v="0"/>
    <n v="0"/>
    <n v="8.6999999999999993"/>
    <n v="0"/>
    <n v="0"/>
    <n v="0"/>
    <n v="0"/>
    <n v="0"/>
    <n v="0"/>
    <n v="0"/>
    <n v="0"/>
  </r>
  <r>
    <x v="7"/>
    <x v="1109"/>
    <n v="0"/>
    <n v="0"/>
    <n v="8.5"/>
    <n v="0"/>
    <n v="0"/>
    <n v="0"/>
    <n v="0"/>
    <n v="0"/>
    <n v="0"/>
    <n v="0"/>
    <n v="0"/>
  </r>
  <r>
    <x v="7"/>
    <x v="1110"/>
    <n v="0"/>
    <n v="0"/>
    <n v="8.6"/>
    <n v="0"/>
    <n v="0"/>
    <n v="0"/>
    <n v="0"/>
    <n v="0"/>
    <n v="0"/>
    <n v="0"/>
    <n v="0"/>
  </r>
  <r>
    <x v="7"/>
    <x v="1111"/>
    <n v="0"/>
    <n v="0"/>
    <n v="7"/>
    <n v="0"/>
    <n v="0"/>
    <n v="0"/>
    <n v="0"/>
    <n v="0"/>
    <n v="0"/>
    <n v="0"/>
    <n v="0"/>
  </r>
  <r>
    <x v="7"/>
    <x v="1112"/>
    <n v="0"/>
    <n v="0"/>
    <n v="8.5"/>
    <n v="0"/>
    <n v="0"/>
    <n v="0"/>
    <n v="0"/>
    <n v="0"/>
    <n v="0"/>
    <n v="0"/>
    <n v="0"/>
  </r>
  <r>
    <x v="7"/>
    <x v="1113"/>
    <n v="0"/>
    <n v="0"/>
    <n v="8.9"/>
    <n v="0"/>
    <n v="0"/>
    <n v="0"/>
    <n v="0"/>
    <n v="0"/>
    <n v="0"/>
    <n v="0"/>
    <n v="0"/>
  </r>
  <r>
    <x v="7"/>
    <x v="1114"/>
    <n v="0"/>
    <n v="0"/>
    <n v="9.6999999999999993"/>
    <n v="0"/>
    <n v="0"/>
    <n v="0"/>
    <n v="0"/>
    <n v="0"/>
    <n v="0"/>
    <n v="0"/>
    <n v="0"/>
  </r>
  <r>
    <x v="7"/>
    <x v="1115"/>
    <n v="0"/>
    <n v="0"/>
    <n v="10.5"/>
    <n v="0"/>
    <n v="0"/>
    <n v="0"/>
    <n v="0"/>
    <n v="0"/>
    <n v="0"/>
    <n v="0"/>
    <n v="0"/>
  </r>
  <r>
    <x v="7"/>
    <x v="1116"/>
    <n v="0"/>
    <n v="0"/>
    <n v="9"/>
    <n v="0"/>
    <n v="0"/>
    <n v="0"/>
    <n v="0"/>
    <n v="0"/>
    <n v="0"/>
    <n v="0"/>
    <n v="0"/>
  </r>
  <r>
    <x v="7"/>
    <x v="1117"/>
    <n v="0"/>
    <n v="0"/>
    <n v="9.5"/>
    <n v="0"/>
    <n v="0"/>
    <n v="0"/>
    <n v="0"/>
    <n v="0"/>
    <n v="0"/>
    <n v="0"/>
    <n v="0"/>
  </r>
  <r>
    <x v="7"/>
    <x v="1118"/>
    <n v="0"/>
    <n v="0"/>
    <n v="10"/>
    <n v="0"/>
    <n v="0"/>
    <n v="0"/>
    <n v="0"/>
    <n v="0"/>
    <n v="0"/>
    <n v="0"/>
    <n v="0"/>
  </r>
  <r>
    <x v="7"/>
    <x v="1119"/>
    <n v="0"/>
    <n v="0"/>
    <n v="9"/>
    <n v="0"/>
    <n v="0"/>
    <n v="0"/>
    <n v="0"/>
    <n v="0"/>
    <n v="0"/>
    <n v="0"/>
    <n v="0"/>
  </r>
  <r>
    <x v="7"/>
    <x v="1120"/>
    <n v="0"/>
    <n v="0"/>
    <n v="9.5"/>
    <n v="0"/>
    <n v="0"/>
    <n v="0"/>
    <n v="0"/>
    <n v="0"/>
    <n v="0"/>
    <n v="0"/>
    <n v="0"/>
  </r>
  <r>
    <x v="7"/>
    <x v="1121"/>
    <n v="0"/>
    <n v="0"/>
    <n v="9"/>
    <n v="0"/>
    <n v="0"/>
    <n v="0"/>
    <n v="0"/>
    <n v="0"/>
    <n v="0"/>
    <n v="0"/>
    <n v="0"/>
  </r>
  <r>
    <x v="7"/>
    <x v="1122"/>
    <n v="0"/>
    <n v="0"/>
    <n v="9"/>
    <n v="0"/>
    <n v="0"/>
    <n v="0"/>
    <n v="0"/>
    <n v="0"/>
    <n v="0"/>
    <n v="0"/>
    <n v="0"/>
  </r>
  <r>
    <x v="7"/>
    <x v="1123"/>
    <n v="0"/>
    <n v="0"/>
    <n v="9"/>
    <n v="0"/>
    <n v="0"/>
    <n v="0"/>
    <n v="0"/>
    <n v="0"/>
    <n v="0"/>
    <n v="0"/>
    <n v="0"/>
  </r>
  <r>
    <x v="7"/>
    <x v="1124"/>
    <n v="0"/>
    <n v="0"/>
    <n v="14"/>
    <n v="0"/>
    <n v="0"/>
    <n v="0"/>
    <n v="0"/>
    <n v="0"/>
    <n v="0"/>
    <n v="0"/>
    <n v="0"/>
  </r>
  <r>
    <x v="7"/>
    <x v="1125"/>
    <n v="0"/>
    <n v="0"/>
    <n v="12"/>
    <n v="0"/>
    <n v="0"/>
    <n v="0"/>
    <n v="0"/>
    <n v="0"/>
    <n v="0"/>
    <n v="0"/>
    <n v="0"/>
  </r>
  <r>
    <x v="7"/>
    <x v="1126"/>
    <n v="0"/>
    <n v="0"/>
    <n v="13"/>
    <n v="0"/>
    <n v="0"/>
    <n v="0"/>
    <n v="0"/>
    <n v="0"/>
    <n v="0"/>
    <n v="0"/>
    <n v="0"/>
  </r>
  <r>
    <x v="7"/>
    <x v="1127"/>
    <n v="0"/>
    <n v="0"/>
    <n v="12"/>
    <n v="0"/>
    <n v="0"/>
    <n v="0"/>
    <n v="0"/>
    <n v="0"/>
    <n v="0"/>
    <n v="0"/>
    <n v="0"/>
  </r>
  <r>
    <x v="7"/>
    <x v="1128"/>
    <n v="0"/>
    <n v="0"/>
    <n v="14"/>
    <n v="0"/>
    <n v="0"/>
    <n v="0"/>
    <n v="0"/>
    <n v="0"/>
    <n v="0"/>
    <n v="0"/>
    <n v="0"/>
  </r>
  <r>
    <x v="7"/>
    <x v="1129"/>
    <n v="0"/>
    <n v="0"/>
    <n v="14"/>
    <n v="0"/>
    <n v="0"/>
    <n v="0"/>
    <n v="0"/>
    <n v="0"/>
    <n v="0"/>
    <n v="0"/>
    <n v="0"/>
  </r>
  <r>
    <x v="7"/>
    <x v="1130"/>
    <n v="0"/>
    <n v="0"/>
    <n v="9"/>
    <n v="0"/>
    <n v="0"/>
    <n v="0"/>
    <n v="0"/>
    <n v="0"/>
    <n v="0"/>
    <n v="0"/>
    <n v="0"/>
  </r>
  <r>
    <x v="7"/>
    <x v="1131"/>
    <n v="0"/>
    <n v="0"/>
    <n v="10"/>
    <n v="0"/>
    <n v="0"/>
    <n v="0"/>
    <n v="0"/>
    <n v="0"/>
    <n v="0"/>
    <n v="0"/>
    <n v="0"/>
  </r>
  <r>
    <x v="7"/>
    <x v="1132"/>
    <n v="0"/>
    <n v="0"/>
    <n v="11"/>
    <n v="0"/>
    <n v="0"/>
    <n v="0"/>
    <n v="0"/>
    <n v="0"/>
    <n v="0"/>
    <n v="0"/>
    <n v="0"/>
  </r>
  <r>
    <x v="7"/>
    <x v="1133"/>
    <n v="0"/>
    <n v="0"/>
    <n v="10"/>
    <n v="0"/>
    <n v="0"/>
    <n v="0"/>
    <n v="0"/>
    <n v="0"/>
    <n v="0"/>
    <n v="0"/>
    <n v="0"/>
  </r>
  <r>
    <x v="7"/>
    <x v="1134"/>
    <n v="0"/>
    <n v="0"/>
    <n v="10"/>
    <n v="0"/>
    <n v="0"/>
    <n v="0"/>
    <n v="0"/>
    <n v="0"/>
    <n v="0"/>
    <n v="0"/>
    <n v="0"/>
  </r>
  <r>
    <x v="7"/>
    <x v="1135"/>
    <n v="0"/>
    <n v="0"/>
    <n v="11"/>
    <n v="0"/>
    <n v="0"/>
    <n v="0"/>
    <n v="0"/>
    <n v="0"/>
    <n v="0"/>
    <n v="0"/>
    <n v="0"/>
  </r>
  <r>
    <x v="7"/>
    <x v="1136"/>
    <n v="0"/>
    <n v="0"/>
    <n v="12"/>
    <n v="0"/>
    <n v="0"/>
    <n v="0"/>
    <n v="0"/>
    <n v="0"/>
    <n v="0"/>
    <n v="0"/>
    <n v="0"/>
  </r>
  <r>
    <x v="7"/>
    <x v="1137"/>
    <n v="0"/>
    <n v="0"/>
    <n v="10"/>
    <n v="0"/>
    <n v="0"/>
    <n v="0"/>
    <n v="0"/>
    <n v="0"/>
    <n v="0"/>
    <n v="0"/>
    <n v="0"/>
  </r>
  <r>
    <x v="7"/>
    <x v="1138"/>
    <n v="0"/>
    <n v="0"/>
    <n v="10"/>
    <n v="0"/>
    <n v="0"/>
    <n v="0"/>
    <n v="0"/>
    <n v="0"/>
    <n v="0"/>
    <n v="0"/>
    <n v="0"/>
  </r>
  <r>
    <x v="7"/>
    <x v="1139"/>
    <n v="0"/>
    <n v="0"/>
    <n v="7"/>
    <n v="0"/>
    <n v="0"/>
    <n v="0"/>
    <n v="0"/>
    <n v="0"/>
    <n v="0"/>
    <n v="0"/>
    <n v="0"/>
  </r>
  <r>
    <x v="7"/>
    <x v="1140"/>
    <n v="0"/>
    <n v="0"/>
    <n v="8"/>
    <n v="0"/>
    <n v="0"/>
    <n v="0"/>
    <n v="0"/>
    <n v="0"/>
    <n v="0"/>
    <n v="0"/>
    <n v="0"/>
  </r>
  <r>
    <x v="7"/>
    <x v="1141"/>
    <n v="0"/>
    <n v="0"/>
    <n v="8.6999999999999993"/>
    <n v="0"/>
    <n v="0"/>
    <n v="0"/>
    <n v="0"/>
    <n v="0"/>
    <n v="0"/>
    <n v="0"/>
    <n v="0"/>
  </r>
  <r>
    <x v="7"/>
    <x v="1142"/>
    <n v="0"/>
    <n v="0"/>
    <n v="8.6"/>
    <n v="0"/>
    <n v="0"/>
    <n v="0"/>
    <n v="0"/>
    <n v="0"/>
    <n v="0"/>
    <n v="0"/>
    <n v="0"/>
  </r>
  <r>
    <x v="7"/>
    <x v="1143"/>
    <n v="0"/>
    <n v="0"/>
    <n v="8.6"/>
    <n v="0"/>
    <n v="0"/>
    <n v="0"/>
    <n v="0"/>
    <n v="0"/>
    <n v="0"/>
    <n v="0"/>
    <n v="0"/>
  </r>
  <r>
    <x v="7"/>
    <x v="1144"/>
    <n v="0"/>
    <n v="0"/>
    <n v="8.5"/>
    <n v="0"/>
    <n v="0"/>
    <n v="0"/>
    <n v="0"/>
    <n v="0"/>
    <n v="0"/>
    <n v="0"/>
    <n v="0"/>
  </r>
  <r>
    <x v="7"/>
    <x v="1145"/>
    <n v="0"/>
    <n v="0"/>
    <n v="0"/>
    <n v="6"/>
    <n v="0"/>
    <n v="0"/>
    <n v="0"/>
    <n v="0"/>
    <n v="0"/>
    <n v="0"/>
    <n v="0"/>
  </r>
  <r>
    <x v="7"/>
    <x v="1146"/>
    <n v="0"/>
    <n v="0"/>
    <n v="9"/>
    <n v="0"/>
    <n v="0"/>
    <n v="0"/>
    <n v="0"/>
    <n v="0"/>
    <n v="0"/>
    <n v="0"/>
    <n v="0"/>
  </r>
  <r>
    <x v="7"/>
    <x v="1147"/>
    <n v="0"/>
    <n v="0"/>
    <n v="9"/>
    <n v="0"/>
    <n v="0"/>
    <n v="0"/>
    <n v="0"/>
    <n v="0"/>
    <n v="0"/>
    <n v="0"/>
    <n v="0"/>
  </r>
  <r>
    <x v="7"/>
    <x v="1148"/>
    <n v="0"/>
    <n v="0"/>
    <n v="7.8"/>
    <n v="0"/>
    <n v="0"/>
    <n v="0"/>
    <n v="0"/>
    <n v="0"/>
    <n v="0"/>
    <n v="0"/>
    <n v="0"/>
  </r>
  <r>
    <x v="7"/>
    <x v="1149"/>
    <n v="0"/>
    <n v="0"/>
    <n v="7.7"/>
    <n v="0"/>
    <n v="0"/>
    <n v="0"/>
    <n v="0"/>
    <n v="0"/>
    <n v="0"/>
    <n v="0"/>
    <n v="0"/>
  </r>
  <r>
    <x v="7"/>
    <x v="1150"/>
    <n v="0"/>
    <n v="0"/>
    <n v="7.7"/>
    <n v="0"/>
    <n v="0"/>
    <n v="0"/>
    <n v="0"/>
    <n v="0"/>
    <n v="0"/>
    <n v="0"/>
    <n v="0"/>
  </r>
  <r>
    <x v="7"/>
    <x v="1151"/>
    <n v="0"/>
    <n v="0"/>
    <n v="8"/>
    <n v="0"/>
    <n v="0"/>
    <n v="0"/>
    <n v="0"/>
    <n v="0"/>
    <n v="0"/>
    <n v="0"/>
    <n v="0"/>
  </r>
  <r>
    <x v="7"/>
    <x v="1152"/>
    <n v="0"/>
    <n v="0"/>
    <n v="7"/>
    <n v="0"/>
    <n v="0"/>
    <n v="0"/>
    <n v="0"/>
    <n v="0"/>
    <n v="0"/>
    <n v="0"/>
    <n v="0"/>
  </r>
  <r>
    <x v="7"/>
    <x v="1153"/>
    <n v="0"/>
    <n v="0"/>
    <n v="7"/>
    <n v="0"/>
    <n v="0"/>
    <n v="0"/>
    <n v="0"/>
    <n v="0"/>
    <n v="0"/>
    <n v="0"/>
    <n v="0"/>
  </r>
  <r>
    <x v="7"/>
    <x v="1154"/>
    <n v="0"/>
    <n v="0"/>
    <n v="8"/>
    <n v="0"/>
    <n v="0"/>
    <n v="0"/>
    <n v="0"/>
    <n v="0"/>
    <n v="0"/>
    <n v="0"/>
    <n v="0"/>
  </r>
  <r>
    <x v="7"/>
    <x v="1155"/>
    <n v="0"/>
    <n v="0"/>
    <n v="8"/>
    <n v="0"/>
    <n v="0"/>
    <n v="0"/>
    <n v="0"/>
    <n v="0"/>
    <n v="0"/>
    <n v="0"/>
    <n v="0"/>
  </r>
  <r>
    <x v="7"/>
    <x v="1156"/>
    <n v="0"/>
    <n v="0"/>
    <n v="8"/>
    <n v="0"/>
    <n v="0"/>
    <n v="0"/>
    <n v="0"/>
    <n v="0"/>
    <n v="0"/>
    <n v="0"/>
    <n v="0"/>
  </r>
  <r>
    <x v="7"/>
    <x v="1157"/>
    <n v="0"/>
    <n v="0"/>
    <n v="8"/>
    <n v="0"/>
    <n v="0"/>
    <n v="0"/>
    <n v="0"/>
    <n v="0"/>
    <n v="0"/>
    <n v="0"/>
    <n v="0"/>
  </r>
  <r>
    <x v="7"/>
    <x v="1158"/>
    <n v="0"/>
    <n v="0"/>
    <n v="7"/>
    <n v="0"/>
    <n v="0"/>
    <n v="0"/>
    <n v="0"/>
    <n v="0"/>
    <n v="0"/>
    <n v="0"/>
    <n v="0"/>
  </r>
  <r>
    <x v="7"/>
    <x v="1159"/>
    <n v="0"/>
    <n v="0"/>
    <n v="8"/>
    <n v="0"/>
    <n v="0"/>
    <n v="0"/>
    <n v="0"/>
    <n v="0"/>
    <n v="0"/>
    <n v="0"/>
    <n v="0"/>
  </r>
  <r>
    <x v="7"/>
    <x v="1160"/>
    <n v="0"/>
    <n v="0"/>
    <n v="8.5"/>
    <n v="0"/>
    <n v="0"/>
    <n v="0"/>
    <n v="0"/>
    <n v="0"/>
    <n v="0"/>
    <n v="0"/>
    <n v="0"/>
  </r>
  <r>
    <x v="7"/>
    <x v="1161"/>
    <n v="0"/>
    <n v="0"/>
    <n v="7"/>
    <n v="0"/>
    <n v="0"/>
    <n v="0"/>
    <n v="0"/>
    <n v="0"/>
    <n v="0"/>
    <n v="0"/>
    <n v="0"/>
  </r>
  <r>
    <x v="7"/>
    <x v="1162"/>
    <n v="0"/>
    <n v="0"/>
    <n v="9"/>
    <n v="0"/>
    <n v="0"/>
    <n v="0"/>
    <n v="0"/>
    <n v="0"/>
    <n v="0"/>
    <n v="0"/>
    <n v="0"/>
  </r>
  <r>
    <x v="7"/>
    <x v="1163"/>
    <n v="0"/>
    <n v="0"/>
    <n v="0"/>
    <n v="1"/>
    <n v="0"/>
    <n v="0"/>
    <n v="0"/>
    <n v="0"/>
    <n v="0"/>
    <n v="0"/>
    <n v="0"/>
  </r>
  <r>
    <x v="7"/>
    <x v="1164"/>
    <n v="0"/>
    <n v="0"/>
    <n v="9"/>
    <n v="0"/>
    <n v="0"/>
    <n v="0"/>
    <n v="0"/>
    <n v="0"/>
    <n v="0"/>
    <n v="0"/>
    <n v="0"/>
  </r>
  <r>
    <x v="7"/>
    <x v="1165"/>
    <n v="0"/>
    <n v="0"/>
    <n v="6"/>
    <n v="0"/>
    <n v="0"/>
    <n v="0"/>
    <n v="0"/>
    <n v="0"/>
    <n v="0"/>
    <n v="0"/>
    <n v="0"/>
  </r>
  <r>
    <x v="7"/>
    <x v="1166"/>
    <n v="0"/>
    <n v="0"/>
    <n v="6.5"/>
    <n v="0"/>
    <n v="0"/>
    <n v="0"/>
    <n v="0"/>
    <n v="0"/>
    <n v="0"/>
    <n v="0"/>
    <n v="0"/>
  </r>
  <r>
    <x v="7"/>
    <x v="1167"/>
    <n v="0"/>
    <n v="0"/>
    <n v="6"/>
    <n v="0"/>
    <n v="0"/>
    <n v="0"/>
    <n v="0"/>
    <n v="0"/>
    <n v="0"/>
    <n v="0"/>
    <n v="0"/>
  </r>
  <r>
    <x v="7"/>
    <x v="1168"/>
    <n v="0"/>
    <n v="0"/>
    <n v="6"/>
    <n v="0"/>
    <n v="0"/>
    <n v="0"/>
    <n v="0"/>
    <n v="0"/>
    <n v="0"/>
    <n v="0"/>
    <n v="0"/>
  </r>
  <r>
    <x v="7"/>
    <x v="1169"/>
    <n v="0"/>
    <n v="0"/>
    <n v="5"/>
    <n v="0"/>
    <n v="0"/>
    <n v="0"/>
    <n v="0"/>
    <n v="0"/>
    <n v="0"/>
    <n v="0"/>
    <n v="0"/>
  </r>
  <r>
    <x v="7"/>
    <x v="1170"/>
    <n v="0"/>
    <n v="0"/>
    <n v="0"/>
    <n v="12"/>
    <n v="0"/>
    <n v="0"/>
    <n v="0"/>
    <n v="0"/>
    <n v="0"/>
    <n v="0"/>
    <n v="0"/>
  </r>
  <r>
    <x v="7"/>
    <x v="1171"/>
    <n v="0"/>
    <n v="0"/>
    <n v="4"/>
    <n v="0"/>
    <n v="0"/>
    <n v="0"/>
    <n v="0"/>
    <n v="0"/>
    <n v="0"/>
    <n v="0"/>
    <n v="0"/>
  </r>
  <r>
    <x v="7"/>
    <x v="1172"/>
    <n v="0"/>
    <n v="0"/>
    <n v="5"/>
    <n v="0"/>
    <n v="0"/>
    <n v="0"/>
    <n v="0"/>
    <n v="0"/>
    <n v="0"/>
    <n v="0"/>
    <n v="0"/>
  </r>
  <r>
    <x v="7"/>
    <x v="1173"/>
    <n v="0"/>
    <n v="0"/>
    <n v="4"/>
    <n v="0"/>
    <n v="0"/>
    <n v="0"/>
    <n v="0"/>
    <n v="0"/>
    <n v="0"/>
    <n v="0"/>
    <n v="0"/>
  </r>
  <r>
    <x v="7"/>
    <x v="1174"/>
    <n v="0"/>
    <n v="0"/>
    <n v="0"/>
    <n v="1.5"/>
    <n v="0"/>
    <n v="0"/>
    <n v="0"/>
    <n v="0"/>
    <n v="0"/>
    <n v="0"/>
    <n v="0"/>
  </r>
  <r>
    <x v="7"/>
    <x v="1175"/>
    <n v="0"/>
    <n v="0"/>
    <n v="5"/>
    <n v="0"/>
    <n v="0"/>
    <n v="0"/>
    <n v="0"/>
    <n v="0"/>
    <n v="0"/>
    <n v="0"/>
    <n v="0"/>
  </r>
  <r>
    <x v="7"/>
    <x v="1176"/>
    <n v="0"/>
    <n v="0"/>
    <n v="0"/>
    <n v="7"/>
    <n v="0"/>
    <n v="0"/>
    <n v="0"/>
    <n v="0"/>
    <n v="0"/>
    <n v="0"/>
    <n v="0"/>
  </r>
  <r>
    <x v="7"/>
    <x v="1177"/>
    <n v="0"/>
    <n v="0"/>
    <n v="5"/>
    <n v="0"/>
    <n v="0"/>
    <n v="0"/>
    <n v="0"/>
    <n v="0"/>
    <n v="0"/>
    <n v="0"/>
    <n v="0"/>
  </r>
  <r>
    <x v="7"/>
    <x v="1178"/>
    <n v="0"/>
    <n v="0"/>
    <n v="5"/>
    <n v="0"/>
    <n v="0"/>
    <n v="0"/>
    <n v="0"/>
    <n v="0"/>
    <n v="0"/>
    <n v="0"/>
    <n v="0"/>
  </r>
  <r>
    <x v="7"/>
    <x v="1179"/>
    <n v="0"/>
    <n v="0"/>
    <n v="6"/>
    <n v="0"/>
    <n v="0"/>
    <n v="0"/>
    <n v="0"/>
    <n v="0"/>
    <n v="0"/>
    <n v="0"/>
    <n v="0"/>
  </r>
  <r>
    <x v="7"/>
    <x v="1180"/>
    <n v="0"/>
    <n v="0"/>
    <n v="6"/>
    <n v="0"/>
    <n v="0"/>
    <n v="0"/>
    <n v="0"/>
    <n v="0"/>
    <n v="0"/>
    <n v="0"/>
    <n v="0"/>
  </r>
  <r>
    <x v="7"/>
    <x v="1181"/>
    <n v="0"/>
    <n v="0"/>
    <n v="5"/>
    <n v="0"/>
    <n v="0"/>
    <n v="0"/>
    <n v="0"/>
    <n v="0"/>
    <n v="0"/>
    <n v="0"/>
    <n v="0"/>
  </r>
  <r>
    <x v="7"/>
    <x v="1182"/>
    <n v="0"/>
    <n v="0"/>
    <n v="6.5"/>
    <n v="0"/>
    <n v="0"/>
    <n v="0"/>
    <n v="0"/>
    <n v="0"/>
    <n v="0"/>
    <n v="0"/>
    <n v="0"/>
  </r>
  <r>
    <x v="7"/>
    <x v="1183"/>
    <n v="0"/>
    <n v="0"/>
    <n v="6.5"/>
    <n v="0"/>
    <n v="0"/>
    <n v="0"/>
    <n v="0"/>
    <n v="0"/>
    <n v="0"/>
    <n v="0"/>
    <n v="0"/>
  </r>
  <r>
    <x v="7"/>
    <x v="1184"/>
    <n v="0"/>
    <n v="0"/>
    <n v="6.5"/>
    <n v="0"/>
    <n v="0"/>
    <n v="0"/>
    <n v="0"/>
    <n v="0"/>
    <n v="0"/>
    <n v="0"/>
    <n v="0"/>
  </r>
  <r>
    <x v="7"/>
    <x v="1185"/>
    <n v="0"/>
    <n v="0"/>
    <n v="6.5"/>
    <n v="0"/>
    <n v="0"/>
    <n v="0"/>
    <n v="0"/>
    <n v="0"/>
    <n v="0"/>
    <n v="0"/>
    <n v="0"/>
  </r>
  <r>
    <x v="7"/>
    <x v="1186"/>
    <n v="0"/>
    <n v="0"/>
    <n v="5"/>
    <n v="0"/>
    <n v="0"/>
    <n v="0"/>
    <n v="0"/>
    <n v="0"/>
    <n v="0"/>
    <n v="0"/>
    <n v="0"/>
  </r>
  <r>
    <x v="7"/>
    <x v="1187"/>
    <n v="0"/>
    <n v="0"/>
    <n v="0"/>
    <n v="6"/>
    <n v="0"/>
    <n v="0"/>
    <n v="0"/>
    <n v="0"/>
    <n v="0"/>
    <n v="0"/>
    <n v="0"/>
  </r>
  <r>
    <x v="7"/>
    <x v="1188"/>
    <n v="0"/>
    <n v="0"/>
    <n v="2.5"/>
    <n v="0"/>
    <n v="0"/>
    <n v="0"/>
    <n v="0"/>
    <n v="0"/>
    <n v="0"/>
    <n v="0"/>
    <n v="0"/>
  </r>
  <r>
    <x v="7"/>
    <x v="1189"/>
    <n v="0"/>
    <n v="0"/>
    <n v="2.4"/>
    <n v="0"/>
    <n v="0"/>
    <n v="0"/>
    <n v="0"/>
    <n v="0"/>
    <n v="0"/>
    <n v="0"/>
    <n v="0"/>
  </r>
  <r>
    <x v="7"/>
    <x v="1190"/>
    <n v="0"/>
    <n v="0"/>
    <n v="2.2999999999999998"/>
    <n v="0"/>
    <n v="0"/>
    <n v="0"/>
    <n v="0"/>
    <n v="0"/>
    <n v="0"/>
    <n v="0"/>
    <n v="0"/>
  </r>
  <r>
    <x v="7"/>
    <x v="1191"/>
    <n v="0"/>
    <n v="0"/>
    <n v="2.2999999999999998"/>
    <n v="0"/>
    <n v="0"/>
    <n v="0"/>
    <n v="0"/>
    <n v="0"/>
    <n v="0"/>
    <n v="0"/>
    <n v="0"/>
  </r>
  <r>
    <x v="7"/>
    <x v="1192"/>
    <n v="0"/>
    <n v="0"/>
    <n v="2"/>
    <n v="0"/>
    <n v="0"/>
    <n v="0"/>
    <n v="0"/>
    <n v="0"/>
    <n v="0"/>
    <n v="0"/>
    <n v="0"/>
  </r>
  <r>
    <x v="7"/>
    <x v="1193"/>
    <n v="0"/>
    <n v="0"/>
    <n v="0"/>
    <n v="2"/>
    <n v="0"/>
    <n v="0"/>
    <n v="0"/>
    <n v="0"/>
    <n v="0"/>
    <n v="0"/>
    <n v="0"/>
  </r>
  <r>
    <x v="7"/>
    <x v="1194"/>
    <n v="0"/>
    <n v="0"/>
    <n v="2.1"/>
    <n v="0"/>
    <n v="0"/>
    <n v="0"/>
    <n v="0"/>
    <n v="0"/>
    <n v="0"/>
    <n v="0"/>
    <n v="0"/>
  </r>
  <r>
    <x v="7"/>
    <x v="1195"/>
    <n v="0"/>
    <n v="0"/>
    <n v="0"/>
    <n v="24"/>
    <n v="0"/>
    <n v="0"/>
    <n v="0"/>
    <n v="0"/>
    <n v="0"/>
    <n v="0"/>
    <n v="0"/>
  </r>
  <r>
    <x v="7"/>
    <x v="1196"/>
    <n v="0"/>
    <n v="0"/>
    <n v="2.2000000000000002"/>
    <n v="0"/>
    <n v="0"/>
    <n v="0"/>
    <n v="0"/>
    <n v="0"/>
    <n v="0"/>
    <n v="0"/>
    <n v="0"/>
  </r>
  <r>
    <x v="7"/>
    <x v="1197"/>
    <n v="0"/>
    <n v="0"/>
    <n v="2.2000000000000002"/>
    <n v="0"/>
    <n v="0"/>
    <n v="0"/>
    <n v="0"/>
    <n v="0"/>
    <n v="0"/>
    <n v="0"/>
    <n v="0"/>
  </r>
  <r>
    <x v="7"/>
    <x v="1198"/>
    <n v="0"/>
    <n v="0"/>
    <n v="2.2000000000000002"/>
    <n v="0"/>
    <n v="0"/>
    <n v="0"/>
    <n v="0"/>
    <n v="0"/>
    <n v="0"/>
    <n v="0"/>
    <n v="0"/>
  </r>
  <r>
    <x v="7"/>
    <x v="1199"/>
    <n v="0"/>
    <n v="0"/>
    <n v="2.2000000000000002"/>
    <n v="0"/>
    <n v="0"/>
    <n v="0"/>
    <n v="0"/>
    <n v="0"/>
    <n v="0"/>
    <n v="0"/>
    <n v="0"/>
  </r>
  <r>
    <x v="7"/>
    <x v="1200"/>
    <n v="0"/>
    <n v="0"/>
    <n v="2.2000000000000002"/>
    <n v="0"/>
    <n v="0"/>
    <n v="0"/>
    <n v="0"/>
    <n v="0"/>
    <n v="0"/>
    <n v="0"/>
    <n v="0"/>
  </r>
  <r>
    <x v="7"/>
    <x v="1201"/>
    <n v="0"/>
    <n v="0"/>
    <n v="6.5"/>
    <n v="0"/>
    <n v="0"/>
    <n v="0"/>
    <n v="0"/>
    <n v="0"/>
    <n v="0"/>
    <n v="0"/>
    <n v="0"/>
  </r>
  <r>
    <x v="7"/>
    <x v="1202"/>
    <n v="0"/>
    <n v="0"/>
    <n v="6.5"/>
    <n v="0"/>
    <n v="0"/>
    <n v="0"/>
    <n v="0"/>
    <n v="0"/>
    <n v="0"/>
    <n v="0"/>
    <n v="0"/>
  </r>
  <r>
    <x v="7"/>
    <x v="1203"/>
    <n v="0"/>
    <n v="0"/>
    <n v="4.5999999999999996"/>
    <n v="0"/>
    <n v="0"/>
    <n v="0"/>
    <n v="0"/>
    <n v="0"/>
    <n v="0"/>
    <n v="0"/>
    <n v="0"/>
  </r>
  <r>
    <x v="7"/>
    <x v="1204"/>
    <n v="0"/>
    <n v="0"/>
    <n v="3.5"/>
    <n v="0"/>
    <n v="0"/>
    <n v="0"/>
    <n v="0"/>
    <n v="0"/>
    <n v="0"/>
    <n v="0"/>
    <n v="0"/>
  </r>
  <r>
    <x v="7"/>
    <x v="1205"/>
    <n v="0"/>
    <n v="0"/>
    <n v="2.4"/>
    <n v="0"/>
    <n v="0"/>
    <n v="0"/>
    <n v="0"/>
    <n v="0"/>
    <n v="0"/>
    <n v="0"/>
    <n v="0"/>
  </r>
  <r>
    <x v="7"/>
    <x v="1206"/>
    <n v="0"/>
    <n v="0"/>
    <n v="2.4"/>
    <n v="0"/>
    <n v="0"/>
    <n v="0"/>
    <n v="0"/>
    <n v="0"/>
    <n v="0"/>
    <n v="0"/>
    <n v="0"/>
  </r>
  <r>
    <x v="7"/>
    <x v="1207"/>
    <n v="0"/>
    <n v="0"/>
    <n v="2.5"/>
    <n v="0"/>
    <n v="0"/>
    <n v="0"/>
    <n v="0"/>
    <n v="0"/>
    <n v="0"/>
    <n v="0"/>
    <n v="0"/>
  </r>
  <r>
    <x v="7"/>
    <x v="1208"/>
    <n v="0"/>
    <n v="0"/>
    <n v="2.6"/>
    <n v="0"/>
    <n v="0"/>
    <n v="0"/>
    <n v="0"/>
    <n v="0"/>
    <n v="0"/>
    <n v="0"/>
    <n v="0"/>
  </r>
  <r>
    <x v="7"/>
    <x v="1209"/>
    <n v="0"/>
    <n v="0"/>
    <n v="2.9"/>
    <n v="0"/>
    <n v="0"/>
    <n v="0"/>
    <n v="0"/>
    <n v="0"/>
    <n v="0"/>
    <n v="0"/>
    <n v="0"/>
  </r>
  <r>
    <x v="7"/>
    <x v="1210"/>
    <n v="0"/>
    <n v="0"/>
    <n v="2.7"/>
    <n v="0"/>
    <n v="0"/>
    <n v="0"/>
    <n v="0"/>
    <n v="0"/>
    <n v="0"/>
    <n v="0"/>
    <n v="0"/>
  </r>
  <r>
    <x v="7"/>
    <x v="1211"/>
    <n v="0"/>
    <n v="0"/>
    <n v="2.7"/>
    <n v="0"/>
    <n v="0"/>
    <n v="0"/>
    <n v="0"/>
    <n v="0"/>
    <n v="0"/>
    <n v="0"/>
    <n v="0"/>
  </r>
  <r>
    <x v="7"/>
    <x v="1212"/>
    <n v="0"/>
    <n v="0"/>
    <n v="2.5"/>
    <n v="0"/>
    <n v="0"/>
    <n v="0"/>
    <n v="0"/>
    <n v="0"/>
    <n v="0"/>
    <n v="0"/>
    <n v="0"/>
  </r>
  <r>
    <x v="7"/>
    <x v="1213"/>
    <n v="0"/>
    <n v="0"/>
    <n v="2.4"/>
    <n v="0"/>
    <n v="0"/>
    <n v="0"/>
    <n v="0"/>
    <n v="0"/>
    <n v="0"/>
    <n v="0"/>
    <n v="0"/>
  </r>
  <r>
    <x v="7"/>
    <x v="1214"/>
    <n v="0"/>
    <n v="0"/>
    <n v="2.5"/>
    <n v="0"/>
    <n v="0"/>
    <n v="0"/>
    <n v="0"/>
    <n v="0"/>
    <n v="0"/>
    <n v="0"/>
    <n v="0"/>
  </r>
  <r>
    <x v="7"/>
    <x v="1215"/>
    <n v="0"/>
    <n v="0"/>
    <n v="2.2999999999999998"/>
    <n v="0"/>
    <n v="0"/>
    <n v="0"/>
    <n v="0"/>
    <n v="0"/>
    <n v="0"/>
    <n v="0"/>
    <n v="0"/>
  </r>
  <r>
    <x v="7"/>
    <x v="1216"/>
    <n v="0"/>
    <n v="0"/>
    <n v="2.2000000000000002"/>
    <n v="0"/>
    <n v="0"/>
    <n v="0"/>
    <n v="0"/>
    <n v="0"/>
    <n v="0"/>
    <n v="0"/>
    <n v="0"/>
  </r>
  <r>
    <x v="7"/>
    <x v="1217"/>
    <n v="0"/>
    <n v="0"/>
    <n v="2.1"/>
    <n v="0"/>
    <n v="0"/>
    <n v="0"/>
    <n v="0"/>
    <n v="0"/>
    <n v="0"/>
    <n v="0"/>
    <n v="0"/>
  </r>
  <r>
    <x v="7"/>
    <x v="1218"/>
    <n v="0"/>
    <n v="0"/>
    <n v="2.4"/>
    <n v="0"/>
    <n v="0"/>
    <n v="0"/>
    <n v="0"/>
    <n v="0"/>
    <n v="0"/>
    <n v="0"/>
    <n v="0"/>
  </r>
  <r>
    <x v="7"/>
    <x v="1219"/>
    <n v="0"/>
    <n v="0"/>
    <n v="2.1"/>
    <n v="0"/>
    <n v="0"/>
    <n v="0"/>
    <n v="0"/>
    <n v="0"/>
    <n v="0"/>
    <n v="0"/>
    <n v="0"/>
  </r>
  <r>
    <x v="7"/>
    <x v="1220"/>
    <n v="0"/>
    <n v="0"/>
    <n v="2.1"/>
    <n v="0"/>
    <n v="0"/>
    <n v="0"/>
    <n v="0"/>
    <n v="0"/>
    <n v="0"/>
    <n v="0"/>
    <n v="0"/>
  </r>
  <r>
    <x v="7"/>
    <x v="1221"/>
    <n v="0"/>
    <n v="0"/>
    <n v="0"/>
    <n v="2.5"/>
    <n v="0"/>
    <n v="0"/>
    <n v="0"/>
    <n v="0"/>
    <n v="0"/>
    <n v="0"/>
    <n v="0"/>
  </r>
  <r>
    <x v="7"/>
    <x v="1222"/>
    <n v="0"/>
    <n v="0"/>
    <n v="3.5"/>
    <n v="0"/>
    <n v="0"/>
    <n v="0"/>
    <n v="0"/>
    <n v="0"/>
    <n v="0"/>
    <n v="0"/>
    <n v="0"/>
  </r>
  <r>
    <x v="7"/>
    <x v="1223"/>
    <n v="0"/>
    <n v="0"/>
    <n v="3.5"/>
    <n v="0"/>
    <n v="0"/>
    <n v="0"/>
    <n v="0"/>
    <n v="0"/>
    <n v="0"/>
    <n v="0"/>
    <n v="0"/>
  </r>
  <r>
    <x v="7"/>
    <x v="1224"/>
    <n v="0"/>
    <n v="0"/>
    <n v="3.1"/>
    <n v="0"/>
    <n v="0"/>
    <n v="0"/>
    <n v="0"/>
    <n v="0"/>
    <n v="0"/>
    <n v="0"/>
    <n v="0"/>
  </r>
  <r>
    <x v="7"/>
    <x v="1225"/>
    <n v="0"/>
    <n v="0"/>
    <n v="1.5"/>
    <n v="0"/>
    <n v="0"/>
    <n v="0"/>
    <n v="0"/>
    <n v="0"/>
    <n v="0"/>
    <n v="0"/>
    <n v="0"/>
  </r>
  <r>
    <x v="7"/>
    <x v="1226"/>
    <n v="0"/>
    <n v="0"/>
    <n v="1.5"/>
    <n v="0"/>
    <n v="0"/>
    <n v="0"/>
    <n v="0"/>
    <n v="0"/>
    <n v="0"/>
    <n v="0"/>
    <n v="0"/>
  </r>
  <r>
    <x v="7"/>
    <x v="1227"/>
    <n v="0"/>
    <n v="0"/>
    <n v="0"/>
    <n v="1.5"/>
    <n v="0"/>
    <n v="0"/>
    <n v="0"/>
    <n v="0"/>
    <n v="0"/>
    <n v="0"/>
    <n v="0"/>
  </r>
  <r>
    <x v="7"/>
    <x v="1228"/>
    <n v="0"/>
    <n v="0"/>
    <n v="2"/>
    <n v="0"/>
    <n v="0"/>
    <n v="0"/>
    <n v="0"/>
    <n v="0"/>
    <n v="0"/>
    <n v="0"/>
    <n v="0"/>
  </r>
  <r>
    <x v="7"/>
    <x v="1229"/>
    <n v="0"/>
    <n v="0"/>
    <n v="1.6"/>
    <n v="0"/>
    <n v="0"/>
    <n v="0"/>
    <n v="0"/>
    <n v="0"/>
    <n v="0"/>
    <n v="0"/>
    <n v="0"/>
  </r>
  <r>
    <x v="7"/>
    <x v="1230"/>
    <n v="0"/>
    <n v="0"/>
    <n v="0"/>
    <n v="4"/>
    <n v="0"/>
    <n v="0"/>
    <n v="0"/>
    <n v="0"/>
    <n v="0"/>
    <n v="0"/>
    <n v="0"/>
  </r>
  <r>
    <x v="7"/>
    <x v="1231"/>
    <n v="0"/>
    <n v="0"/>
    <n v="1.5"/>
    <n v="0"/>
    <n v="0"/>
    <n v="0"/>
    <n v="0"/>
    <n v="0"/>
    <n v="0"/>
    <n v="0"/>
    <n v="0"/>
  </r>
  <r>
    <x v="7"/>
    <x v="1232"/>
    <n v="0"/>
    <n v="0"/>
    <n v="1.4"/>
    <n v="0"/>
    <n v="0"/>
    <n v="0"/>
    <n v="0"/>
    <n v="0"/>
    <n v="0"/>
    <n v="0"/>
    <n v="0"/>
  </r>
  <r>
    <x v="7"/>
    <x v="1233"/>
    <n v="0"/>
    <n v="0"/>
    <n v="1.6"/>
    <n v="0"/>
    <n v="0"/>
    <n v="0"/>
    <n v="0"/>
    <n v="0"/>
    <n v="0"/>
    <n v="0"/>
    <n v="0"/>
  </r>
  <r>
    <x v="7"/>
    <x v="1234"/>
    <n v="0"/>
    <n v="0"/>
    <n v="1.3"/>
    <n v="0"/>
    <n v="0"/>
    <n v="0"/>
    <n v="0"/>
    <n v="0"/>
    <n v="0"/>
    <n v="0"/>
    <n v="0"/>
  </r>
  <r>
    <x v="7"/>
    <x v="1235"/>
    <n v="0"/>
    <n v="0"/>
    <n v="1.5"/>
    <n v="0"/>
    <n v="0"/>
    <n v="0"/>
    <n v="0"/>
    <n v="0"/>
    <n v="0"/>
    <n v="0"/>
    <n v="0"/>
  </r>
  <r>
    <x v="7"/>
    <x v="1236"/>
    <n v="0"/>
    <n v="0"/>
    <n v="1.8"/>
    <n v="0"/>
    <n v="0"/>
    <n v="0"/>
    <n v="0"/>
    <n v="0"/>
    <n v="0"/>
    <n v="0"/>
    <n v="0"/>
  </r>
  <r>
    <x v="7"/>
    <x v="1237"/>
    <n v="0"/>
    <n v="0"/>
    <n v="1.5"/>
    <n v="0"/>
    <n v="0"/>
    <n v="0"/>
    <n v="0"/>
    <n v="0"/>
    <n v="0"/>
    <n v="0"/>
    <n v="0"/>
  </r>
  <r>
    <x v="7"/>
    <x v="1238"/>
    <n v="0"/>
    <n v="0"/>
    <n v="1.4"/>
    <n v="0"/>
    <n v="0"/>
    <n v="0"/>
    <n v="0"/>
    <n v="0"/>
    <n v="0"/>
    <n v="0"/>
    <n v="0"/>
  </r>
  <r>
    <x v="7"/>
    <x v="1239"/>
    <n v="0"/>
    <n v="0"/>
    <n v="1.6"/>
    <n v="0"/>
    <n v="0"/>
    <n v="0"/>
    <n v="0"/>
    <n v="0"/>
    <n v="0"/>
    <n v="0"/>
    <n v="0"/>
  </r>
  <r>
    <x v="7"/>
    <x v="1240"/>
    <n v="0"/>
    <n v="0"/>
    <n v="0"/>
    <n v="4"/>
    <n v="0"/>
    <n v="0"/>
    <n v="0"/>
    <n v="0"/>
    <n v="0"/>
    <n v="0"/>
    <n v="0"/>
  </r>
  <r>
    <x v="7"/>
    <x v="1241"/>
    <n v="0"/>
    <n v="0"/>
    <n v="0"/>
    <n v="6"/>
    <n v="0"/>
    <n v="0"/>
    <n v="0"/>
    <n v="0"/>
    <n v="0"/>
    <n v="0"/>
    <n v="0"/>
  </r>
  <r>
    <x v="7"/>
    <x v="1242"/>
    <n v="0"/>
    <n v="0"/>
    <n v="0"/>
    <n v="20"/>
    <n v="0"/>
    <n v="0"/>
    <n v="0"/>
    <n v="0"/>
    <n v="0"/>
    <n v="0"/>
    <n v="0"/>
  </r>
  <r>
    <x v="7"/>
    <x v="1243"/>
    <n v="0"/>
    <n v="0"/>
    <n v="1"/>
    <n v="0"/>
    <n v="0"/>
    <n v="0"/>
    <n v="0"/>
    <n v="0"/>
    <n v="0"/>
    <n v="0"/>
    <n v="0"/>
  </r>
  <r>
    <x v="7"/>
    <x v="1244"/>
    <n v="0"/>
    <n v="0"/>
    <n v="1.1000000000000001"/>
    <n v="0"/>
    <n v="0"/>
    <n v="0"/>
    <n v="0"/>
    <n v="0"/>
    <n v="0"/>
    <n v="0"/>
    <n v="0"/>
  </r>
  <r>
    <x v="7"/>
    <x v="1245"/>
    <n v="0"/>
    <n v="0"/>
    <n v="0.9"/>
    <n v="0"/>
    <n v="0"/>
    <n v="0"/>
    <n v="0"/>
    <n v="0"/>
    <n v="0"/>
    <n v="0"/>
    <n v="0"/>
  </r>
  <r>
    <x v="2"/>
    <x v="1247"/>
    <n v="0"/>
    <n v="0"/>
    <n v="0.3"/>
    <n v="0"/>
    <n v="0"/>
    <n v="0"/>
    <n v="0"/>
    <n v="0"/>
    <n v="0"/>
    <n v="0"/>
    <n v="0"/>
  </r>
  <r>
    <x v="2"/>
    <x v="1248"/>
    <n v="0"/>
    <n v="0"/>
    <n v="0.3"/>
    <n v="0"/>
    <n v="0"/>
    <n v="0"/>
    <n v="0"/>
    <n v="0"/>
    <n v="0"/>
    <n v="0"/>
    <n v="0"/>
  </r>
  <r>
    <x v="2"/>
    <x v="1249"/>
    <n v="0"/>
    <n v="0"/>
    <n v="0.2"/>
    <n v="0"/>
    <n v="0"/>
    <n v="0"/>
    <n v="0"/>
    <n v="0"/>
    <n v="0"/>
    <n v="0"/>
    <n v="0"/>
  </r>
  <r>
    <x v="2"/>
    <x v="1250"/>
    <n v="0"/>
    <n v="0"/>
    <n v="0.3"/>
    <n v="0"/>
    <n v="0"/>
    <n v="0"/>
    <n v="0"/>
    <n v="0"/>
    <n v="0"/>
    <n v="0"/>
    <n v="0"/>
  </r>
  <r>
    <x v="2"/>
    <x v="1251"/>
    <n v="0"/>
    <n v="0"/>
    <n v="0.3"/>
    <n v="0"/>
    <n v="0"/>
    <n v="0"/>
    <n v="0"/>
    <n v="0"/>
    <n v="0"/>
    <n v="0"/>
    <n v="0"/>
  </r>
  <r>
    <x v="2"/>
    <x v="1252"/>
    <n v="0"/>
    <n v="0"/>
    <n v="0.4"/>
    <n v="0"/>
    <n v="0"/>
    <n v="0"/>
    <n v="0"/>
    <n v="0"/>
    <n v="0"/>
    <n v="0"/>
    <n v="0"/>
  </r>
  <r>
    <x v="2"/>
    <x v="1253"/>
    <n v="0"/>
    <n v="0"/>
    <n v="0.2"/>
    <n v="0"/>
    <n v="0"/>
    <n v="0"/>
    <n v="0"/>
    <n v="0"/>
    <n v="0"/>
    <n v="0"/>
    <n v="0"/>
  </r>
  <r>
    <x v="2"/>
    <x v="1254"/>
    <n v="0"/>
    <n v="0"/>
    <n v="0.2"/>
    <n v="0"/>
    <n v="0"/>
    <n v="0"/>
    <n v="0"/>
    <n v="0"/>
    <n v="0"/>
    <n v="0"/>
    <n v="0"/>
  </r>
  <r>
    <x v="2"/>
    <x v="1255"/>
    <n v="0"/>
    <n v="0"/>
    <n v="0"/>
    <n v="18.2"/>
    <n v="0"/>
    <n v="0"/>
    <n v="0"/>
    <n v="0"/>
    <n v="0"/>
    <n v="0"/>
    <n v="0"/>
  </r>
  <r>
    <x v="2"/>
    <x v="1256"/>
    <n v="0"/>
    <n v="0"/>
    <n v="0"/>
    <n v="27"/>
    <n v="0"/>
    <n v="0"/>
    <n v="0"/>
    <n v="0"/>
    <n v="0"/>
    <n v="0"/>
    <n v="0"/>
  </r>
  <r>
    <x v="2"/>
    <x v="1257"/>
    <n v="0"/>
    <n v="0"/>
    <n v="0"/>
    <n v="11.8"/>
    <n v="0"/>
    <n v="0"/>
    <n v="0"/>
    <n v="0"/>
    <n v="0"/>
    <n v="0"/>
    <n v="0"/>
  </r>
  <r>
    <x v="2"/>
    <x v="1258"/>
    <n v="0"/>
    <n v="0"/>
    <n v="0.1"/>
    <n v="0"/>
    <n v="0"/>
    <n v="0"/>
    <n v="0"/>
    <n v="0"/>
    <n v="0"/>
    <n v="0"/>
    <n v="0"/>
  </r>
  <r>
    <x v="2"/>
    <x v="1259"/>
    <n v="0"/>
    <n v="0"/>
    <n v="0.2"/>
    <n v="0"/>
    <n v="0"/>
    <n v="0"/>
    <n v="0"/>
    <n v="0"/>
    <n v="0"/>
    <n v="0"/>
    <n v="0"/>
  </r>
  <r>
    <x v="2"/>
    <x v="1260"/>
    <n v="0"/>
    <n v="0"/>
    <n v="0.3"/>
    <n v="0"/>
    <n v="0"/>
    <n v="0"/>
    <n v="0"/>
    <n v="0"/>
    <n v="0"/>
    <n v="0"/>
    <n v="0"/>
  </r>
  <r>
    <x v="2"/>
    <x v="1261"/>
    <n v="0"/>
    <n v="0"/>
    <n v="0.3"/>
    <n v="0"/>
    <n v="0"/>
    <n v="0"/>
    <n v="0"/>
    <n v="0"/>
    <n v="0"/>
    <n v="0"/>
    <n v="0"/>
  </r>
  <r>
    <x v="2"/>
    <x v="1262"/>
    <n v="0"/>
    <n v="0"/>
    <n v="0.4"/>
    <n v="0"/>
    <n v="0"/>
    <n v="0"/>
    <n v="0"/>
    <n v="0"/>
    <n v="0"/>
    <n v="0"/>
    <n v="0"/>
  </r>
  <r>
    <x v="2"/>
    <x v="1263"/>
    <n v="0"/>
    <n v="0"/>
    <n v="0.5"/>
    <n v="0"/>
    <n v="0"/>
    <n v="0"/>
    <n v="0"/>
    <n v="0"/>
    <n v="0"/>
    <n v="0"/>
    <n v="0"/>
  </r>
  <r>
    <x v="2"/>
    <x v="1264"/>
    <n v="0"/>
    <n v="0"/>
    <n v="0.3"/>
    <n v="0"/>
    <n v="0"/>
    <n v="0"/>
    <n v="0"/>
    <n v="0"/>
    <n v="0"/>
    <n v="0"/>
    <n v="0"/>
  </r>
  <r>
    <x v="2"/>
    <x v="1265"/>
    <n v="0"/>
    <n v="0"/>
    <n v="0.2"/>
    <n v="0"/>
    <n v="0"/>
    <n v="0"/>
    <n v="0"/>
    <n v="0"/>
    <n v="0"/>
    <n v="0"/>
    <n v="0"/>
  </r>
  <r>
    <x v="2"/>
    <x v="1266"/>
    <n v="0"/>
    <n v="0"/>
    <n v="0.4"/>
    <n v="0"/>
    <n v="0"/>
    <n v="0"/>
    <n v="0"/>
    <n v="0"/>
    <n v="0"/>
    <n v="0"/>
    <n v="0"/>
  </r>
  <r>
    <x v="2"/>
    <x v="1267"/>
    <n v="0"/>
    <n v="0"/>
    <n v="0.3"/>
    <n v="0"/>
    <n v="0"/>
    <n v="0"/>
    <n v="0"/>
    <n v="0"/>
    <n v="0"/>
    <n v="0"/>
    <n v="0"/>
  </r>
  <r>
    <x v="2"/>
    <x v="1268"/>
    <n v="0"/>
    <n v="0"/>
    <n v="0.3"/>
    <n v="0"/>
    <n v="0"/>
    <n v="0"/>
    <n v="0"/>
    <n v="0"/>
    <n v="0"/>
    <n v="0"/>
    <n v="0"/>
  </r>
  <r>
    <x v="2"/>
    <x v="1269"/>
    <n v="0"/>
    <n v="0"/>
    <n v="0"/>
    <n v="1.5"/>
    <n v="0"/>
    <n v="0"/>
    <n v="0"/>
    <n v="0"/>
    <n v="0"/>
    <n v="0"/>
    <n v="0"/>
  </r>
  <r>
    <x v="2"/>
    <x v="1270"/>
    <n v="0"/>
    <n v="0"/>
    <n v="0.3"/>
    <n v="0"/>
    <n v="0"/>
    <n v="0"/>
    <n v="0"/>
    <n v="0"/>
    <n v="0"/>
    <n v="0"/>
    <n v="0"/>
  </r>
  <r>
    <x v="2"/>
    <x v="1271"/>
    <n v="0"/>
    <n v="0"/>
    <n v="0.4"/>
    <n v="0"/>
    <n v="0"/>
    <n v="0"/>
    <n v="0"/>
    <n v="0"/>
    <n v="0"/>
    <n v="0"/>
    <n v="0"/>
  </r>
  <r>
    <x v="2"/>
    <x v="1272"/>
    <n v="0"/>
    <n v="0"/>
    <n v="0.5"/>
    <n v="0"/>
    <n v="0"/>
    <n v="0"/>
    <n v="0"/>
    <n v="0"/>
    <n v="0"/>
    <n v="0"/>
    <n v="0"/>
  </r>
  <r>
    <x v="2"/>
    <x v="1273"/>
    <n v="0"/>
    <n v="0"/>
    <n v="0.6"/>
    <n v="0"/>
    <n v="0"/>
    <n v="0"/>
    <n v="0"/>
    <n v="0"/>
    <n v="0"/>
    <n v="0"/>
    <n v="0"/>
  </r>
  <r>
    <x v="2"/>
    <x v="1274"/>
    <n v="0"/>
    <n v="0"/>
    <n v="0.5"/>
    <n v="0"/>
    <n v="0"/>
    <n v="0"/>
    <n v="0"/>
    <n v="0"/>
    <n v="0"/>
    <n v="0"/>
    <n v="0"/>
  </r>
  <r>
    <x v="2"/>
    <x v="1275"/>
    <n v="0"/>
    <n v="0"/>
    <n v="0.4"/>
    <n v="0"/>
    <n v="0"/>
    <n v="0"/>
    <n v="0"/>
    <n v="0"/>
    <n v="0"/>
    <n v="0"/>
    <n v="0"/>
  </r>
  <r>
    <x v="2"/>
    <x v="1276"/>
    <n v="0"/>
    <n v="0"/>
    <n v="0.4"/>
    <n v="0"/>
    <n v="0"/>
    <n v="0"/>
    <n v="0"/>
    <n v="0"/>
    <n v="0"/>
    <n v="0"/>
    <n v="0"/>
  </r>
  <r>
    <x v="2"/>
    <x v="1277"/>
    <n v="0"/>
    <n v="0"/>
    <n v="0.3"/>
    <n v="0"/>
    <n v="0"/>
    <n v="0"/>
    <n v="0"/>
    <n v="0"/>
    <n v="0"/>
    <n v="0"/>
    <n v="0"/>
  </r>
  <r>
    <x v="2"/>
    <x v="1278"/>
    <n v="0"/>
    <n v="0"/>
    <n v="0.3"/>
    <n v="0"/>
    <n v="0"/>
    <n v="0"/>
    <n v="0"/>
    <n v="0"/>
    <n v="0"/>
    <n v="0"/>
    <n v="0"/>
  </r>
  <r>
    <x v="2"/>
    <x v="1279"/>
    <n v="0"/>
    <n v="0"/>
    <n v="0.4"/>
    <n v="0"/>
    <n v="0"/>
    <n v="0"/>
    <n v="0"/>
    <n v="0"/>
    <n v="0"/>
    <n v="0"/>
    <n v="0"/>
  </r>
  <r>
    <x v="2"/>
    <x v="1280"/>
    <n v="0"/>
    <n v="0"/>
    <n v="0.2"/>
    <n v="6.7"/>
    <n v="0"/>
    <n v="0"/>
    <n v="0"/>
    <n v="0"/>
    <n v="0"/>
    <n v="0"/>
    <n v="0"/>
  </r>
  <r>
    <x v="2"/>
    <x v="1281"/>
    <n v="0"/>
    <n v="0"/>
    <n v="0"/>
    <n v="51.3"/>
    <n v="0"/>
    <n v="0"/>
    <n v="0"/>
    <n v="0"/>
    <n v="0"/>
    <n v="0"/>
    <n v="0"/>
  </r>
  <r>
    <x v="2"/>
    <x v="1282"/>
    <n v="0"/>
    <n v="0"/>
    <n v="0.2"/>
    <n v="17"/>
    <n v="0"/>
    <n v="0"/>
    <n v="0"/>
    <n v="0"/>
    <n v="0"/>
    <n v="0"/>
    <n v="0"/>
  </r>
  <r>
    <x v="2"/>
    <x v="1283"/>
    <n v="0"/>
    <n v="0"/>
    <n v="0"/>
    <n v="0.2"/>
    <n v="0"/>
    <n v="0"/>
    <n v="0"/>
    <n v="0"/>
    <n v="0"/>
    <n v="0"/>
    <n v="0"/>
  </r>
  <r>
    <x v="2"/>
    <x v="1284"/>
    <n v="0"/>
    <n v="0"/>
    <n v="0.3"/>
    <n v="0"/>
    <n v="0"/>
    <n v="0"/>
    <n v="0"/>
    <n v="0"/>
    <n v="0"/>
    <n v="0"/>
    <n v="0"/>
  </r>
  <r>
    <x v="2"/>
    <x v="1285"/>
    <n v="0"/>
    <n v="0"/>
    <n v="0.4"/>
    <n v="0"/>
    <n v="0"/>
    <n v="0"/>
    <n v="0"/>
    <n v="0"/>
    <n v="0"/>
    <n v="0"/>
    <n v="0"/>
  </r>
  <r>
    <x v="2"/>
    <x v="1286"/>
    <n v="0"/>
    <n v="0"/>
    <n v="0.6"/>
    <n v="0"/>
    <n v="0"/>
    <n v="0"/>
    <n v="0"/>
    <n v="0"/>
    <n v="0"/>
    <n v="0"/>
    <n v="0"/>
  </r>
  <r>
    <x v="2"/>
    <x v="1287"/>
    <n v="0"/>
    <n v="0"/>
    <n v="0.4"/>
    <n v="0"/>
    <n v="0"/>
    <n v="0"/>
    <n v="0"/>
    <n v="0"/>
    <n v="0"/>
    <n v="0"/>
    <n v="0"/>
  </r>
  <r>
    <x v="2"/>
    <x v="1288"/>
    <n v="0"/>
    <n v="0"/>
    <n v="0.5"/>
    <n v="0"/>
    <n v="0"/>
    <n v="0"/>
    <n v="0"/>
    <n v="0"/>
    <n v="0"/>
    <n v="0"/>
    <n v="0"/>
  </r>
  <r>
    <x v="2"/>
    <x v="1289"/>
    <n v="0"/>
    <n v="0"/>
    <n v="0.5"/>
    <n v="0"/>
    <n v="0"/>
    <n v="0"/>
    <n v="0"/>
    <n v="0"/>
    <n v="0"/>
    <n v="0"/>
    <n v="0"/>
  </r>
  <r>
    <x v="2"/>
    <x v="1290"/>
    <n v="0"/>
    <n v="0"/>
    <n v="0.6"/>
    <n v="0"/>
    <n v="0"/>
    <n v="0"/>
    <n v="0"/>
    <n v="0"/>
    <n v="0"/>
    <n v="0"/>
    <n v="0"/>
  </r>
  <r>
    <x v="2"/>
    <x v="1291"/>
    <n v="0"/>
    <n v="0"/>
    <n v="0.7"/>
    <n v="0"/>
    <n v="0"/>
    <n v="0"/>
    <n v="0"/>
    <n v="0"/>
    <n v="0"/>
    <n v="0"/>
    <n v="0"/>
  </r>
  <r>
    <x v="2"/>
    <x v="1292"/>
    <n v="0"/>
    <n v="0"/>
    <n v="0.5"/>
    <n v="0"/>
    <n v="0"/>
    <n v="0"/>
    <n v="0"/>
    <n v="0"/>
    <n v="0"/>
    <n v="0"/>
    <n v="0"/>
  </r>
  <r>
    <x v="2"/>
    <x v="1293"/>
    <n v="0"/>
    <n v="0"/>
    <n v="0.7"/>
    <n v="0"/>
    <n v="0"/>
    <n v="0"/>
    <n v="0"/>
    <n v="0"/>
    <n v="0"/>
    <n v="0"/>
    <n v="0"/>
  </r>
  <r>
    <x v="2"/>
    <x v="1294"/>
    <n v="0"/>
    <n v="0"/>
    <n v="0.4"/>
    <n v="0"/>
    <n v="0"/>
    <n v="0"/>
    <n v="0"/>
    <n v="0"/>
    <n v="0"/>
    <n v="0"/>
    <n v="0"/>
  </r>
  <r>
    <x v="2"/>
    <x v="1295"/>
    <n v="0"/>
    <n v="0"/>
    <n v="0.5"/>
    <n v="0"/>
    <n v="0"/>
    <n v="0"/>
    <n v="0"/>
    <n v="0"/>
    <n v="0"/>
    <n v="0"/>
    <n v="0"/>
  </r>
  <r>
    <x v="2"/>
    <x v="1296"/>
    <n v="0"/>
    <n v="0"/>
    <n v="0.4"/>
    <n v="0"/>
    <n v="0"/>
    <n v="0"/>
    <n v="0"/>
    <n v="0"/>
    <n v="0"/>
    <n v="0"/>
    <n v="0"/>
  </r>
  <r>
    <x v="2"/>
    <x v="1297"/>
    <n v="0"/>
    <n v="0"/>
    <n v="0.6"/>
    <n v="0"/>
    <n v="0"/>
    <n v="0"/>
    <n v="0"/>
    <n v="0"/>
    <n v="0"/>
    <n v="0"/>
    <n v="0"/>
  </r>
  <r>
    <x v="2"/>
    <x v="1298"/>
    <n v="0"/>
    <n v="0"/>
    <n v="0.5"/>
    <n v="0"/>
    <n v="0"/>
    <n v="0"/>
    <n v="0"/>
    <n v="0"/>
    <n v="0"/>
    <n v="0"/>
    <n v="0"/>
  </r>
  <r>
    <x v="2"/>
    <x v="1299"/>
    <n v="0"/>
    <n v="0"/>
    <n v="0.5"/>
    <n v="0"/>
    <n v="0"/>
    <n v="0"/>
    <n v="0"/>
    <n v="0"/>
    <n v="0"/>
    <n v="0"/>
    <n v="0"/>
  </r>
  <r>
    <x v="2"/>
    <x v="1300"/>
    <n v="0"/>
    <n v="0"/>
    <n v="0.4"/>
    <n v="0"/>
    <n v="0"/>
    <n v="0"/>
    <n v="0"/>
    <n v="0"/>
    <n v="0"/>
    <n v="0"/>
    <n v="0"/>
  </r>
  <r>
    <x v="2"/>
    <x v="1301"/>
    <n v="0"/>
    <n v="0"/>
    <n v="0.5"/>
    <n v="0"/>
    <n v="0"/>
    <n v="0"/>
    <n v="0"/>
    <n v="0"/>
    <n v="0"/>
    <n v="0"/>
    <n v="0"/>
  </r>
  <r>
    <x v="2"/>
    <x v="1302"/>
    <n v="0"/>
    <n v="0"/>
    <n v="0.4"/>
    <n v="0"/>
    <n v="0"/>
    <n v="0"/>
    <n v="0"/>
    <n v="0"/>
    <n v="0"/>
    <n v="0"/>
    <n v="0"/>
  </r>
  <r>
    <x v="2"/>
    <x v="1303"/>
    <n v="0"/>
    <n v="0"/>
    <n v="0.5"/>
    <n v="0"/>
    <n v="0"/>
    <n v="0"/>
    <n v="0"/>
    <n v="0"/>
    <n v="0"/>
    <n v="0"/>
    <n v="0"/>
  </r>
  <r>
    <x v="2"/>
    <x v="1304"/>
    <n v="0"/>
    <n v="0"/>
    <n v="0.7"/>
    <n v="0"/>
    <n v="0"/>
    <n v="0"/>
    <n v="0"/>
    <n v="0"/>
    <n v="0"/>
    <n v="0"/>
    <n v="0"/>
  </r>
  <r>
    <x v="2"/>
    <x v="1305"/>
    <n v="0"/>
    <n v="0"/>
    <n v="0.8"/>
    <n v="0"/>
    <n v="0"/>
    <n v="0"/>
    <n v="0"/>
    <n v="0"/>
    <n v="0"/>
    <n v="0"/>
    <n v="0"/>
  </r>
  <r>
    <x v="2"/>
    <x v="1306"/>
    <n v="0"/>
    <n v="0"/>
    <n v="0.5"/>
    <n v="0"/>
    <n v="0"/>
    <n v="0"/>
    <n v="0"/>
    <n v="0"/>
    <n v="0"/>
    <n v="0"/>
    <n v="0"/>
  </r>
  <r>
    <x v="2"/>
    <x v="1307"/>
    <n v="0"/>
    <n v="0"/>
    <n v="0.6"/>
    <n v="0"/>
    <n v="0"/>
    <n v="0"/>
    <n v="0"/>
    <n v="0"/>
    <n v="0"/>
    <n v="0"/>
    <n v="0"/>
  </r>
  <r>
    <x v="2"/>
    <x v="1308"/>
    <n v="0"/>
    <n v="0"/>
    <n v="0.5"/>
    <n v="0"/>
    <n v="0"/>
    <n v="0"/>
    <n v="0"/>
    <n v="0"/>
    <n v="0"/>
    <n v="0"/>
    <n v="0"/>
  </r>
  <r>
    <x v="2"/>
    <x v="1309"/>
    <n v="0"/>
    <n v="0"/>
    <n v="0.6"/>
    <n v="0"/>
    <n v="0"/>
    <n v="0"/>
    <n v="0"/>
    <n v="0"/>
    <n v="0"/>
    <n v="0"/>
    <n v="0"/>
  </r>
  <r>
    <x v="2"/>
    <x v="1310"/>
    <n v="0"/>
    <n v="0"/>
    <n v="0.6"/>
    <n v="0"/>
    <n v="0"/>
    <n v="0"/>
    <n v="0"/>
    <n v="0"/>
    <n v="0"/>
    <n v="0"/>
    <n v="0"/>
  </r>
  <r>
    <x v="2"/>
    <x v="1311"/>
    <n v="0"/>
    <n v="0"/>
    <n v="0.7"/>
    <n v="0"/>
    <n v="0"/>
    <n v="0"/>
    <n v="0"/>
    <n v="0"/>
    <n v="0"/>
    <n v="0"/>
    <n v="0"/>
  </r>
  <r>
    <x v="2"/>
    <x v="1312"/>
    <n v="0"/>
    <n v="0"/>
    <n v="0.8"/>
    <n v="11.4"/>
    <n v="0"/>
    <n v="0"/>
    <n v="0"/>
    <n v="0"/>
    <n v="0"/>
    <n v="0"/>
    <n v="0"/>
  </r>
  <r>
    <x v="2"/>
    <x v="1313"/>
    <n v="0"/>
    <n v="0"/>
    <n v="0.7"/>
    <n v="0"/>
    <n v="0"/>
    <n v="0"/>
    <n v="0"/>
    <n v="0"/>
    <n v="0"/>
    <n v="0"/>
    <n v="0"/>
  </r>
  <r>
    <x v="2"/>
    <x v="1314"/>
    <n v="0"/>
    <n v="0"/>
    <n v="0.7"/>
    <n v="0"/>
    <n v="0"/>
    <n v="0"/>
    <n v="0"/>
    <n v="0"/>
    <n v="0"/>
    <n v="0"/>
    <n v="0"/>
  </r>
  <r>
    <x v="2"/>
    <x v="1315"/>
    <n v="0"/>
    <n v="0"/>
    <n v="0.8"/>
    <n v="0"/>
    <n v="0"/>
    <n v="0"/>
    <n v="0"/>
    <n v="0"/>
    <n v="0"/>
    <n v="0"/>
    <n v="0"/>
  </r>
  <r>
    <x v="2"/>
    <x v="1316"/>
    <n v="0"/>
    <n v="0"/>
    <n v="0.8"/>
    <n v="0"/>
    <n v="0"/>
    <n v="0"/>
    <n v="0"/>
    <n v="0"/>
    <n v="0"/>
    <n v="0"/>
    <n v="0"/>
  </r>
  <r>
    <x v="2"/>
    <x v="1317"/>
    <n v="0"/>
    <n v="0"/>
    <n v="0.9"/>
    <n v="0"/>
    <n v="0"/>
    <n v="0"/>
    <n v="0"/>
    <n v="0"/>
    <n v="0"/>
    <n v="0"/>
    <n v="0"/>
  </r>
  <r>
    <x v="2"/>
    <x v="1318"/>
    <n v="0"/>
    <n v="0"/>
    <n v="0.8"/>
    <n v="0"/>
    <n v="0"/>
    <n v="0"/>
    <n v="0"/>
    <n v="0"/>
    <n v="0"/>
    <n v="0"/>
    <n v="0"/>
  </r>
  <r>
    <x v="2"/>
    <x v="1319"/>
    <n v="0"/>
    <n v="0"/>
    <n v="1"/>
    <n v="0"/>
    <n v="0"/>
    <n v="0"/>
    <n v="0"/>
    <n v="0"/>
    <n v="0"/>
    <n v="0"/>
    <n v="0"/>
  </r>
  <r>
    <x v="2"/>
    <x v="1320"/>
    <n v="0"/>
    <n v="0"/>
    <n v="0.7"/>
    <n v="0"/>
    <n v="0"/>
    <n v="0"/>
    <n v="0"/>
    <n v="0"/>
    <n v="0"/>
    <n v="0"/>
    <n v="0"/>
  </r>
  <r>
    <x v="2"/>
    <x v="1321"/>
    <n v="0"/>
    <n v="0"/>
    <n v="0.8"/>
    <n v="0"/>
    <n v="0"/>
    <n v="0"/>
    <n v="0"/>
    <n v="0"/>
    <n v="0"/>
    <n v="0"/>
    <n v="0"/>
  </r>
  <r>
    <x v="2"/>
    <x v="1322"/>
    <n v="0"/>
    <n v="0"/>
    <n v="0.8"/>
    <n v="0"/>
    <n v="0"/>
    <n v="0"/>
    <n v="0"/>
    <n v="0"/>
    <n v="0"/>
    <n v="0"/>
    <n v="0"/>
  </r>
  <r>
    <x v="2"/>
    <x v="1323"/>
    <n v="0"/>
    <n v="0"/>
    <n v="0.7"/>
    <n v="0"/>
    <n v="0"/>
    <n v="0"/>
    <n v="0"/>
    <n v="0"/>
    <n v="0"/>
    <n v="0"/>
    <n v="0"/>
  </r>
  <r>
    <x v="2"/>
    <x v="1324"/>
    <n v="0"/>
    <n v="0"/>
    <n v="0.9"/>
    <n v="0"/>
    <n v="0"/>
    <n v="0"/>
    <n v="0"/>
    <n v="0"/>
    <n v="0"/>
    <n v="0"/>
    <n v="0"/>
  </r>
  <r>
    <x v="2"/>
    <x v="1325"/>
    <n v="0"/>
    <n v="0"/>
    <n v="0.8"/>
    <n v="0"/>
    <n v="0"/>
    <n v="0"/>
    <n v="0"/>
    <n v="0"/>
    <n v="0"/>
    <n v="0"/>
    <n v="0"/>
  </r>
  <r>
    <x v="2"/>
    <x v="1326"/>
    <n v="0"/>
    <n v="0"/>
    <n v="1"/>
    <n v="0"/>
    <n v="0"/>
    <n v="0"/>
    <n v="0"/>
    <n v="0"/>
    <n v="0"/>
    <n v="0"/>
    <n v="0"/>
  </r>
  <r>
    <x v="2"/>
    <x v="1327"/>
    <n v="0"/>
    <n v="0"/>
    <n v="1.1000000000000001"/>
    <n v="0"/>
    <n v="0"/>
    <n v="0"/>
    <n v="0"/>
    <n v="0"/>
    <n v="0"/>
    <n v="0"/>
    <n v="0"/>
  </r>
  <r>
    <x v="2"/>
    <x v="1328"/>
    <n v="0"/>
    <n v="0"/>
    <n v="0.9"/>
    <n v="0"/>
    <n v="0"/>
    <n v="0"/>
    <n v="0"/>
    <n v="0"/>
    <n v="0"/>
    <n v="0"/>
    <n v="0"/>
  </r>
  <r>
    <x v="2"/>
    <x v="1329"/>
    <n v="0"/>
    <n v="0"/>
    <n v="0.5"/>
    <n v="1.9"/>
    <n v="0"/>
    <n v="0"/>
    <n v="0"/>
    <n v="0"/>
    <n v="0"/>
    <n v="0"/>
    <n v="0"/>
  </r>
  <r>
    <x v="2"/>
    <x v="1330"/>
    <n v="0"/>
    <n v="0"/>
    <n v="0.7"/>
    <n v="0"/>
    <n v="0"/>
    <n v="0"/>
    <n v="0"/>
    <n v="0"/>
    <n v="0"/>
    <n v="0"/>
    <n v="0"/>
  </r>
  <r>
    <x v="2"/>
    <x v="1331"/>
    <n v="0"/>
    <n v="0"/>
    <n v="0.9"/>
    <n v="0"/>
    <n v="0"/>
    <n v="0"/>
    <n v="0"/>
    <n v="0"/>
    <n v="0"/>
    <n v="0"/>
    <n v="0"/>
  </r>
  <r>
    <x v="2"/>
    <x v="1332"/>
    <n v="0"/>
    <n v="0"/>
    <n v="0.8"/>
    <n v="0"/>
    <n v="0"/>
    <n v="0"/>
    <n v="0"/>
    <n v="0"/>
    <n v="0"/>
    <n v="0"/>
    <n v="0"/>
  </r>
  <r>
    <x v="2"/>
    <x v="1333"/>
    <n v="0"/>
    <n v="0"/>
    <n v="1"/>
    <n v="0"/>
    <n v="0"/>
    <n v="0"/>
    <n v="0"/>
    <n v="0"/>
    <n v="0"/>
    <n v="0"/>
    <n v="0"/>
  </r>
  <r>
    <x v="2"/>
    <x v="1334"/>
    <n v="0"/>
    <n v="0"/>
    <n v="1.1000000000000001"/>
    <n v="0"/>
    <n v="0"/>
    <n v="0"/>
    <n v="0"/>
    <n v="0"/>
    <n v="0"/>
    <n v="0"/>
    <n v="0"/>
  </r>
  <r>
    <x v="2"/>
    <x v="1335"/>
    <n v="0"/>
    <n v="0"/>
    <n v="0.9"/>
    <n v="0"/>
    <n v="0"/>
    <n v="0"/>
    <n v="0"/>
    <n v="0"/>
    <n v="0"/>
    <n v="0"/>
    <n v="0"/>
  </r>
  <r>
    <x v="2"/>
    <x v="1336"/>
    <n v="0"/>
    <n v="0"/>
    <n v="1.1000000000000001"/>
    <n v="0"/>
    <n v="0"/>
    <n v="0"/>
    <n v="0"/>
    <n v="0"/>
    <n v="0"/>
    <n v="0"/>
    <n v="0"/>
  </r>
  <r>
    <x v="2"/>
    <x v="1337"/>
    <n v="0"/>
    <n v="0"/>
    <n v="1.2"/>
    <n v="0"/>
    <n v="0"/>
    <n v="0"/>
    <n v="0"/>
    <n v="0"/>
    <n v="0"/>
    <n v="0"/>
    <n v="0"/>
  </r>
  <r>
    <x v="2"/>
    <x v="1338"/>
    <n v="0"/>
    <n v="0"/>
    <n v="1.3"/>
    <n v="0"/>
    <n v="0"/>
    <n v="0"/>
    <n v="0"/>
    <n v="0"/>
    <n v="0"/>
    <n v="0"/>
    <n v="0"/>
  </r>
  <r>
    <x v="2"/>
    <x v="1339"/>
    <n v="0"/>
    <n v="0"/>
    <n v="1.3"/>
    <n v="0"/>
    <n v="0"/>
    <n v="0"/>
    <n v="0"/>
    <n v="0"/>
    <n v="0"/>
    <n v="0"/>
    <n v="0"/>
  </r>
  <r>
    <x v="2"/>
    <x v="1340"/>
    <n v="0"/>
    <n v="0"/>
    <n v="1.5"/>
    <n v="0"/>
    <n v="0"/>
    <n v="0"/>
    <n v="0"/>
    <n v="0"/>
    <n v="0"/>
    <n v="0"/>
    <n v="0"/>
  </r>
  <r>
    <x v="2"/>
    <x v="1341"/>
    <n v="0"/>
    <n v="0"/>
    <n v="1.6"/>
    <n v="0"/>
    <n v="0"/>
    <n v="0"/>
    <n v="0"/>
    <n v="0"/>
    <n v="0"/>
    <n v="0"/>
    <n v="0"/>
  </r>
  <r>
    <x v="2"/>
    <x v="1342"/>
    <n v="0"/>
    <n v="0"/>
    <n v="1.2"/>
    <n v="0"/>
    <n v="0"/>
    <n v="0"/>
    <n v="0"/>
    <n v="0"/>
    <n v="0"/>
    <n v="0"/>
    <n v="0"/>
  </r>
  <r>
    <x v="2"/>
    <x v="1343"/>
    <n v="0"/>
    <n v="0"/>
    <n v="1"/>
    <n v="0"/>
    <n v="0"/>
    <n v="0"/>
    <n v="0"/>
    <n v="0"/>
    <n v="0"/>
    <n v="0"/>
    <n v="0"/>
  </r>
  <r>
    <x v="2"/>
    <x v="1344"/>
    <n v="0"/>
    <n v="0"/>
    <n v="1.1000000000000001"/>
    <n v="0"/>
    <n v="0"/>
    <n v="0"/>
    <n v="0"/>
    <n v="0"/>
    <n v="0"/>
    <n v="0"/>
    <n v="0"/>
  </r>
  <r>
    <x v="2"/>
    <x v="1345"/>
    <n v="0"/>
    <n v="0"/>
    <n v="1.2"/>
    <n v="0"/>
    <n v="0"/>
    <n v="0"/>
    <n v="0"/>
    <n v="0"/>
    <n v="0"/>
    <n v="0"/>
    <n v="0"/>
  </r>
  <r>
    <x v="2"/>
    <x v="1346"/>
    <n v="0"/>
    <n v="0"/>
    <n v="1.2"/>
    <n v="0"/>
    <n v="0"/>
    <n v="0"/>
    <n v="0"/>
    <n v="0"/>
    <n v="0"/>
    <n v="0"/>
    <n v="0"/>
  </r>
  <r>
    <x v="2"/>
    <x v="1347"/>
    <n v="0"/>
    <n v="0"/>
    <n v="1.6"/>
    <n v="0"/>
    <n v="0"/>
    <n v="0"/>
    <n v="0"/>
    <n v="0"/>
    <n v="0"/>
    <n v="0"/>
    <n v="0"/>
  </r>
  <r>
    <x v="2"/>
    <x v="1348"/>
    <n v="0"/>
    <n v="0"/>
    <n v="1.6"/>
    <n v="0"/>
    <n v="0"/>
    <n v="0"/>
    <n v="0"/>
    <n v="0"/>
    <n v="0"/>
    <n v="0"/>
    <n v="0"/>
  </r>
  <r>
    <x v="2"/>
    <x v="1349"/>
    <n v="0"/>
    <n v="0"/>
    <n v="1.5"/>
    <n v="0"/>
    <n v="0"/>
    <n v="0"/>
    <n v="0"/>
    <n v="0"/>
    <n v="0"/>
    <n v="0"/>
    <n v="0"/>
  </r>
  <r>
    <x v="2"/>
    <x v="1350"/>
    <n v="0"/>
    <n v="0"/>
    <n v="1.8"/>
    <n v="0"/>
    <n v="0"/>
    <n v="0"/>
    <n v="0"/>
    <n v="0"/>
    <n v="0"/>
    <n v="0"/>
    <n v="0"/>
  </r>
  <r>
    <x v="2"/>
    <x v="1351"/>
    <n v="0"/>
    <n v="0"/>
    <n v="1.6"/>
    <n v="0"/>
    <n v="0"/>
    <n v="0"/>
    <n v="0"/>
    <n v="0"/>
    <n v="0"/>
    <n v="0"/>
    <n v="0"/>
  </r>
  <r>
    <x v="2"/>
    <x v="1352"/>
    <n v="0"/>
    <n v="0"/>
    <n v="1.5"/>
    <n v="0"/>
    <n v="0"/>
    <n v="0"/>
    <n v="0"/>
    <n v="0"/>
    <n v="0"/>
    <n v="0"/>
    <n v="0"/>
  </r>
  <r>
    <x v="2"/>
    <x v="1353"/>
    <n v="0"/>
    <n v="0"/>
    <n v="1.4"/>
    <n v="0"/>
    <n v="0"/>
    <n v="0"/>
    <n v="0"/>
    <n v="0"/>
    <n v="0"/>
    <n v="0"/>
    <n v="0"/>
  </r>
  <r>
    <x v="2"/>
    <x v="1354"/>
    <n v="0"/>
    <n v="0"/>
    <n v="1.2"/>
    <n v="0"/>
    <n v="0"/>
    <n v="0"/>
    <n v="0"/>
    <n v="0"/>
    <n v="0"/>
    <n v="0"/>
    <n v="0"/>
  </r>
  <r>
    <x v="2"/>
    <x v="1355"/>
    <n v="0"/>
    <n v="0"/>
    <n v="0.6"/>
    <n v="0"/>
    <n v="0"/>
    <n v="0"/>
    <n v="0"/>
    <n v="0"/>
    <n v="0"/>
    <n v="0"/>
    <n v="0"/>
  </r>
  <r>
    <x v="2"/>
    <x v="1356"/>
    <n v="0"/>
    <n v="0"/>
    <n v="0.2"/>
    <n v="15.6"/>
    <n v="0"/>
    <n v="0"/>
    <n v="0"/>
    <n v="0"/>
    <n v="0"/>
    <n v="0"/>
    <n v="0"/>
  </r>
  <r>
    <x v="2"/>
    <x v="1357"/>
    <n v="0"/>
    <n v="0"/>
    <n v="0.9"/>
    <n v="0"/>
    <n v="0"/>
    <n v="0"/>
    <n v="0"/>
    <n v="0"/>
    <n v="0"/>
    <n v="0"/>
    <n v="0"/>
  </r>
  <r>
    <x v="2"/>
    <x v="1358"/>
    <n v="0"/>
    <n v="0"/>
    <n v="1.2"/>
    <n v="0"/>
    <n v="0"/>
    <n v="0"/>
    <n v="0"/>
    <n v="0"/>
    <n v="0"/>
    <n v="0"/>
    <n v="0"/>
  </r>
  <r>
    <x v="2"/>
    <x v="1359"/>
    <n v="0"/>
    <n v="0"/>
    <n v="1.1000000000000001"/>
    <n v="0"/>
    <n v="0"/>
    <n v="0"/>
    <n v="0"/>
    <n v="0"/>
    <n v="0"/>
    <n v="0"/>
    <n v="0"/>
  </r>
  <r>
    <x v="2"/>
    <x v="1360"/>
    <n v="0"/>
    <n v="0"/>
    <n v="1.4"/>
    <n v="0"/>
    <n v="0"/>
    <n v="0"/>
    <n v="0"/>
    <n v="0"/>
    <n v="0"/>
    <n v="0"/>
    <n v="0"/>
  </r>
  <r>
    <x v="2"/>
    <x v="1361"/>
    <n v="0"/>
    <n v="0"/>
    <n v="0.9"/>
    <n v="0"/>
    <n v="0"/>
    <n v="0"/>
    <n v="0"/>
    <n v="0"/>
    <n v="0"/>
    <n v="0"/>
    <n v="0"/>
  </r>
  <r>
    <x v="2"/>
    <x v="1362"/>
    <n v="0"/>
    <n v="0"/>
    <n v="1"/>
    <n v="0"/>
    <n v="0"/>
    <n v="0"/>
    <n v="0"/>
    <n v="0"/>
    <n v="0"/>
    <n v="0"/>
    <n v="0"/>
  </r>
  <r>
    <x v="2"/>
    <x v="1363"/>
    <n v="0"/>
    <n v="0"/>
    <n v="0.9"/>
    <n v="0"/>
    <n v="0"/>
    <n v="0"/>
    <n v="0"/>
    <n v="0"/>
    <n v="0"/>
    <n v="0"/>
    <n v="0"/>
  </r>
  <r>
    <x v="2"/>
    <x v="1364"/>
    <n v="0"/>
    <n v="0"/>
    <n v="0.7"/>
    <n v="0"/>
    <n v="0"/>
    <n v="0"/>
    <n v="0"/>
    <n v="0"/>
    <n v="0"/>
    <n v="0"/>
    <n v="0"/>
  </r>
  <r>
    <x v="2"/>
    <x v="1365"/>
    <n v="0"/>
    <n v="0"/>
    <n v="0.8"/>
    <n v="0"/>
    <n v="0"/>
    <n v="0"/>
    <n v="0"/>
    <n v="0"/>
    <n v="0"/>
    <n v="0"/>
    <n v="0"/>
  </r>
  <r>
    <x v="2"/>
    <x v="1366"/>
    <n v="0"/>
    <n v="0"/>
    <n v="1.9"/>
    <n v="0"/>
    <n v="0"/>
    <n v="0"/>
    <n v="0"/>
    <n v="0"/>
    <n v="0"/>
    <n v="0"/>
    <n v="0"/>
  </r>
  <r>
    <x v="2"/>
    <x v="1367"/>
    <n v="0"/>
    <n v="0"/>
    <n v="0.1"/>
    <n v="15.6"/>
    <n v="0"/>
    <n v="0"/>
    <n v="0"/>
    <n v="0"/>
    <n v="0"/>
    <n v="0"/>
    <n v="0"/>
  </r>
  <r>
    <x v="2"/>
    <x v="1368"/>
    <n v="0"/>
    <n v="0"/>
    <n v="1.1000000000000001"/>
    <n v="0"/>
    <n v="0"/>
    <n v="0"/>
    <n v="0"/>
    <n v="0"/>
    <n v="0"/>
    <n v="0"/>
    <n v="0"/>
  </r>
  <r>
    <x v="2"/>
    <x v="1369"/>
    <n v="0"/>
    <n v="0"/>
    <n v="1.2"/>
    <n v="0"/>
    <n v="0"/>
    <n v="0"/>
    <n v="0"/>
    <n v="0"/>
    <n v="0"/>
    <n v="0"/>
    <n v="0"/>
  </r>
  <r>
    <x v="2"/>
    <x v="1370"/>
    <n v="0"/>
    <n v="0"/>
    <n v="1.5"/>
    <n v="0"/>
    <n v="0"/>
    <n v="0"/>
    <n v="0"/>
    <n v="0"/>
    <n v="0"/>
    <n v="0"/>
    <n v="0"/>
  </r>
  <r>
    <x v="2"/>
    <x v="1371"/>
    <n v="0"/>
    <n v="0"/>
    <n v="1.9"/>
    <n v="0"/>
    <n v="0"/>
    <n v="0"/>
    <n v="0"/>
    <n v="0"/>
    <n v="0"/>
    <n v="0"/>
    <n v="0"/>
  </r>
  <r>
    <x v="2"/>
    <x v="1372"/>
    <n v="0"/>
    <n v="0"/>
    <n v="2.5"/>
    <n v="0"/>
    <n v="0"/>
    <n v="0"/>
    <n v="0"/>
    <n v="0"/>
    <n v="0"/>
    <n v="0"/>
    <n v="0"/>
  </r>
  <r>
    <x v="2"/>
    <x v="1373"/>
    <n v="0"/>
    <n v="0"/>
    <n v="2.7"/>
    <n v="0"/>
    <n v="0"/>
    <n v="0"/>
    <n v="0"/>
    <n v="0"/>
    <n v="0"/>
    <n v="0"/>
    <n v="0"/>
  </r>
  <r>
    <x v="2"/>
    <x v="1374"/>
    <n v="0"/>
    <n v="0"/>
    <n v="2.2999999999999998"/>
    <n v="0"/>
    <n v="0"/>
    <n v="0"/>
    <n v="0"/>
    <n v="0"/>
    <n v="0"/>
    <n v="0"/>
    <n v="0"/>
  </r>
  <r>
    <x v="2"/>
    <x v="1375"/>
    <n v="0"/>
    <n v="0"/>
    <n v="2"/>
    <n v="0"/>
    <n v="0"/>
    <n v="0"/>
    <n v="0"/>
    <n v="0"/>
    <n v="0"/>
    <n v="0"/>
    <n v="0"/>
  </r>
  <r>
    <x v="2"/>
    <x v="1376"/>
    <n v="0"/>
    <n v="0"/>
    <n v="2.1"/>
    <n v="0"/>
    <n v="0"/>
    <n v="0"/>
    <n v="0"/>
    <n v="0"/>
    <n v="0"/>
    <n v="0"/>
    <n v="0"/>
  </r>
  <r>
    <x v="2"/>
    <x v="1377"/>
    <n v="0"/>
    <n v="0"/>
    <n v="2"/>
    <n v="0"/>
    <n v="0"/>
    <n v="0"/>
    <n v="0"/>
    <n v="0"/>
    <n v="0"/>
    <n v="0"/>
    <n v="0"/>
  </r>
  <r>
    <x v="2"/>
    <x v="1378"/>
    <n v="0"/>
    <n v="0"/>
    <n v="1.9"/>
    <n v="0"/>
    <n v="0"/>
    <n v="0"/>
    <n v="0"/>
    <n v="0"/>
    <n v="0"/>
    <n v="0"/>
    <n v="0"/>
  </r>
  <r>
    <x v="2"/>
    <x v="1379"/>
    <n v="0"/>
    <n v="0"/>
    <n v="2.2999999999999998"/>
    <n v="0"/>
    <n v="0"/>
    <n v="0"/>
    <n v="0"/>
    <n v="0"/>
    <n v="0"/>
    <n v="0"/>
    <n v="0"/>
  </r>
  <r>
    <x v="2"/>
    <x v="1380"/>
    <n v="0"/>
    <n v="0"/>
    <n v="2.2999999999999998"/>
    <n v="0"/>
    <n v="0"/>
    <n v="0"/>
    <n v="0"/>
    <n v="0"/>
    <n v="0"/>
    <n v="0"/>
    <n v="0"/>
  </r>
  <r>
    <x v="2"/>
    <x v="1381"/>
    <n v="0"/>
    <n v="0"/>
    <n v="2.4"/>
    <n v="0"/>
    <n v="0"/>
    <n v="0"/>
    <n v="0"/>
    <n v="0"/>
    <n v="0"/>
    <n v="0"/>
    <n v="0"/>
  </r>
  <r>
    <x v="2"/>
    <x v="1382"/>
    <n v="0"/>
    <n v="0"/>
    <n v="2.5"/>
    <n v="0"/>
    <n v="0"/>
    <n v="0"/>
    <n v="0"/>
    <n v="0"/>
    <n v="0"/>
    <n v="0"/>
    <n v="0"/>
  </r>
  <r>
    <x v="2"/>
    <x v="1383"/>
    <n v="0"/>
    <n v="0"/>
    <n v="2.6"/>
    <n v="0"/>
    <n v="0"/>
    <n v="0"/>
    <n v="0"/>
    <n v="0"/>
    <n v="0"/>
    <n v="0"/>
    <n v="0"/>
  </r>
  <r>
    <x v="2"/>
    <x v="1384"/>
    <n v="0"/>
    <n v="0"/>
    <n v="2"/>
    <n v="0"/>
    <n v="0"/>
    <n v="0"/>
    <n v="0"/>
    <n v="0"/>
    <n v="0"/>
    <n v="0"/>
    <n v="0"/>
  </r>
  <r>
    <x v="2"/>
    <x v="1385"/>
    <n v="0"/>
    <n v="0"/>
    <n v="1.9"/>
    <n v="0"/>
    <n v="0"/>
    <n v="0"/>
    <n v="0"/>
    <n v="0"/>
    <n v="0"/>
    <n v="0"/>
    <n v="0"/>
  </r>
  <r>
    <x v="2"/>
    <x v="1386"/>
    <n v="0"/>
    <n v="0"/>
    <n v="2.1"/>
    <n v="0"/>
    <n v="0"/>
    <n v="0"/>
    <n v="0"/>
    <n v="0"/>
    <n v="0"/>
    <n v="0"/>
    <n v="0"/>
  </r>
  <r>
    <x v="2"/>
    <x v="1387"/>
    <n v="0"/>
    <n v="0"/>
    <n v="2"/>
    <n v="0"/>
    <n v="0"/>
    <n v="0"/>
    <n v="0"/>
    <n v="0"/>
    <n v="0"/>
    <n v="0"/>
    <n v="0"/>
  </r>
  <r>
    <x v="2"/>
    <x v="1388"/>
    <n v="0"/>
    <n v="0"/>
    <n v="1.5"/>
    <n v="0"/>
    <n v="0"/>
    <n v="0"/>
    <n v="0"/>
    <n v="0"/>
    <n v="0"/>
    <n v="0"/>
    <n v="0"/>
  </r>
  <r>
    <x v="2"/>
    <x v="1389"/>
    <n v="0"/>
    <n v="0"/>
    <n v="1.9"/>
    <n v="0"/>
    <n v="0"/>
    <n v="0"/>
    <n v="0"/>
    <n v="0"/>
    <n v="0"/>
    <n v="0"/>
    <n v="0"/>
  </r>
  <r>
    <x v="2"/>
    <x v="1390"/>
    <n v="0"/>
    <n v="0"/>
    <n v="1.6"/>
    <n v="0"/>
    <n v="0"/>
    <n v="0"/>
    <n v="0"/>
    <n v="0"/>
    <n v="0"/>
    <n v="0"/>
    <n v="0"/>
  </r>
  <r>
    <x v="2"/>
    <x v="1391"/>
    <n v="0"/>
    <n v="0"/>
    <n v="2"/>
    <n v="0"/>
    <n v="0"/>
    <n v="0"/>
    <n v="0"/>
    <n v="0"/>
    <n v="0"/>
    <n v="0"/>
    <n v="0"/>
  </r>
  <r>
    <x v="2"/>
    <x v="1392"/>
    <n v="0"/>
    <n v="0"/>
    <n v="1.7"/>
    <n v="0"/>
    <n v="0"/>
    <n v="0"/>
    <n v="0"/>
    <n v="0"/>
    <n v="0"/>
    <n v="0"/>
    <n v="0"/>
  </r>
  <r>
    <x v="2"/>
    <x v="1393"/>
    <n v="0"/>
    <n v="0"/>
    <n v="1.7"/>
    <n v="0"/>
    <n v="0"/>
    <n v="0"/>
    <n v="0"/>
    <n v="0"/>
    <n v="0"/>
    <n v="0"/>
    <n v="0"/>
  </r>
  <r>
    <x v="2"/>
    <x v="1394"/>
    <n v="0"/>
    <n v="0"/>
    <n v="1.9"/>
    <n v="0"/>
    <n v="0"/>
    <n v="0"/>
    <n v="0"/>
    <n v="0"/>
    <n v="0"/>
    <n v="0"/>
    <n v="0"/>
  </r>
  <r>
    <x v="2"/>
    <x v="1395"/>
    <n v="0"/>
    <n v="0"/>
    <n v="2"/>
    <n v="0"/>
    <n v="0"/>
    <n v="0"/>
    <n v="0"/>
    <n v="0"/>
    <n v="0"/>
    <n v="0"/>
    <n v="0"/>
  </r>
  <r>
    <x v="2"/>
    <x v="1396"/>
    <n v="0"/>
    <n v="0"/>
    <n v="1.8"/>
    <n v="0"/>
    <n v="0"/>
    <n v="0"/>
    <n v="0"/>
    <n v="0"/>
    <n v="0"/>
    <n v="0"/>
    <n v="0"/>
  </r>
  <r>
    <x v="2"/>
    <x v="1397"/>
    <n v="0"/>
    <n v="0"/>
    <n v="1.1000000000000001"/>
    <n v="6.5"/>
    <n v="0"/>
    <n v="0"/>
    <n v="0"/>
    <n v="0"/>
    <n v="0"/>
    <n v="0"/>
    <n v="0"/>
  </r>
  <r>
    <x v="2"/>
    <x v="1398"/>
    <n v="0"/>
    <n v="0"/>
    <n v="1.9"/>
    <n v="0"/>
    <n v="0"/>
    <n v="0"/>
    <n v="0"/>
    <n v="0"/>
    <n v="0"/>
    <n v="0"/>
    <n v="0"/>
  </r>
  <r>
    <x v="2"/>
    <x v="1399"/>
    <n v="0"/>
    <n v="0"/>
    <n v="2.1"/>
    <n v="0"/>
    <n v="0"/>
    <n v="0"/>
    <n v="0"/>
    <n v="0"/>
    <n v="0"/>
    <n v="0"/>
    <n v="0"/>
  </r>
  <r>
    <x v="2"/>
    <x v="1400"/>
    <n v="0"/>
    <n v="0"/>
    <n v="1.8"/>
    <n v="0"/>
    <n v="0"/>
    <n v="0"/>
    <n v="0"/>
    <n v="0"/>
    <n v="0"/>
    <n v="0"/>
    <n v="0"/>
  </r>
  <r>
    <x v="2"/>
    <x v="1401"/>
    <n v="0"/>
    <n v="0"/>
    <n v="2"/>
    <n v="0"/>
    <n v="0"/>
    <n v="0"/>
    <n v="0"/>
    <n v="0"/>
    <n v="0"/>
    <n v="0"/>
    <n v="0"/>
  </r>
  <r>
    <x v="2"/>
    <x v="1402"/>
    <n v="0"/>
    <n v="0"/>
    <n v="2.1"/>
    <n v="0"/>
    <n v="0"/>
    <n v="0"/>
    <n v="0"/>
    <n v="0"/>
    <n v="0"/>
    <n v="0"/>
    <n v="0"/>
  </r>
  <r>
    <x v="2"/>
    <x v="1403"/>
    <n v="0"/>
    <n v="0"/>
    <n v="2.2000000000000002"/>
    <n v="0"/>
    <n v="0"/>
    <n v="0"/>
    <n v="0"/>
    <n v="0"/>
    <n v="0"/>
    <n v="0"/>
    <n v="0"/>
  </r>
  <r>
    <x v="2"/>
    <x v="1404"/>
    <n v="0"/>
    <n v="0"/>
    <n v="3.7"/>
    <n v="0"/>
    <n v="0"/>
    <n v="0"/>
    <n v="0"/>
    <n v="0"/>
    <n v="0"/>
    <n v="0"/>
    <n v="0"/>
  </r>
  <r>
    <x v="2"/>
    <x v="1405"/>
    <n v="0"/>
    <n v="0"/>
    <n v="3.9"/>
    <n v="0"/>
    <n v="0"/>
    <n v="0"/>
    <n v="0"/>
    <n v="0"/>
    <n v="0"/>
    <n v="0"/>
    <n v="0"/>
  </r>
  <r>
    <x v="2"/>
    <x v="1406"/>
    <n v="0"/>
    <n v="0"/>
    <n v="3.5"/>
    <n v="0"/>
    <n v="0"/>
    <n v="0"/>
    <n v="0"/>
    <n v="0"/>
    <n v="0"/>
    <n v="0"/>
    <n v="0"/>
  </r>
  <r>
    <x v="2"/>
    <x v="1407"/>
    <n v="0"/>
    <n v="0"/>
    <n v="3.4"/>
    <n v="0"/>
    <n v="0"/>
    <n v="0"/>
    <n v="0"/>
    <n v="0"/>
    <n v="0"/>
    <n v="0"/>
    <n v="0"/>
  </r>
  <r>
    <x v="2"/>
    <x v="1408"/>
    <n v="0"/>
    <n v="0"/>
    <n v="3.1"/>
    <n v="0"/>
    <n v="0"/>
    <n v="0"/>
    <n v="0"/>
    <n v="0"/>
    <n v="0"/>
    <n v="0"/>
    <n v="0"/>
  </r>
  <r>
    <x v="2"/>
    <x v="1409"/>
    <n v="0"/>
    <n v="0"/>
    <n v="3.3"/>
    <n v="0"/>
    <n v="0"/>
    <n v="0"/>
    <n v="0"/>
    <n v="0"/>
    <n v="0"/>
    <n v="0"/>
    <n v="0"/>
  </r>
  <r>
    <x v="2"/>
    <x v="1410"/>
    <n v="0"/>
    <n v="0"/>
    <n v="3.1"/>
    <n v="0"/>
    <n v="0"/>
    <n v="0"/>
    <n v="0"/>
    <n v="0"/>
    <n v="0"/>
    <n v="0"/>
    <n v="0"/>
  </r>
  <r>
    <x v="2"/>
    <x v="1411"/>
    <n v="0"/>
    <n v="0"/>
    <n v="3.9"/>
    <n v="0"/>
    <n v="0"/>
    <n v="0"/>
    <n v="0"/>
    <n v="0"/>
    <n v="0"/>
    <n v="0"/>
    <n v="0"/>
  </r>
  <r>
    <x v="2"/>
    <x v="1412"/>
    <n v="0"/>
    <n v="0"/>
    <n v="4.2"/>
    <n v="0"/>
    <n v="0"/>
    <n v="0"/>
    <n v="0"/>
    <n v="0"/>
    <n v="0"/>
    <n v="0"/>
    <n v="0"/>
  </r>
  <r>
    <x v="2"/>
    <x v="1413"/>
    <n v="0"/>
    <n v="0"/>
    <n v="5.2"/>
    <n v="0"/>
    <n v="0"/>
    <n v="0"/>
    <n v="0"/>
    <n v="0"/>
    <n v="0"/>
    <n v="0"/>
    <n v="0"/>
  </r>
  <r>
    <x v="2"/>
    <x v="1414"/>
    <n v="0"/>
    <n v="0"/>
    <n v="4.9000000000000004"/>
    <n v="0"/>
    <n v="0"/>
    <n v="0"/>
    <n v="0"/>
    <n v="0"/>
    <n v="0"/>
    <n v="0"/>
    <n v="0"/>
  </r>
  <r>
    <x v="2"/>
    <x v="1415"/>
    <n v="0"/>
    <n v="0"/>
    <n v="5.0999999999999996"/>
    <n v="0"/>
    <n v="0"/>
    <n v="0"/>
    <n v="0"/>
    <n v="0"/>
    <n v="0"/>
    <n v="0"/>
    <n v="0"/>
  </r>
  <r>
    <x v="2"/>
    <x v="1416"/>
    <n v="0"/>
    <n v="0"/>
    <n v="5.5"/>
    <n v="0"/>
    <n v="0"/>
    <n v="0"/>
    <n v="0"/>
    <n v="0"/>
    <n v="0"/>
    <n v="0"/>
    <n v="0"/>
  </r>
  <r>
    <x v="2"/>
    <x v="1417"/>
    <n v="0"/>
    <n v="0"/>
    <n v="5.6"/>
    <n v="0"/>
    <n v="0"/>
    <n v="0"/>
    <n v="0"/>
    <n v="0"/>
    <n v="0"/>
    <n v="0"/>
    <n v="0"/>
  </r>
  <r>
    <x v="2"/>
    <x v="1418"/>
    <n v="0"/>
    <n v="0"/>
    <n v="5.7"/>
    <n v="0"/>
    <n v="0"/>
    <n v="0"/>
    <n v="0"/>
    <n v="0"/>
    <n v="0"/>
    <n v="0"/>
    <n v="0"/>
  </r>
  <r>
    <x v="2"/>
    <x v="1419"/>
    <n v="0"/>
    <n v="0"/>
    <n v="6.1"/>
    <n v="0"/>
    <n v="0"/>
    <n v="0"/>
    <n v="0"/>
    <n v="0"/>
    <n v="0"/>
    <n v="0"/>
    <n v="0"/>
  </r>
  <r>
    <x v="2"/>
    <x v="1420"/>
    <n v="0"/>
    <n v="0"/>
    <n v="6.2"/>
    <n v="0"/>
    <n v="0"/>
    <n v="0"/>
    <n v="0"/>
    <n v="0"/>
    <n v="0"/>
    <n v="0"/>
    <n v="0"/>
  </r>
  <r>
    <x v="2"/>
    <x v="1421"/>
    <n v="0"/>
    <n v="0"/>
    <n v="6.3"/>
    <n v="0"/>
    <n v="0"/>
    <n v="0"/>
    <n v="0"/>
    <n v="0"/>
    <n v="0"/>
    <n v="0"/>
    <n v="0"/>
  </r>
  <r>
    <x v="2"/>
    <x v="1422"/>
    <n v="0"/>
    <n v="0"/>
    <n v="6.1"/>
    <n v="0"/>
    <n v="0"/>
    <n v="0"/>
    <n v="0"/>
    <n v="0"/>
    <n v="0"/>
    <n v="0"/>
    <n v="0"/>
  </r>
  <r>
    <x v="2"/>
    <x v="1423"/>
    <n v="0"/>
    <n v="0"/>
    <n v="6"/>
    <n v="0"/>
    <n v="0"/>
    <n v="0"/>
    <n v="0"/>
    <n v="0"/>
    <n v="0"/>
    <n v="0"/>
    <n v="0"/>
  </r>
  <r>
    <x v="2"/>
    <x v="1424"/>
    <n v="0"/>
    <n v="0"/>
    <n v="6.3"/>
    <n v="0"/>
    <n v="0"/>
    <n v="0"/>
    <n v="0"/>
    <n v="0"/>
    <n v="0"/>
    <n v="0"/>
    <n v="0"/>
  </r>
  <r>
    <x v="2"/>
    <x v="1425"/>
    <n v="0"/>
    <n v="0"/>
    <n v="6.4"/>
    <n v="0"/>
    <n v="0"/>
    <n v="0"/>
    <n v="0"/>
    <n v="0"/>
    <n v="0"/>
    <n v="0"/>
    <n v="0"/>
  </r>
  <r>
    <x v="2"/>
    <x v="1426"/>
    <n v="0"/>
    <n v="0"/>
    <n v="6.2"/>
    <n v="0"/>
    <n v="0"/>
    <n v="0"/>
    <n v="0"/>
    <n v="0"/>
    <n v="0"/>
    <n v="0"/>
    <n v="0"/>
  </r>
  <r>
    <x v="2"/>
    <x v="1427"/>
    <n v="0"/>
    <n v="0"/>
    <n v="6.4"/>
    <n v="0"/>
    <n v="0"/>
    <n v="0"/>
    <n v="0"/>
    <n v="0"/>
    <n v="0"/>
    <n v="0"/>
    <n v="0"/>
  </r>
  <r>
    <x v="2"/>
    <x v="1428"/>
    <n v="0"/>
    <n v="0"/>
    <n v="6.6"/>
    <n v="0"/>
    <n v="0"/>
    <n v="0"/>
    <n v="0"/>
    <n v="0"/>
    <n v="0"/>
    <n v="0"/>
    <n v="0"/>
  </r>
  <r>
    <x v="2"/>
    <x v="1429"/>
    <n v="0"/>
    <n v="0"/>
    <n v="6.9"/>
    <n v="0"/>
    <n v="0"/>
    <n v="0"/>
    <n v="0"/>
    <n v="0"/>
    <n v="0"/>
    <n v="0"/>
    <n v="0"/>
  </r>
  <r>
    <x v="2"/>
    <x v="1430"/>
    <n v="0"/>
    <n v="0"/>
    <n v="6.5"/>
    <n v="0"/>
    <n v="0"/>
    <n v="0"/>
    <n v="0"/>
    <n v="0"/>
    <n v="0"/>
    <n v="0"/>
    <n v="0"/>
  </r>
  <r>
    <x v="2"/>
    <x v="1431"/>
    <n v="0"/>
    <n v="0"/>
    <n v="6.3"/>
    <n v="0"/>
    <n v="0"/>
    <n v="0"/>
    <n v="0"/>
    <n v="0"/>
    <n v="0"/>
    <n v="0"/>
    <n v="0"/>
  </r>
  <r>
    <x v="2"/>
    <x v="1432"/>
    <n v="0"/>
    <n v="0"/>
    <n v="6.3"/>
    <n v="0"/>
    <n v="0"/>
    <n v="0"/>
    <n v="0"/>
    <n v="0"/>
    <n v="0"/>
    <n v="0"/>
    <n v="0"/>
  </r>
  <r>
    <x v="2"/>
    <x v="1433"/>
    <n v="0"/>
    <n v="0"/>
    <n v="1.6"/>
    <n v="0.1"/>
    <n v="0"/>
    <n v="0"/>
    <n v="0"/>
    <n v="0"/>
    <n v="0"/>
    <n v="0"/>
    <n v="0"/>
  </r>
  <r>
    <x v="2"/>
    <x v="1434"/>
    <n v="0"/>
    <n v="0"/>
    <n v="3.4"/>
    <n v="0"/>
    <n v="0"/>
    <n v="0"/>
    <n v="0"/>
    <n v="0"/>
    <n v="0"/>
    <n v="0"/>
    <n v="0"/>
  </r>
  <r>
    <x v="2"/>
    <x v="1435"/>
    <n v="0"/>
    <n v="0"/>
    <n v="4.8"/>
    <n v="0"/>
    <n v="0"/>
    <n v="0"/>
    <n v="0"/>
    <n v="0"/>
    <n v="0"/>
    <n v="0"/>
    <n v="0"/>
  </r>
  <r>
    <x v="2"/>
    <x v="1436"/>
    <n v="0"/>
    <n v="0"/>
    <n v="5.4"/>
    <n v="0"/>
    <n v="0"/>
    <n v="0"/>
    <n v="0"/>
    <n v="0"/>
    <n v="0"/>
    <n v="0"/>
    <n v="0"/>
  </r>
  <r>
    <x v="2"/>
    <x v="1437"/>
    <n v="0"/>
    <n v="0"/>
    <n v="6.8"/>
    <n v="0"/>
    <n v="0"/>
    <n v="0"/>
    <n v="0"/>
    <n v="0"/>
    <n v="0"/>
    <n v="0"/>
    <n v="0"/>
  </r>
  <r>
    <x v="2"/>
    <x v="1438"/>
    <n v="0"/>
    <n v="0"/>
    <n v="6.7"/>
    <n v="0"/>
    <n v="0"/>
    <n v="0"/>
    <n v="0"/>
    <n v="0"/>
    <n v="0"/>
    <n v="0"/>
    <n v="0"/>
  </r>
  <r>
    <x v="2"/>
    <x v="1439"/>
    <n v="0"/>
    <n v="0"/>
    <n v="6.8"/>
    <n v="0"/>
    <n v="0"/>
    <n v="0"/>
    <n v="0"/>
    <n v="0"/>
    <n v="0"/>
    <n v="0"/>
    <n v="0"/>
  </r>
  <r>
    <x v="2"/>
    <x v="1440"/>
    <n v="0"/>
    <n v="0"/>
    <n v="6.9"/>
    <n v="0"/>
    <n v="0"/>
    <n v="0"/>
    <n v="0"/>
    <n v="0"/>
    <n v="0"/>
    <n v="0"/>
    <n v="0"/>
  </r>
  <r>
    <x v="2"/>
    <x v="1441"/>
    <n v="0"/>
    <n v="0"/>
    <n v="6.8"/>
    <n v="0"/>
    <n v="0"/>
    <n v="0"/>
    <n v="0"/>
    <n v="0"/>
    <n v="0"/>
    <n v="0"/>
    <n v="0"/>
  </r>
  <r>
    <x v="2"/>
    <x v="1442"/>
    <n v="0"/>
    <n v="0"/>
    <n v="6.9"/>
    <n v="0"/>
    <n v="0"/>
    <n v="0"/>
    <n v="0"/>
    <n v="0"/>
    <n v="0"/>
    <n v="0"/>
    <n v="0"/>
  </r>
  <r>
    <x v="2"/>
    <x v="1443"/>
    <n v="0"/>
    <n v="0"/>
    <n v="7"/>
    <n v="0"/>
    <n v="0"/>
    <n v="0"/>
    <n v="0"/>
    <n v="0"/>
    <n v="0"/>
    <n v="0"/>
    <n v="0"/>
  </r>
  <r>
    <x v="2"/>
    <x v="1444"/>
    <n v="0"/>
    <n v="0"/>
    <n v="7.1"/>
    <n v="0"/>
    <n v="0"/>
    <n v="0"/>
    <n v="0"/>
    <n v="0"/>
    <n v="0"/>
    <n v="0"/>
    <n v="0"/>
  </r>
  <r>
    <x v="2"/>
    <x v="1445"/>
    <n v="0"/>
    <n v="0"/>
    <n v="7.5"/>
    <n v="0"/>
    <n v="0"/>
    <n v="0"/>
    <n v="0"/>
    <n v="0"/>
    <n v="0"/>
    <n v="0"/>
    <n v="0"/>
  </r>
  <r>
    <x v="2"/>
    <x v="1446"/>
    <n v="0"/>
    <n v="0"/>
    <n v="7.3"/>
    <n v="0"/>
    <n v="0"/>
    <n v="0"/>
    <n v="0"/>
    <n v="0"/>
    <n v="0"/>
    <n v="0"/>
    <n v="0"/>
  </r>
  <r>
    <x v="2"/>
    <x v="1447"/>
    <n v="0"/>
    <n v="0"/>
    <n v="7.1"/>
    <n v="0"/>
    <n v="0"/>
    <n v="0"/>
    <n v="0"/>
    <n v="0"/>
    <n v="0"/>
    <n v="0"/>
    <n v="0"/>
  </r>
  <r>
    <x v="2"/>
    <x v="1448"/>
    <n v="0"/>
    <n v="0"/>
    <n v="7"/>
    <n v="0"/>
    <n v="0"/>
    <n v="0"/>
    <n v="0"/>
    <n v="0"/>
    <n v="0"/>
    <n v="0"/>
    <n v="0"/>
  </r>
  <r>
    <x v="2"/>
    <x v="1449"/>
    <n v="0"/>
    <n v="0"/>
    <n v="7.2"/>
    <n v="0"/>
    <n v="0"/>
    <n v="0"/>
    <n v="0"/>
    <n v="0"/>
    <n v="0"/>
    <n v="0"/>
    <n v="0"/>
  </r>
  <r>
    <x v="2"/>
    <x v="1450"/>
    <n v="0"/>
    <n v="0"/>
    <n v="7.1"/>
    <n v="0"/>
    <n v="0"/>
    <n v="0"/>
    <n v="0"/>
    <n v="0"/>
    <n v="0"/>
    <n v="0"/>
    <n v="0"/>
  </r>
  <r>
    <x v="2"/>
    <x v="1451"/>
    <n v="0"/>
    <n v="0"/>
    <n v="7"/>
    <n v="0"/>
    <n v="0"/>
    <n v="0"/>
    <n v="0"/>
    <n v="0"/>
    <n v="0"/>
    <n v="0"/>
    <n v="0"/>
  </r>
  <r>
    <x v="2"/>
    <x v="1452"/>
    <n v="0"/>
    <n v="0"/>
    <n v="6.7"/>
    <n v="0"/>
    <n v="0"/>
    <n v="0"/>
    <n v="0"/>
    <n v="0"/>
    <n v="0"/>
    <n v="0"/>
    <n v="0"/>
  </r>
  <r>
    <x v="2"/>
    <x v="1453"/>
    <n v="0"/>
    <n v="0"/>
    <n v="6.9"/>
    <n v="0"/>
    <n v="0"/>
    <n v="0"/>
    <n v="0"/>
    <n v="0"/>
    <n v="0"/>
    <n v="0"/>
    <n v="0"/>
  </r>
  <r>
    <x v="2"/>
    <x v="1454"/>
    <n v="0"/>
    <n v="0"/>
    <n v="7.1"/>
    <n v="0"/>
    <n v="0"/>
    <n v="0"/>
    <n v="0"/>
    <n v="0"/>
    <n v="0"/>
    <n v="0"/>
    <n v="0"/>
  </r>
  <r>
    <x v="2"/>
    <x v="1455"/>
    <n v="0"/>
    <n v="0"/>
    <n v="6.8"/>
    <n v="0"/>
    <n v="0"/>
    <n v="0"/>
    <n v="0"/>
    <n v="0"/>
    <n v="0"/>
    <n v="0"/>
    <n v="0"/>
  </r>
  <r>
    <x v="2"/>
    <x v="1456"/>
    <n v="0"/>
    <n v="0"/>
    <n v="7"/>
    <n v="0"/>
    <n v="0"/>
    <n v="0"/>
    <n v="0"/>
    <n v="0"/>
    <n v="0"/>
    <n v="0"/>
    <n v="0"/>
  </r>
  <r>
    <x v="2"/>
    <x v="1457"/>
    <n v="0"/>
    <n v="0"/>
    <n v="6.9"/>
    <n v="0"/>
    <n v="0"/>
    <n v="0"/>
    <n v="0"/>
    <n v="0"/>
    <n v="0"/>
    <n v="0"/>
    <n v="0"/>
  </r>
  <r>
    <x v="2"/>
    <x v="1458"/>
    <n v="0"/>
    <n v="0"/>
    <n v="7.1"/>
    <n v="0"/>
    <n v="0"/>
    <n v="0"/>
    <n v="0"/>
    <n v="0"/>
    <n v="0"/>
    <n v="0"/>
    <n v="0"/>
  </r>
  <r>
    <x v="2"/>
    <x v="1459"/>
    <n v="0"/>
    <n v="0"/>
    <n v="7.2"/>
    <n v="0"/>
    <n v="0"/>
    <n v="0"/>
    <n v="0"/>
    <n v="0"/>
    <n v="0"/>
    <n v="0"/>
    <n v="0"/>
  </r>
  <r>
    <x v="2"/>
    <x v="1460"/>
    <n v="0"/>
    <n v="0"/>
    <n v="7"/>
    <n v="0"/>
    <n v="0"/>
    <n v="0"/>
    <n v="0"/>
    <n v="0"/>
    <n v="0"/>
    <n v="0"/>
    <n v="0"/>
  </r>
  <r>
    <x v="2"/>
    <x v="1461"/>
    <n v="0"/>
    <n v="0"/>
    <n v="7.2"/>
    <n v="0"/>
    <n v="0"/>
    <n v="0"/>
    <n v="0"/>
    <n v="0"/>
    <n v="0"/>
    <n v="0"/>
    <n v="0"/>
  </r>
  <r>
    <x v="2"/>
    <x v="1462"/>
    <n v="0"/>
    <n v="0"/>
    <n v="7.3"/>
    <n v="0"/>
    <n v="0"/>
    <n v="0"/>
    <n v="0"/>
    <n v="0"/>
    <n v="0"/>
    <n v="0"/>
    <n v="0"/>
  </r>
  <r>
    <x v="2"/>
    <x v="1463"/>
    <n v="0"/>
    <n v="0"/>
    <n v="7.3"/>
    <n v="0"/>
    <n v="0"/>
    <n v="0"/>
    <n v="0"/>
    <n v="0"/>
    <n v="0"/>
    <n v="0"/>
    <n v="0"/>
  </r>
  <r>
    <x v="2"/>
    <x v="1464"/>
    <n v="0"/>
    <n v="0"/>
    <n v="6.8"/>
    <n v="0"/>
    <n v="0"/>
    <n v="0"/>
    <n v="0"/>
    <n v="0"/>
    <n v="0"/>
    <n v="0"/>
    <n v="0"/>
  </r>
  <r>
    <x v="2"/>
    <x v="1465"/>
    <n v="0"/>
    <n v="0"/>
    <n v="6.7"/>
    <n v="0"/>
    <n v="0"/>
    <n v="0"/>
    <n v="0"/>
    <n v="0"/>
    <n v="0"/>
    <n v="0"/>
    <n v="0"/>
  </r>
  <r>
    <x v="2"/>
    <x v="1466"/>
    <n v="0"/>
    <n v="0"/>
    <n v="6.7"/>
    <n v="0"/>
    <n v="0"/>
    <n v="0"/>
    <n v="0"/>
    <n v="0"/>
    <n v="0"/>
    <n v="0"/>
    <n v="0"/>
  </r>
  <r>
    <x v="2"/>
    <x v="1467"/>
    <n v="0"/>
    <n v="0"/>
    <n v="6.9"/>
    <n v="0"/>
    <n v="0"/>
    <n v="0"/>
    <n v="0"/>
    <n v="0"/>
    <n v="0"/>
    <n v="0"/>
    <n v="0"/>
  </r>
  <r>
    <x v="2"/>
    <x v="1468"/>
    <n v="0"/>
    <n v="0"/>
    <n v="6.8"/>
    <n v="0"/>
    <n v="0"/>
    <n v="0"/>
    <n v="0"/>
    <n v="0"/>
    <n v="0"/>
    <n v="0"/>
    <n v="0"/>
  </r>
  <r>
    <x v="2"/>
    <x v="1469"/>
    <n v="0"/>
    <n v="0"/>
    <n v="6.7"/>
    <n v="0"/>
    <n v="0"/>
    <n v="0"/>
    <n v="0"/>
    <n v="0"/>
    <n v="0"/>
    <n v="0"/>
    <n v="0"/>
  </r>
  <r>
    <x v="2"/>
    <x v="1470"/>
    <n v="0"/>
    <n v="0"/>
    <n v="7.1"/>
    <n v="0"/>
    <n v="0"/>
    <n v="0"/>
    <n v="0"/>
    <n v="0"/>
    <n v="0"/>
    <n v="0"/>
    <n v="0"/>
  </r>
  <r>
    <x v="2"/>
    <x v="1471"/>
    <n v="0"/>
    <n v="0"/>
    <n v="7.2"/>
    <n v="0"/>
    <n v="0"/>
    <n v="0"/>
    <n v="0"/>
    <n v="0"/>
    <n v="0"/>
    <n v="0"/>
    <n v="0"/>
  </r>
  <r>
    <x v="2"/>
    <x v="1472"/>
    <n v="0"/>
    <n v="0"/>
    <n v="6.9"/>
    <n v="0"/>
    <n v="0"/>
    <n v="0"/>
    <n v="0"/>
    <n v="0"/>
    <n v="0"/>
    <n v="0"/>
    <n v="0"/>
  </r>
  <r>
    <x v="2"/>
    <x v="1473"/>
    <n v="0"/>
    <n v="0"/>
    <n v="6.8"/>
    <n v="0"/>
    <n v="0"/>
    <n v="0"/>
    <n v="0"/>
    <n v="0"/>
    <n v="0"/>
    <n v="0"/>
    <n v="0"/>
  </r>
  <r>
    <x v="2"/>
    <x v="1474"/>
    <n v="0"/>
    <n v="0"/>
    <n v="6.9"/>
    <n v="0"/>
    <n v="0"/>
    <n v="0"/>
    <n v="0"/>
    <n v="0"/>
    <n v="0"/>
    <n v="0"/>
    <n v="0"/>
  </r>
  <r>
    <x v="2"/>
    <x v="1475"/>
    <n v="0"/>
    <n v="0"/>
    <n v="7.2"/>
    <n v="0"/>
    <n v="0"/>
    <n v="0"/>
    <n v="0"/>
    <n v="0"/>
    <n v="0"/>
    <n v="0"/>
    <n v="0"/>
  </r>
  <r>
    <x v="2"/>
    <x v="1476"/>
    <n v="0"/>
    <n v="0"/>
    <n v="6.9"/>
    <n v="0"/>
    <n v="0"/>
    <n v="0"/>
    <n v="0"/>
    <n v="0"/>
    <n v="0"/>
    <n v="0"/>
    <n v="0"/>
  </r>
  <r>
    <x v="2"/>
    <x v="1477"/>
    <n v="0"/>
    <n v="0"/>
    <n v="7.1"/>
    <n v="0"/>
    <n v="0"/>
    <n v="0"/>
    <n v="0"/>
    <n v="0"/>
    <n v="0"/>
    <n v="0"/>
    <n v="0"/>
  </r>
  <r>
    <x v="2"/>
    <x v="1478"/>
    <n v="0"/>
    <n v="0"/>
    <n v="7"/>
    <n v="0"/>
    <n v="0"/>
    <n v="0"/>
    <n v="0"/>
    <n v="0"/>
    <n v="0"/>
    <n v="0"/>
    <n v="0"/>
  </r>
  <r>
    <x v="2"/>
    <x v="1479"/>
    <n v="0"/>
    <n v="0"/>
    <n v="6.6"/>
    <n v="0"/>
    <n v="0"/>
    <n v="0"/>
    <n v="0"/>
    <n v="0"/>
    <n v="0"/>
    <n v="0"/>
    <n v="0"/>
  </r>
  <r>
    <x v="2"/>
    <x v="1480"/>
    <n v="0"/>
    <n v="0"/>
    <n v="6.8"/>
    <n v="0"/>
    <n v="0"/>
    <n v="0"/>
    <n v="0"/>
    <n v="0"/>
    <n v="0"/>
    <n v="0"/>
    <n v="0"/>
  </r>
  <r>
    <x v="2"/>
    <x v="1481"/>
    <n v="0"/>
    <n v="0"/>
    <n v="7.2"/>
    <n v="0"/>
    <n v="0"/>
    <n v="0"/>
    <n v="0"/>
    <n v="0"/>
    <n v="0"/>
    <n v="0"/>
    <n v="0"/>
  </r>
  <r>
    <x v="2"/>
    <x v="1482"/>
    <n v="0"/>
    <n v="0"/>
    <n v="7.1"/>
    <n v="0"/>
    <n v="0"/>
    <n v="0"/>
    <n v="0"/>
    <n v="0"/>
    <n v="0"/>
    <n v="0"/>
    <n v="0"/>
  </r>
  <r>
    <x v="2"/>
    <x v="1483"/>
    <n v="0"/>
    <n v="0"/>
    <n v="7.2"/>
    <n v="0"/>
    <n v="0"/>
    <n v="0"/>
    <n v="0"/>
    <n v="0"/>
    <n v="0"/>
    <n v="0"/>
    <n v="0"/>
  </r>
  <r>
    <x v="2"/>
    <x v="1484"/>
    <n v="0"/>
    <n v="0"/>
    <n v="7.2"/>
    <n v="0"/>
    <n v="0"/>
    <n v="0"/>
    <n v="0"/>
    <n v="0"/>
    <n v="0"/>
    <n v="0"/>
    <n v="0"/>
  </r>
  <r>
    <x v="2"/>
    <x v="1485"/>
    <n v="0"/>
    <n v="0"/>
    <n v="7.5"/>
    <n v="0"/>
    <n v="0"/>
    <n v="0"/>
    <n v="0"/>
    <n v="0"/>
    <n v="0"/>
    <n v="0"/>
    <n v="0"/>
  </r>
  <r>
    <x v="2"/>
    <x v="1486"/>
    <n v="0"/>
    <n v="0"/>
    <n v="7.8"/>
    <n v="0"/>
    <n v="0"/>
    <n v="0"/>
    <n v="0"/>
    <n v="0"/>
    <n v="0"/>
    <n v="0"/>
    <n v="0"/>
  </r>
  <r>
    <x v="2"/>
    <x v="1487"/>
    <n v="0"/>
    <n v="0"/>
    <n v="7.7"/>
    <n v="0"/>
    <n v="0"/>
    <n v="0"/>
    <n v="0"/>
    <n v="0"/>
    <n v="0"/>
    <n v="0"/>
    <n v="0"/>
  </r>
  <r>
    <x v="2"/>
    <x v="1488"/>
    <n v="0"/>
    <n v="0"/>
    <n v="7.6"/>
    <n v="0"/>
    <n v="0"/>
    <n v="0"/>
    <n v="0"/>
    <n v="0"/>
    <n v="0"/>
    <n v="0"/>
    <n v="0"/>
  </r>
  <r>
    <x v="2"/>
    <x v="1489"/>
    <n v="0"/>
    <n v="0"/>
    <n v="7.5"/>
    <n v="0"/>
    <n v="0"/>
    <n v="0"/>
    <n v="0"/>
    <n v="0"/>
    <n v="0"/>
    <n v="0"/>
    <n v="0"/>
  </r>
  <r>
    <x v="2"/>
    <x v="1490"/>
    <n v="0"/>
    <n v="0"/>
    <n v="7.1"/>
    <n v="0"/>
    <n v="0"/>
    <n v="0"/>
    <n v="0"/>
    <n v="0"/>
    <n v="0"/>
    <n v="0"/>
    <n v="0"/>
  </r>
  <r>
    <x v="2"/>
    <x v="1491"/>
    <n v="0"/>
    <n v="0"/>
    <n v="7.2"/>
    <n v="0"/>
    <n v="0"/>
    <n v="0"/>
    <n v="0"/>
    <n v="0"/>
    <n v="0"/>
    <n v="0"/>
    <n v="0"/>
  </r>
  <r>
    <x v="2"/>
    <x v="1492"/>
    <n v="0"/>
    <n v="0"/>
    <n v="7.1"/>
    <n v="0"/>
    <n v="0"/>
    <n v="0"/>
    <n v="0"/>
    <n v="0"/>
    <n v="0"/>
    <n v="0"/>
    <n v="0"/>
  </r>
  <r>
    <x v="2"/>
    <x v="1493"/>
    <n v="0"/>
    <n v="0"/>
    <n v="7.3"/>
    <n v="0"/>
    <n v="0"/>
    <n v="0"/>
    <n v="0"/>
    <n v="0"/>
    <n v="0"/>
    <n v="0"/>
    <n v="0"/>
  </r>
  <r>
    <x v="2"/>
    <x v="1494"/>
    <n v="0"/>
    <n v="0"/>
    <n v="7"/>
    <n v="0"/>
    <n v="0"/>
    <n v="0"/>
    <n v="0"/>
    <n v="0"/>
    <n v="0"/>
    <n v="0"/>
    <n v="0"/>
  </r>
  <r>
    <x v="2"/>
    <x v="1495"/>
    <n v="0"/>
    <n v="0"/>
    <n v="7.2"/>
    <n v="0"/>
    <n v="0"/>
    <n v="0"/>
    <n v="0"/>
    <n v="0"/>
    <n v="0"/>
    <n v="0"/>
    <n v="0"/>
  </r>
  <r>
    <x v="2"/>
    <x v="1496"/>
    <n v="0"/>
    <n v="0"/>
    <n v="7"/>
    <n v="0"/>
    <n v="0"/>
    <n v="0"/>
    <n v="0"/>
    <n v="0"/>
    <n v="0"/>
    <n v="0"/>
    <n v="0"/>
  </r>
  <r>
    <x v="2"/>
    <x v="1497"/>
    <n v="0"/>
    <n v="0"/>
    <n v="7.2"/>
    <n v="0"/>
    <n v="0"/>
    <n v="0"/>
    <n v="0"/>
    <n v="0"/>
    <n v="0"/>
    <n v="0"/>
    <n v="0"/>
  </r>
  <r>
    <x v="2"/>
    <x v="1498"/>
    <n v="0"/>
    <n v="0"/>
    <n v="6.9"/>
    <n v="0"/>
    <n v="0"/>
    <n v="0"/>
    <n v="0"/>
    <n v="0"/>
    <n v="0"/>
    <n v="0"/>
    <n v="0"/>
  </r>
  <r>
    <x v="2"/>
    <x v="1499"/>
    <n v="0"/>
    <n v="0"/>
    <n v="7"/>
    <n v="0"/>
    <n v="0"/>
    <n v="0"/>
    <n v="0"/>
    <n v="0"/>
    <n v="0"/>
    <n v="0"/>
    <n v="0"/>
  </r>
  <r>
    <x v="2"/>
    <x v="1500"/>
    <n v="0"/>
    <n v="0"/>
    <n v="6.5"/>
    <n v="0"/>
    <n v="0"/>
    <n v="0"/>
    <n v="0"/>
    <n v="0"/>
    <n v="0"/>
    <n v="0"/>
    <n v="0"/>
  </r>
  <r>
    <x v="2"/>
    <x v="1501"/>
    <n v="0"/>
    <n v="0"/>
    <n v="6.4"/>
    <n v="0"/>
    <n v="0"/>
    <n v="0"/>
    <n v="0"/>
    <n v="0"/>
    <n v="0"/>
    <n v="0"/>
    <n v="0"/>
  </r>
  <r>
    <x v="2"/>
    <x v="1502"/>
    <n v="0"/>
    <n v="0"/>
    <n v="6.6"/>
    <n v="0"/>
    <n v="0"/>
    <n v="0"/>
    <n v="0"/>
    <n v="0"/>
    <n v="0"/>
    <n v="0"/>
    <n v="0"/>
  </r>
  <r>
    <x v="2"/>
    <x v="1503"/>
    <n v="0"/>
    <n v="0"/>
    <n v="6.8"/>
    <n v="0"/>
    <n v="0"/>
    <n v="0"/>
    <n v="0"/>
    <n v="0"/>
    <n v="0"/>
    <n v="0"/>
    <n v="0"/>
  </r>
  <r>
    <x v="2"/>
    <x v="1504"/>
    <n v="0"/>
    <n v="0"/>
    <n v="7.1"/>
    <n v="0"/>
    <n v="0"/>
    <n v="0"/>
    <n v="0"/>
    <n v="0"/>
    <n v="0"/>
    <n v="0"/>
    <n v="0"/>
  </r>
  <r>
    <x v="2"/>
    <x v="1505"/>
    <n v="0"/>
    <n v="0"/>
    <n v="6.9"/>
    <n v="0"/>
    <n v="0"/>
    <n v="0"/>
    <n v="0"/>
    <n v="0"/>
    <n v="0"/>
    <n v="0"/>
    <n v="0"/>
  </r>
  <r>
    <x v="2"/>
    <x v="1506"/>
    <n v="0"/>
    <n v="0"/>
    <n v="6.9"/>
    <n v="0"/>
    <n v="0"/>
    <n v="0"/>
    <n v="0"/>
    <n v="0"/>
    <n v="0"/>
    <n v="0"/>
    <n v="0"/>
  </r>
  <r>
    <x v="2"/>
    <x v="1507"/>
    <n v="0"/>
    <n v="0"/>
    <n v="6.7"/>
    <n v="0"/>
    <n v="0"/>
    <n v="0"/>
    <n v="0"/>
    <n v="0"/>
    <n v="0"/>
    <n v="0"/>
    <n v="0"/>
  </r>
  <r>
    <x v="2"/>
    <x v="1508"/>
    <n v="0"/>
    <n v="0"/>
    <n v="6.9"/>
    <n v="0"/>
    <n v="0"/>
    <n v="0"/>
    <n v="0"/>
    <n v="0"/>
    <n v="0"/>
    <n v="0"/>
    <n v="0"/>
  </r>
  <r>
    <x v="2"/>
    <x v="1509"/>
    <n v="0"/>
    <n v="0"/>
    <n v="6.8"/>
    <n v="0"/>
    <n v="0"/>
    <n v="0"/>
    <n v="0"/>
    <n v="0"/>
    <n v="0"/>
    <n v="0"/>
    <n v="0"/>
  </r>
  <r>
    <x v="2"/>
    <x v="1510"/>
    <n v="0"/>
    <n v="0"/>
    <n v="6.9"/>
    <n v="0"/>
    <n v="0"/>
    <n v="0"/>
    <n v="0"/>
    <n v="0"/>
    <n v="0"/>
    <n v="0"/>
    <n v="0"/>
  </r>
  <r>
    <x v="2"/>
    <x v="1511"/>
    <n v="0"/>
    <n v="0"/>
    <n v="7.1"/>
    <n v="0"/>
    <n v="0"/>
    <n v="0"/>
    <n v="0"/>
    <n v="0"/>
    <n v="0"/>
    <n v="0"/>
    <n v="0"/>
  </r>
  <r>
    <x v="2"/>
    <x v="1512"/>
    <n v="0"/>
    <n v="0"/>
    <n v="6.8"/>
    <n v="0"/>
    <n v="0"/>
    <n v="0"/>
    <n v="0"/>
    <n v="0"/>
    <n v="0"/>
    <n v="0"/>
    <n v="0"/>
  </r>
  <r>
    <x v="2"/>
    <x v="1513"/>
    <n v="0"/>
    <n v="0"/>
    <n v="7"/>
    <n v="0"/>
    <n v="0"/>
    <n v="0"/>
    <n v="0"/>
    <n v="0"/>
    <n v="0"/>
    <n v="0"/>
    <n v="0"/>
  </r>
  <r>
    <x v="2"/>
    <x v="1514"/>
    <n v="0"/>
    <n v="0"/>
    <n v="7.1"/>
    <n v="0"/>
    <n v="0"/>
    <n v="0"/>
    <n v="0"/>
    <n v="0"/>
    <n v="0"/>
    <n v="0"/>
    <n v="0"/>
  </r>
  <r>
    <x v="2"/>
    <x v="1515"/>
    <n v="0"/>
    <n v="0"/>
    <n v="6.8"/>
    <n v="0"/>
    <n v="0"/>
    <n v="0"/>
    <n v="0"/>
    <n v="0"/>
    <n v="0"/>
    <n v="0"/>
    <n v="0"/>
  </r>
  <r>
    <x v="2"/>
    <x v="1516"/>
    <n v="0"/>
    <n v="0"/>
    <n v="7.1"/>
    <n v="0"/>
    <n v="0"/>
    <n v="0"/>
    <n v="0"/>
    <n v="0"/>
    <n v="0"/>
    <n v="0"/>
    <n v="0"/>
  </r>
  <r>
    <x v="2"/>
    <x v="1517"/>
    <n v="0"/>
    <n v="0"/>
    <n v="6.8"/>
    <n v="0"/>
    <n v="0"/>
    <n v="0"/>
    <n v="0"/>
    <n v="0"/>
    <n v="0"/>
    <n v="0"/>
    <n v="0"/>
  </r>
  <r>
    <x v="2"/>
    <x v="1518"/>
    <n v="0"/>
    <n v="0"/>
    <n v="6.9"/>
    <n v="0"/>
    <n v="0"/>
    <n v="0"/>
    <n v="0"/>
    <n v="0"/>
    <n v="0"/>
    <n v="0"/>
    <n v="0"/>
  </r>
  <r>
    <x v="2"/>
    <x v="1519"/>
    <n v="0"/>
    <n v="0"/>
    <n v="6.5"/>
    <n v="0"/>
    <n v="0"/>
    <n v="0"/>
    <n v="0"/>
    <n v="0"/>
    <n v="0"/>
    <n v="0"/>
    <n v="0"/>
  </r>
  <r>
    <x v="2"/>
    <x v="1520"/>
    <n v="0"/>
    <n v="0"/>
    <n v="6.7"/>
    <n v="0"/>
    <n v="0"/>
    <n v="0"/>
    <n v="0"/>
    <n v="0"/>
    <n v="0"/>
    <n v="0"/>
    <n v="0"/>
  </r>
  <r>
    <x v="2"/>
    <x v="1521"/>
    <n v="0"/>
    <n v="0"/>
    <n v="6.6"/>
    <n v="0"/>
    <n v="0"/>
    <n v="0"/>
    <n v="0"/>
    <n v="0"/>
    <n v="0"/>
    <n v="0"/>
    <n v="0"/>
  </r>
  <r>
    <x v="2"/>
    <x v="1522"/>
    <n v="0"/>
    <n v="0"/>
    <n v="6.5"/>
    <n v="0"/>
    <n v="0"/>
    <n v="0"/>
    <n v="0"/>
    <n v="0"/>
    <n v="0"/>
    <n v="0"/>
    <n v="0"/>
  </r>
  <r>
    <x v="2"/>
    <x v="1523"/>
    <n v="0"/>
    <n v="0"/>
    <n v="6.4"/>
    <n v="0"/>
    <n v="0"/>
    <n v="0"/>
    <n v="0"/>
    <n v="0"/>
    <n v="0"/>
    <n v="0"/>
    <n v="0"/>
  </r>
  <r>
    <x v="2"/>
    <x v="1524"/>
    <n v="0"/>
    <n v="0"/>
    <n v="6.5"/>
    <n v="0"/>
    <n v="0"/>
    <n v="0"/>
    <n v="0"/>
    <n v="0"/>
    <n v="0"/>
    <n v="0"/>
    <n v="0"/>
  </r>
  <r>
    <x v="2"/>
    <x v="1525"/>
    <n v="0"/>
    <n v="0"/>
    <n v="6.3"/>
    <n v="0"/>
    <n v="0"/>
    <n v="0"/>
    <n v="0"/>
    <n v="0"/>
    <n v="0"/>
    <n v="0"/>
    <n v="0"/>
  </r>
  <r>
    <x v="2"/>
    <x v="1526"/>
    <n v="0"/>
    <n v="0"/>
    <n v="6"/>
    <n v="0"/>
    <n v="0"/>
    <n v="0"/>
    <n v="0"/>
    <n v="0"/>
    <n v="0"/>
    <n v="0"/>
    <n v="0"/>
  </r>
  <r>
    <x v="2"/>
    <x v="1527"/>
    <n v="0"/>
    <n v="0"/>
    <n v="5.8"/>
    <n v="0"/>
    <n v="0"/>
    <n v="0"/>
    <n v="0"/>
    <n v="0"/>
    <n v="0"/>
    <n v="0"/>
    <n v="0"/>
  </r>
  <r>
    <x v="2"/>
    <x v="1528"/>
    <n v="0"/>
    <n v="0"/>
    <n v="5.6"/>
    <n v="0"/>
    <n v="0"/>
    <n v="0"/>
    <n v="0"/>
    <n v="0"/>
    <n v="0"/>
    <n v="0"/>
    <n v="0"/>
  </r>
  <r>
    <x v="2"/>
    <x v="1529"/>
    <n v="0"/>
    <n v="0"/>
    <n v="5.3"/>
    <n v="0"/>
    <n v="0"/>
    <n v="0"/>
    <n v="0"/>
    <n v="0"/>
    <n v="0"/>
    <n v="0"/>
    <n v="0"/>
  </r>
  <r>
    <x v="2"/>
    <x v="1530"/>
    <n v="0"/>
    <n v="0"/>
    <n v="5.2"/>
    <n v="0"/>
    <n v="0"/>
    <n v="0"/>
    <n v="0"/>
    <n v="0"/>
    <n v="0"/>
    <n v="0"/>
    <n v="0"/>
  </r>
  <r>
    <x v="2"/>
    <x v="1531"/>
    <n v="0"/>
    <n v="0"/>
    <n v="5.0999999999999996"/>
    <n v="0"/>
    <n v="0"/>
    <n v="0"/>
    <n v="0"/>
    <n v="0"/>
    <n v="0"/>
    <n v="0"/>
    <n v="0"/>
  </r>
  <r>
    <x v="2"/>
    <x v="1532"/>
    <n v="0"/>
    <n v="0"/>
    <n v="5.0999999999999996"/>
    <n v="0"/>
    <n v="0"/>
    <n v="0"/>
    <n v="0"/>
    <n v="0"/>
    <n v="0"/>
    <n v="0"/>
    <n v="0"/>
  </r>
  <r>
    <x v="2"/>
    <x v="1533"/>
    <n v="0"/>
    <n v="0"/>
    <n v="5"/>
    <n v="0"/>
    <n v="0"/>
    <n v="0"/>
    <n v="0"/>
    <n v="0"/>
    <n v="0"/>
    <n v="0"/>
    <n v="0"/>
  </r>
  <r>
    <x v="2"/>
    <x v="1534"/>
    <n v="0"/>
    <n v="0"/>
    <n v="4.4000000000000004"/>
    <n v="0"/>
    <n v="0"/>
    <n v="0"/>
    <n v="0"/>
    <n v="0"/>
    <n v="0"/>
    <n v="0"/>
    <n v="0"/>
  </r>
  <r>
    <x v="2"/>
    <x v="1535"/>
    <n v="0"/>
    <n v="0"/>
    <n v="4.3"/>
    <n v="0"/>
    <n v="0"/>
    <n v="0"/>
    <n v="0"/>
    <n v="0"/>
    <n v="0"/>
    <n v="0"/>
    <n v="0"/>
  </r>
  <r>
    <x v="2"/>
    <x v="1536"/>
    <n v="0"/>
    <n v="0"/>
    <n v="4.4000000000000004"/>
    <n v="0"/>
    <n v="0"/>
    <n v="0"/>
    <n v="0"/>
    <n v="0"/>
    <n v="0"/>
    <n v="0"/>
    <n v="0"/>
  </r>
  <r>
    <x v="2"/>
    <x v="1537"/>
    <n v="0"/>
    <n v="0"/>
    <n v="4.2"/>
    <n v="0"/>
    <n v="0"/>
    <n v="0"/>
    <n v="0"/>
    <n v="0"/>
    <n v="0"/>
    <n v="0"/>
    <n v="0"/>
  </r>
  <r>
    <x v="2"/>
    <x v="1538"/>
    <n v="0"/>
    <n v="0"/>
    <n v="4.0999999999999996"/>
    <n v="0"/>
    <n v="0"/>
    <n v="0"/>
    <n v="0"/>
    <n v="0"/>
    <n v="0"/>
    <n v="0"/>
    <n v="0"/>
  </r>
  <r>
    <x v="2"/>
    <x v="1539"/>
    <n v="0"/>
    <n v="0"/>
    <n v="4.0999999999999996"/>
    <n v="0"/>
    <n v="0"/>
    <n v="0"/>
    <n v="0"/>
    <n v="0"/>
    <n v="0"/>
    <n v="0"/>
    <n v="0"/>
  </r>
  <r>
    <x v="2"/>
    <x v="1540"/>
    <n v="0"/>
    <n v="0"/>
    <n v="4.2"/>
    <n v="0"/>
    <n v="0"/>
    <n v="0"/>
    <n v="0"/>
    <n v="0"/>
    <n v="0"/>
    <n v="0"/>
    <n v="0"/>
  </r>
  <r>
    <x v="2"/>
    <x v="1541"/>
    <n v="0"/>
    <n v="0"/>
    <n v="4.0999999999999996"/>
    <n v="0"/>
    <n v="0"/>
    <n v="0"/>
    <n v="0"/>
    <n v="0"/>
    <n v="0"/>
    <n v="0"/>
    <n v="0"/>
  </r>
  <r>
    <x v="2"/>
    <x v="1542"/>
    <n v="0"/>
    <n v="0"/>
    <n v="4"/>
    <n v="0"/>
    <n v="0"/>
    <n v="0"/>
    <n v="0"/>
    <n v="0"/>
    <n v="0"/>
    <n v="0"/>
    <n v="0"/>
  </r>
  <r>
    <x v="2"/>
    <x v="1543"/>
    <n v="0"/>
    <n v="0"/>
    <n v="4.0999999999999996"/>
    <n v="0"/>
    <n v="0"/>
    <n v="0"/>
    <n v="0"/>
    <n v="0"/>
    <n v="0"/>
    <n v="0"/>
    <n v="0"/>
  </r>
  <r>
    <x v="2"/>
    <x v="1544"/>
    <n v="0"/>
    <n v="0"/>
    <n v="4"/>
    <n v="0"/>
    <n v="0"/>
    <n v="0"/>
    <n v="0"/>
    <n v="0"/>
    <n v="0"/>
    <n v="0"/>
    <n v="0"/>
  </r>
  <r>
    <x v="2"/>
    <x v="1545"/>
    <n v="0"/>
    <n v="0"/>
    <n v="3.5"/>
    <n v="0"/>
    <n v="0"/>
    <n v="0"/>
    <n v="0"/>
    <n v="0"/>
    <n v="0"/>
    <n v="0"/>
    <n v="0"/>
  </r>
  <r>
    <x v="2"/>
    <x v="1546"/>
    <n v="0"/>
    <n v="0"/>
    <n v="3.6"/>
    <n v="0"/>
    <n v="0"/>
    <n v="0"/>
    <n v="0"/>
    <n v="0"/>
    <n v="0"/>
    <n v="0"/>
    <n v="0"/>
  </r>
  <r>
    <x v="2"/>
    <x v="1547"/>
    <n v="0"/>
    <n v="0"/>
    <n v="3.6"/>
    <n v="0"/>
    <n v="0"/>
    <n v="0"/>
    <n v="0"/>
    <n v="0"/>
    <n v="0"/>
    <n v="0"/>
    <n v="0"/>
  </r>
  <r>
    <x v="2"/>
    <x v="1548"/>
    <n v="0"/>
    <n v="0"/>
    <n v="3.4"/>
    <n v="0"/>
    <n v="0"/>
    <n v="0"/>
    <n v="0"/>
    <n v="0"/>
    <n v="0"/>
    <n v="0"/>
    <n v="0"/>
  </r>
  <r>
    <x v="2"/>
    <x v="1549"/>
    <n v="0"/>
    <n v="0"/>
    <n v="1.5"/>
    <n v="1.8"/>
    <n v="0"/>
    <n v="0"/>
    <n v="0"/>
    <n v="0"/>
    <n v="0"/>
    <n v="0"/>
    <n v="0"/>
  </r>
  <r>
    <x v="2"/>
    <x v="1550"/>
    <n v="0"/>
    <n v="0"/>
    <n v="1.8"/>
    <n v="0"/>
    <n v="0"/>
    <n v="0"/>
    <n v="0"/>
    <n v="0"/>
    <n v="0"/>
    <n v="0"/>
    <n v="0"/>
  </r>
  <r>
    <x v="2"/>
    <x v="1551"/>
    <n v="0"/>
    <n v="0"/>
    <n v="2.9"/>
    <n v="0"/>
    <n v="0"/>
    <n v="0"/>
    <n v="0"/>
    <n v="0"/>
    <n v="0"/>
    <n v="0"/>
    <n v="0"/>
  </r>
  <r>
    <x v="2"/>
    <x v="1552"/>
    <n v="0"/>
    <n v="0"/>
    <n v="3.2"/>
    <n v="0"/>
    <n v="0"/>
    <n v="0"/>
    <n v="0"/>
    <n v="0"/>
    <n v="0"/>
    <n v="0"/>
    <n v="0"/>
  </r>
  <r>
    <x v="2"/>
    <x v="1553"/>
    <n v="0"/>
    <n v="0"/>
    <n v="3.3"/>
    <n v="0"/>
    <n v="0"/>
    <n v="0"/>
    <n v="0"/>
    <n v="0"/>
    <n v="0"/>
    <n v="0"/>
    <n v="0"/>
  </r>
  <r>
    <x v="2"/>
    <x v="1554"/>
    <n v="0"/>
    <n v="0"/>
    <n v="3.1"/>
    <n v="0"/>
    <n v="0"/>
    <n v="0"/>
    <n v="0"/>
    <n v="0"/>
    <n v="0"/>
    <n v="0"/>
    <n v="0"/>
  </r>
  <r>
    <x v="2"/>
    <x v="1555"/>
    <n v="0"/>
    <n v="0"/>
    <n v="3.3"/>
    <n v="0"/>
    <n v="0"/>
    <n v="0"/>
    <n v="0"/>
    <n v="0"/>
    <n v="0"/>
    <n v="0"/>
    <n v="0"/>
  </r>
  <r>
    <x v="2"/>
    <x v="1556"/>
    <n v="0"/>
    <n v="0"/>
    <n v="3.1"/>
    <n v="0"/>
    <n v="0"/>
    <n v="0"/>
    <n v="0"/>
    <n v="0"/>
    <n v="0"/>
    <n v="0"/>
    <n v="0"/>
  </r>
  <r>
    <x v="2"/>
    <x v="1557"/>
    <n v="0"/>
    <n v="0"/>
    <n v="3"/>
    <n v="0"/>
    <n v="0"/>
    <n v="0"/>
    <n v="0"/>
    <n v="0"/>
    <n v="0"/>
    <n v="0"/>
    <n v="0"/>
  </r>
  <r>
    <x v="2"/>
    <x v="1558"/>
    <n v="0"/>
    <n v="0"/>
    <n v="3.2"/>
    <n v="0"/>
    <n v="0"/>
    <n v="0"/>
    <n v="0"/>
    <n v="0"/>
    <n v="0"/>
    <n v="0"/>
    <n v="0"/>
  </r>
  <r>
    <x v="2"/>
    <x v="1559"/>
    <n v="0"/>
    <n v="0"/>
    <n v="3.1"/>
    <n v="0"/>
    <n v="0"/>
    <n v="0"/>
    <n v="0"/>
    <n v="0"/>
    <n v="0"/>
    <n v="0"/>
    <n v="0"/>
  </r>
  <r>
    <x v="2"/>
    <x v="1560"/>
    <n v="0"/>
    <n v="0"/>
    <n v="3"/>
    <n v="0"/>
    <n v="0"/>
    <n v="0"/>
    <n v="0"/>
    <n v="0"/>
    <n v="0"/>
    <n v="0"/>
    <n v="0"/>
  </r>
  <r>
    <x v="2"/>
    <x v="1561"/>
    <n v="0"/>
    <n v="0"/>
    <n v="3.3"/>
    <n v="0"/>
    <n v="0"/>
    <n v="0"/>
    <n v="0"/>
    <n v="0"/>
    <n v="0"/>
    <n v="0"/>
    <n v="0"/>
  </r>
  <r>
    <x v="2"/>
    <x v="1562"/>
    <n v="0"/>
    <n v="0"/>
    <n v="3"/>
    <n v="0"/>
    <n v="0"/>
    <n v="0"/>
    <n v="0"/>
    <n v="0"/>
    <n v="0"/>
    <n v="0"/>
    <n v="0"/>
  </r>
  <r>
    <x v="2"/>
    <x v="1563"/>
    <n v="0"/>
    <n v="0"/>
    <n v="3.1"/>
    <n v="0"/>
    <n v="0"/>
    <n v="0"/>
    <n v="0"/>
    <n v="0"/>
    <n v="0"/>
    <n v="0"/>
    <n v="0"/>
  </r>
  <r>
    <x v="2"/>
    <x v="1564"/>
    <n v="0"/>
    <n v="0"/>
    <n v="3"/>
    <n v="0"/>
    <n v="0"/>
    <n v="0"/>
    <n v="0"/>
    <n v="0"/>
    <n v="0"/>
    <n v="0"/>
    <n v="0"/>
  </r>
  <r>
    <x v="2"/>
    <x v="1565"/>
    <n v="0"/>
    <n v="0"/>
    <n v="3.4"/>
    <n v="0"/>
    <n v="0"/>
    <n v="0"/>
    <n v="0"/>
    <n v="0"/>
    <n v="0"/>
    <n v="0"/>
    <n v="0"/>
  </r>
  <r>
    <x v="2"/>
    <x v="1566"/>
    <n v="0"/>
    <n v="0"/>
    <n v="3.1"/>
    <n v="0"/>
    <n v="0"/>
    <n v="0"/>
    <n v="0"/>
    <n v="0"/>
    <n v="0"/>
    <n v="0"/>
    <n v="0"/>
  </r>
  <r>
    <x v="2"/>
    <x v="1567"/>
    <n v="0"/>
    <n v="0"/>
    <n v="3"/>
    <n v="0"/>
    <n v="0"/>
    <n v="0"/>
    <n v="0"/>
    <n v="0"/>
    <n v="0"/>
    <n v="0"/>
    <n v="0"/>
  </r>
  <r>
    <x v="2"/>
    <x v="1568"/>
    <n v="0"/>
    <n v="0"/>
    <n v="3"/>
    <n v="0"/>
    <n v="0"/>
    <n v="0"/>
    <n v="0"/>
    <n v="0"/>
    <n v="0"/>
    <n v="0"/>
    <n v="0"/>
  </r>
  <r>
    <x v="2"/>
    <x v="1569"/>
    <n v="0"/>
    <n v="0"/>
    <n v="3.1"/>
    <n v="0"/>
    <n v="0"/>
    <n v="0"/>
    <n v="0"/>
    <n v="0"/>
    <n v="0"/>
    <n v="0"/>
    <n v="0"/>
  </r>
  <r>
    <x v="2"/>
    <x v="1570"/>
    <n v="0"/>
    <n v="0"/>
    <n v="3.2"/>
    <n v="0"/>
    <n v="0"/>
    <n v="0"/>
    <n v="0"/>
    <n v="0"/>
    <n v="0"/>
    <n v="0"/>
    <n v="0"/>
  </r>
  <r>
    <x v="2"/>
    <x v="1571"/>
    <n v="0"/>
    <n v="0"/>
    <n v="3"/>
    <n v="0"/>
    <n v="0"/>
    <n v="0"/>
    <n v="0"/>
    <n v="0"/>
    <n v="0"/>
    <n v="0"/>
    <n v="0"/>
  </r>
  <r>
    <x v="2"/>
    <x v="1572"/>
    <n v="0"/>
    <n v="0"/>
    <n v="2.9"/>
    <n v="0"/>
    <n v="0"/>
    <n v="0"/>
    <n v="0"/>
    <n v="0"/>
    <n v="0"/>
    <n v="0"/>
    <n v="0"/>
  </r>
  <r>
    <x v="2"/>
    <x v="1573"/>
    <n v="0"/>
    <n v="0"/>
    <n v="2.2999999999999998"/>
    <n v="0.2"/>
    <n v="0"/>
    <n v="0"/>
    <n v="0"/>
    <n v="0"/>
    <n v="0"/>
    <n v="0"/>
    <n v="0"/>
  </r>
  <r>
    <x v="2"/>
    <x v="1574"/>
    <n v="0"/>
    <n v="0"/>
    <n v="1"/>
    <n v="1.9"/>
    <n v="0"/>
    <n v="0"/>
    <n v="0"/>
    <n v="0"/>
    <n v="0"/>
    <n v="0"/>
    <n v="0"/>
  </r>
  <r>
    <x v="2"/>
    <x v="1575"/>
    <n v="0"/>
    <n v="0"/>
    <n v="3.1"/>
    <n v="0"/>
    <n v="0"/>
    <n v="0"/>
    <n v="0"/>
    <n v="0"/>
    <n v="0"/>
    <n v="0"/>
    <n v="0"/>
  </r>
  <r>
    <x v="2"/>
    <x v="1576"/>
    <n v="0"/>
    <n v="0"/>
    <n v="2.9"/>
    <n v="0"/>
    <n v="0"/>
    <n v="0"/>
    <n v="0"/>
    <n v="0"/>
    <n v="0"/>
    <n v="0"/>
    <n v="0"/>
  </r>
  <r>
    <x v="2"/>
    <x v="1577"/>
    <n v="0"/>
    <n v="0"/>
    <n v="3.1"/>
    <n v="0"/>
    <n v="0"/>
    <n v="0"/>
    <n v="0"/>
    <n v="0"/>
    <n v="0"/>
    <n v="0"/>
    <n v="0"/>
  </r>
  <r>
    <x v="2"/>
    <x v="1578"/>
    <n v="0"/>
    <n v="0"/>
    <n v="3"/>
    <n v="0"/>
    <n v="0"/>
    <n v="0"/>
    <n v="0"/>
    <n v="0"/>
    <n v="0"/>
    <n v="0"/>
    <n v="0"/>
  </r>
  <r>
    <x v="2"/>
    <x v="1579"/>
    <n v="0"/>
    <n v="0"/>
    <n v="2.9"/>
    <n v="0"/>
    <n v="0"/>
    <n v="0"/>
    <n v="0"/>
    <n v="0"/>
    <n v="0"/>
    <n v="0"/>
    <n v="0"/>
  </r>
  <r>
    <x v="2"/>
    <x v="1580"/>
    <n v="0"/>
    <n v="0"/>
    <n v="3.2"/>
    <n v="0"/>
    <n v="0"/>
    <n v="0"/>
    <n v="0"/>
    <n v="0"/>
    <n v="0"/>
    <n v="0"/>
    <n v="0"/>
  </r>
  <r>
    <x v="2"/>
    <x v="1581"/>
    <n v="0"/>
    <n v="0"/>
    <n v="3.3"/>
    <n v="0"/>
    <n v="0"/>
    <n v="0"/>
    <n v="0"/>
    <n v="0"/>
    <n v="0"/>
    <n v="0"/>
    <n v="0"/>
  </r>
  <r>
    <x v="2"/>
    <x v="1582"/>
    <n v="0"/>
    <n v="0"/>
    <n v="2.5"/>
    <n v="0"/>
    <n v="0"/>
    <n v="0"/>
    <n v="0"/>
    <n v="0"/>
    <n v="0"/>
    <n v="0"/>
    <n v="0"/>
  </r>
  <r>
    <x v="2"/>
    <x v="1583"/>
    <n v="0"/>
    <n v="0"/>
    <n v="2.5"/>
    <n v="0"/>
    <n v="0"/>
    <n v="0"/>
    <n v="0"/>
    <n v="0"/>
    <n v="0"/>
    <n v="0"/>
    <n v="0"/>
  </r>
  <r>
    <x v="2"/>
    <x v="1584"/>
    <n v="0"/>
    <n v="0"/>
    <n v="2.2999999999999998"/>
    <n v="0"/>
    <n v="0"/>
    <n v="0"/>
    <n v="0"/>
    <n v="0"/>
    <n v="0"/>
    <n v="0"/>
    <n v="0"/>
  </r>
  <r>
    <x v="2"/>
    <x v="1585"/>
    <n v="0"/>
    <n v="0"/>
    <n v="2.4"/>
    <n v="0"/>
    <n v="0"/>
    <n v="0"/>
    <n v="0"/>
    <n v="0"/>
    <n v="0"/>
    <n v="0"/>
    <n v="0"/>
  </r>
  <r>
    <x v="2"/>
    <x v="1586"/>
    <n v="0"/>
    <n v="0"/>
    <n v="2.5"/>
    <n v="0"/>
    <n v="0"/>
    <n v="0"/>
    <n v="0"/>
    <n v="0"/>
    <n v="0"/>
    <n v="0"/>
    <n v="0"/>
  </r>
  <r>
    <x v="2"/>
    <x v="1587"/>
    <n v="0"/>
    <n v="0"/>
    <n v="2.1"/>
    <n v="0"/>
    <n v="0"/>
    <n v="0"/>
    <n v="0"/>
    <n v="0"/>
    <n v="0"/>
    <n v="0"/>
    <n v="0"/>
  </r>
  <r>
    <x v="2"/>
    <x v="1588"/>
    <n v="0"/>
    <n v="0"/>
    <n v="1.9"/>
    <n v="0"/>
    <n v="0"/>
    <n v="0"/>
    <n v="0"/>
    <n v="0"/>
    <n v="0"/>
    <n v="0"/>
    <n v="0"/>
  </r>
  <r>
    <x v="2"/>
    <x v="1589"/>
    <n v="0"/>
    <n v="0"/>
    <n v="2"/>
    <n v="0"/>
    <n v="0"/>
    <n v="0"/>
    <n v="0"/>
    <n v="0"/>
    <n v="0"/>
    <n v="0"/>
    <n v="0"/>
  </r>
  <r>
    <x v="2"/>
    <x v="1590"/>
    <n v="0"/>
    <n v="0"/>
    <n v="2.1"/>
    <n v="0"/>
    <n v="0"/>
    <n v="0"/>
    <n v="0"/>
    <n v="0"/>
    <n v="0"/>
    <n v="0"/>
    <n v="0"/>
  </r>
  <r>
    <x v="2"/>
    <x v="1591"/>
    <n v="0"/>
    <n v="0"/>
    <n v="1.9"/>
    <n v="0"/>
    <n v="0"/>
    <n v="0"/>
    <n v="0"/>
    <n v="0"/>
    <n v="0"/>
    <n v="0"/>
    <n v="0"/>
  </r>
  <r>
    <x v="2"/>
    <x v="1592"/>
    <n v="0"/>
    <n v="0"/>
    <n v="2.2999999999999998"/>
    <n v="0"/>
    <n v="0"/>
    <n v="0"/>
    <n v="0"/>
    <n v="0"/>
    <n v="0"/>
    <n v="0"/>
    <n v="0"/>
  </r>
  <r>
    <x v="2"/>
    <x v="1593"/>
    <n v="0"/>
    <n v="0"/>
    <n v="1.9"/>
    <n v="0"/>
    <n v="0"/>
    <n v="0"/>
    <n v="0"/>
    <n v="0"/>
    <n v="0"/>
    <n v="0"/>
    <n v="0"/>
  </r>
  <r>
    <x v="2"/>
    <x v="1594"/>
    <n v="0"/>
    <n v="0"/>
    <n v="0.6"/>
    <n v="0"/>
    <n v="0"/>
    <n v="0"/>
    <n v="0"/>
    <n v="0"/>
    <n v="0"/>
    <n v="0"/>
    <n v="0"/>
  </r>
  <r>
    <x v="2"/>
    <x v="1595"/>
    <n v="0"/>
    <n v="0"/>
    <n v="0.7"/>
    <n v="0"/>
    <n v="0"/>
    <n v="0"/>
    <n v="0"/>
    <n v="0"/>
    <n v="0"/>
    <n v="0"/>
    <n v="0"/>
  </r>
  <r>
    <x v="2"/>
    <x v="1596"/>
    <n v="0"/>
    <n v="0"/>
    <n v="0.8"/>
    <n v="0"/>
    <n v="0"/>
    <n v="0"/>
    <n v="0"/>
    <n v="0"/>
    <n v="0"/>
    <n v="0"/>
    <n v="0"/>
  </r>
  <r>
    <x v="2"/>
    <x v="1597"/>
    <n v="0"/>
    <n v="0"/>
    <n v="0.5"/>
    <n v="0"/>
    <n v="0"/>
    <n v="0"/>
    <n v="0"/>
    <n v="0"/>
    <n v="0"/>
    <n v="0"/>
    <n v="0"/>
  </r>
  <r>
    <x v="2"/>
    <x v="1598"/>
    <n v="0"/>
    <n v="0"/>
    <n v="0.8"/>
    <n v="0"/>
    <n v="0"/>
    <n v="0"/>
    <n v="0"/>
    <n v="0"/>
    <n v="0"/>
    <n v="0"/>
    <n v="0"/>
  </r>
  <r>
    <x v="2"/>
    <x v="1599"/>
    <n v="0"/>
    <n v="0"/>
    <n v="1"/>
    <n v="0"/>
    <n v="0"/>
    <n v="0"/>
    <n v="0"/>
    <n v="0"/>
    <n v="0"/>
    <n v="0"/>
    <n v="0"/>
  </r>
  <r>
    <x v="2"/>
    <x v="1600"/>
    <n v="0"/>
    <n v="0"/>
    <n v="1.1000000000000001"/>
    <n v="0"/>
    <n v="0"/>
    <n v="0"/>
    <n v="0"/>
    <n v="0"/>
    <n v="0"/>
    <n v="0"/>
    <n v="0"/>
  </r>
  <r>
    <x v="2"/>
    <x v="1601"/>
    <n v="0"/>
    <n v="0"/>
    <n v="1.2"/>
    <n v="0"/>
    <n v="0"/>
    <n v="0"/>
    <n v="0"/>
    <n v="0"/>
    <n v="0"/>
    <n v="0"/>
    <n v="0"/>
  </r>
  <r>
    <x v="2"/>
    <x v="1602"/>
    <n v="0"/>
    <n v="0"/>
    <n v="1.5"/>
    <n v="0"/>
    <n v="0"/>
    <n v="0"/>
    <n v="0"/>
    <n v="0"/>
    <n v="0"/>
    <n v="0"/>
    <n v="0"/>
  </r>
  <r>
    <x v="2"/>
    <x v="1603"/>
    <n v="0"/>
    <n v="0"/>
    <n v="1.1000000000000001"/>
    <n v="0"/>
    <n v="0"/>
    <n v="0"/>
    <n v="0"/>
    <n v="0"/>
    <n v="0"/>
    <n v="0"/>
    <n v="0"/>
  </r>
  <r>
    <x v="2"/>
    <x v="1604"/>
    <n v="0"/>
    <n v="0"/>
    <n v="1.1000000000000001"/>
    <n v="0"/>
    <n v="0"/>
    <n v="0"/>
    <n v="0"/>
    <n v="0"/>
    <n v="0"/>
    <n v="0"/>
    <n v="0"/>
  </r>
  <r>
    <x v="2"/>
    <x v="1605"/>
    <n v="0"/>
    <n v="0"/>
    <n v="1.4"/>
    <n v="0"/>
    <n v="0"/>
    <n v="0"/>
    <n v="0"/>
    <n v="0"/>
    <n v="0"/>
    <n v="0"/>
    <n v="0"/>
  </r>
  <r>
    <x v="2"/>
    <x v="1606"/>
    <n v="0"/>
    <n v="0"/>
    <n v="1"/>
    <n v="0"/>
    <n v="0"/>
    <n v="0"/>
    <n v="0"/>
    <n v="0"/>
    <n v="0"/>
    <n v="0"/>
    <n v="0"/>
  </r>
  <r>
    <x v="2"/>
    <x v="1607"/>
    <n v="0"/>
    <n v="0"/>
    <n v="1.2"/>
    <n v="0"/>
    <n v="0"/>
    <n v="0"/>
    <n v="0"/>
    <n v="0"/>
    <n v="0"/>
    <n v="0"/>
    <n v="0"/>
  </r>
  <r>
    <x v="2"/>
    <x v="1608"/>
    <n v="0"/>
    <n v="0"/>
    <n v="0.9"/>
    <n v="0"/>
    <n v="0"/>
    <n v="0"/>
    <n v="0"/>
    <n v="0"/>
    <n v="0"/>
    <n v="0"/>
    <n v="0"/>
  </r>
  <r>
    <x v="2"/>
    <x v="1609"/>
    <n v="0"/>
    <n v="0"/>
    <n v="0.6"/>
    <n v="0"/>
    <n v="0"/>
    <n v="0"/>
    <n v="0"/>
    <n v="0"/>
    <n v="0"/>
    <n v="0"/>
    <n v="0"/>
  </r>
  <r>
    <x v="2"/>
    <x v="1610"/>
    <n v="0"/>
    <n v="0"/>
    <n v="0.8"/>
    <n v="0"/>
    <n v="0"/>
    <n v="0"/>
    <n v="0"/>
    <n v="0"/>
    <n v="0"/>
    <n v="0"/>
    <n v="0"/>
  </r>
  <r>
    <x v="2"/>
    <x v="1611"/>
    <n v="0"/>
    <n v="0"/>
    <n v="3.1"/>
    <n v="0"/>
    <n v="0"/>
    <n v="0"/>
    <n v="0"/>
    <n v="0"/>
    <n v="0"/>
    <n v="0"/>
    <n v="0"/>
  </r>
  <r>
    <x v="3"/>
    <x v="1247"/>
    <n v="0"/>
    <n v="0"/>
    <n v="1.1000000000000001"/>
    <n v="0"/>
    <n v="0"/>
    <n v="0"/>
    <n v="0"/>
    <n v="0"/>
    <n v="0"/>
    <n v="0"/>
    <n v="0"/>
  </r>
  <r>
    <x v="3"/>
    <x v="1248"/>
    <n v="0"/>
    <n v="0"/>
    <n v="2.1"/>
    <n v="0"/>
    <n v="0"/>
    <n v="0"/>
    <n v="0"/>
    <n v="0"/>
    <n v="0"/>
    <n v="0"/>
    <n v="0"/>
  </r>
  <r>
    <x v="3"/>
    <x v="1249"/>
    <n v="0"/>
    <n v="0"/>
    <n v="1.8"/>
    <n v="0"/>
    <n v="0"/>
    <n v="0"/>
    <n v="0"/>
    <n v="0"/>
    <n v="0"/>
    <n v="0"/>
    <n v="0"/>
  </r>
  <r>
    <x v="3"/>
    <x v="1250"/>
    <n v="0"/>
    <n v="0"/>
    <n v="0.4"/>
    <n v="0"/>
    <n v="0"/>
    <n v="0"/>
    <n v="0"/>
    <n v="0"/>
    <n v="0"/>
    <n v="0"/>
    <n v="0"/>
  </r>
  <r>
    <x v="3"/>
    <x v="1251"/>
    <n v="0"/>
    <n v="0"/>
    <n v="1.5"/>
    <n v="0"/>
    <n v="0"/>
    <n v="0"/>
    <n v="0"/>
    <n v="0"/>
    <n v="0"/>
    <n v="0"/>
    <n v="0"/>
  </r>
  <r>
    <x v="3"/>
    <x v="1252"/>
    <n v="0"/>
    <n v="0"/>
    <n v="0.7"/>
    <n v="0"/>
    <n v="0"/>
    <n v="0"/>
    <n v="0"/>
    <n v="0"/>
    <n v="0"/>
    <n v="0"/>
    <n v="0"/>
  </r>
  <r>
    <x v="3"/>
    <x v="1253"/>
    <n v="0"/>
    <n v="0"/>
    <n v="1.3"/>
    <n v="0"/>
    <n v="0"/>
    <n v="0"/>
    <n v="0"/>
    <n v="0"/>
    <n v="0"/>
    <n v="0"/>
    <n v="0"/>
  </r>
  <r>
    <x v="3"/>
    <x v="1254"/>
    <n v="0"/>
    <n v="0"/>
    <n v="2.1"/>
    <n v="0"/>
    <n v="0"/>
    <n v="0"/>
    <n v="0"/>
    <n v="0"/>
    <n v="0"/>
    <n v="0"/>
    <n v="0"/>
  </r>
  <r>
    <x v="3"/>
    <x v="1255"/>
    <n v="0"/>
    <n v="0"/>
    <n v="0"/>
    <n v="14"/>
    <n v="0"/>
    <n v="0"/>
    <n v="0"/>
    <n v="0"/>
    <n v="0"/>
    <n v="0"/>
    <n v="0"/>
  </r>
  <r>
    <x v="3"/>
    <x v="1256"/>
    <n v="0"/>
    <n v="0"/>
    <n v="0"/>
    <n v="11"/>
    <n v="0"/>
    <n v="0"/>
    <n v="0"/>
    <n v="0"/>
    <n v="0"/>
    <n v="0"/>
    <n v="0"/>
  </r>
  <r>
    <x v="3"/>
    <x v="1257"/>
    <n v="0"/>
    <n v="0"/>
    <n v="0"/>
    <n v="61"/>
    <n v="0"/>
    <n v="0"/>
    <n v="0"/>
    <n v="0"/>
    <n v="0"/>
    <n v="0"/>
    <n v="0"/>
  </r>
  <r>
    <x v="3"/>
    <x v="1258"/>
    <n v="0"/>
    <n v="0"/>
    <n v="0.7"/>
    <n v="0"/>
    <n v="0"/>
    <n v="0"/>
    <n v="0"/>
    <n v="0"/>
    <n v="0"/>
    <n v="0"/>
    <n v="0"/>
  </r>
  <r>
    <x v="3"/>
    <x v="1259"/>
    <n v="0"/>
    <n v="0"/>
    <n v="1.6"/>
    <n v="0"/>
    <n v="0"/>
    <n v="0"/>
    <n v="0"/>
    <n v="0"/>
    <n v="0"/>
    <n v="0"/>
    <n v="0"/>
  </r>
  <r>
    <x v="3"/>
    <x v="1260"/>
    <n v="0"/>
    <n v="0"/>
    <n v="2.4"/>
    <n v="0"/>
    <n v="0"/>
    <n v="0"/>
    <n v="0"/>
    <n v="0"/>
    <n v="0"/>
    <n v="0"/>
    <n v="0"/>
  </r>
  <r>
    <x v="3"/>
    <x v="1261"/>
    <n v="0"/>
    <n v="0"/>
    <n v="2.2000000000000002"/>
    <n v="0"/>
    <n v="0"/>
    <n v="0"/>
    <n v="0"/>
    <n v="0"/>
    <n v="0"/>
    <n v="0"/>
    <n v="0"/>
  </r>
  <r>
    <x v="3"/>
    <x v="1262"/>
    <n v="0"/>
    <n v="0"/>
    <n v="2.2000000000000002"/>
    <n v="0"/>
    <n v="0"/>
    <n v="0"/>
    <n v="0"/>
    <n v="0"/>
    <n v="0"/>
    <n v="0"/>
    <n v="0"/>
  </r>
  <r>
    <x v="3"/>
    <x v="1263"/>
    <n v="0"/>
    <n v="0"/>
    <n v="2.2000000000000002"/>
    <n v="0"/>
    <n v="0"/>
    <n v="0"/>
    <n v="0"/>
    <n v="0"/>
    <n v="0"/>
    <n v="0"/>
    <n v="0"/>
  </r>
  <r>
    <x v="3"/>
    <x v="1264"/>
    <n v="0"/>
    <n v="0"/>
    <n v="0.8"/>
    <n v="0"/>
    <n v="0"/>
    <n v="0"/>
    <n v="0"/>
    <n v="0"/>
    <n v="0"/>
    <n v="0"/>
    <n v="0"/>
  </r>
  <r>
    <x v="3"/>
    <x v="1265"/>
    <n v="0"/>
    <n v="0"/>
    <n v="0.3"/>
    <n v="0"/>
    <n v="0"/>
    <n v="0"/>
    <n v="0"/>
    <n v="0"/>
    <n v="0"/>
    <n v="0"/>
    <n v="0"/>
  </r>
  <r>
    <x v="3"/>
    <x v="1266"/>
    <n v="0"/>
    <n v="0"/>
    <n v="0.7"/>
    <n v="0"/>
    <n v="0"/>
    <n v="0"/>
    <n v="0"/>
    <n v="0"/>
    <n v="0"/>
    <n v="0"/>
    <n v="0"/>
  </r>
  <r>
    <x v="3"/>
    <x v="1267"/>
    <n v="0"/>
    <n v="0"/>
    <n v="1.2"/>
    <n v="0"/>
    <n v="0"/>
    <n v="0"/>
    <n v="0"/>
    <n v="0"/>
    <n v="0"/>
    <n v="0"/>
    <n v="0"/>
  </r>
  <r>
    <x v="3"/>
    <x v="1268"/>
    <n v="0"/>
    <n v="0"/>
    <n v="1.8"/>
    <n v="0"/>
    <n v="0"/>
    <n v="0"/>
    <n v="0"/>
    <n v="0"/>
    <n v="0"/>
    <n v="0"/>
    <n v="0"/>
  </r>
  <r>
    <x v="3"/>
    <x v="1269"/>
    <n v="0"/>
    <n v="0"/>
    <n v="1.8"/>
    <n v="0"/>
    <n v="0"/>
    <n v="0"/>
    <n v="0"/>
    <n v="0"/>
    <n v="0"/>
    <n v="0"/>
    <n v="0"/>
  </r>
  <r>
    <x v="3"/>
    <x v="1270"/>
    <n v="0"/>
    <n v="0"/>
    <n v="1.8"/>
    <n v="0"/>
    <n v="0"/>
    <n v="0"/>
    <n v="0"/>
    <n v="0"/>
    <n v="0"/>
    <n v="0"/>
    <n v="0"/>
  </r>
  <r>
    <x v="3"/>
    <x v="1271"/>
    <n v="0"/>
    <n v="0"/>
    <n v="1.2"/>
    <n v="0"/>
    <n v="0"/>
    <n v="0"/>
    <n v="0"/>
    <n v="0"/>
    <n v="0"/>
    <n v="0"/>
    <n v="0"/>
  </r>
  <r>
    <x v="3"/>
    <x v="1272"/>
    <n v="0"/>
    <n v="0"/>
    <n v="1.4"/>
    <n v="0"/>
    <n v="0"/>
    <n v="0"/>
    <n v="0"/>
    <n v="0"/>
    <n v="0"/>
    <n v="0"/>
    <n v="0"/>
  </r>
  <r>
    <x v="3"/>
    <x v="1273"/>
    <n v="0"/>
    <n v="0"/>
    <n v="1.6"/>
    <n v="0"/>
    <n v="0"/>
    <n v="0"/>
    <n v="0"/>
    <n v="0"/>
    <n v="0"/>
    <n v="0"/>
    <n v="0"/>
  </r>
  <r>
    <x v="3"/>
    <x v="1274"/>
    <n v="0"/>
    <n v="0"/>
    <n v="1.8"/>
    <n v="0"/>
    <n v="0"/>
    <n v="0"/>
    <n v="0"/>
    <n v="0"/>
    <n v="0"/>
    <n v="0"/>
    <n v="0"/>
  </r>
  <r>
    <x v="3"/>
    <x v="1275"/>
    <n v="0"/>
    <n v="0"/>
    <n v="0.6"/>
    <n v="0"/>
    <n v="0"/>
    <n v="0"/>
    <n v="0"/>
    <n v="0"/>
    <n v="0"/>
    <n v="0"/>
    <n v="0"/>
  </r>
  <r>
    <x v="3"/>
    <x v="1276"/>
    <n v="0"/>
    <n v="0"/>
    <n v="1.1000000000000001"/>
    <n v="0"/>
    <n v="0"/>
    <n v="0"/>
    <n v="0"/>
    <n v="0"/>
    <n v="0"/>
    <n v="0"/>
    <n v="0"/>
  </r>
  <r>
    <x v="3"/>
    <x v="1277"/>
    <n v="0"/>
    <n v="0"/>
    <n v="0"/>
    <n v="4"/>
    <n v="0"/>
    <n v="0"/>
    <n v="0"/>
    <n v="0"/>
    <n v="0"/>
    <n v="0"/>
    <n v="0"/>
  </r>
  <r>
    <x v="3"/>
    <x v="1278"/>
    <n v="0"/>
    <n v="0"/>
    <n v="0.2"/>
    <n v="0"/>
    <n v="0"/>
    <n v="0"/>
    <n v="0"/>
    <n v="0"/>
    <n v="0"/>
    <n v="0"/>
    <n v="0"/>
  </r>
  <r>
    <x v="3"/>
    <x v="1279"/>
    <n v="0"/>
    <n v="0"/>
    <n v="0.2"/>
    <n v="0"/>
    <n v="0"/>
    <n v="0"/>
    <n v="0"/>
    <n v="0"/>
    <n v="0"/>
    <n v="0"/>
    <n v="0"/>
  </r>
  <r>
    <x v="3"/>
    <x v="1280"/>
    <n v="0"/>
    <n v="0"/>
    <n v="0"/>
    <n v="2"/>
    <n v="0"/>
    <n v="0"/>
    <n v="0"/>
    <n v="0"/>
    <n v="0"/>
    <n v="0"/>
    <n v="0"/>
  </r>
  <r>
    <x v="3"/>
    <x v="1281"/>
    <n v="0"/>
    <n v="0"/>
    <n v="0"/>
    <n v="38"/>
    <n v="0"/>
    <n v="0"/>
    <n v="0"/>
    <n v="0"/>
    <n v="0"/>
    <n v="0"/>
    <n v="0"/>
  </r>
  <r>
    <x v="3"/>
    <x v="1282"/>
    <n v="0"/>
    <n v="0"/>
    <n v="0"/>
    <n v="18"/>
    <n v="0"/>
    <n v="0"/>
    <n v="0"/>
    <n v="0"/>
    <n v="0"/>
    <n v="0"/>
    <n v="0"/>
  </r>
  <r>
    <x v="3"/>
    <x v="1283"/>
    <n v="0"/>
    <n v="0"/>
    <n v="0.7"/>
    <n v="0"/>
    <n v="0"/>
    <n v="0"/>
    <n v="0"/>
    <n v="0"/>
    <n v="0"/>
    <n v="0"/>
    <n v="0"/>
  </r>
  <r>
    <x v="3"/>
    <x v="1284"/>
    <n v="0"/>
    <n v="0"/>
    <n v="1.3"/>
    <n v="0"/>
    <n v="0"/>
    <n v="0"/>
    <n v="0"/>
    <n v="0"/>
    <n v="0"/>
    <n v="0"/>
    <n v="0"/>
  </r>
  <r>
    <x v="3"/>
    <x v="1285"/>
    <n v="0"/>
    <n v="0"/>
    <n v="0.4"/>
    <n v="0"/>
    <n v="0"/>
    <n v="0"/>
    <n v="0"/>
    <n v="0"/>
    <n v="0"/>
    <n v="0"/>
    <n v="0"/>
  </r>
  <r>
    <x v="3"/>
    <x v="1286"/>
    <n v="0"/>
    <n v="0"/>
    <n v="0.8"/>
    <n v="0"/>
    <n v="0"/>
    <n v="0"/>
    <n v="0"/>
    <n v="0"/>
    <n v="0"/>
    <n v="0"/>
    <n v="0"/>
  </r>
  <r>
    <x v="3"/>
    <x v="1287"/>
    <n v="0"/>
    <n v="0"/>
    <n v="2.4"/>
    <n v="0"/>
    <n v="0"/>
    <n v="0"/>
    <n v="0"/>
    <n v="0"/>
    <n v="0"/>
    <n v="0"/>
    <n v="0"/>
  </r>
  <r>
    <x v="3"/>
    <x v="1288"/>
    <n v="0"/>
    <n v="0"/>
    <n v="1.2"/>
    <n v="0"/>
    <n v="0"/>
    <n v="0"/>
    <n v="0"/>
    <n v="0"/>
    <n v="0"/>
    <n v="0"/>
    <n v="0"/>
  </r>
  <r>
    <x v="3"/>
    <x v="1289"/>
    <n v="0"/>
    <n v="0"/>
    <n v="1.8"/>
    <n v="0"/>
    <n v="0"/>
    <n v="0"/>
    <n v="0"/>
    <n v="0"/>
    <n v="0"/>
    <n v="0"/>
    <n v="0"/>
  </r>
  <r>
    <x v="3"/>
    <x v="1290"/>
    <n v="0"/>
    <n v="0"/>
    <n v="1.8"/>
    <n v="0"/>
    <n v="0"/>
    <n v="0"/>
    <n v="0"/>
    <n v="0"/>
    <n v="0"/>
    <n v="0"/>
    <n v="0"/>
  </r>
  <r>
    <x v="3"/>
    <x v="1291"/>
    <n v="0"/>
    <n v="0"/>
    <n v="1.8"/>
    <n v="0"/>
    <n v="0"/>
    <n v="0"/>
    <n v="0"/>
    <n v="0"/>
    <n v="0"/>
    <n v="0"/>
    <n v="0"/>
  </r>
  <r>
    <x v="3"/>
    <x v="1292"/>
    <n v="0"/>
    <n v="0"/>
    <n v="1.8"/>
    <n v="0"/>
    <n v="0"/>
    <n v="0"/>
    <n v="0"/>
    <n v="0"/>
    <n v="0"/>
    <n v="0"/>
    <n v="0"/>
  </r>
  <r>
    <x v="3"/>
    <x v="1293"/>
    <n v="0"/>
    <n v="0"/>
    <n v="1.3"/>
    <n v="0"/>
    <n v="0"/>
    <n v="0"/>
    <n v="0"/>
    <n v="0"/>
    <n v="0"/>
    <n v="0"/>
    <n v="0"/>
  </r>
  <r>
    <x v="3"/>
    <x v="1294"/>
    <n v="0"/>
    <n v="0"/>
    <n v="1.2"/>
    <n v="0"/>
    <n v="0"/>
    <n v="0"/>
    <n v="0"/>
    <n v="0"/>
    <n v="0"/>
    <n v="0"/>
    <n v="0"/>
  </r>
  <r>
    <x v="3"/>
    <x v="1295"/>
    <n v="0"/>
    <n v="0"/>
    <n v="1.8"/>
    <n v="0"/>
    <n v="0"/>
    <n v="0"/>
    <n v="0"/>
    <n v="0"/>
    <n v="0"/>
    <n v="0"/>
    <n v="0"/>
  </r>
  <r>
    <x v="3"/>
    <x v="1296"/>
    <n v="0"/>
    <n v="0"/>
    <n v="0.7"/>
    <n v="0"/>
    <n v="0"/>
    <n v="0"/>
    <n v="0"/>
    <n v="0"/>
    <n v="0"/>
    <n v="0"/>
    <n v="0"/>
  </r>
  <r>
    <x v="3"/>
    <x v="1297"/>
    <n v="0"/>
    <n v="0"/>
    <n v="0.8"/>
    <n v="0"/>
    <n v="0"/>
    <n v="0"/>
    <n v="0"/>
    <n v="0"/>
    <n v="0"/>
    <n v="0"/>
    <n v="0"/>
  </r>
  <r>
    <x v="3"/>
    <x v="1298"/>
    <n v="0"/>
    <n v="0"/>
    <n v="1.3"/>
    <n v="0"/>
    <n v="0"/>
    <n v="0"/>
    <n v="0"/>
    <n v="0"/>
    <n v="0"/>
    <n v="0"/>
    <n v="0"/>
  </r>
  <r>
    <x v="3"/>
    <x v="1299"/>
    <n v="0"/>
    <n v="0"/>
    <n v="1.3"/>
    <n v="0"/>
    <n v="0"/>
    <n v="0"/>
    <n v="0"/>
    <n v="0"/>
    <n v="0"/>
    <n v="0"/>
    <n v="0"/>
  </r>
  <r>
    <x v="3"/>
    <x v="1300"/>
    <n v="0"/>
    <n v="0"/>
    <n v="1.3"/>
    <n v="0"/>
    <n v="0"/>
    <n v="0"/>
    <n v="0"/>
    <n v="0"/>
    <n v="0"/>
    <n v="0"/>
    <n v="0"/>
  </r>
  <r>
    <x v="3"/>
    <x v="1301"/>
    <n v="0"/>
    <n v="0"/>
    <n v="0.2"/>
    <n v="0"/>
    <n v="0"/>
    <n v="0"/>
    <n v="0"/>
    <n v="0"/>
    <n v="0"/>
    <n v="0"/>
    <n v="0"/>
  </r>
  <r>
    <x v="3"/>
    <x v="1302"/>
    <n v="0"/>
    <n v="0"/>
    <n v="0.4"/>
    <n v="0"/>
    <n v="0"/>
    <n v="0"/>
    <n v="0"/>
    <n v="0"/>
    <n v="0"/>
    <n v="0"/>
    <n v="0"/>
  </r>
  <r>
    <x v="3"/>
    <x v="1303"/>
    <n v="0"/>
    <n v="0"/>
    <n v="0"/>
    <n v="1"/>
    <n v="0"/>
    <n v="0"/>
    <n v="0"/>
    <n v="0"/>
    <n v="0"/>
    <n v="0"/>
    <n v="0"/>
  </r>
  <r>
    <x v="3"/>
    <x v="1304"/>
    <n v="0"/>
    <n v="0"/>
    <n v="0.5"/>
    <n v="0"/>
    <n v="0"/>
    <n v="0"/>
    <n v="0"/>
    <n v="0"/>
    <n v="0"/>
    <n v="0"/>
    <n v="0"/>
  </r>
  <r>
    <x v="3"/>
    <x v="1305"/>
    <n v="0"/>
    <n v="0"/>
    <n v="0.5"/>
    <n v="0"/>
    <n v="0"/>
    <n v="0"/>
    <n v="0"/>
    <n v="0"/>
    <n v="0"/>
    <n v="0"/>
    <n v="0"/>
  </r>
  <r>
    <x v="3"/>
    <x v="1306"/>
    <n v="0"/>
    <n v="0"/>
    <n v="1.5"/>
    <n v="0"/>
    <n v="0"/>
    <n v="0"/>
    <n v="0"/>
    <n v="0"/>
    <n v="0"/>
    <n v="0"/>
    <n v="0"/>
  </r>
  <r>
    <x v="3"/>
    <x v="1307"/>
    <n v="0"/>
    <n v="0"/>
    <n v="1.8"/>
    <n v="0"/>
    <n v="0"/>
    <n v="0"/>
    <n v="0"/>
    <n v="0"/>
    <n v="0"/>
    <n v="0"/>
    <n v="0"/>
  </r>
  <r>
    <x v="3"/>
    <x v="1308"/>
    <n v="0"/>
    <n v="0"/>
    <n v="1.2"/>
    <n v="0"/>
    <n v="0"/>
    <n v="0"/>
    <n v="0"/>
    <n v="0"/>
    <n v="0"/>
    <n v="0"/>
    <n v="0"/>
  </r>
  <r>
    <x v="3"/>
    <x v="1309"/>
    <n v="0"/>
    <n v="0"/>
    <n v="0.8"/>
    <n v="0"/>
    <n v="0"/>
    <n v="0"/>
    <n v="0"/>
    <n v="0"/>
    <n v="0"/>
    <n v="0"/>
    <n v="0"/>
  </r>
  <r>
    <x v="3"/>
    <x v="1310"/>
    <n v="0"/>
    <n v="0"/>
    <n v="1.6"/>
    <n v="0"/>
    <n v="0"/>
    <n v="0"/>
    <n v="0"/>
    <n v="0"/>
    <n v="0"/>
    <n v="0"/>
    <n v="0"/>
  </r>
  <r>
    <x v="3"/>
    <x v="1311"/>
    <n v="0"/>
    <n v="0"/>
    <n v="1.6"/>
    <n v="0"/>
    <n v="0"/>
    <n v="0"/>
    <n v="0"/>
    <n v="0"/>
    <n v="0"/>
    <n v="0"/>
    <n v="0"/>
  </r>
  <r>
    <x v="3"/>
    <x v="1312"/>
    <n v="0"/>
    <n v="0"/>
    <n v="1.6"/>
    <n v="0"/>
    <n v="0"/>
    <n v="0"/>
    <n v="0"/>
    <n v="0"/>
    <n v="0"/>
    <n v="0"/>
    <n v="0"/>
  </r>
  <r>
    <x v="3"/>
    <x v="1313"/>
    <n v="0"/>
    <n v="0"/>
    <n v="1.8"/>
    <n v="0"/>
    <n v="0"/>
    <n v="0"/>
    <n v="0"/>
    <n v="0"/>
    <n v="0"/>
    <n v="0"/>
    <n v="0"/>
  </r>
  <r>
    <x v="3"/>
    <x v="1314"/>
    <n v="0"/>
    <n v="0"/>
    <n v="1.7"/>
    <n v="16"/>
    <n v="0"/>
    <n v="0"/>
    <n v="0"/>
    <n v="0"/>
    <n v="0"/>
    <n v="0"/>
    <n v="0"/>
  </r>
  <r>
    <x v="3"/>
    <x v="1315"/>
    <n v="0"/>
    <n v="0"/>
    <n v="1.6"/>
    <n v="0"/>
    <n v="0"/>
    <n v="0"/>
    <n v="0"/>
    <n v="0"/>
    <n v="0"/>
    <n v="0"/>
    <n v="0"/>
  </r>
  <r>
    <x v="3"/>
    <x v="1316"/>
    <n v="0"/>
    <n v="0"/>
    <n v="1.3"/>
    <n v="0"/>
    <n v="0"/>
    <n v="0"/>
    <n v="0"/>
    <n v="0"/>
    <n v="0"/>
    <n v="0"/>
    <n v="0"/>
  </r>
  <r>
    <x v="3"/>
    <x v="1317"/>
    <n v="0"/>
    <n v="0"/>
    <n v="1.4"/>
    <n v="0"/>
    <n v="0"/>
    <n v="0"/>
    <n v="0"/>
    <n v="0"/>
    <n v="0"/>
    <n v="0"/>
    <n v="0"/>
  </r>
  <r>
    <x v="3"/>
    <x v="1318"/>
    <n v="0"/>
    <n v="0"/>
    <n v="1.3"/>
    <n v="0"/>
    <n v="0"/>
    <n v="0"/>
    <n v="0"/>
    <n v="0"/>
    <n v="0"/>
    <n v="0"/>
    <n v="0"/>
  </r>
  <r>
    <x v="3"/>
    <x v="1319"/>
    <n v="0"/>
    <n v="0"/>
    <n v="1.5"/>
    <n v="0"/>
    <n v="0"/>
    <n v="0"/>
    <n v="0"/>
    <n v="0"/>
    <n v="0"/>
    <n v="0"/>
    <n v="0"/>
  </r>
  <r>
    <x v="3"/>
    <x v="1320"/>
    <n v="0"/>
    <n v="0"/>
    <n v="1.5"/>
    <n v="0"/>
    <n v="0"/>
    <n v="0"/>
    <n v="0"/>
    <n v="0"/>
    <n v="0"/>
    <n v="0"/>
    <n v="0"/>
  </r>
  <r>
    <x v="3"/>
    <x v="1321"/>
    <n v="0"/>
    <n v="0"/>
    <n v="1.3"/>
    <n v="0"/>
    <n v="0"/>
    <n v="0"/>
    <n v="0"/>
    <n v="0"/>
    <n v="0"/>
    <n v="0"/>
    <n v="0"/>
  </r>
  <r>
    <x v="3"/>
    <x v="1322"/>
    <n v="0"/>
    <n v="0"/>
    <n v="1.1000000000000001"/>
    <n v="0"/>
    <n v="0"/>
    <n v="0"/>
    <n v="0"/>
    <n v="0"/>
    <n v="0"/>
    <n v="0"/>
    <n v="0"/>
  </r>
  <r>
    <x v="3"/>
    <x v="1323"/>
    <n v="0"/>
    <n v="0"/>
    <n v="1.6"/>
    <n v="0"/>
    <n v="0"/>
    <n v="0"/>
    <n v="0"/>
    <n v="0"/>
    <n v="0"/>
    <n v="0"/>
    <n v="0"/>
  </r>
  <r>
    <x v="3"/>
    <x v="1324"/>
    <n v="0"/>
    <n v="0"/>
    <n v="2.1"/>
    <n v="0"/>
    <n v="0"/>
    <n v="0"/>
    <n v="0"/>
    <n v="0"/>
    <n v="0"/>
    <n v="0"/>
    <n v="0"/>
  </r>
  <r>
    <x v="3"/>
    <x v="1325"/>
    <n v="0"/>
    <n v="0"/>
    <n v="1.8"/>
    <n v="0"/>
    <n v="0"/>
    <n v="0"/>
    <n v="0"/>
    <n v="0"/>
    <n v="0"/>
    <n v="0"/>
    <n v="0"/>
  </r>
  <r>
    <x v="3"/>
    <x v="1326"/>
    <n v="0"/>
    <n v="0"/>
    <n v="2.5"/>
    <n v="0"/>
    <n v="0"/>
    <n v="0"/>
    <n v="0"/>
    <n v="0"/>
    <n v="0"/>
    <n v="0"/>
    <n v="0"/>
  </r>
  <r>
    <x v="3"/>
    <x v="1327"/>
    <n v="0"/>
    <n v="0"/>
    <n v="1.3"/>
    <n v="0"/>
    <n v="0"/>
    <n v="0"/>
    <n v="0"/>
    <n v="0"/>
    <n v="0"/>
    <n v="0"/>
    <n v="0"/>
  </r>
  <r>
    <x v="3"/>
    <x v="1328"/>
    <n v="0"/>
    <n v="0"/>
    <n v="1.4"/>
    <n v="0"/>
    <n v="0"/>
    <n v="0"/>
    <n v="0"/>
    <n v="0"/>
    <n v="0"/>
    <n v="0"/>
    <n v="0"/>
  </r>
  <r>
    <x v="3"/>
    <x v="1329"/>
    <n v="0"/>
    <n v="0"/>
    <n v="1.4"/>
    <n v="0"/>
    <n v="0"/>
    <n v="0"/>
    <n v="0"/>
    <n v="0"/>
    <n v="0"/>
    <n v="0"/>
    <n v="0"/>
  </r>
  <r>
    <x v="3"/>
    <x v="1330"/>
    <n v="0"/>
    <n v="0"/>
    <n v="1.8"/>
    <n v="10"/>
    <n v="0"/>
    <n v="0"/>
    <n v="0"/>
    <n v="0"/>
    <n v="0"/>
    <n v="0"/>
    <n v="0"/>
  </r>
  <r>
    <x v="3"/>
    <x v="1331"/>
    <n v="0"/>
    <n v="0"/>
    <n v="1.9"/>
    <n v="0"/>
    <n v="0"/>
    <n v="0"/>
    <n v="0"/>
    <n v="0"/>
    <n v="0"/>
    <n v="0"/>
    <n v="0"/>
  </r>
  <r>
    <x v="3"/>
    <x v="1332"/>
    <n v="0"/>
    <n v="0"/>
    <n v="2"/>
    <n v="0"/>
    <n v="0"/>
    <n v="0"/>
    <n v="0"/>
    <n v="0"/>
    <n v="0"/>
    <n v="0"/>
    <n v="0"/>
  </r>
  <r>
    <x v="3"/>
    <x v="1333"/>
    <n v="0"/>
    <n v="0"/>
    <n v="1.3"/>
    <n v="0"/>
    <n v="0"/>
    <n v="0"/>
    <n v="0"/>
    <n v="0"/>
    <n v="0"/>
    <n v="0"/>
    <n v="0"/>
  </r>
  <r>
    <x v="3"/>
    <x v="1334"/>
    <n v="0"/>
    <n v="0"/>
    <n v="1.2"/>
    <n v="0"/>
    <n v="0"/>
    <n v="0"/>
    <n v="0"/>
    <n v="0"/>
    <n v="0"/>
    <n v="0"/>
    <n v="0"/>
  </r>
  <r>
    <x v="3"/>
    <x v="1335"/>
    <n v="0"/>
    <n v="0"/>
    <n v="1.1000000000000001"/>
    <n v="0"/>
    <n v="0"/>
    <n v="0"/>
    <n v="0"/>
    <n v="0"/>
    <n v="0"/>
    <n v="0"/>
    <n v="0"/>
  </r>
  <r>
    <x v="3"/>
    <x v="1336"/>
    <n v="0"/>
    <n v="0"/>
    <n v="1.4"/>
    <n v="0"/>
    <n v="0"/>
    <n v="0"/>
    <n v="0"/>
    <n v="0"/>
    <n v="0"/>
    <n v="0"/>
    <n v="0"/>
  </r>
  <r>
    <x v="3"/>
    <x v="1337"/>
    <n v="0"/>
    <n v="0"/>
    <n v="1.5"/>
    <n v="0"/>
    <n v="0"/>
    <n v="0"/>
    <n v="0"/>
    <n v="0"/>
    <n v="0"/>
    <n v="0"/>
    <n v="0"/>
  </r>
  <r>
    <x v="3"/>
    <x v="1338"/>
    <n v="0"/>
    <n v="0"/>
    <n v="1.6"/>
    <n v="0"/>
    <n v="0"/>
    <n v="0"/>
    <n v="0"/>
    <n v="0"/>
    <n v="0"/>
    <n v="0"/>
    <n v="0"/>
  </r>
  <r>
    <x v="3"/>
    <x v="1339"/>
    <n v="0"/>
    <n v="0"/>
    <n v="1.3"/>
    <n v="0"/>
    <n v="0"/>
    <n v="0"/>
    <n v="0"/>
    <n v="0"/>
    <n v="0"/>
    <n v="0"/>
    <n v="0"/>
  </r>
  <r>
    <x v="3"/>
    <x v="1340"/>
    <n v="0"/>
    <n v="0"/>
    <n v="1.5"/>
    <n v="0"/>
    <n v="0"/>
    <n v="0"/>
    <n v="0"/>
    <n v="0"/>
    <n v="0"/>
    <n v="0"/>
    <n v="0"/>
  </r>
  <r>
    <x v="3"/>
    <x v="1341"/>
    <n v="0"/>
    <n v="0"/>
    <n v="1.6"/>
    <n v="0"/>
    <n v="0"/>
    <n v="0"/>
    <n v="0"/>
    <n v="0"/>
    <n v="0"/>
    <n v="0"/>
    <n v="0"/>
  </r>
  <r>
    <x v="3"/>
    <x v="1342"/>
    <n v="0"/>
    <n v="0"/>
    <n v="1.7"/>
    <n v="0"/>
    <n v="0"/>
    <n v="0"/>
    <n v="0"/>
    <n v="0"/>
    <n v="0"/>
    <n v="0"/>
    <n v="0"/>
  </r>
  <r>
    <x v="3"/>
    <x v="1343"/>
    <n v="0"/>
    <n v="0"/>
    <n v="1.5"/>
    <n v="0"/>
    <n v="0"/>
    <n v="0"/>
    <n v="0"/>
    <n v="0"/>
    <n v="0"/>
    <n v="0"/>
    <n v="0"/>
  </r>
  <r>
    <x v="3"/>
    <x v="1344"/>
    <n v="0"/>
    <n v="0"/>
    <n v="1.8"/>
    <n v="0"/>
    <n v="0"/>
    <n v="0"/>
    <n v="0"/>
    <n v="0"/>
    <n v="0"/>
    <n v="0"/>
    <n v="0"/>
  </r>
  <r>
    <x v="3"/>
    <x v="1345"/>
    <n v="0"/>
    <n v="0"/>
    <n v="1.6"/>
    <n v="0"/>
    <n v="0"/>
    <n v="0"/>
    <n v="0"/>
    <n v="0"/>
    <n v="0"/>
    <n v="0"/>
    <n v="0"/>
  </r>
  <r>
    <x v="3"/>
    <x v="1346"/>
    <n v="0"/>
    <n v="0"/>
    <n v="1.6"/>
    <n v="0"/>
    <n v="0"/>
    <n v="0"/>
    <n v="0"/>
    <n v="0"/>
    <n v="0"/>
    <n v="0"/>
    <n v="0"/>
  </r>
  <r>
    <x v="3"/>
    <x v="1347"/>
    <n v="0"/>
    <n v="0"/>
    <n v="1.6"/>
    <n v="0"/>
    <n v="0"/>
    <n v="0"/>
    <n v="0"/>
    <n v="0"/>
    <n v="0"/>
    <n v="0"/>
    <n v="0"/>
  </r>
  <r>
    <x v="3"/>
    <x v="1348"/>
    <n v="0"/>
    <n v="0"/>
    <n v="2.6"/>
    <n v="0"/>
    <n v="0"/>
    <n v="0"/>
    <n v="0"/>
    <n v="0"/>
    <n v="0"/>
    <n v="0"/>
    <n v="0"/>
  </r>
  <r>
    <x v="3"/>
    <x v="1349"/>
    <n v="0"/>
    <n v="0"/>
    <n v="2.4"/>
    <n v="0"/>
    <n v="0"/>
    <n v="0"/>
    <n v="0"/>
    <n v="0"/>
    <n v="0"/>
    <n v="0"/>
    <n v="0"/>
  </r>
  <r>
    <x v="3"/>
    <x v="1350"/>
    <n v="0"/>
    <n v="0"/>
    <n v="1.8"/>
    <n v="0"/>
    <n v="0"/>
    <n v="0"/>
    <n v="0"/>
    <n v="0"/>
    <n v="0"/>
    <n v="0"/>
    <n v="0"/>
  </r>
  <r>
    <x v="3"/>
    <x v="1351"/>
    <n v="0"/>
    <n v="0"/>
    <n v="2.1"/>
    <n v="0"/>
    <n v="0"/>
    <n v="0"/>
    <n v="0"/>
    <n v="0"/>
    <n v="0"/>
    <n v="0"/>
    <n v="0"/>
  </r>
  <r>
    <x v="3"/>
    <x v="1352"/>
    <n v="0"/>
    <n v="0"/>
    <n v="1.9"/>
    <n v="0"/>
    <n v="0"/>
    <n v="0"/>
    <n v="0"/>
    <n v="0"/>
    <n v="0"/>
    <n v="0"/>
    <n v="0"/>
  </r>
  <r>
    <x v="3"/>
    <x v="1353"/>
    <n v="0"/>
    <n v="0"/>
    <n v="1.9"/>
    <n v="0"/>
    <n v="0"/>
    <n v="0"/>
    <n v="0"/>
    <n v="0"/>
    <n v="0"/>
    <n v="0"/>
    <n v="0"/>
  </r>
  <r>
    <x v="3"/>
    <x v="1354"/>
    <n v="0"/>
    <n v="0"/>
    <n v="1.9"/>
    <n v="0"/>
    <n v="0"/>
    <n v="0"/>
    <n v="0"/>
    <n v="0"/>
    <n v="0"/>
    <n v="0"/>
    <n v="0"/>
  </r>
  <r>
    <x v="3"/>
    <x v="1355"/>
    <n v="0"/>
    <n v="0"/>
    <n v="1.8"/>
    <n v="0"/>
    <n v="0"/>
    <n v="0"/>
    <n v="0"/>
    <n v="0"/>
    <n v="0"/>
    <n v="0"/>
    <n v="0"/>
  </r>
  <r>
    <x v="3"/>
    <x v="1356"/>
    <n v="0"/>
    <n v="0"/>
    <n v="0"/>
    <n v="13"/>
    <n v="0"/>
    <n v="0"/>
    <n v="0"/>
    <n v="0"/>
    <n v="0"/>
    <n v="0"/>
    <n v="0"/>
  </r>
  <r>
    <x v="3"/>
    <x v="1357"/>
    <n v="0"/>
    <n v="0"/>
    <n v="1.8"/>
    <n v="0"/>
    <n v="0"/>
    <n v="0"/>
    <n v="0"/>
    <n v="0"/>
    <n v="0"/>
    <n v="0"/>
    <n v="0"/>
  </r>
  <r>
    <x v="3"/>
    <x v="1358"/>
    <n v="0"/>
    <n v="0"/>
    <n v="3"/>
    <n v="0"/>
    <n v="0"/>
    <n v="0"/>
    <n v="0"/>
    <n v="0"/>
    <n v="0"/>
    <n v="0"/>
    <n v="0"/>
  </r>
  <r>
    <x v="3"/>
    <x v="1359"/>
    <n v="0"/>
    <n v="0"/>
    <n v="3"/>
    <n v="0"/>
    <n v="0"/>
    <n v="0"/>
    <n v="0"/>
    <n v="0"/>
    <n v="0"/>
    <n v="0"/>
    <n v="0"/>
  </r>
  <r>
    <x v="3"/>
    <x v="1360"/>
    <n v="0"/>
    <n v="0"/>
    <n v="3"/>
    <n v="0"/>
    <n v="0"/>
    <n v="0"/>
    <n v="0"/>
    <n v="0"/>
    <n v="0"/>
    <n v="0"/>
    <n v="0"/>
  </r>
  <r>
    <x v="3"/>
    <x v="1361"/>
    <n v="0"/>
    <n v="0"/>
    <n v="3"/>
    <n v="0"/>
    <n v="0"/>
    <n v="0"/>
    <n v="0"/>
    <n v="0"/>
    <n v="0"/>
    <n v="0"/>
    <n v="0"/>
  </r>
  <r>
    <x v="3"/>
    <x v="1362"/>
    <n v="0"/>
    <n v="0"/>
    <n v="2.2000000000000002"/>
    <n v="0"/>
    <n v="0"/>
    <n v="0"/>
    <n v="0"/>
    <n v="0"/>
    <n v="0"/>
    <n v="0"/>
    <n v="0"/>
  </r>
  <r>
    <x v="3"/>
    <x v="1363"/>
    <n v="0"/>
    <n v="0"/>
    <n v="1.8"/>
    <n v="0"/>
    <n v="0"/>
    <n v="0"/>
    <n v="0"/>
    <n v="0"/>
    <n v="0"/>
    <n v="0"/>
    <n v="0"/>
  </r>
  <r>
    <x v="3"/>
    <x v="1364"/>
    <n v="0"/>
    <n v="0"/>
    <n v="1.9"/>
    <n v="0"/>
    <n v="0"/>
    <n v="0"/>
    <n v="0"/>
    <n v="0"/>
    <n v="0"/>
    <n v="0"/>
    <n v="0"/>
  </r>
  <r>
    <x v="3"/>
    <x v="1365"/>
    <n v="0"/>
    <n v="0"/>
    <n v="17"/>
    <n v="0"/>
    <n v="0"/>
    <n v="0"/>
    <n v="0"/>
    <n v="0"/>
    <n v="0"/>
    <n v="0"/>
    <n v="0"/>
  </r>
  <r>
    <x v="3"/>
    <x v="1366"/>
    <n v="0"/>
    <n v="0"/>
    <n v="1.3"/>
    <n v="0"/>
    <n v="0"/>
    <n v="0"/>
    <n v="0"/>
    <n v="0"/>
    <n v="0"/>
    <n v="0"/>
    <n v="0"/>
  </r>
  <r>
    <x v="3"/>
    <x v="1367"/>
    <n v="0"/>
    <n v="0"/>
    <n v="1.3"/>
    <n v="1"/>
    <n v="0"/>
    <n v="0"/>
    <n v="0"/>
    <n v="0"/>
    <n v="0"/>
    <n v="0"/>
    <n v="0"/>
  </r>
  <r>
    <x v="3"/>
    <x v="1368"/>
    <n v="0"/>
    <n v="0"/>
    <n v="1.3"/>
    <n v="0"/>
    <n v="0"/>
    <n v="0"/>
    <n v="0"/>
    <n v="0"/>
    <n v="0"/>
    <n v="0"/>
    <n v="0"/>
  </r>
  <r>
    <x v="3"/>
    <x v="1369"/>
    <n v="0"/>
    <n v="0"/>
    <n v="1.6"/>
    <n v="0"/>
    <n v="0"/>
    <n v="0"/>
    <n v="0"/>
    <n v="0"/>
    <n v="0"/>
    <n v="0"/>
    <n v="0"/>
  </r>
  <r>
    <x v="3"/>
    <x v="1370"/>
    <n v="0"/>
    <n v="0"/>
    <n v="1.8"/>
    <n v="0"/>
    <n v="0"/>
    <n v="0"/>
    <n v="0"/>
    <n v="0"/>
    <n v="0"/>
    <n v="0"/>
    <n v="0"/>
  </r>
  <r>
    <x v="3"/>
    <x v="1371"/>
    <n v="0"/>
    <n v="0"/>
    <n v="2.2999999999999998"/>
    <n v="0"/>
    <n v="0"/>
    <n v="0"/>
    <n v="0"/>
    <n v="0"/>
    <n v="0"/>
    <n v="0"/>
    <n v="0"/>
  </r>
  <r>
    <x v="3"/>
    <x v="1372"/>
    <n v="0"/>
    <n v="0"/>
    <n v="1.9"/>
    <n v="0"/>
    <n v="0"/>
    <n v="0"/>
    <n v="0"/>
    <n v="0"/>
    <n v="0"/>
    <n v="0"/>
    <n v="0"/>
  </r>
  <r>
    <x v="3"/>
    <x v="1373"/>
    <n v="0"/>
    <n v="0"/>
    <n v="1.3"/>
    <n v="0"/>
    <n v="0"/>
    <n v="0"/>
    <n v="0"/>
    <n v="0"/>
    <n v="0"/>
    <n v="0"/>
    <n v="0"/>
  </r>
  <r>
    <x v="3"/>
    <x v="1374"/>
    <n v="0"/>
    <n v="0"/>
    <n v="1.3"/>
    <n v="0"/>
    <n v="0"/>
    <n v="0"/>
    <n v="0"/>
    <n v="0"/>
    <n v="0"/>
    <n v="0"/>
    <n v="0"/>
  </r>
  <r>
    <x v="3"/>
    <x v="1375"/>
    <n v="0"/>
    <n v="0"/>
    <n v="1.3"/>
    <n v="0"/>
    <n v="0"/>
    <n v="0"/>
    <n v="0"/>
    <n v="0"/>
    <n v="0"/>
    <n v="0"/>
    <n v="0"/>
  </r>
  <r>
    <x v="3"/>
    <x v="1376"/>
    <n v="0"/>
    <n v="0"/>
    <n v="0"/>
    <n v="3"/>
    <n v="0"/>
    <n v="0"/>
    <n v="0"/>
    <n v="0"/>
    <n v="0"/>
    <n v="0"/>
    <n v="0"/>
  </r>
  <r>
    <x v="3"/>
    <x v="1377"/>
    <n v="0"/>
    <n v="0"/>
    <n v="2.2999999999999998"/>
    <n v="0"/>
    <n v="0"/>
    <n v="0"/>
    <n v="0"/>
    <n v="0"/>
    <n v="0"/>
    <n v="0"/>
    <n v="0"/>
  </r>
  <r>
    <x v="3"/>
    <x v="1378"/>
    <n v="0"/>
    <n v="0"/>
    <n v="2.1"/>
    <n v="0"/>
    <n v="0"/>
    <n v="0"/>
    <n v="0"/>
    <n v="0"/>
    <n v="0"/>
    <n v="0"/>
    <n v="0"/>
  </r>
  <r>
    <x v="3"/>
    <x v="1379"/>
    <n v="0"/>
    <n v="0"/>
    <n v="1.9"/>
    <n v="0"/>
    <n v="0"/>
    <n v="0"/>
    <n v="0"/>
    <n v="0"/>
    <n v="0"/>
    <n v="0"/>
    <n v="0"/>
  </r>
  <r>
    <x v="3"/>
    <x v="1380"/>
    <n v="0"/>
    <n v="0"/>
    <n v="2.1"/>
    <n v="0"/>
    <n v="0"/>
    <n v="0"/>
    <n v="0"/>
    <n v="0"/>
    <n v="0"/>
    <n v="0"/>
    <n v="0"/>
  </r>
  <r>
    <x v="3"/>
    <x v="1381"/>
    <n v="0"/>
    <n v="0"/>
    <n v="2.1"/>
    <n v="0"/>
    <n v="0"/>
    <n v="0"/>
    <n v="0"/>
    <n v="0"/>
    <n v="0"/>
    <n v="0"/>
    <n v="0"/>
  </r>
  <r>
    <x v="3"/>
    <x v="1382"/>
    <n v="0"/>
    <n v="0"/>
    <n v="2.1"/>
    <n v="0"/>
    <n v="0"/>
    <n v="0"/>
    <n v="0"/>
    <n v="0"/>
    <n v="0"/>
    <n v="0"/>
    <n v="0"/>
  </r>
  <r>
    <x v="3"/>
    <x v="1383"/>
    <n v="0"/>
    <n v="0"/>
    <n v="2.1"/>
    <n v="0"/>
    <n v="0"/>
    <n v="0"/>
    <n v="0"/>
    <n v="0"/>
    <n v="0"/>
    <n v="0"/>
    <n v="0"/>
  </r>
  <r>
    <x v="3"/>
    <x v="1384"/>
    <n v="0"/>
    <n v="0"/>
    <n v="1.2"/>
    <n v="0"/>
    <n v="0"/>
    <n v="0"/>
    <n v="0"/>
    <n v="0"/>
    <n v="0"/>
    <n v="0"/>
    <n v="0"/>
  </r>
  <r>
    <x v="3"/>
    <x v="1385"/>
    <n v="0"/>
    <n v="0"/>
    <n v="2.2999999999999998"/>
    <n v="0"/>
    <n v="0"/>
    <n v="0"/>
    <n v="0"/>
    <n v="0"/>
    <n v="0"/>
    <n v="0"/>
    <n v="0"/>
  </r>
  <r>
    <x v="3"/>
    <x v="1386"/>
    <n v="0"/>
    <n v="0"/>
    <n v="2.4"/>
    <n v="0"/>
    <n v="0"/>
    <n v="0"/>
    <n v="0"/>
    <n v="0"/>
    <n v="0"/>
    <n v="0"/>
    <n v="0"/>
  </r>
  <r>
    <x v="3"/>
    <x v="1387"/>
    <n v="0"/>
    <n v="0"/>
    <n v="3.1"/>
    <n v="0"/>
    <n v="0"/>
    <n v="0"/>
    <n v="0"/>
    <n v="0"/>
    <n v="0"/>
    <n v="0"/>
    <n v="0"/>
  </r>
  <r>
    <x v="3"/>
    <x v="1388"/>
    <n v="0"/>
    <n v="0"/>
    <n v="3.1"/>
    <n v="0"/>
    <n v="0"/>
    <n v="0"/>
    <n v="0"/>
    <n v="0"/>
    <n v="0"/>
    <n v="0"/>
    <n v="0"/>
  </r>
  <r>
    <x v="3"/>
    <x v="1389"/>
    <n v="0"/>
    <n v="0"/>
    <n v="3.3"/>
    <n v="0"/>
    <n v="0"/>
    <n v="0"/>
    <n v="0"/>
    <n v="0"/>
    <n v="0"/>
    <n v="0"/>
    <n v="0"/>
  </r>
  <r>
    <x v="3"/>
    <x v="1390"/>
    <n v="0"/>
    <n v="0"/>
    <n v="2.9"/>
    <n v="0"/>
    <n v="0"/>
    <n v="0"/>
    <n v="0"/>
    <n v="0"/>
    <n v="0"/>
    <n v="0"/>
    <n v="0"/>
  </r>
  <r>
    <x v="3"/>
    <x v="1391"/>
    <n v="0"/>
    <n v="0"/>
    <n v="3"/>
    <n v="0"/>
    <n v="0"/>
    <n v="0"/>
    <n v="0"/>
    <n v="0"/>
    <n v="0"/>
    <n v="0"/>
    <n v="0"/>
  </r>
  <r>
    <x v="3"/>
    <x v="1392"/>
    <n v="0"/>
    <n v="0"/>
    <n v="3.1"/>
    <n v="0"/>
    <n v="0"/>
    <n v="0"/>
    <n v="0"/>
    <n v="0"/>
    <n v="0"/>
    <n v="0"/>
    <n v="0"/>
  </r>
  <r>
    <x v="3"/>
    <x v="1393"/>
    <n v="0"/>
    <n v="0"/>
    <n v="3.2"/>
    <n v="0"/>
    <n v="0"/>
    <n v="0"/>
    <n v="0"/>
    <n v="0"/>
    <n v="0"/>
    <n v="0"/>
    <n v="0"/>
  </r>
  <r>
    <x v="3"/>
    <x v="1394"/>
    <n v="0"/>
    <n v="0"/>
    <n v="2.6"/>
    <n v="0"/>
    <n v="0"/>
    <n v="0"/>
    <n v="0"/>
    <n v="0"/>
    <n v="0"/>
    <n v="0"/>
    <n v="0"/>
  </r>
  <r>
    <x v="3"/>
    <x v="1395"/>
    <n v="0"/>
    <n v="0"/>
    <n v="2.6"/>
    <n v="0"/>
    <n v="0"/>
    <n v="0"/>
    <n v="0"/>
    <n v="0"/>
    <n v="0"/>
    <n v="0"/>
    <n v="0"/>
  </r>
  <r>
    <x v="3"/>
    <x v="1396"/>
    <n v="0"/>
    <n v="0"/>
    <n v="2.6"/>
    <n v="0"/>
    <n v="0"/>
    <n v="0"/>
    <n v="0"/>
    <n v="0"/>
    <n v="0"/>
    <n v="0"/>
    <n v="0"/>
  </r>
  <r>
    <x v="3"/>
    <x v="1397"/>
    <n v="0"/>
    <n v="0"/>
    <n v="0"/>
    <n v="5"/>
    <n v="0"/>
    <n v="0"/>
    <n v="0"/>
    <n v="0"/>
    <n v="0"/>
    <n v="0"/>
    <n v="0"/>
  </r>
  <r>
    <x v="3"/>
    <x v="1398"/>
    <n v="0"/>
    <n v="0"/>
    <n v="3"/>
    <n v="8"/>
    <n v="0"/>
    <n v="0"/>
    <n v="0"/>
    <n v="0"/>
    <n v="0"/>
    <n v="0"/>
    <n v="0"/>
  </r>
  <r>
    <x v="3"/>
    <x v="1399"/>
    <n v="0"/>
    <n v="0"/>
    <n v="5"/>
    <n v="0"/>
    <n v="0"/>
    <n v="0"/>
    <n v="0"/>
    <n v="0"/>
    <n v="0"/>
    <n v="0"/>
    <n v="0"/>
  </r>
  <r>
    <x v="3"/>
    <x v="1400"/>
    <n v="0"/>
    <n v="0"/>
    <n v="5"/>
    <n v="0"/>
    <n v="0"/>
    <n v="0"/>
    <n v="0"/>
    <n v="0"/>
    <n v="0"/>
    <n v="0"/>
    <n v="0"/>
  </r>
  <r>
    <x v="3"/>
    <x v="1401"/>
    <n v="0"/>
    <n v="0"/>
    <n v="5"/>
    <n v="0"/>
    <n v="0"/>
    <n v="0"/>
    <n v="0"/>
    <n v="0"/>
    <n v="0"/>
    <n v="0"/>
    <n v="0"/>
  </r>
  <r>
    <x v="3"/>
    <x v="1402"/>
    <n v="0"/>
    <n v="0"/>
    <n v="5"/>
    <n v="0"/>
    <n v="0"/>
    <n v="0"/>
    <n v="0"/>
    <n v="0"/>
    <n v="0"/>
    <n v="0"/>
    <n v="0"/>
  </r>
  <r>
    <x v="3"/>
    <x v="1403"/>
    <n v="0"/>
    <n v="0"/>
    <n v="5"/>
    <n v="0"/>
    <n v="0"/>
    <n v="0"/>
    <n v="0"/>
    <n v="0"/>
    <n v="0"/>
    <n v="0"/>
    <n v="0"/>
  </r>
  <r>
    <x v="3"/>
    <x v="1404"/>
    <n v="0"/>
    <n v="0"/>
    <n v="5"/>
    <n v="0"/>
    <n v="0"/>
    <n v="0"/>
    <n v="0"/>
    <n v="0"/>
    <n v="0"/>
    <n v="0"/>
    <n v="0"/>
  </r>
  <r>
    <x v="3"/>
    <x v="1405"/>
    <n v="0"/>
    <n v="0"/>
    <n v="5.0999999999999996"/>
    <n v="0"/>
    <n v="0"/>
    <n v="0"/>
    <n v="0"/>
    <n v="0"/>
    <n v="0"/>
    <n v="0"/>
    <n v="0"/>
  </r>
  <r>
    <x v="3"/>
    <x v="1406"/>
    <n v="0"/>
    <n v="0"/>
    <n v="5.4"/>
    <n v="0"/>
    <n v="0"/>
    <n v="0"/>
    <n v="0"/>
    <n v="0"/>
    <n v="0"/>
    <n v="0"/>
    <n v="0"/>
  </r>
  <r>
    <x v="3"/>
    <x v="1407"/>
    <n v="0"/>
    <n v="0"/>
    <n v="5.2"/>
    <n v="0"/>
    <n v="0"/>
    <n v="0"/>
    <n v="0"/>
    <n v="0"/>
    <n v="0"/>
    <n v="0"/>
    <n v="0"/>
  </r>
  <r>
    <x v="3"/>
    <x v="1408"/>
    <n v="0"/>
    <n v="0"/>
    <n v="5.2"/>
    <n v="0"/>
    <n v="0"/>
    <n v="0"/>
    <n v="0"/>
    <n v="0"/>
    <n v="0"/>
    <n v="0"/>
    <n v="0"/>
  </r>
  <r>
    <x v="3"/>
    <x v="1409"/>
    <n v="0"/>
    <n v="0"/>
    <n v="5.2"/>
    <n v="0"/>
    <n v="0"/>
    <n v="0"/>
    <n v="0"/>
    <n v="0"/>
    <n v="0"/>
    <n v="0"/>
    <n v="0"/>
  </r>
  <r>
    <x v="3"/>
    <x v="1410"/>
    <n v="0"/>
    <n v="0"/>
    <n v="4.3"/>
    <n v="0"/>
    <n v="0"/>
    <n v="0"/>
    <n v="0"/>
    <n v="0"/>
    <n v="0"/>
    <n v="0"/>
    <n v="0"/>
  </r>
  <r>
    <x v="3"/>
    <x v="1411"/>
    <n v="0"/>
    <n v="0"/>
    <n v="5.0999999999999996"/>
    <n v="0"/>
    <n v="0"/>
    <n v="0"/>
    <n v="0"/>
    <n v="0"/>
    <n v="0"/>
    <n v="0"/>
    <n v="0"/>
  </r>
  <r>
    <x v="3"/>
    <x v="1412"/>
    <n v="0"/>
    <n v="0"/>
    <n v="5.6"/>
    <n v="0"/>
    <n v="0"/>
    <n v="0"/>
    <n v="0"/>
    <n v="0"/>
    <n v="0"/>
    <n v="0"/>
    <n v="0"/>
  </r>
  <r>
    <x v="3"/>
    <x v="1413"/>
    <n v="0"/>
    <n v="0"/>
    <n v="6"/>
    <n v="0"/>
    <n v="0"/>
    <n v="0"/>
    <n v="0"/>
    <n v="0"/>
    <n v="0"/>
    <n v="0"/>
    <n v="0"/>
  </r>
  <r>
    <x v="3"/>
    <x v="1414"/>
    <n v="0"/>
    <n v="0"/>
    <n v="5.8"/>
    <n v="0"/>
    <n v="0"/>
    <n v="0"/>
    <n v="0"/>
    <n v="0"/>
    <n v="0"/>
    <n v="0"/>
    <n v="0"/>
  </r>
  <r>
    <x v="3"/>
    <x v="1415"/>
    <n v="0"/>
    <n v="0"/>
    <n v="6.4"/>
    <n v="0"/>
    <n v="0"/>
    <n v="0"/>
    <n v="0"/>
    <n v="0"/>
    <n v="0"/>
    <n v="0"/>
    <n v="0"/>
  </r>
  <r>
    <x v="3"/>
    <x v="1416"/>
    <n v="0"/>
    <n v="0"/>
    <n v="6.4"/>
    <n v="0"/>
    <n v="0"/>
    <n v="0"/>
    <n v="0"/>
    <n v="0"/>
    <n v="0"/>
    <n v="0"/>
    <n v="0"/>
  </r>
  <r>
    <x v="3"/>
    <x v="1417"/>
    <n v="0"/>
    <n v="0"/>
    <n v="6.4"/>
    <n v="0"/>
    <n v="0"/>
    <n v="0"/>
    <n v="0"/>
    <n v="0"/>
    <n v="0"/>
    <n v="0"/>
    <n v="0"/>
  </r>
  <r>
    <x v="3"/>
    <x v="1418"/>
    <n v="0"/>
    <n v="0"/>
    <n v="6.1"/>
    <n v="0"/>
    <n v="0"/>
    <n v="0"/>
    <n v="0"/>
    <n v="0"/>
    <n v="0"/>
    <n v="0"/>
    <n v="0"/>
  </r>
  <r>
    <x v="3"/>
    <x v="1419"/>
    <n v="0"/>
    <n v="0"/>
    <n v="6.5"/>
    <n v="0"/>
    <n v="0"/>
    <n v="0"/>
    <n v="0"/>
    <n v="0"/>
    <n v="0"/>
    <n v="0"/>
    <n v="0"/>
  </r>
  <r>
    <x v="3"/>
    <x v="1420"/>
    <n v="0"/>
    <n v="0"/>
    <n v="6.8"/>
    <n v="0"/>
    <n v="0"/>
    <n v="0"/>
    <n v="0"/>
    <n v="0"/>
    <n v="0"/>
    <n v="0"/>
    <n v="0"/>
  </r>
  <r>
    <x v="3"/>
    <x v="1421"/>
    <n v="0"/>
    <n v="0"/>
    <n v="6.5"/>
    <n v="0"/>
    <n v="0"/>
    <n v="0"/>
    <n v="0"/>
    <n v="0"/>
    <n v="0"/>
    <n v="0"/>
    <n v="0"/>
  </r>
  <r>
    <x v="3"/>
    <x v="1422"/>
    <n v="0"/>
    <n v="0"/>
    <n v="6.5"/>
    <n v="0"/>
    <n v="0"/>
    <n v="0"/>
    <n v="0"/>
    <n v="0"/>
    <n v="0"/>
    <n v="0"/>
    <n v="0"/>
  </r>
  <r>
    <x v="3"/>
    <x v="1423"/>
    <n v="0"/>
    <n v="0"/>
    <n v="6.5"/>
    <n v="0"/>
    <n v="0"/>
    <n v="0"/>
    <n v="0"/>
    <n v="0"/>
    <n v="0"/>
    <n v="0"/>
    <n v="0"/>
  </r>
  <r>
    <x v="3"/>
    <x v="1424"/>
    <n v="0"/>
    <n v="0"/>
    <n v="6.5"/>
    <n v="0"/>
    <n v="0"/>
    <n v="0"/>
    <n v="0"/>
    <n v="0"/>
    <n v="0"/>
    <n v="0"/>
    <n v="0"/>
  </r>
  <r>
    <x v="3"/>
    <x v="1425"/>
    <n v="0"/>
    <n v="0"/>
    <n v="7.2"/>
    <n v="0"/>
    <n v="0"/>
    <n v="0"/>
    <n v="0"/>
    <n v="0"/>
    <n v="0"/>
    <n v="0"/>
    <n v="0"/>
  </r>
  <r>
    <x v="3"/>
    <x v="1426"/>
    <n v="0"/>
    <n v="0"/>
    <n v="7.2"/>
    <n v="0"/>
    <n v="0"/>
    <n v="0"/>
    <n v="0"/>
    <n v="0"/>
    <n v="0"/>
    <n v="0"/>
    <n v="0"/>
  </r>
  <r>
    <x v="3"/>
    <x v="1427"/>
    <n v="0"/>
    <n v="0"/>
    <n v="6.1"/>
    <n v="0"/>
    <n v="0"/>
    <n v="0"/>
    <n v="0"/>
    <n v="0"/>
    <n v="0"/>
    <n v="0"/>
    <n v="0"/>
  </r>
  <r>
    <x v="3"/>
    <x v="1428"/>
    <n v="0"/>
    <n v="0"/>
    <n v="6.5"/>
    <n v="0"/>
    <n v="0"/>
    <n v="0"/>
    <n v="0"/>
    <n v="0"/>
    <n v="0"/>
    <n v="0"/>
    <n v="0"/>
  </r>
  <r>
    <x v="3"/>
    <x v="1429"/>
    <n v="0"/>
    <n v="0"/>
    <n v="7.5"/>
    <n v="0"/>
    <n v="0"/>
    <n v="0"/>
    <n v="0"/>
    <n v="0"/>
    <n v="0"/>
    <n v="0"/>
    <n v="0"/>
  </r>
  <r>
    <x v="3"/>
    <x v="1430"/>
    <n v="0"/>
    <n v="0"/>
    <n v="7.2"/>
    <n v="0"/>
    <n v="0"/>
    <n v="0"/>
    <n v="0"/>
    <n v="0"/>
    <n v="0"/>
    <n v="0"/>
    <n v="0"/>
  </r>
  <r>
    <x v="3"/>
    <x v="1431"/>
    <n v="0"/>
    <n v="0"/>
    <n v="7.2"/>
    <n v="0"/>
    <n v="0"/>
    <n v="0"/>
    <n v="0"/>
    <n v="0"/>
    <n v="0"/>
    <n v="0"/>
    <n v="0"/>
  </r>
  <r>
    <x v="3"/>
    <x v="1432"/>
    <n v="0"/>
    <n v="0"/>
    <n v="7.2"/>
    <n v="0"/>
    <n v="0"/>
    <n v="0"/>
    <n v="0"/>
    <n v="0"/>
    <n v="0"/>
    <n v="0"/>
    <n v="0"/>
  </r>
  <r>
    <x v="3"/>
    <x v="1433"/>
    <n v="0"/>
    <n v="0"/>
    <n v="7"/>
    <n v="0"/>
    <n v="0"/>
    <n v="0"/>
    <n v="0"/>
    <n v="0"/>
    <n v="0"/>
    <n v="0"/>
    <n v="0"/>
  </r>
  <r>
    <x v="3"/>
    <x v="1434"/>
    <n v="0"/>
    <n v="0"/>
    <n v="6.8"/>
    <n v="0"/>
    <n v="0"/>
    <n v="0"/>
    <n v="0"/>
    <n v="0"/>
    <n v="0"/>
    <n v="0"/>
    <n v="0"/>
  </r>
  <r>
    <x v="3"/>
    <x v="1435"/>
    <n v="0"/>
    <n v="0"/>
    <n v="6.8"/>
    <n v="0"/>
    <n v="0"/>
    <n v="0"/>
    <n v="0"/>
    <n v="0"/>
    <n v="0"/>
    <n v="0"/>
    <n v="0"/>
  </r>
  <r>
    <x v="3"/>
    <x v="1436"/>
    <n v="0"/>
    <n v="0"/>
    <n v="7"/>
    <n v="0"/>
    <n v="0"/>
    <n v="0"/>
    <n v="0"/>
    <n v="0"/>
    <n v="0"/>
    <n v="0"/>
    <n v="0"/>
  </r>
  <r>
    <x v="3"/>
    <x v="1437"/>
    <n v="0"/>
    <n v="0"/>
    <n v="7.7"/>
    <n v="0"/>
    <n v="0"/>
    <n v="0"/>
    <n v="0"/>
    <n v="0"/>
    <n v="0"/>
    <n v="0"/>
    <n v="0"/>
  </r>
  <r>
    <x v="3"/>
    <x v="1438"/>
    <n v="0"/>
    <n v="0"/>
    <n v="7.7"/>
    <n v="0"/>
    <n v="0"/>
    <n v="0"/>
    <n v="0"/>
    <n v="0"/>
    <n v="0"/>
    <n v="0"/>
    <n v="0"/>
  </r>
  <r>
    <x v="3"/>
    <x v="1439"/>
    <n v="0"/>
    <n v="0"/>
    <n v="7.2"/>
    <n v="0"/>
    <n v="0"/>
    <n v="0"/>
    <n v="0"/>
    <n v="0"/>
    <n v="0"/>
    <n v="0"/>
    <n v="0"/>
  </r>
  <r>
    <x v="3"/>
    <x v="1440"/>
    <n v="0"/>
    <n v="0"/>
    <n v="6.9"/>
    <n v="0"/>
    <n v="0"/>
    <n v="0"/>
    <n v="0"/>
    <n v="0"/>
    <n v="0"/>
    <n v="0"/>
    <n v="0"/>
  </r>
  <r>
    <x v="3"/>
    <x v="1441"/>
    <n v="0"/>
    <n v="0"/>
    <n v="8.3000000000000007"/>
    <n v="0"/>
    <n v="0"/>
    <n v="0"/>
    <n v="0"/>
    <n v="0"/>
    <n v="0"/>
    <n v="0"/>
    <n v="0"/>
  </r>
  <r>
    <x v="3"/>
    <x v="1442"/>
    <n v="0"/>
    <n v="0"/>
    <n v="7.5"/>
    <n v="0"/>
    <n v="0"/>
    <n v="0"/>
    <n v="0"/>
    <n v="0"/>
    <n v="0"/>
    <n v="0"/>
    <n v="0"/>
  </r>
  <r>
    <x v="3"/>
    <x v="1443"/>
    <n v="0"/>
    <n v="0"/>
    <n v="7.3"/>
    <n v="0"/>
    <n v="0"/>
    <n v="0"/>
    <n v="0"/>
    <n v="0"/>
    <n v="0"/>
    <n v="0"/>
    <n v="0"/>
  </r>
  <r>
    <x v="3"/>
    <x v="1444"/>
    <n v="0"/>
    <n v="0"/>
    <n v="7.3"/>
    <n v="0"/>
    <n v="0"/>
    <n v="0"/>
    <n v="0"/>
    <n v="0"/>
    <n v="0"/>
    <n v="0"/>
    <n v="0"/>
  </r>
  <r>
    <x v="3"/>
    <x v="1445"/>
    <n v="0"/>
    <n v="0"/>
    <n v="7.3"/>
    <n v="0"/>
    <n v="0"/>
    <n v="0"/>
    <n v="0"/>
    <n v="0"/>
    <n v="0"/>
    <n v="0"/>
    <n v="0"/>
  </r>
  <r>
    <x v="3"/>
    <x v="1446"/>
    <n v="0"/>
    <n v="0"/>
    <n v="7.1"/>
    <n v="0"/>
    <n v="0"/>
    <n v="0"/>
    <n v="0"/>
    <n v="0"/>
    <n v="0"/>
    <n v="0"/>
    <n v="0"/>
  </r>
  <r>
    <x v="3"/>
    <x v="1447"/>
    <n v="0"/>
    <n v="0"/>
    <n v="7.5"/>
    <n v="0"/>
    <n v="0"/>
    <n v="0"/>
    <n v="0"/>
    <n v="0"/>
    <n v="0"/>
    <n v="0"/>
    <n v="0"/>
  </r>
  <r>
    <x v="3"/>
    <x v="1448"/>
    <n v="0"/>
    <n v="0"/>
    <n v="7.2"/>
    <n v="0"/>
    <n v="0"/>
    <n v="0"/>
    <n v="0"/>
    <n v="0"/>
    <n v="0"/>
    <n v="0"/>
    <n v="0"/>
  </r>
  <r>
    <x v="3"/>
    <x v="1449"/>
    <n v="0"/>
    <n v="0"/>
    <n v="7.5"/>
    <n v="0"/>
    <n v="0"/>
    <n v="0"/>
    <n v="0"/>
    <n v="0"/>
    <n v="0"/>
    <n v="0"/>
    <n v="0"/>
  </r>
  <r>
    <x v="3"/>
    <x v="1450"/>
    <n v="0"/>
    <n v="0"/>
    <n v="7.3"/>
    <n v="0"/>
    <n v="0"/>
    <n v="0"/>
    <n v="0"/>
    <n v="0"/>
    <n v="0"/>
    <n v="0"/>
    <n v="0"/>
  </r>
  <r>
    <x v="3"/>
    <x v="1451"/>
    <n v="0"/>
    <n v="0"/>
    <n v="7.3"/>
    <n v="0"/>
    <n v="0"/>
    <n v="0"/>
    <n v="0"/>
    <n v="0"/>
    <n v="0"/>
    <n v="0"/>
    <n v="0"/>
  </r>
  <r>
    <x v="3"/>
    <x v="1452"/>
    <n v="0"/>
    <n v="0"/>
    <n v="7.3"/>
    <n v="0"/>
    <n v="0"/>
    <n v="0"/>
    <n v="0"/>
    <n v="0"/>
    <n v="0"/>
    <n v="0"/>
    <n v="0"/>
  </r>
  <r>
    <x v="3"/>
    <x v="1453"/>
    <n v="0"/>
    <n v="0"/>
    <n v="7.5"/>
    <n v="0"/>
    <n v="0"/>
    <n v="0"/>
    <n v="0"/>
    <n v="0"/>
    <n v="0"/>
    <n v="0"/>
    <n v="0"/>
  </r>
  <r>
    <x v="3"/>
    <x v="1454"/>
    <n v="0"/>
    <n v="0"/>
    <n v="7.6"/>
    <n v="0"/>
    <n v="0"/>
    <n v="0"/>
    <n v="0"/>
    <n v="0"/>
    <n v="0"/>
    <n v="0"/>
    <n v="0"/>
  </r>
  <r>
    <x v="3"/>
    <x v="1455"/>
    <n v="0"/>
    <n v="0"/>
    <n v="7.2"/>
    <n v="0"/>
    <n v="0"/>
    <n v="0"/>
    <n v="0"/>
    <n v="0"/>
    <n v="0"/>
    <n v="0"/>
    <n v="0"/>
  </r>
  <r>
    <x v="3"/>
    <x v="1456"/>
    <n v="0"/>
    <n v="0"/>
    <n v="7.4"/>
    <n v="0"/>
    <n v="0"/>
    <n v="0"/>
    <n v="0"/>
    <n v="0"/>
    <n v="0"/>
    <n v="0"/>
    <n v="0"/>
  </r>
  <r>
    <x v="3"/>
    <x v="1457"/>
    <n v="0"/>
    <n v="0"/>
    <n v="6.1"/>
    <n v="0"/>
    <n v="0"/>
    <n v="0"/>
    <n v="0"/>
    <n v="0"/>
    <n v="0"/>
    <n v="0"/>
    <n v="0"/>
  </r>
  <r>
    <x v="3"/>
    <x v="1458"/>
    <n v="0"/>
    <n v="0"/>
    <n v="6.1"/>
    <n v="0"/>
    <n v="0"/>
    <n v="0"/>
    <n v="0"/>
    <n v="0"/>
    <n v="0"/>
    <n v="0"/>
    <n v="0"/>
  </r>
  <r>
    <x v="3"/>
    <x v="1459"/>
    <n v="0"/>
    <n v="0"/>
    <n v="6.1"/>
    <n v="0"/>
    <n v="0"/>
    <n v="0"/>
    <n v="0"/>
    <n v="0"/>
    <n v="0"/>
    <n v="0"/>
    <n v="0"/>
  </r>
  <r>
    <x v="3"/>
    <x v="1460"/>
    <n v="0"/>
    <n v="0"/>
    <n v="7.3"/>
    <n v="0"/>
    <n v="0"/>
    <n v="0"/>
    <n v="0"/>
    <n v="0"/>
    <n v="0"/>
    <n v="0"/>
    <n v="0"/>
  </r>
  <r>
    <x v="3"/>
    <x v="1461"/>
    <n v="0"/>
    <n v="0"/>
    <n v="6.1"/>
    <n v="0"/>
    <n v="0"/>
    <n v="0"/>
    <n v="0"/>
    <n v="0"/>
    <n v="0"/>
    <n v="0"/>
    <n v="0"/>
  </r>
  <r>
    <x v="3"/>
    <x v="1462"/>
    <n v="0"/>
    <n v="0"/>
    <n v="7.5"/>
    <n v="0"/>
    <n v="0"/>
    <n v="0"/>
    <n v="0"/>
    <n v="0"/>
    <n v="0"/>
    <n v="0"/>
    <n v="0"/>
  </r>
  <r>
    <x v="3"/>
    <x v="1463"/>
    <n v="0"/>
    <n v="0"/>
    <n v="7.6"/>
    <n v="0"/>
    <n v="0"/>
    <n v="0"/>
    <n v="0"/>
    <n v="0"/>
    <n v="0"/>
    <n v="0"/>
    <n v="0"/>
  </r>
  <r>
    <x v="3"/>
    <x v="1464"/>
    <n v="0"/>
    <n v="0"/>
    <n v="7.2"/>
    <n v="0"/>
    <n v="0"/>
    <n v="0"/>
    <n v="0"/>
    <n v="0"/>
    <n v="0"/>
    <n v="0"/>
    <n v="0"/>
  </r>
  <r>
    <x v="3"/>
    <x v="1465"/>
    <n v="0"/>
    <n v="0"/>
    <n v="7.2"/>
    <n v="0"/>
    <n v="0"/>
    <n v="0"/>
    <n v="0"/>
    <n v="0"/>
    <n v="0"/>
    <n v="0"/>
    <n v="0"/>
  </r>
  <r>
    <x v="3"/>
    <x v="1466"/>
    <n v="0"/>
    <n v="0"/>
    <n v="7.2"/>
    <n v="0"/>
    <n v="0"/>
    <n v="0"/>
    <n v="0"/>
    <n v="0"/>
    <n v="0"/>
    <n v="0"/>
    <n v="0"/>
  </r>
  <r>
    <x v="3"/>
    <x v="1467"/>
    <n v="0"/>
    <n v="0"/>
    <n v="7.6"/>
    <n v="0"/>
    <n v="0"/>
    <n v="0"/>
    <n v="0"/>
    <n v="0"/>
    <n v="0"/>
    <n v="0"/>
    <n v="0"/>
  </r>
  <r>
    <x v="3"/>
    <x v="1468"/>
    <n v="0"/>
    <n v="0"/>
    <n v="7"/>
    <n v="0"/>
    <n v="0"/>
    <n v="0"/>
    <n v="0"/>
    <n v="0"/>
    <n v="0"/>
    <n v="0"/>
    <n v="0"/>
  </r>
  <r>
    <x v="3"/>
    <x v="1469"/>
    <n v="0"/>
    <n v="0"/>
    <n v="7.8"/>
    <n v="0"/>
    <n v="0"/>
    <n v="0"/>
    <n v="0"/>
    <n v="0"/>
    <n v="0"/>
    <n v="0"/>
    <n v="0"/>
  </r>
  <r>
    <x v="3"/>
    <x v="1470"/>
    <n v="0"/>
    <n v="0"/>
    <n v="8"/>
    <n v="0"/>
    <n v="0"/>
    <n v="0"/>
    <n v="0"/>
    <n v="0"/>
    <n v="0"/>
    <n v="0"/>
    <n v="0"/>
  </r>
  <r>
    <x v="3"/>
    <x v="1471"/>
    <n v="0"/>
    <n v="0"/>
    <n v="7.1"/>
    <n v="0"/>
    <n v="0"/>
    <n v="0"/>
    <n v="0"/>
    <n v="0"/>
    <n v="0"/>
    <n v="0"/>
    <n v="0"/>
  </r>
  <r>
    <x v="3"/>
    <x v="1472"/>
    <n v="0"/>
    <n v="0"/>
    <n v="7.1"/>
    <n v="0"/>
    <n v="0"/>
    <n v="0"/>
    <n v="0"/>
    <n v="0"/>
    <n v="0"/>
    <n v="0"/>
    <n v="0"/>
  </r>
  <r>
    <x v="3"/>
    <x v="1473"/>
    <n v="0"/>
    <n v="0"/>
    <n v="7.1"/>
    <n v="0"/>
    <n v="0"/>
    <n v="0"/>
    <n v="0"/>
    <n v="0"/>
    <n v="0"/>
    <n v="0"/>
    <n v="0"/>
  </r>
  <r>
    <x v="3"/>
    <x v="1474"/>
    <n v="0"/>
    <n v="0"/>
    <n v="6.8"/>
    <n v="0"/>
    <n v="0"/>
    <n v="0"/>
    <n v="0"/>
    <n v="0"/>
    <n v="0"/>
    <n v="0"/>
    <n v="0"/>
  </r>
  <r>
    <x v="3"/>
    <x v="1475"/>
    <n v="0"/>
    <n v="0"/>
    <n v="7"/>
    <n v="0"/>
    <n v="0"/>
    <n v="0"/>
    <n v="0"/>
    <n v="0"/>
    <n v="0"/>
    <n v="0"/>
    <n v="0"/>
  </r>
  <r>
    <x v="3"/>
    <x v="1476"/>
    <n v="0"/>
    <n v="0"/>
    <n v="7.2"/>
    <n v="0"/>
    <n v="0"/>
    <n v="0"/>
    <n v="0"/>
    <n v="0"/>
    <n v="0"/>
    <n v="0"/>
    <n v="0"/>
  </r>
  <r>
    <x v="3"/>
    <x v="1477"/>
    <n v="0"/>
    <n v="0"/>
    <n v="7.5"/>
    <n v="0"/>
    <n v="0"/>
    <n v="0"/>
    <n v="0"/>
    <n v="0"/>
    <n v="0"/>
    <n v="0"/>
    <n v="0"/>
  </r>
  <r>
    <x v="3"/>
    <x v="1478"/>
    <n v="0"/>
    <n v="0"/>
    <n v="7.3"/>
    <n v="0"/>
    <n v="0"/>
    <n v="0"/>
    <n v="0"/>
    <n v="0"/>
    <n v="0"/>
    <n v="0"/>
    <n v="0"/>
  </r>
  <r>
    <x v="3"/>
    <x v="1479"/>
    <n v="0"/>
    <n v="0"/>
    <n v="7.3"/>
    <n v="0"/>
    <n v="0"/>
    <n v="0"/>
    <n v="0"/>
    <n v="0"/>
    <n v="0"/>
    <n v="0"/>
    <n v="0"/>
  </r>
  <r>
    <x v="3"/>
    <x v="1480"/>
    <n v="0"/>
    <n v="0"/>
    <n v="7.3"/>
    <n v="0"/>
    <n v="0"/>
    <n v="0"/>
    <n v="0"/>
    <n v="0"/>
    <n v="0"/>
    <n v="0"/>
    <n v="0"/>
  </r>
  <r>
    <x v="3"/>
    <x v="1481"/>
    <n v="0"/>
    <n v="0"/>
    <n v="8"/>
    <n v="0"/>
    <n v="0"/>
    <n v="0"/>
    <n v="0"/>
    <n v="0"/>
    <n v="0"/>
    <n v="0"/>
    <n v="0"/>
  </r>
  <r>
    <x v="3"/>
    <x v="1482"/>
    <n v="0"/>
    <n v="0"/>
    <n v="7.1"/>
    <n v="0"/>
    <n v="0"/>
    <n v="0"/>
    <n v="0"/>
    <n v="0"/>
    <n v="0"/>
    <n v="0"/>
    <n v="0"/>
  </r>
  <r>
    <x v="3"/>
    <x v="1483"/>
    <n v="0"/>
    <n v="0"/>
    <n v="7.1"/>
    <n v="0"/>
    <n v="0"/>
    <n v="0"/>
    <n v="0"/>
    <n v="0"/>
    <n v="0"/>
    <n v="0"/>
    <n v="0"/>
  </r>
  <r>
    <x v="3"/>
    <x v="1484"/>
    <n v="0"/>
    <n v="0"/>
    <n v="7.3"/>
    <n v="0"/>
    <n v="0"/>
    <n v="0"/>
    <n v="0"/>
    <n v="0"/>
    <n v="0"/>
    <n v="0"/>
    <n v="0"/>
  </r>
  <r>
    <x v="3"/>
    <x v="1485"/>
    <n v="0"/>
    <n v="0"/>
    <n v="7.5"/>
    <n v="0"/>
    <n v="0"/>
    <n v="0"/>
    <n v="0"/>
    <n v="0"/>
    <n v="0"/>
    <n v="0"/>
    <n v="0"/>
  </r>
  <r>
    <x v="3"/>
    <x v="1486"/>
    <n v="0"/>
    <n v="0"/>
    <n v="7.5"/>
    <n v="0"/>
    <n v="0"/>
    <n v="0"/>
    <n v="0"/>
    <n v="0"/>
    <n v="0"/>
    <n v="0"/>
    <n v="0"/>
  </r>
  <r>
    <x v="3"/>
    <x v="1487"/>
    <n v="0"/>
    <n v="0"/>
    <n v="7.5"/>
    <n v="0"/>
    <n v="0"/>
    <n v="0"/>
    <n v="0"/>
    <n v="0"/>
    <n v="0"/>
    <n v="0"/>
    <n v="0"/>
  </r>
  <r>
    <x v="3"/>
    <x v="1488"/>
    <n v="0"/>
    <n v="0"/>
    <n v="8.6999999999999993"/>
    <n v="0"/>
    <n v="0"/>
    <n v="0"/>
    <n v="0"/>
    <n v="0"/>
    <n v="0"/>
    <n v="0"/>
    <n v="0"/>
  </r>
  <r>
    <x v="3"/>
    <x v="1489"/>
    <n v="0"/>
    <n v="0"/>
    <n v="7.9"/>
    <n v="0"/>
    <n v="0"/>
    <n v="0"/>
    <n v="0"/>
    <n v="0"/>
    <n v="0"/>
    <n v="0"/>
    <n v="0"/>
  </r>
  <r>
    <x v="3"/>
    <x v="1490"/>
    <n v="0"/>
    <n v="0"/>
    <n v="7.2"/>
    <n v="0"/>
    <n v="0"/>
    <n v="0"/>
    <n v="0"/>
    <n v="0"/>
    <n v="0"/>
    <n v="0"/>
    <n v="0"/>
  </r>
  <r>
    <x v="3"/>
    <x v="1491"/>
    <n v="0"/>
    <n v="0"/>
    <n v="7.8"/>
    <n v="0"/>
    <n v="0"/>
    <n v="0"/>
    <n v="0"/>
    <n v="0"/>
    <n v="0"/>
    <n v="0"/>
    <n v="0"/>
  </r>
  <r>
    <x v="3"/>
    <x v="1492"/>
    <n v="0"/>
    <n v="0"/>
    <n v="7.4"/>
    <n v="0"/>
    <n v="0"/>
    <n v="0"/>
    <n v="0"/>
    <n v="0"/>
    <n v="0"/>
    <n v="0"/>
    <n v="0"/>
  </r>
  <r>
    <x v="3"/>
    <x v="1493"/>
    <n v="0"/>
    <n v="0"/>
    <n v="7.4"/>
    <n v="0"/>
    <n v="0"/>
    <n v="0"/>
    <n v="0"/>
    <n v="0"/>
    <n v="0"/>
    <n v="0"/>
    <n v="0"/>
  </r>
  <r>
    <x v="3"/>
    <x v="1494"/>
    <n v="0"/>
    <n v="0"/>
    <n v="7.4"/>
    <n v="0"/>
    <n v="0"/>
    <n v="0"/>
    <n v="0"/>
    <n v="0"/>
    <n v="0"/>
    <n v="0"/>
    <n v="0"/>
  </r>
  <r>
    <x v="3"/>
    <x v="1495"/>
    <n v="0"/>
    <n v="0"/>
    <n v="8.1"/>
    <n v="0"/>
    <n v="0"/>
    <n v="0"/>
    <n v="0"/>
    <n v="0"/>
    <n v="0"/>
    <n v="0"/>
    <n v="0"/>
  </r>
  <r>
    <x v="3"/>
    <x v="1496"/>
    <n v="0"/>
    <n v="0"/>
    <n v="7.7"/>
    <n v="0"/>
    <n v="0"/>
    <n v="0"/>
    <n v="0"/>
    <n v="0"/>
    <n v="0"/>
    <n v="0"/>
    <n v="0"/>
  </r>
  <r>
    <x v="3"/>
    <x v="1497"/>
    <n v="0"/>
    <n v="0"/>
    <n v="7.5"/>
    <n v="0"/>
    <n v="0"/>
    <n v="0"/>
    <n v="0"/>
    <n v="0"/>
    <n v="0"/>
    <n v="0"/>
    <n v="0"/>
  </r>
  <r>
    <x v="3"/>
    <x v="1498"/>
    <n v="0"/>
    <n v="0"/>
    <n v="8"/>
    <n v="0"/>
    <n v="0"/>
    <n v="0"/>
    <n v="0"/>
    <n v="0"/>
    <n v="0"/>
    <n v="0"/>
    <n v="0"/>
  </r>
  <r>
    <x v="3"/>
    <x v="1499"/>
    <n v="0"/>
    <n v="0"/>
    <n v="7.9"/>
    <n v="0"/>
    <n v="0"/>
    <n v="0"/>
    <n v="0"/>
    <n v="0"/>
    <n v="0"/>
    <n v="0"/>
    <n v="0"/>
  </r>
  <r>
    <x v="3"/>
    <x v="1500"/>
    <n v="0"/>
    <n v="0"/>
    <n v="7.9"/>
    <n v="0"/>
    <n v="0"/>
    <n v="0"/>
    <n v="0"/>
    <n v="0"/>
    <n v="0"/>
    <n v="0"/>
    <n v="0"/>
  </r>
  <r>
    <x v="3"/>
    <x v="1501"/>
    <n v="0"/>
    <n v="0"/>
    <n v="7.9"/>
    <n v="0"/>
    <n v="0"/>
    <n v="0"/>
    <n v="0"/>
    <n v="0"/>
    <n v="0"/>
    <n v="0"/>
    <n v="0"/>
  </r>
  <r>
    <x v="3"/>
    <x v="1502"/>
    <n v="0"/>
    <n v="0"/>
    <n v="6"/>
    <n v="0"/>
    <n v="0"/>
    <n v="0"/>
    <n v="0"/>
    <n v="0"/>
    <n v="0"/>
    <n v="0"/>
    <n v="0"/>
  </r>
  <r>
    <x v="3"/>
    <x v="1503"/>
    <n v="0"/>
    <n v="0"/>
    <n v="6.1"/>
    <n v="0"/>
    <n v="0"/>
    <n v="0"/>
    <n v="0"/>
    <n v="0"/>
    <n v="0"/>
    <n v="0"/>
    <n v="0"/>
  </r>
  <r>
    <x v="3"/>
    <x v="1504"/>
    <n v="0"/>
    <n v="0"/>
    <n v="6.5"/>
    <n v="0"/>
    <n v="0"/>
    <n v="0"/>
    <n v="0"/>
    <n v="0"/>
    <n v="0"/>
    <n v="0"/>
    <n v="0"/>
  </r>
  <r>
    <x v="3"/>
    <x v="1505"/>
    <n v="0"/>
    <n v="0"/>
    <n v="6.8"/>
    <n v="0"/>
    <n v="0"/>
    <n v="0"/>
    <n v="0"/>
    <n v="0"/>
    <n v="0"/>
    <n v="0"/>
    <n v="0"/>
  </r>
  <r>
    <x v="3"/>
    <x v="1506"/>
    <n v="0"/>
    <n v="0"/>
    <n v="6.8"/>
    <n v="0"/>
    <n v="0"/>
    <n v="0"/>
    <n v="0"/>
    <n v="0"/>
    <n v="0"/>
    <n v="0"/>
    <n v="0"/>
  </r>
  <r>
    <x v="3"/>
    <x v="1507"/>
    <n v="0"/>
    <n v="0"/>
    <n v="6.8"/>
    <n v="0"/>
    <n v="0"/>
    <n v="0"/>
    <n v="0"/>
    <n v="0"/>
    <n v="0"/>
    <n v="0"/>
    <n v="0"/>
  </r>
  <r>
    <x v="3"/>
    <x v="1508"/>
    <n v="0"/>
    <n v="0"/>
    <n v="6.8"/>
    <n v="0"/>
    <n v="0"/>
    <n v="0"/>
    <n v="0"/>
    <n v="0"/>
    <n v="0"/>
    <n v="0"/>
    <n v="0"/>
  </r>
  <r>
    <x v="3"/>
    <x v="1509"/>
    <n v="0"/>
    <n v="0"/>
    <n v="5.8"/>
    <n v="0"/>
    <n v="0"/>
    <n v="0"/>
    <n v="0"/>
    <n v="0"/>
    <n v="0"/>
    <n v="0"/>
    <n v="0"/>
  </r>
  <r>
    <x v="3"/>
    <x v="1510"/>
    <n v="0"/>
    <n v="0"/>
    <n v="6.2"/>
    <n v="0"/>
    <n v="0"/>
    <n v="0"/>
    <n v="0"/>
    <n v="0"/>
    <n v="0"/>
    <n v="0"/>
    <n v="0"/>
  </r>
  <r>
    <x v="3"/>
    <x v="1511"/>
    <n v="0"/>
    <n v="0"/>
    <n v="6"/>
    <n v="0"/>
    <n v="0"/>
    <n v="0"/>
    <n v="0"/>
    <n v="0"/>
    <n v="0"/>
    <n v="0"/>
    <n v="0"/>
  </r>
  <r>
    <x v="3"/>
    <x v="1512"/>
    <n v="0"/>
    <n v="0"/>
    <n v="5.8"/>
    <n v="0"/>
    <n v="0"/>
    <n v="0"/>
    <n v="0"/>
    <n v="0"/>
    <n v="0"/>
    <n v="0"/>
    <n v="0"/>
  </r>
  <r>
    <x v="3"/>
    <x v="1513"/>
    <n v="0"/>
    <n v="0"/>
    <n v="5.8"/>
    <n v="0"/>
    <n v="0"/>
    <n v="0"/>
    <n v="0"/>
    <n v="0"/>
    <n v="0"/>
    <n v="0"/>
    <n v="0"/>
  </r>
  <r>
    <x v="3"/>
    <x v="1514"/>
    <n v="0"/>
    <n v="0"/>
    <n v="5.8"/>
    <n v="0"/>
    <n v="0"/>
    <n v="0"/>
    <n v="0"/>
    <n v="0"/>
    <n v="0"/>
    <n v="0"/>
    <n v="0"/>
  </r>
  <r>
    <x v="3"/>
    <x v="1515"/>
    <n v="0"/>
    <n v="0"/>
    <n v="5.8"/>
    <n v="0"/>
    <n v="0"/>
    <n v="0"/>
    <n v="0"/>
    <n v="0"/>
    <n v="0"/>
    <n v="0"/>
    <n v="0"/>
  </r>
  <r>
    <x v="3"/>
    <x v="1516"/>
    <n v="0"/>
    <n v="0"/>
    <n v="6.8"/>
    <n v="0"/>
    <n v="0"/>
    <n v="0"/>
    <n v="0"/>
    <n v="0"/>
    <n v="0"/>
    <n v="0"/>
    <n v="0"/>
  </r>
  <r>
    <x v="3"/>
    <x v="1517"/>
    <n v="0"/>
    <n v="0"/>
    <n v="5.9"/>
    <n v="0"/>
    <n v="0"/>
    <n v="0"/>
    <n v="0"/>
    <n v="0"/>
    <n v="0"/>
    <n v="0"/>
    <n v="0"/>
  </r>
  <r>
    <x v="3"/>
    <x v="1518"/>
    <n v="0"/>
    <n v="0"/>
    <n v="6.1"/>
    <n v="0"/>
    <n v="0"/>
    <n v="0"/>
    <n v="0"/>
    <n v="0"/>
    <n v="0"/>
    <n v="0"/>
    <n v="0"/>
  </r>
  <r>
    <x v="3"/>
    <x v="1519"/>
    <n v="0"/>
    <n v="0"/>
    <n v="5.8"/>
    <n v="0"/>
    <n v="0"/>
    <n v="0"/>
    <n v="0"/>
    <n v="0"/>
    <n v="0"/>
    <n v="0"/>
    <n v="0"/>
  </r>
  <r>
    <x v="3"/>
    <x v="1520"/>
    <n v="0"/>
    <n v="0"/>
    <n v="5.8"/>
    <n v="0"/>
    <n v="0"/>
    <n v="0"/>
    <n v="0"/>
    <n v="0"/>
    <n v="0"/>
    <n v="0"/>
    <n v="0"/>
  </r>
  <r>
    <x v="3"/>
    <x v="1521"/>
    <n v="0"/>
    <n v="0"/>
    <n v="5.8"/>
    <n v="0"/>
    <n v="0"/>
    <n v="0"/>
    <n v="0"/>
    <n v="0"/>
    <n v="0"/>
    <n v="0"/>
    <n v="0"/>
  </r>
  <r>
    <x v="3"/>
    <x v="1522"/>
    <n v="0"/>
    <n v="0"/>
    <n v="5.8"/>
    <n v="0"/>
    <n v="0"/>
    <n v="0"/>
    <n v="0"/>
    <n v="0"/>
    <n v="0"/>
    <n v="0"/>
    <n v="0"/>
  </r>
  <r>
    <x v="3"/>
    <x v="1523"/>
    <n v="0"/>
    <n v="0"/>
    <n v="6.2"/>
    <n v="0"/>
    <n v="0"/>
    <n v="0"/>
    <n v="0"/>
    <n v="0"/>
    <n v="0"/>
    <n v="0"/>
    <n v="0"/>
  </r>
  <r>
    <x v="3"/>
    <x v="1524"/>
    <n v="0"/>
    <n v="0"/>
    <n v="5.6"/>
    <n v="0"/>
    <n v="0"/>
    <n v="0"/>
    <n v="0"/>
    <n v="0"/>
    <n v="0"/>
    <n v="0"/>
    <n v="0"/>
  </r>
  <r>
    <x v="3"/>
    <x v="1525"/>
    <n v="0"/>
    <n v="0"/>
    <n v="6.4"/>
    <n v="0"/>
    <n v="0"/>
    <n v="0"/>
    <n v="0"/>
    <n v="0"/>
    <n v="0"/>
    <n v="0"/>
    <n v="0"/>
  </r>
  <r>
    <x v="3"/>
    <x v="1526"/>
    <n v="0"/>
    <n v="0"/>
    <n v="5.9"/>
    <n v="0"/>
    <n v="0"/>
    <n v="0"/>
    <n v="0"/>
    <n v="0"/>
    <n v="0"/>
    <n v="0"/>
    <n v="0"/>
  </r>
  <r>
    <x v="3"/>
    <x v="1527"/>
    <n v="0"/>
    <n v="0"/>
    <n v="5.8"/>
    <n v="0"/>
    <n v="0"/>
    <n v="0"/>
    <n v="0"/>
    <n v="0"/>
    <n v="0"/>
    <n v="0"/>
    <n v="0"/>
  </r>
  <r>
    <x v="3"/>
    <x v="1528"/>
    <n v="0"/>
    <n v="0"/>
    <n v="5.8"/>
    <n v="0"/>
    <n v="0"/>
    <n v="0"/>
    <n v="0"/>
    <n v="0"/>
    <n v="0"/>
    <n v="0"/>
    <n v="0"/>
  </r>
  <r>
    <x v="3"/>
    <x v="1529"/>
    <n v="0"/>
    <n v="0"/>
    <n v="5.8"/>
    <n v="0"/>
    <n v="0"/>
    <n v="0"/>
    <n v="0"/>
    <n v="0"/>
    <n v="0"/>
    <n v="0"/>
    <n v="0"/>
  </r>
  <r>
    <x v="3"/>
    <x v="1530"/>
    <n v="0"/>
    <n v="0"/>
    <n v="6.1"/>
    <n v="0"/>
    <n v="0"/>
    <n v="0"/>
    <n v="0"/>
    <n v="0"/>
    <n v="0"/>
    <n v="0"/>
    <n v="0"/>
  </r>
  <r>
    <x v="3"/>
    <x v="1531"/>
    <n v="0"/>
    <n v="0"/>
    <n v="6.3"/>
    <n v="0"/>
    <n v="0"/>
    <n v="0"/>
    <n v="0"/>
    <n v="0"/>
    <n v="0"/>
    <n v="0"/>
    <n v="0"/>
  </r>
  <r>
    <x v="3"/>
    <x v="1532"/>
    <n v="0"/>
    <n v="0"/>
    <n v="5.8"/>
    <n v="0"/>
    <n v="0"/>
    <n v="0"/>
    <n v="0"/>
    <n v="0"/>
    <n v="0"/>
    <n v="0"/>
    <n v="0"/>
  </r>
  <r>
    <x v="3"/>
    <x v="1533"/>
    <n v="0"/>
    <n v="0"/>
    <n v="5.5"/>
    <n v="0"/>
    <n v="0"/>
    <n v="0"/>
    <n v="0"/>
    <n v="0"/>
    <n v="0"/>
    <n v="0"/>
    <n v="0"/>
  </r>
  <r>
    <x v="3"/>
    <x v="1534"/>
    <n v="0"/>
    <n v="0"/>
    <n v="5.4"/>
    <n v="0"/>
    <n v="0"/>
    <n v="0"/>
    <n v="0"/>
    <n v="0"/>
    <n v="0"/>
    <n v="0"/>
    <n v="0"/>
  </r>
  <r>
    <x v="3"/>
    <x v="1535"/>
    <n v="0"/>
    <n v="0"/>
    <n v="5.4"/>
    <n v="0"/>
    <n v="0"/>
    <n v="0"/>
    <n v="0"/>
    <n v="0"/>
    <n v="0"/>
    <n v="0"/>
    <n v="0"/>
  </r>
  <r>
    <x v="3"/>
    <x v="1536"/>
    <n v="0"/>
    <n v="0"/>
    <n v="5.4"/>
    <n v="0"/>
    <n v="0"/>
    <n v="0"/>
    <n v="0"/>
    <n v="0"/>
    <n v="0"/>
    <n v="0"/>
    <n v="0"/>
  </r>
  <r>
    <x v="3"/>
    <x v="1537"/>
    <n v="0"/>
    <n v="0"/>
    <n v="5.6"/>
    <n v="0"/>
    <n v="0"/>
    <n v="0"/>
    <n v="0"/>
    <n v="0"/>
    <n v="0"/>
    <n v="0"/>
    <n v="0"/>
  </r>
  <r>
    <x v="3"/>
    <x v="1538"/>
    <n v="0"/>
    <n v="0"/>
    <n v="5.3"/>
    <n v="0"/>
    <n v="0"/>
    <n v="0"/>
    <n v="0"/>
    <n v="0"/>
    <n v="0"/>
    <n v="0"/>
    <n v="0"/>
  </r>
  <r>
    <x v="3"/>
    <x v="1539"/>
    <n v="0"/>
    <n v="0"/>
    <n v="5"/>
    <n v="0"/>
    <n v="0"/>
    <n v="0"/>
    <n v="0"/>
    <n v="0"/>
    <n v="0"/>
    <n v="0"/>
    <n v="0"/>
  </r>
  <r>
    <x v="3"/>
    <x v="1540"/>
    <n v="0"/>
    <n v="0"/>
    <n v="5.4"/>
    <n v="0"/>
    <n v="0"/>
    <n v="0"/>
    <n v="0"/>
    <n v="0"/>
    <n v="0"/>
    <n v="0"/>
    <n v="0"/>
  </r>
  <r>
    <x v="3"/>
    <x v="1541"/>
    <n v="0"/>
    <n v="0"/>
    <n v="5.7"/>
    <n v="0"/>
    <n v="0"/>
    <n v="0"/>
    <n v="0"/>
    <n v="0"/>
    <n v="0"/>
    <n v="0"/>
    <n v="0"/>
  </r>
  <r>
    <x v="3"/>
    <x v="1542"/>
    <n v="0"/>
    <n v="0"/>
    <n v="5.7"/>
    <n v="0"/>
    <n v="0"/>
    <n v="0"/>
    <n v="0"/>
    <n v="0"/>
    <n v="0"/>
    <n v="0"/>
    <n v="0"/>
  </r>
  <r>
    <x v="3"/>
    <x v="1543"/>
    <n v="0"/>
    <n v="0"/>
    <n v="5.7"/>
    <n v="0"/>
    <n v="0"/>
    <n v="0"/>
    <n v="0"/>
    <n v="0"/>
    <n v="0"/>
    <n v="0"/>
    <n v="0"/>
  </r>
  <r>
    <x v="3"/>
    <x v="1544"/>
    <n v="0"/>
    <n v="0"/>
    <n v="4.5"/>
    <n v="0"/>
    <n v="0"/>
    <n v="0"/>
    <n v="0"/>
    <n v="0"/>
    <n v="0"/>
    <n v="0"/>
    <n v="0"/>
  </r>
  <r>
    <x v="3"/>
    <x v="1545"/>
    <n v="0"/>
    <n v="0"/>
    <n v="4"/>
    <n v="0"/>
    <n v="0"/>
    <n v="0"/>
    <n v="0"/>
    <n v="0"/>
    <n v="0"/>
    <n v="0"/>
    <n v="0"/>
  </r>
  <r>
    <x v="3"/>
    <x v="1546"/>
    <n v="0"/>
    <n v="0"/>
    <n v="4.3"/>
    <n v="0"/>
    <n v="0"/>
    <n v="0"/>
    <n v="0"/>
    <n v="0"/>
    <n v="0"/>
    <n v="0"/>
    <n v="0"/>
  </r>
  <r>
    <x v="3"/>
    <x v="1547"/>
    <n v="0"/>
    <n v="0"/>
    <n v="4.5999999999999996"/>
    <n v="0"/>
    <n v="0"/>
    <n v="0"/>
    <n v="0"/>
    <n v="0"/>
    <n v="0"/>
    <n v="0"/>
    <n v="0"/>
  </r>
  <r>
    <x v="3"/>
    <x v="1548"/>
    <n v="0"/>
    <n v="0"/>
    <n v="4.2"/>
    <n v="0"/>
    <n v="0"/>
    <n v="0"/>
    <n v="0"/>
    <n v="0"/>
    <n v="0"/>
    <n v="0"/>
    <n v="0"/>
  </r>
  <r>
    <x v="3"/>
    <x v="1549"/>
    <n v="0"/>
    <n v="0"/>
    <n v="4.2"/>
    <n v="0"/>
    <n v="0"/>
    <n v="0"/>
    <n v="0"/>
    <n v="0"/>
    <n v="0"/>
    <n v="0"/>
    <n v="0"/>
  </r>
  <r>
    <x v="3"/>
    <x v="1550"/>
    <n v="0"/>
    <n v="0"/>
    <n v="4.2"/>
    <n v="1.5"/>
    <n v="0"/>
    <n v="0"/>
    <n v="0"/>
    <n v="0"/>
    <n v="0"/>
    <n v="0"/>
    <n v="0"/>
  </r>
  <r>
    <x v="3"/>
    <x v="1551"/>
    <n v="0"/>
    <n v="0"/>
    <n v="4.5"/>
    <n v="0"/>
    <n v="0"/>
    <n v="0"/>
    <n v="0"/>
    <n v="0"/>
    <n v="0"/>
    <n v="0"/>
    <n v="0"/>
  </r>
  <r>
    <x v="3"/>
    <x v="1552"/>
    <n v="0"/>
    <n v="0"/>
    <n v="4.7"/>
    <n v="0"/>
    <n v="0"/>
    <n v="0"/>
    <n v="0"/>
    <n v="0"/>
    <n v="0"/>
    <n v="0"/>
    <n v="0"/>
  </r>
  <r>
    <x v="3"/>
    <x v="1553"/>
    <n v="0"/>
    <n v="0"/>
    <n v="4.7"/>
    <n v="0"/>
    <n v="0"/>
    <n v="0"/>
    <n v="0"/>
    <n v="0"/>
    <n v="0"/>
    <n v="0"/>
    <n v="0"/>
  </r>
  <r>
    <x v="3"/>
    <x v="1554"/>
    <n v="0"/>
    <n v="0"/>
    <n v="4.5999999999999996"/>
    <n v="0"/>
    <n v="0"/>
    <n v="0"/>
    <n v="0"/>
    <n v="0"/>
    <n v="0"/>
    <n v="0"/>
    <n v="0"/>
  </r>
  <r>
    <x v="3"/>
    <x v="1555"/>
    <n v="0"/>
    <n v="0"/>
    <n v="5.0999999999999996"/>
    <n v="0"/>
    <n v="0"/>
    <n v="0"/>
    <n v="0"/>
    <n v="0"/>
    <n v="0"/>
    <n v="0"/>
    <n v="0"/>
  </r>
  <r>
    <x v="3"/>
    <x v="1556"/>
    <n v="0"/>
    <n v="0"/>
    <n v="5.0999999999999996"/>
    <n v="0"/>
    <n v="0"/>
    <n v="0"/>
    <n v="0"/>
    <n v="0"/>
    <n v="0"/>
    <n v="0"/>
    <n v="0"/>
  </r>
  <r>
    <x v="3"/>
    <x v="1557"/>
    <n v="0"/>
    <n v="0"/>
    <n v="5.0999999999999996"/>
    <n v="0"/>
    <n v="0"/>
    <n v="0"/>
    <n v="0"/>
    <n v="0"/>
    <n v="0"/>
    <n v="0"/>
    <n v="0"/>
  </r>
  <r>
    <x v="3"/>
    <x v="1558"/>
    <n v="0"/>
    <n v="0"/>
    <n v="2.4"/>
    <n v="0"/>
    <n v="0"/>
    <n v="0"/>
    <n v="0"/>
    <n v="0"/>
    <n v="0"/>
    <n v="0"/>
    <n v="0"/>
  </r>
  <r>
    <x v="3"/>
    <x v="1559"/>
    <n v="0"/>
    <n v="0"/>
    <n v="1.8"/>
    <n v="0"/>
    <n v="0"/>
    <n v="0"/>
    <n v="0"/>
    <n v="0"/>
    <n v="0"/>
    <n v="0"/>
    <n v="0"/>
  </r>
  <r>
    <x v="3"/>
    <x v="1560"/>
    <n v="0"/>
    <n v="0"/>
    <n v="3.6"/>
    <n v="0"/>
    <n v="0"/>
    <n v="0"/>
    <n v="0"/>
    <n v="0"/>
    <n v="0"/>
    <n v="0"/>
    <n v="0"/>
  </r>
  <r>
    <x v="3"/>
    <x v="1561"/>
    <n v="0"/>
    <n v="0"/>
    <n v="4.0999999999999996"/>
    <n v="0"/>
    <n v="0"/>
    <n v="0"/>
    <n v="0"/>
    <n v="0"/>
    <n v="0"/>
    <n v="0"/>
    <n v="0"/>
  </r>
  <r>
    <x v="3"/>
    <x v="1562"/>
    <n v="0"/>
    <n v="0"/>
    <n v="3.1"/>
    <n v="0"/>
    <n v="0"/>
    <n v="0"/>
    <n v="0"/>
    <n v="0"/>
    <n v="0"/>
    <n v="0"/>
    <n v="0"/>
  </r>
  <r>
    <x v="3"/>
    <x v="1563"/>
    <n v="0"/>
    <n v="0"/>
    <n v="3.1"/>
    <n v="0"/>
    <n v="0"/>
    <n v="0"/>
    <n v="0"/>
    <n v="0"/>
    <n v="0"/>
    <n v="0"/>
    <n v="0"/>
  </r>
  <r>
    <x v="3"/>
    <x v="1564"/>
    <n v="0"/>
    <n v="0"/>
    <n v="3.1"/>
    <n v="0"/>
    <n v="0"/>
    <n v="0"/>
    <n v="0"/>
    <n v="0"/>
    <n v="0"/>
    <n v="0"/>
    <n v="0"/>
  </r>
  <r>
    <x v="3"/>
    <x v="1565"/>
    <n v="0"/>
    <n v="0"/>
    <n v="4.2"/>
    <n v="0"/>
    <n v="0"/>
    <n v="0"/>
    <n v="0"/>
    <n v="0"/>
    <n v="0"/>
    <n v="0"/>
    <n v="0"/>
  </r>
  <r>
    <x v="3"/>
    <x v="1566"/>
    <n v="0"/>
    <n v="0"/>
    <n v="4.3"/>
    <n v="0"/>
    <n v="0"/>
    <n v="0"/>
    <n v="0"/>
    <n v="0"/>
    <n v="0"/>
    <n v="0"/>
    <n v="0"/>
  </r>
  <r>
    <x v="3"/>
    <x v="1567"/>
    <n v="0"/>
    <n v="0"/>
    <n v="4.2"/>
    <n v="0"/>
    <n v="0"/>
    <n v="0"/>
    <n v="0"/>
    <n v="0"/>
    <n v="0"/>
    <n v="0"/>
    <n v="0"/>
  </r>
  <r>
    <x v="3"/>
    <x v="1568"/>
    <n v="0"/>
    <n v="0"/>
    <n v="4.0999999999999996"/>
    <n v="0"/>
    <n v="0"/>
    <n v="0"/>
    <n v="0"/>
    <n v="0"/>
    <n v="0"/>
    <n v="0"/>
    <n v="0"/>
  </r>
  <r>
    <x v="3"/>
    <x v="1569"/>
    <n v="0"/>
    <n v="0"/>
    <n v="4.0999999999999996"/>
    <n v="0"/>
    <n v="0"/>
    <n v="0"/>
    <n v="0"/>
    <n v="0"/>
    <n v="0"/>
    <n v="0"/>
    <n v="0"/>
  </r>
  <r>
    <x v="3"/>
    <x v="1570"/>
    <n v="0"/>
    <n v="0"/>
    <n v="4.0999999999999996"/>
    <n v="0"/>
    <n v="0"/>
    <n v="0"/>
    <n v="0"/>
    <n v="0"/>
    <n v="0"/>
    <n v="0"/>
    <n v="0"/>
  </r>
  <r>
    <x v="3"/>
    <x v="1571"/>
    <n v="0"/>
    <n v="0"/>
    <n v="4.0999999999999996"/>
    <n v="0"/>
    <n v="0"/>
    <n v="0"/>
    <n v="0"/>
    <n v="0"/>
    <n v="0"/>
    <n v="0"/>
    <n v="0"/>
  </r>
  <r>
    <x v="3"/>
    <x v="1572"/>
    <n v="0"/>
    <n v="0"/>
    <n v="3.5"/>
    <n v="0"/>
    <n v="0"/>
    <n v="0"/>
    <n v="0"/>
    <n v="0"/>
    <n v="0"/>
    <n v="0"/>
    <n v="0"/>
  </r>
  <r>
    <x v="3"/>
    <x v="1573"/>
    <n v="0"/>
    <n v="0"/>
    <n v="3.6"/>
    <n v="0"/>
    <n v="0"/>
    <n v="0"/>
    <n v="0"/>
    <n v="0"/>
    <n v="0"/>
    <n v="0"/>
    <n v="0"/>
  </r>
  <r>
    <x v="3"/>
    <x v="1574"/>
    <n v="0"/>
    <n v="0"/>
    <n v="0"/>
    <n v="5"/>
    <n v="0"/>
    <n v="0"/>
    <n v="0"/>
    <n v="0"/>
    <n v="0"/>
    <n v="0"/>
    <n v="0"/>
  </r>
  <r>
    <x v="3"/>
    <x v="1575"/>
    <n v="0"/>
    <n v="0"/>
    <n v="3.1"/>
    <n v="0"/>
    <n v="0"/>
    <n v="0"/>
    <n v="0"/>
    <n v="0"/>
    <n v="0"/>
    <n v="0"/>
    <n v="0"/>
  </r>
  <r>
    <x v="3"/>
    <x v="1576"/>
    <n v="0"/>
    <n v="0"/>
    <n v="3.6"/>
    <n v="0"/>
    <n v="0"/>
    <n v="0"/>
    <n v="0"/>
    <n v="0"/>
    <n v="0"/>
    <n v="0"/>
    <n v="0"/>
  </r>
  <r>
    <x v="3"/>
    <x v="1577"/>
    <n v="0"/>
    <n v="0"/>
    <n v="3.6"/>
    <n v="0"/>
    <n v="0"/>
    <n v="0"/>
    <n v="0"/>
    <n v="0"/>
    <n v="0"/>
    <n v="0"/>
    <n v="0"/>
  </r>
  <r>
    <x v="3"/>
    <x v="1578"/>
    <n v="0"/>
    <n v="0"/>
    <n v="3.6"/>
    <n v="0"/>
    <n v="0"/>
    <n v="0"/>
    <n v="0"/>
    <n v="0"/>
    <n v="0"/>
    <n v="0"/>
    <n v="0"/>
  </r>
  <r>
    <x v="3"/>
    <x v="1579"/>
    <n v="0"/>
    <n v="0"/>
    <n v="2.8"/>
    <n v="0"/>
    <n v="0"/>
    <n v="0"/>
    <n v="0"/>
    <n v="0"/>
    <n v="0"/>
    <n v="0"/>
    <n v="0"/>
  </r>
  <r>
    <x v="3"/>
    <x v="1580"/>
    <n v="0"/>
    <n v="0"/>
    <n v="3.2"/>
    <n v="0"/>
    <n v="0"/>
    <n v="0"/>
    <n v="0"/>
    <n v="0"/>
    <n v="0"/>
    <n v="0"/>
    <n v="0"/>
  </r>
  <r>
    <x v="3"/>
    <x v="1581"/>
    <n v="0"/>
    <n v="0"/>
    <n v="3.2"/>
    <n v="0"/>
    <n v="0"/>
    <n v="0"/>
    <n v="0"/>
    <n v="0"/>
    <n v="0"/>
    <n v="0"/>
    <n v="0"/>
  </r>
  <r>
    <x v="3"/>
    <x v="1582"/>
    <n v="0"/>
    <n v="0"/>
    <n v="3"/>
    <n v="0"/>
    <n v="0"/>
    <n v="0"/>
    <n v="0"/>
    <n v="0"/>
    <n v="0"/>
    <n v="0"/>
    <n v="0"/>
  </r>
  <r>
    <x v="3"/>
    <x v="1583"/>
    <n v="0"/>
    <n v="0"/>
    <n v="2.9"/>
    <n v="0"/>
    <n v="0"/>
    <n v="0"/>
    <n v="0"/>
    <n v="0"/>
    <n v="0"/>
    <n v="0"/>
    <n v="0"/>
  </r>
  <r>
    <x v="3"/>
    <x v="1584"/>
    <n v="0"/>
    <n v="0"/>
    <n v="2.9"/>
    <n v="0"/>
    <n v="0"/>
    <n v="0"/>
    <n v="0"/>
    <n v="0"/>
    <n v="0"/>
    <n v="0"/>
    <n v="0"/>
  </r>
  <r>
    <x v="3"/>
    <x v="1585"/>
    <n v="0"/>
    <n v="0"/>
    <n v="2.9"/>
    <n v="0"/>
    <n v="0"/>
    <n v="0"/>
    <n v="0"/>
    <n v="0"/>
    <n v="0"/>
    <n v="0"/>
    <n v="0"/>
  </r>
  <r>
    <x v="3"/>
    <x v="1586"/>
    <n v="0"/>
    <n v="0"/>
    <n v="2.7"/>
    <n v="0"/>
    <n v="0"/>
    <n v="0"/>
    <n v="0"/>
    <n v="0"/>
    <n v="0"/>
    <n v="0"/>
    <n v="0"/>
  </r>
  <r>
    <x v="3"/>
    <x v="1587"/>
    <n v="0"/>
    <n v="0"/>
    <n v="2.8"/>
    <n v="0"/>
    <n v="0"/>
    <n v="0"/>
    <n v="0"/>
    <n v="0"/>
    <n v="0"/>
    <n v="0"/>
    <n v="0"/>
  </r>
  <r>
    <x v="3"/>
    <x v="1588"/>
    <n v="0"/>
    <n v="0"/>
    <n v="3.1"/>
    <n v="0"/>
    <n v="0"/>
    <n v="0"/>
    <n v="0"/>
    <n v="0"/>
    <n v="0"/>
    <n v="0"/>
    <n v="0"/>
  </r>
  <r>
    <x v="3"/>
    <x v="1589"/>
    <n v="0"/>
    <n v="0"/>
    <n v="2.5"/>
    <n v="0"/>
    <n v="0"/>
    <n v="0"/>
    <n v="0"/>
    <n v="0"/>
    <n v="0"/>
    <n v="0"/>
    <n v="0"/>
  </r>
  <r>
    <x v="3"/>
    <x v="1590"/>
    <n v="0"/>
    <n v="0"/>
    <n v="3.1"/>
    <n v="0"/>
    <n v="0"/>
    <n v="0"/>
    <n v="0"/>
    <n v="0"/>
    <n v="0"/>
    <n v="0"/>
    <n v="0"/>
  </r>
  <r>
    <x v="3"/>
    <x v="1591"/>
    <n v="0"/>
    <n v="0"/>
    <n v="3.1"/>
    <n v="0"/>
    <n v="0"/>
    <n v="0"/>
    <n v="0"/>
    <n v="0"/>
    <n v="0"/>
    <n v="0"/>
    <n v="0"/>
  </r>
  <r>
    <x v="3"/>
    <x v="1592"/>
    <n v="0"/>
    <n v="0"/>
    <n v="3.1"/>
    <n v="0"/>
    <n v="0"/>
    <n v="0"/>
    <n v="0"/>
    <n v="0"/>
    <n v="0"/>
    <n v="0"/>
    <n v="0"/>
  </r>
  <r>
    <x v="3"/>
    <x v="1593"/>
    <n v="0"/>
    <n v="0"/>
    <n v="3.6"/>
    <n v="0"/>
    <n v="0"/>
    <n v="0"/>
    <n v="0"/>
    <n v="0"/>
    <n v="0"/>
    <n v="0"/>
    <n v="0"/>
  </r>
  <r>
    <x v="3"/>
    <x v="1594"/>
    <n v="0"/>
    <n v="0"/>
    <n v="3.5"/>
    <n v="0"/>
    <n v="0"/>
    <n v="0"/>
    <n v="0"/>
    <n v="0"/>
    <n v="0"/>
    <n v="0"/>
    <n v="0"/>
  </r>
  <r>
    <x v="3"/>
    <x v="1595"/>
    <n v="0"/>
    <n v="0"/>
    <n v="2.6"/>
    <n v="0"/>
    <n v="0"/>
    <n v="0"/>
    <n v="0"/>
    <n v="0"/>
    <n v="0"/>
    <n v="0"/>
    <n v="0"/>
  </r>
  <r>
    <x v="3"/>
    <x v="1596"/>
    <n v="0"/>
    <n v="0"/>
    <n v="2.9"/>
    <n v="0"/>
    <n v="0"/>
    <n v="0"/>
    <n v="0"/>
    <n v="0"/>
    <n v="0"/>
    <n v="0"/>
    <n v="0"/>
  </r>
  <r>
    <x v="3"/>
    <x v="1597"/>
    <n v="0"/>
    <n v="0"/>
    <n v="1.4"/>
    <n v="4"/>
    <n v="0"/>
    <n v="0"/>
    <n v="0"/>
    <n v="0"/>
    <n v="0"/>
    <n v="0"/>
    <n v="0"/>
  </r>
  <r>
    <x v="3"/>
    <x v="1598"/>
    <n v="0"/>
    <n v="0"/>
    <n v="1.4"/>
    <n v="0"/>
    <n v="0"/>
    <n v="0"/>
    <n v="0"/>
    <n v="0"/>
    <n v="0"/>
    <n v="0"/>
    <n v="0"/>
  </r>
  <r>
    <x v="3"/>
    <x v="1599"/>
    <n v="0"/>
    <n v="0"/>
    <n v="1.4"/>
    <n v="0"/>
    <n v="0"/>
    <n v="0"/>
    <n v="0"/>
    <n v="0"/>
    <n v="0"/>
    <n v="0"/>
    <n v="0"/>
  </r>
  <r>
    <x v="3"/>
    <x v="1600"/>
    <n v="0"/>
    <n v="0"/>
    <n v="1.4"/>
    <n v="0"/>
    <n v="0"/>
    <n v="0"/>
    <n v="0"/>
    <n v="0"/>
    <n v="0"/>
    <n v="0"/>
    <n v="0"/>
  </r>
  <r>
    <x v="3"/>
    <x v="1601"/>
    <n v="0"/>
    <n v="0"/>
    <n v="1.4"/>
    <n v="0"/>
    <n v="0"/>
    <n v="0"/>
    <n v="0"/>
    <n v="0"/>
    <n v="0"/>
    <n v="0"/>
    <n v="0"/>
  </r>
  <r>
    <x v="3"/>
    <x v="1602"/>
    <n v="0"/>
    <n v="0"/>
    <n v="1.1000000000000001"/>
    <n v="0"/>
    <n v="0"/>
    <n v="0"/>
    <n v="0"/>
    <n v="0"/>
    <n v="0"/>
    <n v="0"/>
    <n v="0"/>
  </r>
  <r>
    <x v="3"/>
    <x v="1603"/>
    <n v="0"/>
    <n v="0"/>
    <n v="1.1000000000000001"/>
    <n v="0"/>
    <n v="0"/>
    <n v="0"/>
    <n v="0"/>
    <n v="0"/>
    <n v="0"/>
    <n v="0"/>
    <n v="0"/>
  </r>
  <r>
    <x v="3"/>
    <x v="1604"/>
    <n v="0"/>
    <n v="0"/>
    <n v="1.1000000000000001"/>
    <n v="0"/>
    <n v="0"/>
    <n v="0"/>
    <n v="0"/>
    <n v="0"/>
    <n v="0"/>
    <n v="0"/>
    <n v="0"/>
  </r>
  <r>
    <x v="3"/>
    <x v="1605"/>
    <n v="0"/>
    <n v="0"/>
    <n v="1.5"/>
    <n v="0"/>
    <n v="0"/>
    <n v="0"/>
    <n v="0"/>
    <n v="0"/>
    <n v="0"/>
    <n v="0"/>
    <n v="0"/>
  </r>
  <r>
    <x v="3"/>
    <x v="1606"/>
    <n v="0"/>
    <n v="0"/>
    <n v="1.5"/>
    <n v="0"/>
    <n v="0"/>
    <n v="0"/>
    <n v="0"/>
    <n v="0"/>
    <n v="0"/>
    <n v="0"/>
    <n v="0"/>
  </r>
  <r>
    <x v="3"/>
    <x v="1607"/>
    <n v="0"/>
    <n v="0"/>
    <n v="0.9"/>
    <n v="0"/>
    <n v="0"/>
    <n v="0"/>
    <n v="0"/>
    <n v="0"/>
    <n v="0"/>
    <n v="0"/>
    <n v="0"/>
  </r>
  <r>
    <x v="3"/>
    <x v="1608"/>
    <n v="0"/>
    <n v="0"/>
    <n v="0.9"/>
    <n v="0"/>
    <n v="0"/>
    <n v="0"/>
    <n v="0"/>
    <n v="0"/>
    <n v="0"/>
    <n v="0"/>
    <n v="0"/>
  </r>
  <r>
    <x v="3"/>
    <x v="1609"/>
    <n v="0"/>
    <n v="0"/>
    <n v="0"/>
    <n v="4"/>
    <n v="0"/>
    <n v="0"/>
    <n v="0"/>
    <n v="0"/>
    <n v="0"/>
    <n v="0"/>
    <n v="0"/>
  </r>
  <r>
    <x v="3"/>
    <x v="1610"/>
    <n v="0"/>
    <n v="0"/>
    <n v="0"/>
    <n v="5"/>
    <n v="0"/>
    <n v="0"/>
    <n v="0"/>
    <n v="0"/>
    <n v="0"/>
    <n v="0"/>
    <n v="0"/>
  </r>
  <r>
    <x v="3"/>
    <x v="1611"/>
    <n v="0"/>
    <n v="0"/>
    <n v="1"/>
    <n v="0"/>
    <n v="0"/>
    <n v="0"/>
    <n v="0"/>
    <n v="0"/>
    <n v="0"/>
    <n v="0"/>
    <n v="0"/>
  </r>
  <r>
    <x v="0"/>
    <x v="1247"/>
    <n v="0"/>
    <n v="0"/>
    <n v="1"/>
    <n v="0"/>
    <n v="0"/>
    <n v="0"/>
    <n v="0"/>
    <n v="0"/>
    <n v="0"/>
    <n v="0"/>
    <n v="0"/>
  </r>
  <r>
    <x v="0"/>
    <x v="1248"/>
    <n v="0"/>
    <n v="0"/>
    <n v="1"/>
    <n v="0"/>
    <n v="0"/>
    <n v="0"/>
    <n v="0"/>
    <n v="0"/>
    <n v="0"/>
    <n v="0"/>
    <n v="0"/>
  </r>
  <r>
    <x v="0"/>
    <x v="1249"/>
    <n v="0"/>
    <n v="0"/>
    <n v="1"/>
    <n v="0"/>
    <n v="0"/>
    <n v="0"/>
    <n v="0"/>
    <n v="0"/>
    <n v="0"/>
    <n v="0"/>
    <n v="0"/>
  </r>
  <r>
    <x v="0"/>
    <x v="1250"/>
    <n v="0"/>
    <n v="0"/>
    <n v="0.5"/>
    <n v="0"/>
    <n v="0"/>
    <n v="0"/>
    <n v="0"/>
    <n v="0"/>
    <n v="0"/>
    <n v="0"/>
    <n v="0"/>
  </r>
  <r>
    <x v="0"/>
    <x v="1251"/>
    <n v="0"/>
    <n v="0"/>
    <n v="0.5"/>
    <n v="0"/>
    <n v="0"/>
    <n v="0"/>
    <n v="0"/>
    <n v="0"/>
    <n v="0"/>
    <n v="0"/>
    <n v="0"/>
  </r>
  <r>
    <x v="0"/>
    <x v="1252"/>
    <n v="0"/>
    <n v="0"/>
    <n v="1.4"/>
    <n v="0"/>
    <n v="0"/>
    <n v="0"/>
    <n v="0"/>
    <n v="0"/>
    <n v="0"/>
    <n v="0"/>
    <n v="0"/>
  </r>
  <r>
    <x v="0"/>
    <x v="1253"/>
    <n v="0"/>
    <n v="0"/>
    <n v="1.4"/>
    <n v="0"/>
    <n v="0"/>
    <n v="0"/>
    <n v="0"/>
    <n v="0"/>
    <n v="0"/>
    <n v="0"/>
    <n v="0"/>
  </r>
  <r>
    <x v="0"/>
    <x v="1254"/>
    <n v="0"/>
    <n v="0"/>
    <n v="1"/>
    <n v="0"/>
    <n v="0"/>
    <n v="0"/>
    <n v="0"/>
    <n v="0"/>
    <n v="0"/>
    <n v="0"/>
    <n v="0"/>
  </r>
  <r>
    <x v="0"/>
    <x v="1255"/>
    <n v="0"/>
    <n v="0"/>
    <n v="1"/>
    <n v="25"/>
    <n v="0"/>
    <n v="0"/>
    <n v="0"/>
    <n v="0"/>
    <n v="0"/>
    <n v="0"/>
    <n v="0"/>
  </r>
  <r>
    <x v="0"/>
    <x v="1256"/>
    <n v="0"/>
    <n v="0"/>
    <n v="1"/>
    <n v="46"/>
    <n v="0"/>
    <n v="0"/>
    <n v="0"/>
    <n v="0"/>
    <n v="0"/>
    <n v="0"/>
    <n v="0"/>
  </r>
  <r>
    <x v="0"/>
    <x v="1257"/>
    <n v="0"/>
    <n v="0"/>
    <n v="0.6"/>
    <n v="9"/>
    <n v="0"/>
    <n v="0"/>
    <n v="0"/>
    <n v="0"/>
    <n v="0"/>
    <n v="0"/>
    <n v="0"/>
  </r>
  <r>
    <x v="0"/>
    <x v="1258"/>
    <n v="0"/>
    <n v="0"/>
    <n v="0.6"/>
    <n v="0"/>
    <n v="0"/>
    <n v="0"/>
    <n v="0"/>
    <n v="0"/>
    <n v="0"/>
    <n v="0"/>
    <n v="0"/>
  </r>
  <r>
    <x v="0"/>
    <x v="1259"/>
    <n v="0"/>
    <n v="0"/>
    <n v="1"/>
    <n v="0"/>
    <n v="0"/>
    <n v="0"/>
    <n v="0"/>
    <n v="0"/>
    <n v="0"/>
    <n v="0"/>
    <n v="0"/>
  </r>
  <r>
    <x v="0"/>
    <x v="1260"/>
    <n v="0"/>
    <n v="0"/>
    <n v="0.7"/>
    <n v="0"/>
    <n v="0"/>
    <n v="0"/>
    <n v="0"/>
    <n v="0"/>
    <n v="0"/>
    <n v="0"/>
    <n v="0"/>
  </r>
  <r>
    <x v="0"/>
    <x v="1261"/>
    <n v="0"/>
    <n v="0"/>
    <n v="3.2"/>
    <n v="0"/>
    <n v="0"/>
    <n v="0"/>
    <n v="0"/>
    <n v="0"/>
    <n v="0"/>
    <n v="0"/>
    <n v="0"/>
  </r>
  <r>
    <x v="0"/>
    <x v="1262"/>
    <n v="0"/>
    <n v="0"/>
    <n v="3.2"/>
    <n v="0"/>
    <n v="0"/>
    <n v="0"/>
    <n v="0"/>
    <n v="0"/>
    <n v="0"/>
    <n v="0"/>
    <n v="0"/>
  </r>
  <r>
    <x v="0"/>
    <x v="1263"/>
    <n v="0"/>
    <n v="0"/>
    <n v="3.2"/>
    <n v="0"/>
    <n v="0"/>
    <n v="0"/>
    <n v="0"/>
    <n v="0"/>
    <n v="0"/>
    <n v="0"/>
    <n v="0"/>
  </r>
  <r>
    <x v="0"/>
    <x v="1264"/>
    <n v="0"/>
    <n v="0"/>
    <n v="0.7"/>
    <n v="0"/>
    <n v="0"/>
    <n v="0"/>
    <n v="0"/>
    <n v="0"/>
    <n v="0"/>
    <n v="0"/>
    <n v="0"/>
  </r>
  <r>
    <x v="0"/>
    <x v="1265"/>
    <n v="0"/>
    <n v="0"/>
    <n v="0.7"/>
    <n v="0"/>
    <n v="0"/>
    <n v="0"/>
    <n v="0"/>
    <n v="0"/>
    <n v="0"/>
    <n v="0"/>
    <n v="0"/>
  </r>
  <r>
    <x v="0"/>
    <x v="1266"/>
    <n v="0"/>
    <n v="0"/>
    <n v="1.7"/>
    <n v="0"/>
    <n v="0"/>
    <n v="0"/>
    <n v="0"/>
    <n v="0"/>
    <n v="0"/>
    <n v="0"/>
    <n v="0"/>
  </r>
  <r>
    <x v="0"/>
    <x v="1267"/>
    <n v="0"/>
    <n v="0"/>
    <n v="1.7"/>
    <n v="0"/>
    <n v="0"/>
    <n v="0"/>
    <n v="0"/>
    <n v="0"/>
    <n v="0"/>
    <n v="0"/>
    <n v="0"/>
  </r>
  <r>
    <x v="0"/>
    <x v="1268"/>
    <n v="0"/>
    <n v="0"/>
    <n v="0.8"/>
    <n v="0"/>
    <n v="0"/>
    <n v="0"/>
    <n v="0"/>
    <n v="0"/>
    <n v="0"/>
    <n v="0"/>
    <n v="0"/>
  </r>
  <r>
    <x v="0"/>
    <x v="1269"/>
    <n v="0"/>
    <n v="0"/>
    <n v="0.8"/>
    <n v="0"/>
    <n v="0"/>
    <n v="0"/>
    <n v="0"/>
    <n v="0"/>
    <n v="0"/>
    <n v="0"/>
    <n v="0"/>
  </r>
  <r>
    <x v="0"/>
    <x v="1270"/>
    <n v="0"/>
    <n v="0"/>
    <n v="0.8"/>
    <n v="0"/>
    <n v="0"/>
    <n v="0"/>
    <n v="0"/>
    <n v="0"/>
    <n v="0"/>
    <n v="0"/>
    <n v="0"/>
  </r>
  <r>
    <x v="0"/>
    <x v="1271"/>
    <n v="0"/>
    <n v="0"/>
    <n v="1.2"/>
    <n v="0"/>
    <n v="0"/>
    <n v="0"/>
    <n v="0"/>
    <n v="0"/>
    <n v="0"/>
    <n v="0"/>
    <n v="0"/>
  </r>
  <r>
    <x v="0"/>
    <x v="1272"/>
    <n v="0"/>
    <n v="0"/>
    <n v="1.2"/>
    <n v="0"/>
    <n v="0"/>
    <n v="0"/>
    <n v="0"/>
    <n v="0"/>
    <n v="0"/>
    <n v="0"/>
    <n v="0"/>
  </r>
  <r>
    <x v="0"/>
    <x v="1273"/>
    <n v="0"/>
    <n v="0"/>
    <n v="1.6"/>
    <n v="0"/>
    <n v="0"/>
    <n v="0"/>
    <n v="0"/>
    <n v="0"/>
    <n v="0"/>
    <n v="0"/>
    <n v="0"/>
  </r>
  <r>
    <x v="0"/>
    <x v="1274"/>
    <n v="0"/>
    <n v="0"/>
    <n v="0.9"/>
    <n v="0"/>
    <n v="0"/>
    <n v="0"/>
    <n v="0"/>
    <n v="0"/>
    <n v="0"/>
    <n v="0"/>
    <n v="0"/>
  </r>
  <r>
    <x v="0"/>
    <x v="1275"/>
    <n v="0"/>
    <n v="0"/>
    <n v="0.5"/>
    <n v="0"/>
    <n v="0"/>
    <n v="0"/>
    <n v="0"/>
    <n v="0"/>
    <n v="0"/>
    <n v="0"/>
    <n v="0"/>
  </r>
  <r>
    <x v="0"/>
    <x v="1276"/>
    <n v="0"/>
    <n v="0"/>
    <n v="0.5"/>
    <n v="8.5"/>
    <n v="0"/>
    <n v="0"/>
    <n v="0"/>
    <n v="0"/>
    <n v="0"/>
    <n v="0"/>
    <n v="0"/>
  </r>
  <r>
    <x v="0"/>
    <x v="1277"/>
    <n v="0"/>
    <n v="0"/>
    <n v="0.5"/>
    <n v="0"/>
    <n v="0"/>
    <n v="0"/>
    <n v="0"/>
    <n v="0"/>
    <n v="0"/>
    <n v="0"/>
    <n v="0"/>
  </r>
  <r>
    <x v="0"/>
    <x v="1278"/>
    <n v="0"/>
    <n v="0"/>
    <n v="0.5"/>
    <n v="0"/>
    <n v="0"/>
    <n v="0"/>
    <n v="0"/>
    <n v="0"/>
    <n v="0"/>
    <n v="0"/>
    <n v="0"/>
  </r>
  <r>
    <x v="0"/>
    <x v="1279"/>
    <n v="0"/>
    <n v="0"/>
    <n v="0.4"/>
    <n v="1.5"/>
    <n v="0"/>
    <n v="0"/>
    <n v="0"/>
    <n v="0"/>
    <n v="0"/>
    <n v="0"/>
    <n v="0"/>
  </r>
  <r>
    <x v="0"/>
    <x v="1280"/>
    <n v="0"/>
    <n v="0"/>
    <n v="0.4"/>
    <n v="38.700000000000003"/>
    <n v="0"/>
    <n v="0"/>
    <n v="0"/>
    <n v="0"/>
    <n v="0"/>
    <n v="0"/>
    <n v="0"/>
  </r>
  <r>
    <x v="0"/>
    <x v="1281"/>
    <n v="0"/>
    <n v="0"/>
    <n v="0.4"/>
    <n v="22"/>
    <n v="0"/>
    <n v="0"/>
    <n v="0"/>
    <n v="0"/>
    <n v="0"/>
    <n v="0"/>
    <n v="0"/>
  </r>
  <r>
    <x v="0"/>
    <x v="1282"/>
    <n v="0"/>
    <n v="0"/>
    <n v="0.9"/>
    <n v="0"/>
    <n v="0"/>
    <n v="0"/>
    <n v="0"/>
    <n v="0"/>
    <n v="0"/>
    <n v="0"/>
    <n v="0"/>
  </r>
  <r>
    <x v="0"/>
    <x v="1283"/>
    <n v="0"/>
    <n v="0"/>
    <n v="0.9"/>
    <n v="0"/>
    <n v="0"/>
    <n v="0"/>
    <n v="0"/>
    <n v="0"/>
    <n v="0"/>
    <n v="0"/>
    <n v="0"/>
  </r>
  <r>
    <x v="0"/>
    <x v="1284"/>
    <n v="0"/>
    <n v="0"/>
    <n v="0.9"/>
    <n v="0"/>
    <n v="0"/>
    <n v="0"/>
    <n v="0"/>
    <n v="0"/>
    <n v="0"/>
    <n v="0"/>
    <n v="0"/>
  </r>
  <r>
    <x v="0"/>
    <x v="1285"/>
    <n v="0"/>
    <n v="0"/>
    <n v="0.9"/>
    <n v="0"/>
    <n v="0"/>
    <n v="0"/>
    <n v="0"/>
    <n v="0"/>
    <n v="0"/>
    <n v="0"/>
    <n v="0"/>
  </r>
  <r>
    <x v="0"/>
    <x v="1286"/>
    <n v="0"/>
    <n v="0"/>
    <n v="0.9"/>
    <n v="0"/>
    <n v="0"/>
    <n v="0"/>
    <n v="0"/>
    <n v="0"/>
    <n v="0"/>
    <n v="0"/>
    <n v="0"/>
  </r>
  <r>
    <x v="0"/>
    <x v="1287"/>
    <n v="0"/>
    <n v="0"/>
    <n v="0.9"/>
    <n v="0"/>
    <n v="0"/>
    <n v="0"/>
    <n v="0"/>
    <n v="0"/>
    <n v="0"/>
    <n v="0"/>
    <n v="0"/>
  </r>
  <r>
    <x v="0"/>
    <x v="1288"/>
    <n v="0"/>
    <n v="0"/>
    <n v="0.9"/>
    <n v="0"/>
    <n v="0"/>
    <n v="0"/>
    <n v="0"/>
    <n v="0"/>
    <n v="0"/>
    <n v="0"/>
    <n v="0"/>
  </r>
  <r>
    <x v="0"/>
    <x v="1289"/>
    <n v="0"/>
    <n v="0"/>
    <n v="0.9"/>
    <n v="0"/>
    <n v="0"/>
    <n v="0"/>
    <n v="0"/>
    <n v="0"/>
    <n v="0"/>
    <n v="0"/>
    <n v="0"/>
  </r>
  <r>
    <x v="0"/>
    <x v="1290"/>
    <n v="0"/>
    <n v="0"/>
    <n v="0.9"/>
    <n v="0"/>
    <n v="0"/>
    <n v="0"/>
    <n v="0"/>
    <n v="0"/>
    <n v="0"/>
    <n v="0"/>
    <n v="0"/>
  </r>
  <r>
    <x v="0"/>
    <x v="1291"/>
    <n v="0"/>
    <n v="0"/>
    <n v="0.9"/>
    <n v="0"/>
    <n v="0"/>
    <n v="0"/>
    <n v="0"/>
    <n v="0"/>
    <n v="0"/>
    <n v="0"/>
    <n v="0"/>
  </r>
  <r>
    <x v="0"/>
    <x v="1292"/>
    <n v="0"/>
    <n v="0"/>
    <n v="1"/>
    <n v="0"/>
    <n v="0"/>
    <n v="0"/>
    <n v="0"/>
    <n v="0"/>
    <n v="0"/>
    <n v="0"/>
    <n v="0"/>
  </r>
  <r>
    <x v="0"/>
    <x v="1293"/>
    <n v="0"/>
    <n v="0"/>
    <n v="0.5"/>
    <n v="0"/>
    <n v="0"/>
    <n v="0"/>
    <n v="0"/>
    <n v="0"/>
    <n v="0"/>
    <n v="0"/>
    <n v="0"/>
  </r>
  <r>
    <x v="0"/>
    <x v="1294"/>
    <n v="0"/>
    <n v="0"/>
    <n v="0.6"/>
    <n v="0"/>
    <n v="0"/>
    <n v="0"/>
    <n v="0"/>
    <n v="0"/>
    <n v="0"/>
    <n v="0"/>
    <n v="0"/>
  </r>
  <r>
    <x v="0"/>
    <x v="1295"/>
    <n v="0"/>
    <n v="0"/>
    <n v="0.5"/>
    <n v="0"/>
    <n v="0"/>
    <n v="0"/>
    <n v="0"/>
    <n v="0"/>
    <n v="0"/>
    <n v="0"/>
    <n v="0"/>
  </r>
  <r>
    <x v="0"/>
    <x v="1296"/>
    <n v="0"/>
    <n v="0"/>
    <n v="1.6"/>
    <n v="0"/>
    <n v="0"/>
    <n v="0"/>
    <n v="0"/>
    <n v="0"/>
    <n v="0"/>
    <n v="0"/>
    <n v="0"/>
  </r>
  <r>
    <x v="0"/>
    <x v="1297"/>
    <n v="0"/>
    <n v="0"/>
    <n v="0.8"/>
    <n v="0"/>
    <n v="0"/>
    <n v="0"/>
    <n v="0"/>
    <n v="0"/>
    <n v="0"/>
    <n v="0"/>
    <n v="0"/>
  </r>
  <r>
    <x v="0"/>
    <x v="1298"/>
    <n v="0"/>
    <n v="0"/>
    <n v="0.8"/>
    <n v="0"/>
    <n v="0"/>
    <n v="0"/>
    <n v="0"/>
    <n v="0"/>
    <n v="0"/>
    <n v="0"/>
    <n v="0"/>
  </r>
  <r>
    <x v="0"/>
    <x v="1299"/>
    <n v="0"/>
    <n v="0"/>
    <n v="1"/>
    <n v="0"/>
    <n v="0"/>
    <n v="0"/>
    <n v="0"/>
    <n v="0"/>
    <n v="0"/>
    <n v="0"/>
    <n v="0"/>
  </r>
  <r>
    <x v="0"/>
    <x v="1300"/>
    <n v="0"/>
    <n v="0"/>
    <n v="3"/>
    <n v="0"/>
    <n v="0"/>
    <n v="0"/>
    <n v="0"/>
    <n v="0"/>
    <n v="0"/>
    <n v="0"/>
    <n v="0"/>
  </r>
  <r>
    <x v="0"/>
    <x v="1301"/>
    <n v="0"/>
    <n v="0"/>
    <n v="0.5"/>
    <n v="0"/>
    <n v="0"/>
    <n v="0"/>
    <n v="0"/>
    <n v="0"/>
    <n v="0"/>
    <n v="0"/>
    <n v="0"/>
  </r>
  <r>
    <x v="0"/>
    <x v="1302"/>
    <n v="0"/>
    <n v="0"/>
    <n v="0.5"/>
    <n v="0"/>
    <n v="0"/>
    <n v="0"/>
    <n v="0"/>
    <n v="0"/>
    <n v="0"/>
    <n v="0"/>
    <n v="0"/>
  </r>
  <r>
    <x v="0"/>
    <x v="1303"/>
    <n v="0"/>
    <n v="0"/>
    <n v="0.7"/>
    <n v="0"/>
    <n v="0"/>
    <n v="0"/>
    <n v="0"/>
    <n v="0"/>
    <n v="0"/>
    <n v="0"/>
    <n v="0"/>
  </r>
  <r>
    <x v="0"/>
    <x v="1304"/>
    <n v="0"/>
    <n v="0"/>
    <n v="0.6"/>
    <n v="0"/>
    <n v="0"/>
    <n v="0"/>
    <n v="0"/>
    <n v="0"/>
    <n v="0"/>
    <n v="0"/>
    <n v="0"/>
  </r>
  <r>
    <x v="0"/>
    <x v="1305"/>
    <n v="0"/>
    <n v="0"/>
    <n v="0.7"/>
    <n v="0"/>
    <n v="0"/>
    <n v="0"/>
    <n v="0"/>
    <n v="0"/>
    <n v="0"/>
    <n v="0"/>
    <n v="0"/>
  </r>
  <r>
    <x v="0"/>
    <x v="1306"/>
    <n v="0"/>
    <n v="0"/>
    <n v="2.5"/>
    <n v="0"/>
    <n v="0"/>
    <n v="0"/>
    <n v="0"/>
    <n v="0"/>
    <n v="0"/>
    <n v="0"/>
    <n v="0"/>
  </r>
  <r>
    <x v="0"/>
    <x v="1307"/>
    <n v="0"/>
    <n v="0"/>
    <n v="2.5"/>
    <n v="0"/>
    <n v="0"/>
    <n v="0"/>
    <n v="0"/>
    <n v="0"/>
    <n v="0"/>
    <n v="0"/>
    <n v="0"/>
  </r>
  <r>
    <x v="0"/>
    <x v="1308"/>
    <n v="0"/>
    <n v="0"/>
    <n v="1"/>
    <n v="0"/>
    <n v="0"/>
    <n v="0"/>
    <n v="0"/>
    <n v="0"/>
    <n v="0"/>
    <n v="0"/>
    <n v="0"/>
  </r>
  <r>
    <x v="0"/>
    <x v="1309"/>
    <n v="0"/>
    <n v="0"/>
    <n v="1"/>
    <n v="0"/>
    <n v="0"/>
    <n v="0"/>
    <n v="0"/>
    <n v="0"/>
    <n v="0"/>
    <n v="0"/>
    <n v="0"/>
  </r>
  <r>
    <x v="0"/>
    <x v="1310"/>
    <n v="0"/>
    <n v="0"/>
    <n v="2"/>
    <n v="0"/>
    <n v="0"/>
    <n v="0"/>
    <n v="0"/>
    <n v="0"/>
    <n v="0"/>
    <n v="0"/>
    <n v="0"/>
  </r>
  <r>
    <x v="0"/>
    <x v="1311"/>
    <n v="0"/>
    <n v="0"/>
    <n v="2"/>
    <n v="0"/>
    <n v="0"/>
    <n v="0"/>
    <n v="0"/>
    <n v="0"/>
    <n v="0"/>
    <n v="0"/>
    <n v="0"/>
  </r>
  <r>
    <x v="0"/>
    <x v="1312"/>
    <n v="0"/>
    <n v="0"/>
    <n v="2"/>
    <n v="0"/>
    <n v="0"/>
    <n v="0"/>
    <n v="0"/>
    <n v="0"/>
    <n v="0"/>
    <n v="0"/>
    <n v="0"/>
  </r>
  <r>
    <x v="0"/>
    <x v="1313"/>
    <n v="0"/>
    <n v="0"/>
    <n v="1"/>
    <n v="0"/>
    <n v="0"/>
    <n v="0"/>
    <n v="0"/>
    <n v="0"/>
    <n v="0"/>
    <n v="0"/>
    <n v="0"/>
  </r>
  <r>
    <x v="0"/>
    <x v="1314"/>
    <n v="0"/>
    <n v="0"/>
    <n v="2"/>
    <n v="15.5"/>
    <n v="0"/>
    <n v="0"/>
    <n v="0"/>
    <n v="0"/>
    <n v="0"/>
    <n v="0"/>
    <n v="0"/>
  </r>
  <r>
    <x v="0"/>
    <x v="1315"/>
    <n v="0"/>
    <n v="0"/>
    <n v="2.5"/>
    <n v="0"/>
    <n v="0"/>
    <n v="0"/>
    <n v="0"/>
    <n v="0"/>
    <n v="0"/>
    <n v="0"/>
    <n v="0"/>
  </r>
  <r>
    <x v="0"/>
    <x v="1316"/>
    <n v="0"/>
    <n v="0"/>
    <n v="2.5"/>
    <n v="0"/>
    <n v="0"/>
    <n v="0"/>
    <n v="0"/>
    <n v="0"/>
    <n v="0"/>
    <n v="0"/>
    <n v="0"/>
  </r>
  <r>
    <x v="0"/>
    <x v="1317"/>
    <n v="0"/>
    <n v="0"/>
    <n v="2.4"/>
    <n v="0"/>
    <n v="0"/>
    <n v="0"/>
    <n v="0"/>
    <n v="0"/>
    <n v="0"/>
    <n v="0"/>
    <n v="0"/>
  </r>
  <r>
    <x v="0"/>
    <x v="1318"/>
    <n v="0"/>
    <n v="0"/>
    <n v="2.2999999999999998"/>
    <n v="0"/>
    <n v="0"/>
    <n v="0"/>
    <n v="0"/>
    <n v="0"/>
    <n v="0"/>
    <n v="0"/>
    <n v="0"/>
  </r>
  <r>
    <x v="0"/>
    <x v="1319"/>
    <n v="0"/>
    <n v="0"/>
    <n v="2.2999999999999998"/>
    <n v="0"/>
    <n v="0"/>
    <n v="0"/>
    <n v="0"/>
    <n v="0"/>
    <n v="0"/>
    <n v="0"/>
    <n v="0"/>
  </r>
  <r>
    <x v="0"/>
    <x v="1320"/>
    <n v="0"/>
    <n v="0"/>
    <n v="2.2000000000000002"/>
    <n v="0"/>
    <n v="0"/>
    <n v="0"/>
    <n v="0"/>
    <n v="0"/>
    <n v="0"/>
    <n v="0"/>
    <n v="0"/>
  </r>
  <r>
    <x v="0"/>
    <x v="1321"/>
    <n v="0"/>
    <n v="0"/>
    <n v="4.5"/>
    <n v="0"/>
    <n v="0"/>
    <n v="0"/>
    <n v="0"/>
    <n v="0"/>
    <n v="0"/>
    <n v="0"/>
    <n v="0"/>
  </r>
  <r>
    <x v="0"/>
    <x v="1322"/>
    <n v="0"/>
    <n v="0"/>
    <n v="4.5"/>
    <n v="0"/>
    <n v="0"/>
    <n v="0"/>
    <n v="0"/>
    <n v="0"/>
    <n v="0"/>
    <n v="0"/>
    <n v="0"/>
  </r>
  <r>
    <x v="0"/>
    <x v="1323"/>
    <n v="0"/>
    <n v="0"/>
    <n v="5.5"/>
    <n v="0"/>
    <n v="0"/>
    <n v="0"/>
    <n v="0"/>
    <n v="0"/>
    <n v="0"/>
    <n v="0"/>
    <n v="0"/>
  </r>
  <r>
    <x v="0"/>
    <x v="1324"/>
    <n v="0"/>
    <n v="0"/>
    <n v="4.2"/>
    <n v="0"/>
    <n v="0"/>
    <n v="0"/>
    <n v="0"/>
    <n v="0"/>
    <n v="0"/>
    <n v="0"/>
    <n v="0"/>
  </r>
  <r>
    <x v="0"/>
    <x v="1325"/>
    <n v="0"/>
    <n v="0"/>
    <n v="2.1"/>
    <n v="0"/>
    <n v="0"/>
    <n v="0"/>
    <n v="0"/>
    <n v="0"/>
    <n v="0"/>
    <n v="0"/>
    <n v="0"/>
  </r>
  <r>
    <x v="0"/>
    <x v="1326"/>
    <n v="0"/>
    <n v="0"/>
    <n v="2.1"/>
    <n v="0"/>
    <n v="0"/>
    <n v="0"/>
    <n v="0"/>
    <n v="0"/>
    <n v="0"/>
    <n v="0"/>
    <n v="0"/>
  </r>
  <r>
    <x v="0"/>
    <x v="1327"/>
    <n v="0"/>
    <n v="0"/>
    <n v="2.5"/>
    <n v="0"/>
    <n v="0"/>
    <n v="0"/>
    <n v="0"/>
    <n v="0"/>
    <n v="0"/>
    <n v="0"/>
    <n v="0"/>
  </r>
  <r>
    <x v="0"/>
    <x v="1328"/>
    <n v="0"/>
    <n v="0"/>
    <n v="1.7"/>
    <n v="0"/>
    <n v="0"/>
    <n v="0"/>
    <n v="0"/>
    <n v="0"/>
    <n v="0"/>
    <n v="0"/>
    <n v="0"/>
  </r>
  <r>
    <x v="0"/>
    <x v="1329"/>
    <n v="0"/>
    <n v="0"/>
    <n v="1"/>
    <n v="8.5"/>
    <n v="0"/>
    <n v="0"/>
    <n v="0"/>
    <n v="0"/>
    <n v="0"/>
    <n v="0"/>
    <n v="0"/>
  </r>
  <r>
    <x v="0"/>
    <x v="1330"/>
    <n v="0"/>
    <n v="0"/>
    <n v="1"/>
    <n v="2"/>
    <n v="0"/>
    <n v="0"/>
    <n v="0"/>
    <n v="0"/>
    <n v="0"/>
    <n v="0"/>
    <n v="0"/>
  </r>
  <r>
    <x v="0"/>
    <x v="1331"/>
    <n v="0"/>
    <n v="0"/>
    <n v="2"/>
    <n v="0"/>
    <n v="0"/>
    <n v="0"/>
    <n v="0"/>
    <n v="0"/>
    <n v="0"/>
    <n v="0"/>
    <n v="0"/>
  </r>
  <r>
    <x v="0"/>
    <x v="1332"/>
    <n v="0"/>
    <n v="0"/>
    <n v="5"/>
    <n v="0"/>
    <n v="0"/>
    <n v="0"/>
    <n v="0"/>
    <n v="0"/>
    <n v="0"/>
    <n v="0"/>
    <n v="0"/>
  </r>
  <r>
    <x v="0"/>
    <x v="1333"/>
    <n v="0"/>
    <n v="0"/>
    <n v="5"/>
    <n v="0"/>
    <n v="0"/>
    <n v="0"/>
    <n v="0"/>
    <n v="0"/>
    <n v="0"/>
    <n v="0"/>
    <n v="0"/>
  </r>
  <r>
    <x v="0"/>
    <x v="1334"/>
    <n v="0"/>
    <n v="0"/>
    <n v="2.5"/>
    <n v="0"/>
    <n v="0"/>
    <n v="0"/>
    <n v="0"/>
    <n v="0"/>
    <n v="0"/>
    <n v="0"/>
    <n v="0"/>
  </r>
  <r>
    <x v="0"/>
    <x v="1335"/>
    <n v="0"/>
    <n v="0"/>
    <n v="2.5"/>
    <n v="0"/>
    <n v="0"/>
    <n v="0"/>
    <n v="0"/>
    <n v="0"/>
    <n v="0"/>
    <n v="0"/>
    <n v="0"/>
  </r>
  <r>
    <x v="0"/>
    <x v="1336"/>
    <n v="0"/>
    <n v="0"/>
    <n v="2"/>
    <n v="0"/>
    <n v="0"/>
    <n v="0"/>
    <n v="0"/>
    <n v="0"/>
    <n v="0"/>
    <n v="0"/>
    <n v="0"/>
  </r>
  <r>
    <x v="0"/>
    <x v="1337"/>
    <n v="0"/>
    <n v="0"/>
    <n v="2.4"/>
    <n v="0"/>
    <n v="0"/>
    <n v="0"/>
    <n v="0"/>
    <n v="0"/>
    <n v="0"/>
    <n v="0"/>
    <n v="0"/>
  </r>
  <r>
    <x v="0"/>
    <x v="1338"/>
    <n v="0"/>
    <n v="0"/>
    <n v="2.5"/>
    <n v="0"/>
    <n v="0"/>
    <n v="0"/>
    <n v="0"/>
    <n v="0"/>
    <n v="0"/>
    <n v="0"/>
    <n v="0"/>
  </r>
  <r>
    <x v="0"/>
    <x v="1339"/>
    <n v="0"/>
    <n v="0"/>
    <n v="4.2"/>
    <n v="0"/>
    <n v="0"/>
    <n v="0"/>
    <n v="0"/>
    <n v="0"/>
    <n v="0"/>
    <n v="0"/>
    <n v="0"/>
  </r>
  <r>
    <x v="0"/>
    <x v="1340"/>
    <n v="0"/>
    <n v="0"/>
    <n v="4.3"/>
    <n v="0"/>
    <n v="0"/>
    <n v="0"/>
    <n v="0"/>
    <n v="0"/>
    <n v="0"/>
    <n v="0"/>
    <n v="0"/>
  </r>
  <r>
    <x v="0"/>
    <x v="1341"/>
    <n v="0"/>
    <n v="0"/>
    <n v="6.5"/>
    <n v="0"/>
    <n v="0"/>
    <n v="0"/>
    <n v="0"/>
    <n v="0"/>
    <n v="0"/>
    <n v="0"/>
    <n v="0"/>
  </r>
  <r>
    <x v="0"/>
    <x v="1342"/>
    <n v="0"/>
    <n v="0"/>
    <n v="6.5"/>
    <n v="0"/>
    <n v="0"/>
    <n v="0"/>
    <n v="0"/>
    <n v="0"/>
    <n v="0"/>
    <n v="0"/>
    <n v="0"/>
  </r>
  <r>
    <x v="0"/>
    <x v="1343"/>
    <n v="0"/>
    <n v="0"/>
    <n v="2"/>
    <n v="0"/>
    <n v="0"/>
    <n v="0"/>
    <n v="0"/>
    <n v="0"/>
    <n v="0"/>
    <n v="0"/>
    <n v="0"/>
  </r>
  <r>
    <x v="0"/>
    <x v="1344"/>
    <n v="0"/>
    <n v="0"/>
    <n v="5"/>
    <n v="0"/>
    <n v="0"/>
    <n v="0"/>
    <n v="0"/>
    <n v="0"/>
    <n v="0"/>
    <n v="0"/>
    <n v="0"/>
  </r>
  <r>
    <x v="0"/>
    <x v="1345"/>
    <n v="0"/>
    <n v="0"/>
    <n v="5"/>
    <n v="0"/>
    <n v="0"/>
    <n v="0"/>
    <n v="0"/>
    <n v="0"/>
    <n v="0"/>
    <n v="0"/>
    <n v="0"/>
  </r>
  <r>
    <x v="0"/>
    <x v="1346"/>
    <n v="0"/>
    <n v="0"/>
    <n v="5"/>
    <n v="0"/>
    <n v="0"/>
    <n v="0"/>
    <n v="0"/>
    <n v="0"/>
    <n v="0"/>
    <n v="0"/>
    <n v="0"/>
  </r>
  <r>
    <x v="0"/>
    <x v="1347"/>
    <n v="0"/>
    <n v="0"/>
    <n v="5"/>
    <n v="0"/>
    <n v="0"/>
    <n v="0"/>
    <n v="0"/>
    <n v="0"/>
    <n v="0"/>
    <n v="0"/>
    <n v="0"/>
  </r>
  <r>
    <x v="0"/>
    <x v="1348"/>
    <n v="0"/>
    <n v="0"/>
    <n v="7"/>
    <n v="0"/>
    <n v="0"/>
    <n v="0"/>
    <n v="0"/>
    <n v="0"/>
    <n v="0"/>
    <n v="0"/>
    <n v="0"/>
  </r>
  <r>
    <x v="0"/>
    <x v="1349"/>
    <n v="0"/>
    <n v="0"/>
    <n v="7"/>
    <n v="0"/>
    <n v="0"/>
    <n v="0"/>
    <n v="0"/>
    <n v="0"/>
    <n v="0"/>
    <n v="0"/>
    <n v="0"/>
  </r>
  <r>
    <x v="0"/>
    <x v="1350"/>
    <n v="0"/>
    <n v="0"/>
    <n v="4"/>
    <n v="0"/>
    <n v="0"/>
    <n v="0"/>
    <n v="0"/>
    <n v="0"/>
    <n v="0"/>
    <n v="0"/>
    <n v="0"/>
  </r>
  <r>
    <x v="0"/>
    <x v="1351"/>
    <n v="0"/>
    <n v="0"/>
    <n v="4"/>
    <n v="0"/>
    <n v="0"/>
    <n v="0"/>
    <n v="0"/>
    <n v="0"/>
    <n v="0"/>
    <n v="0"/>
    <n v="0"/>
  </r>
  <r>
    <x v="0"/>
    <x v="1352"/>
    <n v="0"/>
    <n v="0"/>
    <n v="2.5"/>
    <n v="0"/>
    <n v="0"/>
    <n v="0"/>
    <n v="0"/>
    <n v="0"/>
    <n v="0"/>
    <n v="0"/>
    <n v="0"/>
  </r>
  <r>
    <x v="0"/>
    <x v="1353"/>
    <n v="0"/>
    <n v="0"/>
    <n v="2.5"/>
    <n v="0"/>
    <n v="0"/>
    <n v="0"/>
    <n v="0"/>
    <n v="0"/>
    <n v="0"/>
    <n v="0"/>
    <n v="0"/>
  </r>
  <r>
    <x v="0"/>
    <x v="1354"/>
    <n v="0"/>
    <n v="0"/>
    <n v="2.5"/>
    <n v="0"/>
    <n v="0"/>
    <n v="0"/>
    <n v="0"/>
    <n v="0"/>
    <n v="0"/>
    <n v="0"/>
    <n v="0"/>
  </r>
  <r>
    <x v="0"/>
    <x v="1355"/>
    <n v="0"/>
    <n v="0"/>
    <n v="2.5"/>
    <n v="20"/>
    <n v="0"/>
    <n v="0"/>
    <n v="0"/>
    <n v="0"/>
    <n v="0"/>
    <n v="0"/>
    <n v="0"/>
  </r>
  <r>
    <x v="0"/>
    <x v="1356"/>
    <n v="0"/>
    <n v="0"/>
    <n v="2.5"/>
    <n v="8"/>
    <n v="0"/>
    <n v="0"/>
    <n v="0"/>
    <n v="0"/>
    <n v="0"/>
    <n v="0"/>
    <n v="0"/>
  </r>
  <r>
    <x v="0"/>
    <x v="1357"/>
    <n v="0"/>
    <n v="0"/>
    <n v="2.5"/>
    <n v="0"/>
    <n v="0"/>
    <n v="0"/>
    <n v="0"/>
    <n v="0"/>
    <n v="0"/>
    <n v="0"/>
    <n v="0"/>
  </r>
  <r>
    <x v="0"/>
    <x v="1358"/>
    <n v="0"/>
    <n v="0"/>
    <n v="3"/>
    <n v="0"/>
    <n v="0"/>
    <n v="0"/>
    <n v="0"/>
    <n v="0"/>
    <n v="0"/>
    <n v="0"/>
    <n v="0"/>
  </r>
  <r>
    <x v="0"/>
    <x v="1359"/>
    <n v="0"/>
    <n v="0"/>
    <n v="3"/>
    <n v="0"/>
    <n v="0"/>
    <n v="0"/>
    <n v="0"/>
    <n v="0"/>
    <n v="0"/>
    <n v="0"/>
    <n v="0"/>
  </r>
  <r>
    <x v="0"/>
    <x v="1360"/>
    <n v="0"/>
    <n v="0"/>
    <n v="3"/>
    <n v="0.6"/>
    <n v="0"/>
    <n v="0"/>
    <n v="0"/>
    <n v="0"/>
    <n v="0"/>
    <n v="0"/>
    <n v="0"/>
  </r>
  <r>
    <x v="0"/>
    <x v="1361"/>
    <n v="0"/>
    <n v="0"/>
    <n v="3"/>
    <n v="0"/>
    <n v="0"/>
    <n v="0"/>
    <n v="0"/>
    <n v="0"/>
    <n v="0"/>
    <n v="0"/>
    <n v="0"/>
  </r>
  <r>
    <x v="0"/>
    <x v="1362"/>
    <n v="0"/>
    <n v="0"/>
    <n v="3.5"/>
    <n v="0"/>
    <n v="0"/>
    <n v="0"/>
    <n v="0"/>
    <n v="0"/>
    <n v="0"/>
    <n v="0"/>
    <n v="0"/>
  </r>
  <r>
    <x v="0"/>
    <x v="1363"/>
    <n v="0"/>
    <n v="0"/>
    <n v="3.5"/>
    <n v="0"/>
    <n v="0"/>
    <n v="0"/>
    <n v="0"/>
    <n v="0"/>
    <n v="0"/>
    <n v="0"/>
    <n v="0"/>
  </r>
  <r>
    <x v="0"/>
    <x v="1364"/>
    <n v="0"/>
    <n v="0"/>
    <n v="4"/>
    <n v="0"/>
    <n v="0"/>
    <n v="0"/>
    <n v="0"/>
    <n v="0"/>
    <n v="0"/>
    <n v="0"/>
    <n v="0"/>
  </r>
  <r>
    <x v="0"/>
    <x v="1365"/>
    <n v="0"/>
    <n v="0"/>
    <n v="1.2"/>
    <n v="0"/>
    <n v="0"/>
    <n v="0"/>
    <n v="0"/>
    <n v="0"/>
    <n v="0"/>
    <n v="0"/>
    <n v="0"/>
  </r>
  <r>
    <x v="0"/>
    <x v="1366"/>
    <n v="0"/>
    <n v="0"/>
    <n v="1.3"/>
    <n v="18"/>
    <n v="0"/>
    <n v="0"/>
    <n v="0"/>
    <n v="0"/>
    <n v="0"/>
    <n v="0"/>
    <n v="0"/>
  </r>
  <r>
    <x v="0"/>
    <x v="1367"/>
    <n v="0"/>
    <n v="0"/>
    <n v="1.3"/>
    <n v="0"/>
    <n v="0"/>
    <n v="0"/>
    <n v="0"/>
    <n v="0"/>
    <n v="0"/>
    <n v="0"/>
    <n v="0"/>
  </r>
  <r>
    <x v="0"/>
    <x v="1368"/>
    <n v="0"/>
    <n v="0"/>
    <n v="1.4"/>
    <n v="0"/>
    <n v="0"/>
    <n v="0"/>
    <n v="0"/>
    <n v="0"/>
    <n v="0"/>
    <n v="0"/>
    <n v="0"/>
  </r>
  <r>
    <x v="0"/>
    <x v="1369"/>
    <n v="0"/>
    <n v="0"/>
    <n v="6"/>
    <n v="0"/>
    <n v="0"/>
    <n v="0"/>
    <n v="0"/>
    <n v="0"/>
    <n v="0"/>
    <n v="0"/>
    <n v="0"/>
  </r>
  <r>
    <x v="0"/>
    <x v="1370"/>
    <n v="0"/>
    <n v="0"/>
    <n v="6"/>
    <n v="0"/>
    <n v="0"/>
    <n v="0"/>
    <n v="0"/>
    <n v="0"/>
    <n v="0"/>
    <n v="0"/>
    <n v="0"/>
  </r>
  <r>
    <x v="0"/>
    <x v="1371"/>
    <n v="0"/>
    <n v="0"/>
    <n v="5.5"/>
    <n v="0"/>
    <n v="0"/>
    <n v="0"/>
    <n v="0"/>
    <n v="0"/>
    <n v="0"/>
    <n v="0"/>
    <n v="0"/>
  </r>
  <r>
    <x v="0"/>
    <x v="1372"/>
    <n v="0"/>
    <n v="0"/>
    <n v="5.5"/>
    <n v="0"/>
    <n v="0"/>
    <n v="0"/>
    <n v="0"/>
    <n v="0"/>
    <n v="0"/>
    <n v="0"/>
    <n v="0"/>
  </r>
  <r>
    <x v="0"/>
    <x v="1373"/>
    <n v="0"/>
    <n v="0"/>
    <n v="2.6"/>
    <n v="0"/>
    <n v="0"/>
    <n v="0"/>
    <n v="0"/>
    <n v="0"/>
    <n v="0"/>
    <n v="0"/>
    <n v="0"/>
  </r>
  <r>
    <x v="0"/>
    <x v="1374"/>
    <n v="0"/>
    <n v="0"/>
    <n v="2.7"/>
    <n v="0"/>
    <n v="0"/>
    <n v="0"/>
    <n v="0"/>
    <n v="0"/>
    <n v="0"/>
    <n v="0"/>
    <n v="0"/>
  </r>
  <r>
    <x v="0"/>
    <x v="1375"/>
    <n v="0"/>
    <n v="0"/>
    <n v="2.7"/>
    <n v="0"/>
    <n v="0"/>
    <n v="0"/>
    <n v="0"/>
    <n v="0"/>
    <n v="0"/>
    <n v="0"/>
    <n v="0"/>
  </r>
  <r>
    <x v="0"/>
    <x v="1376"/>
    <n v="0"/>
    <n v="0"/>
    <n v="4"/>
    <n v="8"/>
    <n v="0"/>
    <n v="0"/>
    <n v="0"/>
    <n v="0"/>
    <n v="0"/>
    <n v="0"/>
    <n v="0"/>
  </r>
  <r>
    <x v="0"/>
    <x v="1377"/>
    <n v="0"/>
    <n v="0"/>
    <n v="4"/>
    <n v="0"/>
    <n v="0"/>
    <n v="0"/>
    <n v="0"/>
    <n v="0"/>
    <n v="0"/>
    <n v="0"/>
    <n v="0"/>
  </r>
  <r>
    <x v="0"/>
    <x v="1378"/>
    <n v="0"/>
    <n v="0"/>
    <n v="3"/>
    <n v="0"/>
    <n v="0"/>
    <n v="0"/>
    <n v="0"/>
    <n v="0"/>
    <n v="0"/>
    <n v="0"/>
    <n v="0"/>
  </r>
  <r>
    <x v="0"/>
    <x v="1379"/>
    <n v="0"/>
    <n v="0"/>
    <n v="3"/>
    <n v="0"/>
    <n v="0"/>
    <n v="0"/>
    <n v="0"/>
    <n v="0"/>
    <n v="0"/>
    <n v="0"/>
    <n v="0"/>
  </r>
  <r>
    <x v="0"/>
    <x v="1380"/>
    <n v="0"/>
    <n v="0"/>
    <n v="3.5"/>
    <n v="0"/>
    <n v="0"/>
    <n v="0"/>
    <n v="0"/>
    <n v="0"/>
    <n v="0"/>
    <n v="0"/>
    <n v="0"/>
  </r>
  <r>
    <x v="0"/>
    <x v="1381"/>
    <n v="0"/>
    <n v="0"/>
    <n v="3.5"/>
    <n v="0"/>
    <n v="0"/>
    <n v="0"/>
    <n v="0"/>
    <n v="0"/>
    <n v="0"/>
    <n v="0"/>
    <n v="0"/>
  </r>
  <r>
    <x v="0"/>
    <x v="1382"/>
    <n v="0"/>
    <n v="0"/>
    <n v="3.5"/>
    <n v="0"/>
    <n v="0"/>
    <n v="0"/>
    <n v="0"/>
    <n v="0"/>
    <n v="0"/>
    <n v="0"/>
    <n v="0"/>
  </r>
  <r>
    <x v="0"/>
    <x v="1383"/>
    <n v="0"/>
    <n v="0"/>
    <n v="3.5"/>
    <n v="0"/>
    <n v="0"/>
    <n v="0"/>
    <n v="0"/>
    <n v="0"/>
    <n v="0"/>
    <n v="0"/>
    <n v="0"/>
  </r>
  <r>
    <x v="0"/>
    <x v="1384"/>
    <n v="0"/>
    <n v="0"/>
    <n v="3"/>
    <n v="0"/>
    <n v="0"/>
    <n v="0"/>
    <n v="0"/>
    <n v="0"/>
    <n v="0"/>
    <n v="0"/>
    <n v="0"/>
  </r>
  <r>
    <x v="0"/>
    <x v="1385"/>
    <n v="0"/>
    <n v="0"/>
    <n v="3"/>
    <n v="0"/>
    <n v="0"/>
    <n v="0"/>
    <n v="0"/>
    <n v="0"/>
    <n v="0"/>
    <n v="0"/>
    <n v="0"/>
  </r>
  <r>
    <x v="0"/>
    <x v="1386"/>
    <n v="0"/>
    <n v="0"/>
    <n v="5"/>
    <n v="0"/>
    <n v="0"/>
    <n v="0"/>
    <n v="0"/>
    <n v="0"/>
    <n v="0"/>
    <n v="0"/>
    <n v="0"/>
  </r>
  <r>
    <x v="0"/>
    <x v="1387"/>
    <n v="0"/>
    <n v="0"/>
    <n v="6.6"/>
    <n v="0"/>
    <n v="0"/>
    <n v="0"/>
    <n v="0"/>
    <n v="0"/>
    <n v="0"/>
    <n v="0"/>
    <n v="0"/>
  </r>
  <r>
    <x v="0"/>
    <x v="1388"/>
    <n v="0"/>
    <n v="0"/>
    <n v="6.6"/>
    <n v="0"/>
    <n v="0"/>
    <n v="0"/>
    <n v="0"/>
    <n v="0"/>
    <n v="0"/>
    <n v="0"/>
    <n v="0"/>
  </r>
  <r>
    <x v="0"/>
    <x v="1389"/>
    <n v="0"/>
    <n v="0"/>
    <n v="6.6"/>
    <n v="0"/>
    <n v="0"/>
    <n v="0"/>
    <n v="0"/>
    <n v="0"/>
    <n v="0"/>
    <n v="0"/>
    <n v="0"/>
  </r>
  <r>
    <x v="0"/>
    <x v="1390"/>
    <n v="0"/>
    <n v="0"/>
    <n v="6"/>
    <n v="0"/>
    <n v="0"/>
    <n v="0"/>
    <n v="0"/>
    <n v="0"/>
    <n v="0"/>
    <n v="0"/>
    <n v="0"/>
  </r>
  <r>
    <x v="0"/>
    <x v="1391"/>
    <n v="0"/>
    <n v="0"/>
    <n v="4"/>
    <n v="0"/>
    <n v="0"/>
    <n v="0"/>
    <n v="0"/>
    <n v="0"/>
    <n v="0"/>
    <n v="0"/>
    <n v="0"/>
  </r>
  <r>
    <x v="0"/>
    <x v="1392"/>
    <n v="0"/>
    <n v="0"/>
    <n v="5.5"/>
    <n v="0"/>
    <n v="0"/>
    <n v="0"/>
    <n v="0"/>
    <n v="0"/>
    <n v="0"/>
    <n v="0"/>
    <n v="0"/>
  </r>
  <r>
    <x v="0"/>
    <x v="1393"/>
    <n v="0"/>
    <n v="0"/>
    <n v="5.5"/>
    <n v="0"/>
    <n v="0"/>
    <n v="0"/>
    <n v="0"/>
    <n v="0"/>
    <n v="0"/>
    <n v="0"/>
    <n v="0"/>
  </r>
  <r>
    <x v="0"/>
    <x v="1394"/>
    <n v="0"/>
    <n v="0"/>
    <n v="5"/>
    <n v="0"/>
    <n v="0"/>
    <n v="0"/>
    <n v="0"/>
    <n v="0"/>
    <n v="0"/>
    <n v="0"/>
    <n v="0"/>
  </r>
  <r>
    <x v="0"/>
    <x v="1395"/>
    <n v="0"/>
    <n v="0"/>
    <n v="5.5"/>
    <n v="0"/>
    <n v="0"/>
    <n v="0"/>
    <n v="0"/>
    <n v="0"/>
    <n v="0"/>
    <n v="0"/>
    <n v="0"/>
  </r>
  <r>
    <x v="0"/>
    <x v="1396"/>
    <n v="0"/>
    <n v="0"/>
    <n v="5.5"/>
    <n v="0"/>
    <n v="0"/>
    <n v="0"/>
    <n v="0"/>
    <n v="0"/>
    <n v="0"/>
    <n v="0"/>
    <n v="0"/>
  </r>
  <r>
    <x v="0"/>
    <x v="1397"/>
    <n v="0"/>
    <n v="0"/>
    <n v="1"/>
    <n v="14.5"/>
    <n v="0"/>
    <n v="0"/>
    <n v="0"/>
    <n v="0"/>
    <n v="0"/>
    <n v="0"/>
    <n v="0"/>
  </r>
  <r>
    <x v="0"/>
    <x v="1398"/>
    <n v="0"/>
    <n v="0"/>
    <n v="6"/>
    <n v="0"/>
    <n v="0"/>
    <n v="0"/>
    <n v="0"/>
    <n v="0"/>
    <n v="0"/>
    <n v="0"/>
    <n v="0"/>
  </r>
  <r>
    <x v="0"/>
    <x v="1399"/>
    <n v="0"/>
    <n v="0"/>
    <n v="3"/>
    <n v="0"/>
    <n v="0"/>
    <n v="0"/>
    <n v="0"/>
    <n v="0"/>
    <n v="0"/>
    <n v="0"/>
    <n v="0"/>
  </r>
  <r>
    <x v="0"/>
    <x v="1400"/>
    <n v="0"/>
    <n v="0"/>
    <n v="3.2"/>
    <n v="0"/>
    <n v="0"/>
    <n v="0"/>
    <n v="0"/>
    <n v="0"/>
    <n v="0"/>
    <n v="0"/>
    <n v="0"/>
  </r>
  <r>
    <x v="0"/>
    <x v="1401"/>
    <n v="0"/>
    <n v="0"/>
    <n v="3.2"/>
    <n v="0"/>
    <n v="0"/>
    <n v="0"/>
    <n v="0"/>
    <n v="0"/>
    <n v="0"/>
    <n v="0"/>
    <n v="0"/>
  </r>
  <r>
    <x v="0"/>
    <x v="1402"/>
    <n v="0"/>
    <n v="0"/>
    <n v="3.3"/>
    <n v="0"/>
    <n v="0"/>
    <n v="0"/>
    <n v="0"/>
    <n v="0"/>
    <n v="0"/>
    <n v="0"/>
    <n v="0"/>
  </r>
  <r>
    <x v="0"/>
    <x v="1403"/>
    <n v="0"/>
    <n v="0"/>
    <n v="3.3"/>
    <n v="0"/>
    <n v="0"/>
    <n v="0"/>
    <n v="0"/>
    <n v="0"/>
    <n v="0"/>
    <n v="0"/>
    <n v="0"/>
  </r>
  <r>
    <x v="0"/>
    <x v="1404"/>
    <n v="0"/>
    <n v="0"/>
    <n v="9"/>
    <n v="0"/>
    <n v="0"/>
    <n v="0"/>
    <n v="0"/>
    <n v="0"/>
    <n v="0"/>
    <n v="0"/>
    <n v="0"/>
  </r>
  <r>
    <x v="0"/>
    <x v="1405"/>
    <n v="0"/>
    <n v="0"/>
    <n v="9"/>
    <n v="0"/>
    <n v="0"/>
    <n v="0"/>
    <n v="0"/>
    <n v="0"/>
    <n v="0"/>
    <n v="0"/>
    <n v="0"/>
  </r>
  <r>
    <x v="0"/>
    <x v="1406"/>
    <n v="0"/>
    <n v="0"/>
    <n v="8.5"/>
    <n v="0"/>
    <n v="0"/>
    <n v="0"/>
    <n v="0"/>
    <n v="0"/>
    <n v="0"/>
    <n v="0"/>
    <n v="0"/>
  </r>
  <r>
    <x v="0"/>
    <x v="1407"/>
    <n v="0"/>
    <n v="0"/>
    <n v="6.5"/>
    <n v="0"/>
    <n v="0"/>
    <n v="0"/>
    <n v="0"/>
    <n v="0"/>
    <n v="0"/>
    <n v="0"/>
    <n v="0"/>
  </r>
  <r>
    <x v="0"/>
    <x v="1408"/>
    <n v="0"/>
    <n v="0"/>
    <n v="5.3"/>
    <n v="0"/>
    <n v="0"/>
    <n v="0"/>
    <n v="0"/>
    <n v="0"/>
    <n v="0"/>
    <n v="0"/>
    <n v="0"/>
  </r>
  <r>
    <x v="0"/>
    <x v="1409"/>
    <n v="0"/>
    <n v="0"/>
    <n v="5.3"/>
    <n v="0"/>
    <n v="0"/>
    <n v="0"/>
    <n v="0"/>
    <n v="0"/>
    <n v="0"/>
    <n v="0"/>
    <n v="0"/>
  </r>
  <r>
    <x v="0"/>
    <x v="1410"/>
    <n v="0"/>
    <n v="0"/>
    <n v="5.4"/>
    <n v="0"/>
    <n v="0"/>
    <n v="0"/>
    <n v="0"/>
    <n v="0"/>
    <n v="0"/>
    <n v="0"/>
    <n v="0"/>
  </r>
  <r>
    <x v="0"/>
    <x v="1411"/>
    <n v="0"/>
    <n v="0"/>
    <n v="4"/>
    <n v="0"/>
    <n v="0"/>
    <n v="0"/>
    <n v="0"/>
    <n v="0"/>
    <n v="0"/>
    <n v="0"/>
    <n v="0"/>
  </r>
  <r>
    <x v="0"/>
    <x v="1412"/>
    <n v="0"/>
    <n v="0"/>
    <n v="4"/>
    <n v="0"/>
    <n v="0"/>
    <n v="0"/>
    <n v="0"/>
    <n v="0"/>
    <n v="0"/>
    <n v="0"/>
    <n v="0"/>
  </r>
  <r>
    <x v="0"/>
    <x v="1413"/>
    <n v="0"/>
    <n v="0"/>
    <n v="6"/>
    <n v="0"/>
    <n v="0"/>
    <n v="0"/>
    <n v="0"/>
    <n v="0"/>
    <n v="0"/>
    <n v="0"/>
    <n v="0"/>
  </r>
  <r>
    <x v="0"/>
    <x v="1414"/>
    <n v="0"/>
    <n v="0"/>
    <n v="6"/>
    <n v="0"/>
    <n v="0"/>
    <n v="0"/>
    <n v="0"/>
    <n v="0"/>
    <n v="0"/>
    <n v="0"/>
    <n v="0"/>
  </r>
  <r>
    <x v="0"/>
    <x v="1415"/>
    <n v="0"/>
    <n v="0"/>
    <n v="6.6"/>
    <n v="0"/>
    <n v="0"/>
    <n v="0"/>
    <n v="0"/>
    <n v="0"/>
    <n v="0"/>
    <n v="0"/>
    <n v="0"/>
  </r>
  <r>
    <x v="0"/>
    <x v="1416"/>
    <n v="0"/>
    <n v="0"/>
    <n v="6.7"/>
    <n v="0"/>
    <n v="0"/>
    <n v="0"/>
    <n v="0"/>
    <n v="0"/>
    <n v="0"/>
    <n v="0"/>
    <n v="0"/>
  </r>
  <r>
    <x v="0"/>
    <x v="1417"/>
    <n v="0"/>
    <n v="0"/>
    <n v="6.7"/>
    <n v="0"/>
    <n v="0"/>
    <n v="0"/>
    <n v="0"/>
    <n v="0"/>
    <n v="0"/>
    <n v="0"/>
    <n v="0"/>
  </r>
  <r>
    <x v="0"/>
    <x v="1418"/>
    <n v="0"/>
    <n v="0"/>
    <n v="8"/>
    <n v="0"/>
    <n v="0"/>
    <n v="0"/>
    <n v="0"/>
    <n v="0"/>
    <n v="0"/>
    <n v="0"/>
    <n v="0"/>
  </r>
  <r>
    <x v="0"/>
    <x v="1419"/>
    <n v="0"/>
    <n v="0"/>
    <n v="8"/>
    <n v="0"/>
    <n v="0"/>
    <n v="0"/>
    <n v="0"/>
    <n v="0"/>
    <n v="0"/>
    <n v="0"/>
    <n v="0"/>
  </r>
  <r>
    <x v="0"/>
    <x v="1420"/>
    <n v="0"/>
    <n v="0"/>
    <n v="9"/>
    <n v="0"/>
    <n v="0"/>
    <n v="0"/>
    <n v="0"/>
    <n v="0"/>
    <n v="0"/>
    <n v="0"/>
    <n v="0"/>
  </r>
  <r>
    <x v="0"/>
    <x v="1421"/>
    <n v="0"/>
    <n v="0"/>
    <n v="9"/>
    <n v="0"/>
    <n v="0"/>
    <n v="0"/>
    <n v="0"/>
    <n v="0"/>
    <n v="0"/>
    <n v="0"/>
    <n v="0"/>
  </r>
  <r>
    <x v="0"/>
    <x v="1422"/>
    <n v="0"/>
    <n v="0"/>
    <n v="8.3000000000000007"/>
    <n v="0"/>
    <n v="0"/>
    <n v="0"/>
    <n v="0"/>
    <n v="0"/>
    <n v="0"/>
    <n v="0"/>
    <n v="0"/>
  </r>
  <r>
    <x v="0"/>
    <x v="1423"/>
    <n v="0"/>
    <n v="0"/>
    <n v="8.3000000000000007"/>
    <n v="0"/>
    <n v="0"/>
    <n v="0"/>
    <n v="0"/>
    <n v="0"/>
    <n v="0"/>
    <n v="0"/>
    <n v="0"/>
  </r>
  <r>
    <x v="0"/>
    <x v="1424"/>
    <n v="0"/>
    <n v="0"/>
    <n v="8.3000000000000007"/>
    <n v="0"/>
    <n v="0"/>
    <n v="0"/>
    <n v="0"/>
    <n v="0"/>
    <n v="0"/>
    <n v="0"/>
    <n v="0"/>
  </r>
  <r>
    <x v="0"/>
    <x v="1425"/>
    <n v="0"/>
    <n v="0"/>
    <n v="7.3"/>
    <n v="0"/>
    <n v="0"/>
    <n v="0"/>
    <n v="0"/>
    <n v="0"/>
    <n v="0"/>
    <n v="0"/>
    <n v="0"/>
  </r>
  <r>
    <x v="0"/>
    <x v="1426"/>
    <n v="0"/>
    <n v="0"/>
    <n v="7.3"/>
    <n v="0"/>
    <n v="0"/>
    <n v="0"/>
    <n v="0"/>
    <n v="0"/>
    <n v="0"/>
    <n v="0"/>
    <n v="0"/>
  </r>
  <r>
    <x v="0"/>
    <x v="1427"/>
    <n v="0"/>
    <n v="0"/>
    <n v="7.5"/>
    <n v="0"/>
    <n v="0"/>
    <n v="0"/>
    <n v="0"/>
    <n v="0"/>
    <n v="0"/>
    <n v="0"/>
    <n v="0"/>
  </r>
  <r>
    <x v="0"/>
    <x v="1428"/>
    <n v="0"/>
    <n v="0"/>
    <n v="7"/>
    <n v="0"/>
    <n v="0"/>
    <n v="0"/>
    <n v="0"/>
    <n v="0"/>
    <n v="0"/>
    <n v="0"/>
    <n v="0"/>
  </r>
  <r>
    <x v="0"/>
    <x v="1429"/>
    <n v="0"/>
    <n v="0"/>
    <n v="7"/>
    <n v="0"/>
    <n v="0"/>
    <n v="0"/>
    <n v="0"/>
    <n v="0"/>
    <n v="0"/>
    <n v="0"/>
    <n v="0"/>
  </r>
  <r>
    <x v="0"/>
    <x v="1430"/>
    <n v="0"/>
    <n v="0"/>
    <n v="7"/>
    <n v="0"/>
    <n v="0"/>
    <n v="0"/>
    <n v="0"/>
    <n v="0"/>
    <n v="0"/>
    <n v="0"/>
    <n v="0"/>
  </r>
  <r>
    <x v="0"/>
    <x v="1431"/>
    <n v="0"/>
    <n v="0"/>
    <n v="7"/>
    <n v="0"/>
    <n v="0"/>
    <n v="0"/>
    <n v="0"/>
    <n v="0"/>
    <n v="0"/>
    <n v="0"/>
    <n v="0"/>
  </r>
  <r>
    <x v="0"/>
    <x v="1432"/>
    <n v="0"/>
    <n v="0"/>
    <n v="7.3"/>
    <n v="0"/>
    <n v="0"/>
    <n v="0"/>
    <n v="0"/>
    <n v="0"/>
    <n v="0"/>
    <n v="0"/>
    <n v="0"/>
  </r>
  <r>
    <x v="0"/>
    <x v="1433"/>
    <n v="0"/>
    <n v="0"/>
    <n v="4.3"/>
    <n v="0"/>
    <n v="0"/>
    <n v="0"/>
    <n v="0"/>
    <n v="0"/>
    <n v="0"/>
    <n v="0"/>
    <n v="0"/>
  </r>
  <r>
    <x v="0"/>
    <x v="1434"/>
    <n v="0"/>
    <n v="0"/>
    <n v="7.3"/>
    <n v="0"/>
    <n v="0"/>
    <n v="0"/>
    <n v="0"/>
    <n v="0"/>
    <n v="0"/>
    <n v="0"/>
    <n v="0"/>
  </r>
  <r>
    <x v="0"/>
    <x v="1435"/>
    <n v="0"/>
    <n v="0"/>
    <n v="9"/>
    <n v="0"/>
    <n v="0"/>
    <n v="0"/>
    <n v="0"/>
    <n v="0"/>
    <n v="0"/>
    <n v="0"/>
    <n v="0"/>
  </r>
  <r>
    <x v="0"/>
    <x v="1436"/>
    <n v="0"/>
    <n v="0"/>
    <n v="5"/>
    <n v="0"/>
    <n v="0"/>
    <n v="0"/>
    <n v="0"/>
    <n v="0"/>
    <n v="0"/>
    <n v="0"/>
    <n v="0"/>
  </r>
  <r>
    <x v="0"/>
    <x v="1437"/>
    <n v="0"/>
    <n v="0"/>
    <n v="5"/>
    <n v="0"/>
    <n v="0"/>
    <n v="0"/>
    <n v="0"/>
    <n v="0"/>
    <n v="0"/>
    <n v="0"/>
    <n v="0"/>
  </r>
  <r>
    <x v="0"/>
    <x v="1438"/>
    <n v="0"/>
    <n v="0"/>
    <n v="5"/>
    <n v="0"/>
    <n v="0"/>
    <n v="0"/>
    <n v="0"/>
    <n v="0"/>
    <n v="0"/>
    <n v="0"/>
    <n v="0"/>
  </r>
  <r>
    <x v="0"/>
    <x v="1439"/>
    <n v="0"/>
    <n v="0"/>
    <n v="7.4"/>
    <n v="0"/>
    <n v="0"/>
    <n v="0"/>
    <n v="0"/>
    <n v="0"/>
    <n v="0"/>
    <n v="0"/>
    <n v="0"/>
  </r>
  <r>
    <x v="0"/>
    <x v="1440"/>
    <n v="0"/>
    <n v="0"/>
    <n v="9"/>
    <n v="0"/>
    <n v="0"/>
    <n v="0"/>
    <n v="0"/>
    <n v="0"/>
    <n v="0"/>
    <n v="0"/>
    <n v="0"/>
  </r>
  <r>
    <x v="0"/>
    <x v="1441"/>
    <n v="0"/>
    <n v="0"/>
    <n v="9"/>
    <n v="0"/>
    <n v="0"/>
    <n v="0"/>
    <n v="0"/>
    <n v="0"/>
    <n v="0"/>
    <n v="0"/>
    <n v="0"/>
  </r>
  <r>
    <x v="0"/>
    <x v="1442"/>
    <n v="0"/>
    <n v="0"/>
    <n v="7"/>
    <n v="0"/>
    <n v="0"/>
    <n v="0"/>
    <n v="0"/>
    <n v="0"/>
    <n v="0"/>
    <n v="0"/>
    <n v="0"/>
  </r>
  <r>
    <x v="0"/>
    <x v="1443"/>
    <n v="0"/>
    <n v="0"/>
    <n v="9"/>
    <n v="0"/>
    <n v="0"/>
    <n v="0"/>
    <n v="0"/>
    <n v="0"/>
    <n v="0"/>
    <n v="0"/>
    <n v="0"/>
  </r>
  <r>
    <x v="0"/>
    <x v="1444"/>
    <n v="0"/>
    <n v="0"/>
    <n v="9"/>
    <n v="0"/>
    <n v="0"/>
    <n v="0"/>
    <n v="0"/>
    <n v="0"/>
    <n v="0"/>
    <n v="0"/>
    <n v="0"/>
  </r>
  <r>
    <x v="0"/>
    <x v="1445"/>
    <n v="0"/>
    <n v="0"/>
    <n v="9"/>
    <n v="0"/>
    <n v="0"/>
    <n v="0"/>
    <n v="0"/>
    <n v="0"/>
    <n v="0"/>
    <n v="0"/>
    <n v="0"/>
  </r>
  <r>
    <x v="0"/>
    <x v="1446"/>
    <n v="0"/>
    <n v="0"/>
    <n v="6"/>
    <n v="0"/>
    <n v="0"/>
    <n v="0"/>
    <n v="0"/>
    <n v="0"/>
    <n v="0"/>
    <n v="0"/>
    <n v="0"/>
  </r>
  <r>
    <x v="0"/>
    <x v="1447"/>
    <n v="0"/>
    <n v="0"/>
    <n v="8"/>
    <n v="0"/>
    <n v="0"/>
    <n v="0"/>
    <n v="0"/>
    <n v="0"/>
    <n v="0"/>
    <n v="0"/>
    <n v="0"/>
  </r>
  <r>
    <x v="0"/>
    <x v="1448"/>
    <n v="0"/>
    <n v="0"/>
    <n v="7.5"/>
    <n v="0"/>
    <n v="0"/>
    <n v="0"/>
    <n v="0"/>
    <n v="0"/>
    <n v="0"/>
    <n v="0"/>
    <n v="0"/>
  </r>
  <r>
    <x v="0"/>
    <x v="1449"/>
    <n v="0"/>
    <n v="0"/>
    <n v="7.5"/>
    <n v="0"/>
    <n v="0"/>
    <n v="0"/>
    <n v="0"/>
    <n v="0"/>
    <n v="0"/>
    <n v="0"/>
    <n v="0"/>
  </r>
  <r>
    <x v="0"/>
    <x v="1450"/>
    <n v="0"/>
    <n v="0"/>
    <n v="7.6"/>
    <n v="0"/>
    <n v="0"/>
    <n v="0"/>
    <n v="0"/>
    <n v="0"/>
    <n v="0"/>
    <n v="0"/>
    <n v="0"/>
  </r>
  <r>
    <x v="0"/>
    <x v="1451"/>
    <n v="0"/>
    <n v="0"/>
    <n v="7.6"/>
    <n v="0"/>
    <n v="0"/>
    <n v="0"/>
    <n v="0"/>
    <n v="0"/>
    <n v="0"/>
    <n v="0"/>
    <n v="0"/>
  </r>
  <r>
    <x v="0"/>
    <x v="1452"/>
    <n v="0"/>
    <n v="0"/>
    <n v="7.6"/>
    <n v="0"/>
    <n v="0"/>
    <n v="0"/>
    <n v="0"/>
    <n v="0"/>
    <n v="0"/>
    <n v="0"/>
    <n v="0"/>
  </r>
  <r>
    <x v="0"/>
    <x v="1453"/>
    <n v="0"/>
    <n v="0"/>
    <n v="8.5"/>
    <n v="0"/>
    <n v="0"/>
    <n v="0"/>
    <n v="0"/>
    <n v="0"/>
    <n v="0"/>
    <n v="0"/>
    <n v="0"/>
  </r>
  <r>
    <x v="0"/>
    <x v="1454"/>
    <n v="0"/>
    <n v="0"/>
    <n v="8.5"/>
    <n v="0"/>
    <n v="0"/>
    <n v="0"/>
    <n v="0"/>
    <n v="0"/>
    <n v="0"/>
    <n v="0"/>
    <n v="0"/>
  </r>
  <r>
    <x v="0"/>
    <x v="1455"/>
    <n v="0"/>
    <n v="0"/>
    <n v="7.2"/>
    <n v="0"/>
    <n v="0"/>
    <n v="0"/>
    <n v="0"/>
    <n v="0"/>
    <n v="0"/>
    <n v="0"/>
    <n v="0"/>
  </r>
  <r>
    <x v="0"/>
    <x v="1456"/>
    <n v="0"/>
    <n v="0"/>
    <n v="7.2"/>
    <n v="0"/>
    <n v="0"/>
    <n v="0"/>
    <n v="0"/>
    <n v="0"/>
    <n v="0"/>
    <n v="0"/>
    <n v="0"/>
  </r>
  <r>
    <x v="0"/>
    <x v="1457"/>
    <n v="0"/>
    <n v="0"/>
    <n v="9.3000000000000007"/>
    <n v="0"/>
    <n v="0"/>
    <n v="0"/>
    <n v="0"/>
    <n v="0"/>
    <n v="0"/>
    <n v="0"/>
    <n v="0"/>
  </r>
  <r>
    <x v="0"/>
    <x v="1458"/>
    <n v="0"/>
    <n v="0"/>
    <n v="9.3000000000000007"/>
    <n v="0"/>
    <n v="0"/>
    <n v="0"/>
    <n v="0"/>
    <n v="0"/>
    <n v="0"/>
    <n v="0"/>
    <n v="0"/>
  </r>
  <r>
    <x v="0"/>
    <x v="1459"/>
    <n v="0"/>
    <n v="0"/>
    <n v="9.3000000000000007"/>
    <n v="0"/>
    <n v="0"/>
    <n v="0"/>
    <n v="0"/>
    <n v="0"/>
    <n v="0"/>
    <n v="0"/>
    <n v="0"/>
  </r>
  <r>
    <x v="0"/>
    <x v="1460"/>
    <n v="0"/>
    <n v="0"/>
    <n v="10"/>
    <n v="0"/>
    <n v="0"/>
    <n v="0"/>
    <n v="0"/>
    <n v="0"/>
    <n v="0"/>
    <n v="0"/>
    <n v="0"/>
  </r>
  <r>
    <x v="0"/>
    <x v="1461"/>
    <n v="0"/>
    <n v="0"/>
    <n v="9"/>
    <n v="0"/>
    <n v="0"/>
    <n v="0"/>
    <n v="0"/>
    <n v="0"/>
    <n v="0"/>
    <n v="0"/>
    <n v="0"/>
  </r>
  <r>
    <x v="0"/>
    <x v="1462"/>
    <n v="0"/>
    <n v="0"/>
    <n v="9.5"/>
    <n v="0"/>
    <n v="0"/>
    <n v="0"/>
    <n v="0"/>
    <n v="0"/>
    <n v="0"/>
    <n v="0"/>
    <n v="0"/>
  </r>
  <r>
    <x v="0"/>
    <x v="1463"/>
    <n v="0"/>
    <n v="0"/>
    <n v="9.5"/>
    <n v="0"/>
    <n v="0"/>
    <n v="0"/>
    <n v="0"/>
    <n v="0"/>
    <n v="0"/>
    <n v="0"/>
    <n v="0"/>
  </r>
  <r>
    <x v="0"/>
    <x v="1464"/>
    <n v="0"/>
    <n v="0"/>
    <n v="8"/>
    <n v="0"/>
    <n v="0"/>
    <n v="0"/>
    <n v="0"/>
    <n v="0"/>
    <n v="0"/>
    <n v="0"/>
    <n v="0"/>
  </r>
  <r>
    <x v="0"/>
    <x v="1465"/>
    <n v="0"/>
    <n v="0"/>
    <n v="5.5"/>
    <n v="0"/>
    <n v="0"/>
    <n v="0"/>
    <n v="0"/>
    <n v="0"/>
    <n v="0"/>
    <n v="0"/>
    <n v="0"/>
  </r>
  <r>
    <x v="0"/>
    <x v="1466"/>
    <n v="0"/>
    <n v="0"/>
    <n v="5.5"/>
    <n v="0"/>
    <n v="0"/>
    <n v="0"/>
    <n v="0"/>
    <n v="0"/>
    <n v="0"/>
    <n v="0"/>
    <n v="0"/>
  </r>
  <r>
    <x v="0"/>
    <x v="1467"/>
    <n v="0"/>
    <n v="0"/>
    <n v="6.5"/>
    <n v="0"/>
    <n v="0"/>
    <n v="0"/>
    <n v="0"/>
    <n v="0"/>
    <n v="0"/>
    <n v="0"/>
    <n v="0"/>
  </r>
  <r>
    <x v="0"/>
    <x v="1468"/>
    <n v="0"/>
    <n v="0"/>
    <n v="6.5"/>
    <n v="0"/>
    <n v="0"/>
    <n v="0"/>
    <n v="0"/>
    <n v="0"/>
    <n v="0"/>
    <n v="0"/>
    <n v="0"/>
  </r>
  <r>
    <x v="0"/>
    <x v="1469"/>
    <n v="0"/>
    <n v="0"/>
    <n v="6.1"/>
    <n v="0"/>
    <n v="0"/>
    <n v="0"/>
    <n v="0"/>
    <n v="0"/>
    <n v="0"/>
    <n v="0"/>
    <n v="0"/>
  </r>
  <r>
    <x v="0"/>
    <x v="1470"/>
    <n v="0"/>
    <n v="0"/>
    <n v="7"/>
    <n v="0"/>
    <n v="0"/>
    <n v="0"/>
    <n v="0"/>
    <n v="0"/>
    <n v="0"/>
    <n v="0"/>
    <n v="0"/>
  </r>
  <r>
    <x v="0"/>
    <x v="1471"/>
    <n v="0"/>
    <n v="0"/>
    <n v="7.3"/>
    <n v="0"/>
    <n v="0"/>
    <n v="0"/>
    <n v="0"/>
    <n v="0"/>
    <n v="0"/>
    <n v="0"/>
    <n v="0"/>
  </r>
  <r>
    <x v="0"/>
    <x v="1472"/>
    <n v="0"/>
    <n v="0"/>
    <n v="7.3"/>
    <n v="0"/>
    <n v="0"/>
    <n v="0"/>
    <n v="0"/>
    <n v="0"/>
    <n v="0"/>
    <n v="0"/>
    <n v="0"/>
  </r>
  <r>
    <x v="0"/>
    <x v="1473"/>
    <n v="0"/>
    <n v="0"/>
    <n v="7.3"/>
    <n v="0"/>
    <n v="0"/>
    <n v="0"/>
    <n v="0"/>
    <n v="0"/>
    <n v="0"/>
    <n v="0"/>
    <n v="0"/>
  </r>
  <r>
    <x v="0"/>
    <x v="1474"/>
    <n v="0"/>
    <n v="0"/>
    <n v="6"/>
    <n v="0"/>
    <n v="0"/>
    <n v="0"/>
    <n v="0"/>
    <n v="0"/>
    <n v="0"/>
    <n v="0"/>
    <n v="0"/>
  </r>
  <r>
    <x v="0"/>
    <x v="1475"/>
    <n v="0"/>
    <n v="0"/>
    <n v="8"/>
    <n v="0"/>
    <n v="0"/>
    <n v="0"/>
    <n v="0"/>
    <n v="0"/>
    <n v="0"/>
    <n v="0"/>
    <n v="0"/>
  </r>
  <r>
    <x v="0"/>
    <x v="1476"/>
    <n v="0"/>
    <n v="0"/>
    <n v="8"/>
    <n v="0"/>
    <n v="0"/>
    <n v="0"/>
    <n v="0"/>
    <n v="0"/>
    <n v="0"/>
    <n v="0"/>
    <n v="0"/>
  </r>
  <r>
    <x v="0"/>
    <x v="1477"/>
    <n v="0"/>
    <n v="0"/>
    <n v="7"/>
    <n v="0"/>
    <n v="0"/>
    <n v="0"/>
    <n v="0"/>
    <n v="0"/>
    <n v="0"/>
    <n v="0"/>
    <n v="0"/>
  </r>
  <r>
    <x v="0"/>
    <x v="1478"/>
    <n v="0"/>
    <n v="0"/>
    <n v="7.5"/>
    <n v="0"/>
    <n v="0"/>
    <n v="0"/>
    <n v="0"/>
    <n v="0"/>
    <n v="0"/>
    <n v="0"/>
    <n v="0"/>
  </r>
  <r>
    <x v="0"/>
    <x v="1479"/>
    <n v="0"/>
    <n v="0"/>
    <n v="7.3"/>
    <n v="0"/>
    <n v="0"/>
    <n v="0"/>
    <n v="0"/>
    <n v="0"/>
    <n v="0"/>
    <n v="0"/>
    <n v="0"/>
  </r>
  <r>
    <x v="0"/>
    <x v="1480"/>
    <n v="0"/>
    <n v="0"/>
    <n v="7.2"/>
    <n v="0"/>
    <n v="0"/>
    <n v="0"/>
    <n v="0"/>
    <n v="0"/>
    <n v="0"/>
    <n v="0"/>
    <n v="0"/>
  </r>
  <r>
    <x v="0"/>
    <x v="1481"/>
    <n v="0"/>
    <n v="0"/>
    <n v="9"/>
    <n v="0"/>
    <n v="0"/>
    <n v="0"/>
    <n v="0"/>
    <n v="0"/>
    <n v="0"/>
    <n v="0"/>
    <n v="0"/>
  </r>
  <r>
    <x v="0"/>
    <x v="1482"/>
    <n v="0"/>
    <n v="0"/>
    <n v="9"/>
    <n v="0"/>
    <n v="0"/>
    <n v="0"/>
    <n v="0"/>
    <n v="0"/>
    <n v="0"/>
    <n v="0"/>
    <n v="0"/>
  </r>
  <r>
    <x v="0"/>
    <x v="1483"/>
    <n v="0"/>
    <n v="0"/>
    <n v="8.6"/>
    <n v="0"/>
    <n v="0"/>
    <n v="0"/>
    <n v="0"/>
    <n v="0"/>
    <n v="0"/>
    <n v="0"/>
    <n v="0"/>
  </r>
  <r>
    <x v="0"/>
    <x v="1484"/>
    <n v="0"/>
    <n v="0"/>
    <n v="8.1999999999999993"/>
    <n v="0"/>
    <n v="0"/>
    <n v="0"/>
    <n v="0"/>
    <n v="0"/>
    <n v="0"/>
    <n v="0"/>
    <n v="0"/>
  </r>
  <r>
    <x v="0"/>
    <x v="1485"/>
    <n v="0"/>
    <n v="0"/>
    <n v="10.6"/>
    <n v="0"/>
    <n v="0"/>
    <n v="0"/>
    <n v="0"/>
    <n v="0"/>
    <n v="0"/>
    <n v="0"/>
    <n v="0"/>
  </r>
  <r>
    <x v="0"/>
    <x v="1486"/>
    <n v="0"/>
    <n v="0"/>
    <n v="10.6"/>
    <n v="0"/>
    <n v="0"/>
    <n v="0"/>
    <n v="0"/>
    <n v="0"/>
    <n v="0"/>
    <n v="0"/>
    <n v="0"/>
  </r>
  <r>
    <x v="0"/>
    <x v="1487"/>
    <n v="0"/>
    <n v="0"/>
    <n v="10.6"/>
    <n v="0"/>
    <n v="0"/>
    <n v="0"/>
    <n v="0"/>
    <n v="0"/>
    <n v="0"/>
    <n v="0"/>
    <n v="0"/>
  </r>
  <r>
    <x v="0"/>
    <x v="1488"/>
    <n v="0"/>
    <n v="0"/>
    <n v="7.5"/>
    <n v="0"/>
    <n v="0"/>
    <n v="0"/>
    <n v="0"/>
    <n v="0"/>
    <n v="0"/>
    <n v="0"/>
    <n v="0"/>
  </r>
  <r>
    <x v="0"/>
    <x v="1489"/>
    <n v="0"/>
    <n v="0"/>
    <n v="7.5"/>
    <n v="0"/>
    <n v="0"/>
    <n v="0"/>
    <n v="0"/>
    <n v="0"/>
    <n v="0"/>
    <n v="0"/>
    <n v="0"/>
  </r>
  <r>
    <x v="0"/>
    <x v="1490"/>
    <n v="0"/>
    <n v="0"/>
    <n v="10"/>
    <n v="0"/>
    <n v="0"/>
    <n v="0"/>
    <n v="0"/>
    <n v="0"/>
    <n v="0"/>
    <n v="0"/>
    <n v="0"/>
  </r>
  <r>
    <x v="0"/>
    <x v="1491"/>
    <n v="0"/>
    <n v="0"/>
    <n v="10"/>
    <n v="0"/>
    <n v="0"/>
    <n v="0"/>
    <n v="0"/>
    <n v="0"/>
    <n v="0"/>
    <n v="0"/>
    <n v="0"/>
  </r>
  <r>
    <x v="0"/>
    <x v="1492"/>
    <n v="0"/>
    <n v="0"/>
    <n v="9"/>
    <n v="0"/>
    <n v="0"/>
    <n v="0"/>
    <n v="0"/>
    <n v="0"/>
    <n v="0"/>
    <n v="0"/>
    <n v="0"/>
  </r>
  <r>
    <x v="0"/>
    <x v="1493"/>
    <n v="0"/>
    <n v="0"/>
    <n v="9"/>
    <n v="0"/>
    <n v="0"/>
    <n v="0"/>
    <n v="0"/>
    <n v="0"/>
    <n v="0"/>
    <n v="0"/>
    <n v="0"/>
  </r>
  <r>
    <x v="0"/>
    <x v="1494"/>
    <n v="0"/>
    <n v="0"/>
    <n v="9"/>
    <n v="0"/>
    <n v="0"/>
    <n v="0"/>
    <n v="0"/>
    <n v="0"/>
    <n v="0"/>
    <n v="0"/>
    <n v="0"/>
  </r>
  <r>
    <x v="0"/>
    <x v="1495"/>
    <n v="0"/>
    <n v="0"/>
    <n v="7.5"/>
    <n v="0"/>
    <n v="0"/>
    <n v="0"/>
    <n v="0"/>
    <n v="0"/>
    <n v="0"/>
    <n v="0"/>
    <n v="0"/>
  </r>
  <r>
    <x v="0"/>
    <x v="1496"/>
    <n v="0"/>
    <n v="0"/>
    <n v="7.5"/>
    <n v="0"/>
    <n v="0"/>
    <n v="0"/>
    <n v="0"/>
    <n v="0"/>
    <n v="0"/>
    <n v="0"/>
    <n v="0"/>
  </r>
  <r>
    <x v="0"/>
    <x v="1497"/>
    <n v="0"/>
    <n v="0"/>
    <n v="7.2"/>
    <n v="0"/>
    <n v="0"/>
    <n v="0"/>
    <n v="0"/>
    <n v="0"/>
    <n v="0"/>
    <n v="0"/>
    <n v="0"/>
  </r>
  <r>
    <x v="0"/>
    <x v="1498"/>
    <n v="0"/>
    <n v="0"/>
    <n v="7.2"/>
    <n v="0"/>
    <n v="0"/>
    <n v="0"/>
    <n v="0"/>
    <n v="0"/>
    <n v="0"/>
    <n v="0"/>
    <n v="0"/>
  </r>
  <r>
    <x v="0"/>
    <x v="1499"/>
    <n v="0"/>
    <n v="0"/>
    <n v="7.2"/>
    <n v="0"/>
    <n v="0"/>
    <n v="0"/>
    <n v="0"/>
    <n v="0"/>
    <n v="0"/>
    <n v="0"/>
    <n v="0"/>
  </r>
  <r>
    <x v="0"/>
    <x v="1500"/>
    <n v="0"/>
    <n v="0"/>
    <n v="7.1"/>
    <n v="0"/>
    <n v="0"/>
    <n v="0"/>
    <n v="0"/>
    <n v="0"/>
    <n v="0"/>
    <n v="0"/>
    <n v="0"/>
  </r>
  <r>
    <x v="0"/>
    <x v="1501"/>
    <n v="0"/>
    <n v="0"/>
    <n v="7.1"/>
    <n v="0"/>
    <n v="0"/>
    <n v="0"/>
    <n v="0"/>
    <n v="0"/>
    <n v="0"/>
    <n v="0"/>
    <n v="0"/>
  </r>
  <r>
    <x v="0"/>
    <x v="1502"/>
    <n v="0"/>
    <n v="0"/>
    <n v="7"/>
    <n v="0"/>
    <n v="0"/>
    <n v="0"/>
    <n v="0"/>
    <n v="0"/>
    <n v="0"/>
    <n v="0"/>
    <n v="0"/>
  </r>
  <r>
    <x v="0"/>
    <x v="1503"/>
    <n v="0"/>
    <n v="0"/>
    <n v="7"/>
    <n v="0"/>
    <n v="0"/>
    <n v="0"/>
    <n v="0"/>
    <n v="0"/>
    <n v="0"/>
    <n v="0"/>
    <n v="0"/>
  </r>
  <r>
    <x v="0"/>
    <x v="1504"/>
    <n v="0"/>
    <n v="0"/>
    <n v="7.5"/>
    <n v="0"/>
    <n v="0"/>
    <n v="0"/>
    <n v="0"/>
    <n v="0"/>
    <n v="0"/>
    <n v="0"/>
    <n v="0"/>
  </r>
  <r>
    <x v="0"/>
    <x v="1505"/>
    <n v="0"/>
    <n v="0"/>
    <n v="7.5"/>
    <n v="0"/>
    <n v="0"/>
    <n v="0"/>
    <n v="0"/>
    <n v="0"/>
    <n v="0"/>
    <n v="0"/>
    <n v="0"/>
  </r>
  <r>
    <x v="0"/>
    <x v="1506"/>
    <n v="0"/>
    <n v="0"/>
    <n v="5.2"/>
    <n v="0"/>
    <n v="0"/>
    <n v="0"/>
    <n v="0"/>
    <n v="0"/>
    <n v="0"/>
    <n v="0"/>
    <n v="0"/>
  </r>
  <r>
    <x v="0"/>
    <x v="1507"/>
    <n v="0"/>
    <n v="0"/>
    <n v="5.2"/>
    <n v="0"/>
    <n v="0"/>
    <n v="0"/>
    <n v="0"/>
    <n v="0"/>
    <n v="0"/>
    <n v="0"/>
    <n v="0"/>
  </r>
  <r>
    <x v="0"/>
    <x v="1508"/>
    <n v="0"/>
    <n v="0"/>
    <n v="5.2"/>
    <n v="0"/>
    <n v="0"/>
    <n v="0"/>
    <n v="0"/>
    <n v="0"/>
    <n v="0"/>
    <n v="0"/>
    <n v="0"/>
  </r>
  <r>
    <x v="0"/>
    <x v="1509"/>
    <n v="0"/>
    <n v="0"/>
    <n v="6"/>
    <n v="0"/>
    <n v="0"/>
    <n v="0"/>
    <n v="0"/>
    <n v="0"/>
    <n v="0"/>
    <n v="0"/>
    <n v="0"/>
  </r>
  <r>
    <x v="0"/>
    <x v="1510"/>
    <n v="0"/>
    <n v="0"/>
    <n v="6"/>
    <n v="0"/>
    <n v="0"/>
    <n v="0"/>
    <n v="0"/>
    <n v="0"/>
    <n v="0"/>
    <n v="0"/>
    <n v="0"/>
  </r>
  <r>
    <x v="0"/>
    <x v="1511"/>
    <n v="0"/>
    <n v="0"/>
    <n v="5"/>
    <n v="0"/>
    <n v="0"/>
    <n v="0"/>
    <n v="0"/>
    <n v="0"/>
    <n v="0"/>
    <n v="0"/>
    <n v="0"/>
  </r>
  <r>
    <x v="0"/>
    <x v="1512"/>
    <n v="0"/>
    <n v="0"/>
    <n v="4"/>
    <n v="0"/>
    <n v="0"/>
    <n v="0"/>
    <n v="0"/>
    <n v="0"/>
    <n v="0"/>
    <n v="0"/>
    <n v="0"/>
  </r>
  <r>
    <x v="0"/>
    <x v="1513"/>
    <n v="0"/>
    <n v="0"/>
    <n v="8.6"/>
    <n v="0"/>
    <n v="0"/>
    <n v="0"/>
    <n v="0"/>
    <n v="0"/>
    <n v="0"/>
    <n v="0"/>
    <n v="0"/>
  </r>
  <r>
    <x v="0"/>
    <x v="1514"/>
    <n v="0"/>
    <n v="0"/>
    <n v="8.6"/>
    <n v="0"/>
    <n v="0"/>
    <n v="0"/>
    <n v="0"/>
    <n v="0"/>
    <n v="0"/>
    <n v="0"/>
    <n v="0"/>
  </r>
  <r>
    <x v="0"/>
    <x v="1515"/>
    <n v="0"/>
    <n v="0"/>
    <n v="8.6"/>
    <n v="0"/>
    <n v="0"/>
    <n v="0"/>
    <n v="0"/>
    <n v="0"/>
    <n v="0"/>
    <n v="0"/>
    <n v="0"/>
  </r>
  <r>
    <x v="0"/>
    <x v="1516"/>
    <n v="0"/>
    <n v="0"/>
    <n v="7"/>
    <n v="0"/>
    <n v="0"/>
    <n v="0"/>
    <n v="0"/>
    <n v="0"/>
    <n v="0"/>
    <n v="0"/>
    <n v="0"/>
  </r>
  <r>
    <x v="0"/>
    <x v="1517"/>
    <n v="0"/>
    <n v="0"/>
    <n v="6.1"/>
    <n v="0"/>
    <n v="0"/>
    <n v="0"/>
    <n v="0"/>
    <n v="0"/>
    <n v="0"/>
    <n v="0"/>
    <n v="0"/>
  </r>
  <r>
    <x v="0"/>
    <x v="1518"/>
    <n v="0"/>
    <n v="0"/>
    <n v="6.1"/>
    <n v="0"/>
    <n v="0"/>
    <n v="0"/>
    <n v="0"/>
    <n v="0"/>
    <n v="0"/>
    <n v="0"/>
    <n v="0"/>
  </r>
  <r>
    <x v="0"/>
    <x v="1519"/>
    <n v="0"/>
    <n v="0"/>
    <n v="6.4"/>
    <n v="0"/>
    <n v="0"/>
    <n v="0"/>
    <n v="0"/>
    <n v="0"/>
    <n v="0"/>
    <n v="0"/>
    <n v="0"/>
  </r>
  <r>
    <x v="0"/>
    <x v="1520"/>
    <n v="0"/>
    <n v="0"/>
    <n v="7.1"/>
    <n v="0"/>
    <n v="0"/>
    <n v="0"/>
    <n v="0"/>
    <n v="0"/>
    <n v="0"/>
    <n v="0"/>
    <n v="0"/>
  </r>
  <r>
    <x v="0"/>
    <x v="1521"/>
    <n v="0"/>
    <n v="0"/>
    <n v="7.1"/>
    <n v="0"/>
    <n v="0"/>
    <n v="0"/>
    <n v="0"/>
    <n v="0"/>
    <n v="0"/>
    <n v="0"/>
    <n v="0"/>
  </r>
  <r>
    <x v="0"/>
    <x v="1522"/>
    <n v="0"/>
    <n v="0"/>
    <n v="7.1"/>
    <n v="0"/>
    <n v="0"/>
    <n v="0"/>
    <n v="0"/>
    <n v="0"/>
    <n v="0"/>
    <n v="0"/>
    <n v="0"/>
  </r>
  <r>
    <x v="0"/>
    <x v="1523"/>
    <n v="0"/>
    <n v="0"/>
    <n v="8.4"/>
    <n v="0"/>
    <n v="0"/>
    <n v="0"/>
    <n v="0"/>
    <n v="0"/>
    <n v="0"/>
    <n v="0"/>
    <n v="0"/>
  </r>
  <r>
    <x v="0"/>
    <x v="1524"/>
    <n v="0"/>
    <n v="0"/>
    <n v="11"/>
    <n v="0"/>
    <n v="0"/>
    <n v="0"/>
    <n v="0"/>
    <n v="0"/>
    <n v="0"/>
    <n v="0"/>
    <n v="0"/>
  </r>
  <r>
    <x v="0"/>
    <x v="1525"/>
    <n v="0"/>
    <n v="0"/>
    <n v="8"/>
    <n v="0"/>
    <n v="0"/>
    <n v="0"/>
    <n v="0"/>
    <n v="0"/>
    <n v="0"/>
    <n v="0"/>
    <n v="0"/>
  </r>
  <r>
    <x v="0"/>
    <x v="1526"/>
    <n v="0"/>
    <n v="0"/>
    <n v="6"/>
    <n v="0"/>
    <n v="0"/>
    <n v="0"/>
    <n v="0"/>
    <n v="0"/>
    <n v="0"/>
    <n v="0"/>
    <n v="0"/>
  </r>
  <r>
    <x v="0"/>
    <x v="1527"/>
    <n v="0"/>
    <n v="0"/>
    <n v="5.7"/>
    <n v="0"/>
    <n v="0"/>
    <n v="0"/>
    <n v="0"/>
    <n v="0"/>
    <n v="0"/>
    <n v="0"/>
    <n v="0"/>
  </r>
  <r>
    <x v="0"/>
    <x v="1528"/>
    <n v="0"/>
    <n v="0"/>
    <n v="5.8"/>
    <n v="0"/>
    <n v="0"/>
    <n v="0"/>
    <n v="0"/>
    <n v="0"/>
    <n v="0"/>
    <n v="0"/>
    <n v="0"/>
  </r>
  <r>
    <x v="0"/>
    <x v="1529"/>
    <n v="0"/>
    <n v="0"/>
    <n v="5.8"/>
    <n v="0"/>
    <n v="0"/>
    <n v="0"/>
    <n v="0"/>
    <n v="0"/>
    <n v="0"/>
    <n v="0"/>
    <n v="0"/>
  </r>
  <r>
    <x v="0"/>
    <x v="1530"/>
    <n v="0"/>
    <n v="0"/>
    <n v="6"/>
    <n v="0"/>
    <n v="0"/>
    <n v="0"/>
    <n v="0"/>
    <n v="0"/>
    <n v="0"/>
    <n v="0"/>
    <n v="0"/>
  </r>
  <r>
    <x v="0"/>
    <x v="1531"/>
    <n v="0"/>
    <n v="0"/>
    <n v="7"/>
    <n v="0"/>
    <n v="0"/>
    <n v="0"/>
    <n v="0"/>
    <n v="0"/>
    <n v="0"/>
    <n v="0"/>
    <n v="0"/>
  </r>
  <r>
    <x v="0"/>
    <x v="1532"/>
    <n v="0"/>
    <n v="0"/>
    <n v="6"/>
    <n v="0"/>
    <n v="0"/>
    <n v="0"/>
    <n v="0"/>
    <n v="0"/>
    <n v="0"/>
    <n v="0"/>
    <n v="0"/>
  </r>
  <r>
    <x v="0"/>
    <x v="1533"/>
    <n v="0"/>
    <n v="0"/>
    <n v="6"/>
    <n v="0"/>
    <n v="0"/>
    <n v="0"/>
    <n v="0"/>
    <n v="0"/>
    <n v="0"/>
    <n v="0"/>
    <n v="0"/>
  </r>
  <r>
    <x v="0"/>
    <x v="1534"/>
    <n v="0"/>
    <n v="0"/>
    <n v="4.4000000000000004"/>
    <n v="0"/>
    <n v="0"/>
    <n v="0"/>
    <n v="0"/>
    <n v="0"/>
    <n v="0"/>
    <n v="0"/>
    <n v="0"/>
  </r>
  <r>
    <x v="0"/>
    <x v="1535"/>
    <n v="0"/>
    <n v="0"/>
    <n v="4.3"/>
    <n v="0"/>
    <n v="0"/>
    <n v="0"/>
    <n v="0"/>
    <n v="0"/>
    <n v="0"/>
    <n v="0"/>
    <n v="0"/>
  </r>
  <r>
    <x v="0"/>
    <x v="1536"/>
    <n v="0"/>
    <n v="0"/>
    <n v="4.3"/>
    <n v="0"/>
    <n v="0"/>
    <n v="0"/>
    <n v="0"/>
    <n v="0"/>
    <n v="0"/>
    <n v="0"/>
    <n v="0"/>
  </r>
  <r>
    <x v="0"/>
    <x v="1537"/>
    <n v="0"/>
    <n v="0"/>
    <n v="7.5"/>
    <n v="0"/>
    <n v="0"/>
    <n v="0"/>
    <n v="0"/>
    <n v="0"/>
    <n v="0"/>
    <n v="0"/>
    <n v="0"/>
  </r>
  <r>
    <x v="0"/>
    <x v="1538"/>
    <n v="0"/>
    <n v="0"/>
    <n v="7.5"/>
    <n v="0"/>
    <n v="0"/>
    <n v="0"/>
    <n v="0"/>
    <n v="0"/>
    <n v="0"/>
    <n v="0"/>
    <n v="0"/>
  </r>
  <r>
    <x v="0"/>
    <x v="1539"/>
    <n v="0"/>
    <n v="0"/>
    <n v="6.3"/>
    <n v="0"/>
    <n v="0"/>
    <n v="0"/>
    <n v="0"/>
    <n v="0"/>
    <n v="0"/>
    <n v="0"/>
    <n v="0"/>
  </r>
  <r>
    <x v="0"/>
    <x v="1540"/>
    <n v="0"/>
    <n v="0"/>
    <n v="6.3"/>
    <n v="0"/>
    <n v="0"/>
    <n v="0"/>
    <n v="0"/>
    <n v="0"/>
    <n v="0"/>
    <n v="0"/>
    <n v="0"/>
  </r>
  <r>
    <x v="0"/>
    <x v="1541"/>
    <n v="0"/>
    <n v="0"/>
    <n v="7.3"/>
    <n v="0"/>
    <n v="0"/>
    <n v="0"/>
    <n v="0"/>
    <n v="0"/>
    <n v="0"/>
    <n v="0"/>
    <n v="0"/>
  </r>
  <r>
    <x v="0"/>
    <x v="1542"/>
    <n v="0"/>
    <n v="0"/>
    <n v="7.3"/>
    <n v="0"/>
    <n v="0"/>
    <n v="0"/>
    <n v="0"/>
    <n v="0"/>
    <n v="0"/>
    <n v="0"/>
    <n v="0"/>
  </r>
  <r>
    <x v="0"/>
    <x v="1543"/>
    <n v="0"/>
    <n v="0"/>
    <n v="7.4"/>
    <n v="0"/>
    <n v="0"/>
    <n v="0"/>
    <n v="0"/>
    <n v="0"/>
    <n v="0"/>
    <n v="0"/>
    <n v="0"/>
  </r>
  <r>
    <x v="0"/>
    <x v="1544"/>
    <n v="0"/>
    <n v="0"/>
    <n v="5.5"/>
    <n v="0"/>
    <n v="0"/>
    <n v="0"/>
    <n v="0"/>
    <n v="0"/>
    <n v="0"/>
    <n v="0"/>
    <n v="0"/>
  </r>
  <r>
    <x v="0"/>
    <x v="1545"/>
    <n v="0"/>
    <n v="0"/>
    <n v="6.5"/>
    <n v="0"/>
    <n v="0"/>
    <n v="0"/>
    <n v="0"/>
    <n v="0"/>
    <n v="0"/>
    <n v="0"/>
    <n v="0"/>
  </r>
  <r>
    <x v="0"/>
    <x v="1546"/>
    <n v="0"/>
    <n v="0"/>
    <n v="3"/>
    <n v="0"/>
    <n v="0"/>
    <n v="0"/>
    <n v="0"/>
    <n v="0"/>
    <n v="0"/>
    <n v="0"/>
    <n v="0"/>
  </r>
  <r>
    <x v="0"/>
    <x v="1547"/>
    <n v="0"/>
    <n v="0"/>
    <n v="3"/>
    <n v="0"/>
    <n v="0"/>
    <n v="0"/>
    <n v="0"/>
    <n v="0"/>
    <n v="0"/>
    <n v="0"/>
    <n v="0"/>
  </r>
  <r>
    <x v="0"/>
    <x v="1548"/>
    <n v="0"/>
    <n v="0"/>
    <n v="3"/>
    <n v="0"/>
    <n v="0"/>
    <n v="0"/>
    <n v="0"/>
    <n v="0"/>
    <n v="0"/>
    <n v="0"/>
    <n v="0"/>
  </r>
  <r>
    <x v="0"/>
    <x v="1549"/>
    <n v="0"/>
    <n v="0"/>
    <n v="3"/>
    <n v="1"/>
    <n v="0"/>
    <n v="0"/>
    <n v="0"/>
    <n v="0"/>
    <n v="0"/>
    <n v="0"/>
    <n v="0"/>
  </r>
  <r>
    <x v="0"/>
    <x v="1550"/>
    <n v="0"/>
    <n v="0"/>
    <n v="3"/>
    <n v="0"/>
    <n v="0"/>
    <n v="0"/>
    <n v="0"/>
    <n v="0"/>
    <n v="0"/>
    <n v="0"/>
    <n v="0"/>
  </r>
  <r>
    <x v="0"/>
    <x v="1551"/>
    <n v="0"/>
    <n v="0"/>
    <n v="5"/>
    <n v="0"/>
    <n v="0"/>
    <n v="0"/>
    <n v="0"/>
    <n v="0"/>
    <n v="0"/>
    <n v="0"/>
    <n v="0"/>
  </r>
  <r>
    <x v="0"/>
    <x v="1552"/>
    <n v="0"/>
    <n v="0"/>
    <n v="3"/>
    <n v="0"/>
    <n v="0"/>
    <n v="0"/>
    <n v="0"/>
    <n v="0"/>
    <n v="0"/>
    <n v="0"/>
    <n v="0"/>
  </r>
  <r>
    <x v="0"/>
    <x v="1553"/>
    <n v="0"/>
    <n v="0"/>
    <n v="3"/>
    <n v="0"/>
    <n v="0"/>
    <n v="0"/>
    <n v="0"/>
    <n v="0"/>
    <n v="0"/>
    <n v="0"/>
    <n v="0"/>
  </r>
  <r>
    <x v="0"/>
    <x v="1554"/>
    <n v="0"/>
    <n v="0"/>
    <n v="5"/>
    <n v="0"/>
    <n v="0"/>
    <n v="0"/>
    <n v="0"/>
    <n v="0"/>
    <n v="0"/>
    <n v="0"/>
    <n v="0"/>
  </r>
  <r>
    <x v="0"/>
    <x v="1555"/>
    <n v="0"/>
    <n v="0"/>
    <n v="1.4"/>
    <n v="0"/>
    <n v="0"/>
    <n v="0"/>
    <n v="0"/>
    <n v="0"/>
    <n v="0"/>
    <n v="0"/>
    <n v="0"/>
  </r>
  <r>
    <x v="0"/>
    <x v="1556"/>
    <n v="0"/>
    <n v="0"/>
    <n v="5.3"/>
    <n v="0"/>
    <n v="0"/>
    <n v="0"/>
    <n v="0"/>
    <n v="0"/>
    <n v="0"/>
    <n v="0"/>
    <n v="0"/>
  </r>
  <r>
    <x v="0"/>
    <x v="1557"/>
    <n v="0"/>
    <n v="0"/>
    <n v="5.4"/>
    <n v="0"/>
    <n v="0"/>
    <n v="0"/>
    <n v="0"/>
    <n v="0"/>
    <n v="0"/>
    <n v="0"/>
    <n v="0"/>
  </r>
  <r>
    <x v="0"/>
    <x v="1558"/>
    <n v="0"/>
    <n v="0"/>
    <n v="3"/>
    <n v="0"/>
    <n v="0"/>
    <n v="0"/>
    <n v="0"/>
    <n v="0"/>
    <n v="0"/>
    <n v="0"/>
    <n v="0"/>
  </r>
  <r>
    <x v="0"/>
    <x v="1559"/>
    <n v="0"/>
    <n v="0"/>
    <n v="1"/>
    <n v="0"/>
    <n v="0"/>
    <n v="0"/>
    <n v="0"/>
    <n v="0"/>
    <n v="0"/>
    <n v="0"/>
    <n v="0"/>
  </r>
  <r>
    <x v="0"/>
    <x v="1560"/>
    <n v="0"/>
    <n v="0"/>
    <n v="3.5"/>
    <n v="0"/>
    <n v="0"/>
    <n v="0"/>
    <n v="0"/>
    <n v="0"/>
    <n v="0"/>
    <n v="0"/>
    <n v="0"/>
  </r>
  <r>
    <x v="0"/>
    <x v="1561"/>
    <n v="0"/>
    <n v="0"/>
    <n v="3.5"/>
    <n v="0"/>
    <n v="0"/>
    <n v="0"/>
    <n v="0"/>
    <n v="0"/>
    <n v="0"/>
    <n v="0"/>
    <n v="0"/>
  </r>
  <r>
    <x v="0"/>
    <x v="1562"/>
    <n v="0"/>
    <n v="0"/>
    <n v="2.6"/>
    <n v="0"/>
    <n v="0"/>
    <n v="0"/>
    <n v="0"/>
    <n v="0"/>
    <n v="0"/>
    <n v="0"/>
    <n v="0"/>
  </r>
  <r>
    <x v="0"/>
    <x v="1563"/>
    <n v="0"/>
    <n v="0"/>
    <n v="2.7"/>
    <n v="0"/>
    <n v="0"/>
    <n v="0"/>
    <n v="0"/>
    <n v="0"/>
    <n v="0"/>
    <n v="0"/>
    <n v="0"/>
  </r>
  <r>
    <x v="0"/>
    <x v="1564"/>
    <n v="0"/>
    <n v="0"/>
    <n v="2.7"/>
    <n v="0"/>
    <n v="0"/>
    <n v="0"/>
    <n v="0"/>
    <n v="0"/>
    <n v="0"/>
    <n v="0"/>
    <n v="0"/>
  </r>
  <r>
    <x v="0"/>
    <x v="1565"/>
    <n v="0"/>
    <n v="0"/>
    <n v="4.5"/>
    <n v="0"/>
    <n v="0"/>
    <n v="0"/>
    <n v="0"/>
    <n v="0"/>
    <n v="0"/>
    <n v="0"/>
    <n v="0"/>
  </r>
  <r>
    <x v="0"/>
    <x v="1566"/>
    <n v="0"/>
    <n v="0"/>
    <n v="6.5"/>
    <n v="0"/>
    <n v="0"/>
    <n v="0"/>
    <n v="0"/>
    <n v="0"/>
    <n v="0"/>
    <n v="0"/>
    <n v="0"/>
  </r>
  <r>
    <x v="0"/>
    <x v="1567"/>
    <n v="0"/>
    <n v="0"/>
    <n v="2.8"/>
    <n v="0"/>
    <n v="0"/>
    <n v="0"/>
    <n v="0"/>
    <n v="0"/>
    <n v="0"/>
    <n v="0"/>
    <n v="0"/>
  </r>
  <r>
    <x v="0"/>
    <x v="1568"/>
    <n v="0"/>
    <n v="0"/>
    <n v="2.8"/>
    <n v="0"/>
    <n v="0"/>
    <n v="0"/>
    <n v="0"/>
    <n v="0"/>
    <n v="0"/>
    <n v="0"/>
    <n v="0"/>
  </r>
  <r>
    <x v="0"/>
    <x v="1569"/>
    <n v="0"/>
    <n v="0"/>
    <n v="2.8"/>
    <n v="0"/>
    <n v="0"/>
    <n v="0"/>
    <n v="0"/>
    <n v="0"/>
    <n v="0"/>
    <n v="0"/>
    <n v="0"/>
  </r>
  <r>
    <x v="0"/>
    <x v="1570"/>
    <n v="0"/>
    <n v="0"/>
    <n v="2.8"/>
    <n v="0"/>
    <n v="0"/>
    <n v="0"/>
    <n v="0"/>
    <n v="0"/>
    <n v="0"/>
    <n v="0"/>
    <n v="0"/>
  </r>
  <r>
    <x v="0"/>
    <x v="1571"/>
    <n v="0"/>
    <n v="0"/>
    <n v="2.8"/>
    <n v="0"/>
    <n v="0"/>
    <n v="0"/>
    <n v="0"/>
    <n v="0"/>
    <n v="0"/>
    <n v="0"/>
    <n v="0"/>
  </r>
  <r>
    <x v="0"/>
    <x v="1572"/>
    <n v="0"/>
    <n v="0"/>
    <n v="3"/>
    <n v="0"/>
    <n v="0"/>
    <n v="0"/>
    <n v="0"/>
    <n v="0"/>
    <n v="0"/>
    <n v="0"/>
    <n v="0"/>
  </r>
  <r>
    <x v="0"/>
    <x v="1573"/>
    <n v="0"/>
    <n v="0"/>
    <n v="2"/>
    <n v="0"/>
    <n v="0"/>
    <n v="0"/>
    <n v="0"/>
    <n v="0"/>
    <n v="0"/>
    <n v="0"/>
    <n v="0"/>
  </r>
  <r>
    <x v="0"/>
    <x v="1574"/>
    <n v="0"/>
    <n v="0"/>
    <n v="0.5"/>
    <n v="0.5"/>
    <n v="0"/>
    <n v="0"/>
    <n v="0"/>
    <n v="0"/>
    <n v="0"/>
    <n v="0"/>
    <n v="0"/>
  </r>
  <r>
    <x v="0"/>
    <x v="1575"/>
    <n v="0"/>
    <n v="0"/>
    <n v="2.5"/>
    <n v="0"/>
    <n v="0"/>
    <n v="0"/>
    <n v="0"/>
    <n v="0"/>
    <n v="0"/>
    <n v="0"/>
    <n v="0"/>
  </r>
  <r>
    <x v="0"/>
    <x v="1576"/>
    <n v="0"/>
    <n v="0"/>
    <n v="2.5"/>
    <n v="0"/>
    <n v="0"/>
    <n v="0"/>
    <n v="0"/>
    <n v="0"/>
    <n v="0"/>
    <n v="0"/>
    <n v="0"/>
  </r>
  <r>
    <x v="0"/>
    <x v="1577"/>
    <n v="0"/>
    <n v="0"/>
    <n v="2.5"/>
    <n v="0"/>
    <n v="0"/>
    <n v="0"/>
    <n v="0"/>
    <n v="0"/>
    <n v="0"/>
    <n v="0"/>
    <n v="0"/>
  </r>
  <r>
    <x v="0"/>
    <x v="1578"/>
    <n v="0"/>
    <n v="0"/>
    <n v="2.5"/>
    <n v="0"/>
    <n v="0"/>
    <n v="0"/>
    <n v="0"/>
    <n v="0"/>
    <n v="0"/>
    <n v="0"/>
    <n v="0"/>
  </r>
  <r>
    <x v="0"/>
    <x v="1579"/>
    <n v="0"/>
    <n v="0"/>
    <n v="4.5999999999999996"/>
    <n v="0"/>
    <n v="0"/>
    <n v="0"/>
    <n v="0"/>
    <n v="0"/>
    <n v="0"/>
    <n v="0"/>
    <n v="0"/>
  </r>
  <r>
    <x v="0"/>
    <x v="1580"/>
    <n v="0"/>
    <n v="0"/>
    <n v="4.5999999999999996"/>
    <n v="0"/>
    <n v="0"/>
    <n v="0"/>
    <n v="0"/>
    <n v="0"/>
    <n v="0"/>
    <n v="0"/>
    <n v="0"/>
  </r>
  <r>
    <x v="0"/>
    <x v="1581"/>
    <n v="0"/>
    <n v="0"/>
    <n v="4.5999999999999996"/>
    <n v="0"/>
    <n v="0"/>
    <n v="0"/>
    <n v="0"/>
    <n v="0"/>
    <n v="0"/>
    <n v="0"/>
    <n v="0"/>
  </r>
  <r>
    <x v="0"/>
    <x v="1582"/>
    <n v="0"/>
    <n v="0"/>
    <n v="2"/>
    <n v="0"/>
    <n v="0"/>
    <n v="0"/>
    <n v="0"/>
    <n v="0"/>
    <n v="0"/>
    <n v="0"/>
    <n v="0"/>
  </r>
  <r>
    <x v="0"/>
    <x v="1583"/>
    <n v="0"/>
    <n v="0"/>
    <n v="1.3"/>
    <n v="0.8"/>
    <n v="0"/>
    <n v="0"/>
    <n v="0"/>
    <n v="0"/>
    <n v="0"/>
    <n v="0"/>
    <n v="0"/>
  </r>
  <r>
    <x v="0"/>
    <x v="1584"/>
    <n v="0"/>
    <n v="0"/>
    <n v="1.3"/>
    <n v="0"/>
    <n v="0"/>
    <n v="0"/>
    <n v="0"/>
    <n v="0"/>
    <n v="0"/>
    <n v="0"/>
    <n v="0"/>
  </r>
  <r>
    <x v="0"/>
    <x v="1585"/>
    <n v="0"/>
    <n v="0"/>
    <n v="1.4"/>
    <n v="0"/>
    <n v="0"/>
    <n v="0"/>
    <n v="0"/>
    <n v="0"/>
    <n v="0"/>
    <n v="0"/>
    <n v="0"/>
  </r>
  <r>
    <x v="0"/>
    <x v="1586"/>
    <n v="0"/>
    <n v="0"/>
    <n v="1.5"/>
    <n v="0"/>
    <n v="0"/>
    <n v="0"/>
    <n v="0"/>
    <n v="0"/>
    <n v="0"/>
    <n v="0"/>
    <n v="0"/>
  </r>
  <r>
    <x v="0"/>
    <x v="1587"/>
    <n v="0"/>
    <n v="0"/>
    <n v="1.5"/>
    <n v="0"/>
    <n v="0"/>
    <n v="0"/>
    <n v="0"/>
    <n v="0"/>
    <n v="0"/>
    <n v="0"/>
    <n v="0"/>
  </r>
  <r>
    <x v="0"/>
    <x v="1588"/>
    <n v="0"/>
    <n v="0"/>
    <n v="1"/>
    <n v="0"/>
    <n v="0"/>
    <n v="0"/>
    <n v="0"/>
    <n v="0"/>
    <n v="0"/>
    <n v="0"/>
    <n v="0"/>
  </r>
  <r>
    <x v="0"/>
    <x v="1589"/>
    <n v="0"/>
    <n v="0"/>
    <n v="1.4"/>
    <n v="0"/>
    <n v="0"/>
    <n v="0"/>
    <n v="0"/>
    <n v="0"/>
    <n v="0"/>
    <n v="0"/>
    <n v="0"/>
  </r>
  <r>
    <x v="0"/>
    <x v="1590"/>
    <n v="0"/>
    <n v="0"/>
    <n v="2"/>
    <n v="0"/>
    <n v="0"/>
    <n v="0"/>
    <n v="0"/>
    <n v="0"/>
    <n v="0"/>
    <n v="0"/>
    <n v="0"/>
  </r>
  <r>
    <x v="0"/>
    <x v="1591"/>
    <n v="0"/>
    <n v="0"/>
    <n v="1"/>
    <n v="0"/>
    <n v="0"/>
    <n v="0"/>
    <n v="0"/>
    <n v="0"/>
    <n v="0"/>
    <n v="0"/>
    <n v="0"/>
  </r>
  <r>
    <x v="0"/>
    <x v="1592"/>
    <n v="0"/>
    <n v="0"/>
    <n v="1"/>
    <n v="0"/>
    <n v="0"/>
    <n v="0"/>
    <n v="0"/>
    <n v="0"/>
    <n v="0"/>
    <n v="0"/>
    <n v="0"/>
  </r>
  <r>
    <x v="0"/>
    <x v="1593"/>
    <n v="0"/>
    <n v="0"/>
    <n v="1.3"/>
    <n v="0"/>
    <n v="0"/>
    <n v="0"/>
    <n v="0"/>
    <n v="0"/>
    <n v="0"/>
    <n v="0"/>
    <n v="0"/>
  </r>
  <r>
    <x v="0"/>
    <x v="1594"/>
    <n v="0"/>
    <n v="0"/>
    <n v="1.7"/>
    <n v="0"/>
    <n v="0"/>
    <n v="0"/>
    <n v="0"/>
    <n v="0"/>
    <n v="0"/>
    <n v="0"/>
    <n v="0"/>
  </r>
  <r>
    <x v="0"/>
    <x v="1595"/>
    <n v="0"/>
    <n v="0"/>
    <n v="0.8"/>
    <n v="0"/>
    <n v="0"/>
    <n v="0"/>
    <n v="0"/>
    <n v="0"/>
    <n v="0"/>
    <n v="0"/>
    <n v="0"/>
  </r>
  <r>
    <x v="0"/>
    <x v="1596"/>
    <n v="0"/>
    <n v="0"/>
    <n v="0.5"/>
    <n v="0"/>
    <n v="0"/>
    <n v="0"/>
    <n v="0"/>
    <n v="0"/>
    <n v="0"/>
    <n v="0"/>
    <n v="0"/>
  </r>
  <r>
    <x v="0"/>
    <x v="1597"/>
    <n v="0"/>
    <n v="0"/>
    <n v="0.5"/>
    <n v="6"/>
    <n v="0"/>
    <n v="0"/>
    <n v="0"/>
    <n v="0"/>
    <n v="0"/>
    <n v="0"/>
    <n v="0"/>
  </r>
  <r>
    <x v="0"/>
    <x v="1598"/>
    <n v="0"/>
    <n v="0"/>
    <n v="0.6"/>
    <n v="0"/>
    <n v="0"/>
    <n v="0"/>
    <n v="0"/>
    <n v="0"/>
    <n v="0"/>
    <n v="0"/>
    <n v="0"/>
  </r>
  <r>
    <x v="0"/>
    <x v="1599"/>
    <n v="0"/>
    <n v="0"/>
    <n v="0.6"/>
    <n v="0"/>
    <n v="0"/>
    <n v="0"/>
    <n v="0"/>
    <n v="0"/>
    <n v="0"/>
    <n v="0"/>
    <n v="0"/>
  </r>
  <r>
    <x v="0"/>
    <x v="1600"/>
    <n v="0"/>
    <n v="0"/>
    <n v="1.5"/>
    <n v="3"/>
    <n v="0"/>
    <n v="0"/>
    <n v="0"/>
    <n v="0"/>
    <n v="0"/>
    <n v="0"/>
    <n v="0"/>
  </r>
  <r>
    <x v="0"/>
    <x v="1601"/>
    <n v="0"/>
    <n v="0"/>
    <n v="1.5"/>
    <n v="0"/>
    <n v="0"/>
    <n v="0"/>
    <n v="0"/>
    <n v="0"/>
    <n v="0"/>
    <n v="0"/>
    <n v="0"/>
  </r>
  <r>
    <x v="0"/>
    <x v="1602"/>
    <n v="0"/>
    <n v="0"/>
    <n v="1.5"/>
    <n v="0"/>
    <n v="0"/>
    <n v="0"/>
    <n v="0"/>
    <n v="0"/>
    <n v="0"/>
    <n v="0"/>
    <n v="0"/>
  </r>
  <r>
    <x v="0"/>
    <x v="1603"/>
    <n v="0"/>
    <n v="0"/>
    <n v="1.5"/>
    <n v="0"/>
    <n v="0"/>
    <n v="0"/>
    <n v="0"/>
    <n v="0"/>
    <n v="0"/>
    <n v="0"/>
    <n v="0"/>
  </r>
  <r>
    <x v="0"/>
    <x v="1604"/>
    <n v="0"/>
    <n v="0"/>
    <n v="1.5"/>
    <n v="0"/>
    <n v="0"/>
    <n v="0"/>
    <n v="0"/>
    <n v="0"/>
    <n v="0"/>
    <n v="0"/>
    <n v="0"/>
  </r>
  <r>
    <x v="0"/>
    <x v="1605"/>
    <n v="0"/>
    <n v="0"/>
    <n v="1.4"/>
    <n v="0"/>
    <n v="0"/>
    <n v="0"/>
    <n v="0"/>
    <n v="0"/>
    <n v="0"/>
    <n v="0"/>
    <n v="0"/>
  </r>
  <r>
    <x v="0"/>
    <x v="1606"/>
    <n v="0"/>
    <n v="0"/>
    <n v="1.4"/>
    <n v="0"/>
    <n v="0"/>
    <n v="0"/>
    <n v="0"/>
    <n v="0"/>
    <n v="0"/>
    <n v="0"/>
    <n v="0"/>
  </r>
  <r>
    <x v="0"/>
    <x v="1607"/>
    <n v="0"/>
    <n v="0"/>
    <n v="1"/>
    <n v="0"/>
    <n v="0"/>
    <n v="0"/>
    <n v="0"/>
    <n v="0"/>
    <n v="0"/>
    <n v="0"/>
    <n v="0"/>
  </r>
  <r>
    <x v="0"/>
    <x v="1608"/>
    <n v="0"/>
    <n v="0"/>
    <n v="1"/>
    <n v="0"/>
    <n v="0"/>
    <n v="0"/>
    <n v="0"/>
    <n v="0"/>
    <n v="0"/>
    <n v="0"/>
    <n v="0"/>
  </r>
  <r>
    <x v="0"/>
    <x v="1609"/>
    <n v="0"/>
    <n v="0"/>
    <n v="0"/>
    <n v="11.5"/>
    <n v="0"/>
    <n v="0"/>
    <n v="0"/>
    <n v="0"/>
    <n v="0"/>
    <n v="0"/>
    <n v="0"/>
  </r>
  <r>
    <x v="0"/>
    <x v="1610"/>
    <n v="0"/>
    <n v="0"/>
    <n v="0"/>
    <n v="13.5"/>
    <n v="0"/>
    <n v="0"/>
    <n v="0"/>
    <n v="0"/>
    <n v="0"/>
    <n v="0"/>
    <n v="0"/>
  </r>
  <r>
    <x v="0"/>
    <x v="1611"/>
    <n v="0"/>
    <n v="0"/>
    <n v="0.6"/>
    <n v="15.5"/>
    <n v="0"/>
    <n v="0"/>
    <n v="0"/>
    <n v="0"/>
    <n v="0"/>
    <n v="0"/>
    <n v="0"/>
  </r>
  <r>
    <x v="4"/>
    <x v="1247"/>
    <n v="0"/>
    <n v="0"/>
    <n v="1.5"/>
    <n v="0"/>
    <n v="0"/>
    <n v="0"/>
    <n v="0"/>
    <n v="0"/>
    <n v="0"/>
    <n v="0"/>
    <n v="0"/>
  </r>
  <r>
    <x v="4"/>
    <x v="1248"/>
    <n v="0"/>
    <n v="0"/>
    <n v="1.9"/>
    <n v="0"/>
    <n v="0"/>
    <n v="0"/>
    <n v="0"/>
    <n v="0"/>
    <n v="0"/>
    <n v="0"/>
    <n v="0"/>
  </r>
  <r>
    <x v="4"/>
    <x v="1249"/>
    <n v="0"/>
    <n v="0"/>
    <n v="1.8"/>
    <n v="0"/>
    <n v="0"/>
    <n v="0"/>
    <n v="0"/>
    <n v="0"/>
    <n v="0"/>
    <n v="0"/>
    <n v="0"/>
  </r>
  <r>
    <x v="4"/>
    <x v="1250"/>
    <n v="0"/>
    <n v="0"/>
    <n v="1.2"/>
    <n v="0"/>
    <n v="0"/>
    <n v="0"/>
    <n v="0"/>
    <n v="0"/>
    <n v="0"/>
    <n v="0"/>
    <n v="0"/>
  </r>
  <r>
    <x v="4"/>
    <x v="1251"/>
    <n v="0"/>
    <n v="0"/>
    <n v="0.6"/>
    <n v="0"/>
    <n v="0"/>
    <n v="0"/>
    <n v="0"/>
    <n v="0"/>
    <n v="0"/>
    <n v="0"/>
    <n v="0"/>
  </r>
  <r>
    <x v="4"/>
    <x v="1252"/>
    <n v="0"/>
    <n v="0"/>
    <n v="1.5"/>
    <n v="0"/>
    <n v="0"/>
    <n v="0"/>
    <n v="0"/>
    <n v="0"/>
    <n v="0"/>
    <n v="0"/>
    <n v="0"/>
  </r>
  <r>
    <x v="4"/>
    <x v="1253"/>
    <n v="0"/>
    <n v="0"/>
    <n v="3.5"/>
    <n v="0"/>
    <n v="0"/>
    <n v="0"/>
    <n v="0"/>
    <n v="0"/>
    <n v="0"/>
    <n v="0"/>
    <n v="0"/>
  </r>
  <r>
    <x v="4"/>
    <x v="1254"/>
    <n v="0"/>
    <n v="0"/>
    <n v="3.5"/>
    <n v="0"/>
    <n v="0"/>
    <n v="0"/>
    <n v="0"/>
    <n v="0"/>
    <n v="0"/>
    <n v="0"/>
    <n v="0"/>
  </r>
  <r>
    <x v="4"/>
    <x v="1255"/>
    <n v="0"/>
    <n v="0"/>
    <n v="0"/>
    <n v="30"/>
    <n v="0"/>
    <n v="0"/>
    <n v="0"/>
    <n v="0"/>
    <n v="0"/>
    <n v="0"/>
    <n v="0"/>
  </r>
  <r>
    <x v="4"/>
    <x v="1256"/>
    <n v="0"/>
    <n v="0"/>
    <n v="0"/>
    <n v="48"/>
    <n v="0"/>
    <n v="0"/>
    <n v="0"/>
    <n v="0"/>
    <n v="0"/>
    <n v="0"/>
    <n v="0"/>
  </r>
  <r>
    <x v="4"/>
    <x v="1257"/>
    <n v="0"/>
    <n v="0"/>
    <n v="0"/>
    <n v="5"/>
    <n v="0"/>
    <n v="0"/>
    <n v="0"/>
    <n v="0"/>
    <n v="0"/>
    <n v="0"/>
    <n v="0"/>
  </r>
  <r>
    <x v="4"/>
    <x v="1258"/>
    <n v="0"/>
    <n v="0"/>
    <n v="1.3"/>
    <n v="0"/>
    <n v="0"/>
    <n v="0"/>
    <n v="0"/>
    <n v="0"/>
    <n v="0"/>
    <n v="0"/>
    <n v="0"/>
  </r>
  <r>
    <x v="4"/>
    <x v="1259"/>
    <n v="0"/>
    <n v="0"/>
    <n v="3.5"/>
    <n v="0"/>
    <n v="0"/>
    <n v="0"/>
    <n v="0"/>
    <n v="0"/>
    <n v="0"/>
    <n v="0"/>
    <n v="0"/>
  </r>
  <r>
    <x v="4"/>
    <x v="1260"/>
    <n v="0"/>
    <n v="0"/>
    <n v="2.2999999999999998"/>
    <n v="0"/>
    <n v="0"/>
    <n v="0"/>
    <n v="0"/>
    <n v="0"/>
    <n v="0"/>
    <n v="0"/>
    <n v="0"/>
  </r>
  <r>
    <x v="4"/>
    <x v="1261"/>
    <n v="0"/>
    <n v="0"/>
    <n v="1.3"/>
    <n v="0"/>
    <n v="0"/>
    <n v="0"/>
    <n v="0"/>
    <n v="0"/>
    <n v="0"/>
    <n v="0"/>
    <n v="0"/>
  </r>
  <r>
    <x v="4"/>
    <x v="1262"/>
    <n v="0"/>
    <n v="0"/>
    <n v="1.4"/>
    <n v="0"/>
    <n v="0"/>
    <n v="0"/>
    <n v="0"/>
    <n v="0"/>
    <n v="0"/>
    <n v="0"/>
    <n v="0"/>
  </r>
  <r>
    <x v="4"/>
    <x v="1263"/>
    <n v="0"/>
    <n v="0"/>
    <n v="1.4"/>
    <n v="0"/>
    <n v="0"/>
    <n v="0"/>
    <n v="0"/>
    <n v="0"/>
    <n v="0"/>
    <n v="0"/>
    <n v="0"/>
  </r>
  <r>
    <x v="4"/>
    <x v="1264"/>
    <n v="0"/>
    <n v="0"/>
    <n v="1.6"/>
    <n v="0"/>
    <n v="0"/>
    <n v="0"/>
    <n v="0"/>
    <n v="0"/>
    <n v="0"/>
    <n v="0"/>
    <n v="0"/>
  </r>
  <r>
    <x v="4"/>
    <x v="1265"/>
    <n v="0"/>
    <n v="0"/>
    <n v="1"/>
    <n v="0"/>
    <n v="0"/>
    <n v="0"/>
    <n v="0"/>
    <n v="0"/>
    <n v="0"/>
    <n v="0"/>
    <n v="0"/>
  </r>
  <r>
    <x v="4"/>
    <x v="1266"/>
    <n v="0"/>
    <n v="0"/>
    <n v="1"/>
    <n v="0"/>
    <n v="0"/>
    <n v="0"/>
    <n v="0"/>
    <n v="0"/>
    <n v="0"/>
    <n v="0"/>
    <n v="0"/>
  </r>
  <r>
    <x v="4"/>
    <x v="1267"/>
    <n v="0"/>
    <n v="0"/>
    <n v="1.4"/>
    <n v="0"/>
    <n v="0"/>
    <n v="0"/>
    <n v="0"/>
    <n v="0"/>
    <n v="0"/>
    <n v="0"/>
    <n v="0"/>
  </r>
  <r>
    <x v="4"/>
    <x v="1268"/>
    <n v="0"/>
    <n v="0"/>
    <n v="1.1000000000000001"/>
    <n v="0"/>
    <n v="0"/>
    <n v="0"/>
    <n v="0"/>
    <n v="0"/>
    <n v="0"/>
    <n v="0"/>
    <n v="0"/>
  </r>
  <r>
    <x v="4"/>
    <x v="1269"/>
    <n v="0"/>
    <n v="0"/>
    <n v="1"/>
    <n v="0"/>
    <n v="0"/>
    <n v="0"/>
    <n v="0"/>
    <n v="0"/>
    <n v="0"/>
    <n v="0"/>
    <n v="0"/>
  </r>
  <r>
    <x v="4"/>
    <x v="1270"/>
    <n v="0"/>
    <n v="0"/>
    <n v="1.1000000000000001"/>
    <n v="0"/>
    <n v="0"/>
    <n v="0"/>
    <n v="0"/>
    <n v="0"/>
    <n v="0"/>
    <n v="0"/>
    <n v="0"/>
  </r>
  <r>
    <x v="4"/>
    <x v="1271"/>
    <n v="0"/>
    <n v="0"/>
    <n v="1.4"/>
    <n v="0"/>
    <n v="0"/>
    <n v="0"/>
    <n v="0"/>
    <n v="0"/>
    <n v="0"/>
    <n v="0"/>
    <n v="0"/>
  </r>
  <r>
    <x v="4"/>
    <x v="1272"/>
    <n v="0"/>
    <n v="0"/>
    <n v="1.1000000000000001"/>
    <n v="0"/>
    <n v="0"/>
    <n v="0"/>
    <n v="0"/>
    <n v="0"/>
    <n v="0"/>
    <n v="0"/>
    <n v="0"/>
  </r>
  <r>
    <x v="4"/>
    <x v="1273"/>
    <n v="0"/>
    <n v="0"/>
    <n v="1.7"/>
    <n v="0"/>
    <n v="0"/>
    <n v="0"/>
    <n v="0"/>
    <n v="0"/>
    <n v="0"/>
    <n v="0"/>
    <n v="0"/>
  </r>
  <r>
    <x v="4"/>
    <x v="1274"/>
    <n v="0"/>
    <n v="0"/>
    <n v="0.1"/>
    <n v="0"/>
    <n v="0"/>
    <n v="0"/>
    <n v="0"/>
    <n v="0"/>
    <n v="0"/>
    <n v="0"/>
    <n v="0"/>
  </r>
  <r>
    <x v="4"/>
    <x v="1275"/>
    <n v="0"/>
    <n v="0"/>
    <n v="2"/>
    <n v="0"/>
    <n v="0"/>
    <n v="0"/>
    <n v="0"/>
    <n v="0"/>
    <n v="0"/>
    <n v="0"/>
    <n v="0"/>
  </r>
  <r>
    <x v="4"/>
    <x v="1276"/>
    <n v="0"/>
    <n v="0"/>
    <n v="3"/>
    <n v="0"/>
    <n v="0"/>
    <n v="0"/>
    <n v="0"/>
    <n v="0"/>
    <n v="0"/>
    <n v="0"/>
    <n v="0"/>
  </r>
  <r>
    <x v="4"/>
    <x v="1277"/>
    <n v="0"/>
    <n v="0"/>
    <n v="0"/>
    <n v="6"/>
    <n v="0"/>
    <n v="0"/>
    <n v="0"/>
    <n v="0"/>
    <n v="0"/>
    <n v="0"/>
    <n v="0"/>
  </r>
  <r>
    <x v="4"/>
    <x v="1278"/>
    <n v="0"/>
    <n v="0"/>
    <n v="2.2000000000000002"/>
    <n v="0"/>
    <n v="0"/>
    <n v="0"/>
    <n v="0"/>
    <n v="0"/>
    <n v="0"/>
    <n v="0"/>
    <n v="0"/>
  </r>
  <r>
    <x v="4"/>
    <x v="1279"/>
    <n v="0"/>
    <n v="0"/>
    <n v="1.3"/>
    <n v="0"/>
    <n v="0"/>
    <n v="0"/>
    <n v="0"/>
    <n v="0"/>
    <n v="0"/>
    <n v="0"/>
    <n v="0"/>
  </r>
  <r>
    <x v="4"/>
    <x v="1280"/>
    <n v="0"/>
    <n v="0"/>
    <n v="0"/>
    <n v="10"/>
    <n v="0"/>
    <n v="0"/>
    <n v="0"/>
    <n v="0"/>
    <n v="0"/>
    <n v="0"/>
    <n v="0"/>
  </r>
  <r>
    <x v="4"/>
    <x v="1281"/>
    <n v="0"/>
    <n v="0"/>
    <n v="0"/>
    <n v="23"/>
    <n v="0"/>
    <n v="0"/>
    <n v="0"/>
    <n v="0"/>
    <n v="0"/>
    <n v="0"/>
    <n v="0"/>
  </r>
  <r>
    <x v="4"/>
    <x v="1282"/>
    <n v="0"/>
    <n v="0"/>
    <n v="0"/>
    <n v="2"/>
    <n v="0"/>
    <n v="0"/>
    <n v="0"/>
    <n v="0"/>
    <n v="0"/>
    <n v="0"/>
    <n v="0"/>
  </r>
  <r>
    <x v="4"/>
    <x v="1283"/>
    <n v="0"/>
    <n v="0"/>
    <n v="0"/>
    <n v="2"/>
    <n v="0"/>
    <n v="0"/>
    <n v="0"/>
    <n v="0"/>
    <n v="0"/>
    <n v="0"/>
    <n v="0"/>
  </r>
  <r>
    <x v="4"/>
    <x v="1284"/>
    <n v="0"/>
    <n v="0"/>
    <n v="3.5"/>
    <n v="0"/>
    <n v="0"/>
    <n v="0"/>
    <n v="0"/>
    <n v="0"/>
    <n v="0"/>
    <n v="0"/>
    <n v="0"/>
  </r>
  <r>
    <x v="4"/>
    <x v="1285"/>
    <n v="0"/>
    <n v="0"/>
    <n v="0.8"/>
    <n v="0"/>
    <n v="0"/>
    <n v="0"/>
    <n v="0"/>
    <n v="0"/>
    <n v="0"/>
    <n v="0"/>
    <n v="0"/>
  </r>
  <r>
    <x v="4"/>
    <x v="1286"/>
    <n v="0"/>
    <n v="0"/>
    <n v="0.5"/>
    <n v="0"/>
    <n v="0"/>
    <n v="0"/>
    <n v="0"/>
    <n v="0"/>
    <n v="0"/>
    <n v="0"/>
    <n v="0"/>
  </r>
  <r>
    <x v="4"/>
    <x v="1287"/>
    <n v="0"/>
    <n v="0"/>
    <n v="1.2"/>
    <n v="0"/>
    <n v="0"/>
    <n v="0"/>
    <n v="0"/>
    <n v="0"/>
    <n v="0"/>
    <n v="0"/>
    <n v="0"/>
  </r>
  <r>
    <x v="4"/>
    <x v="1288"/>
    <n v="0"/>
    <n v="0"/>
    <n v="1.5"/>
    <n v="0"/>
    <n v="0"/>
    <n v="0"/>
    <n v="0"/>
    <n v="0"/>
    <n v="0"/>
    <n v="0"/>
    <n v="0"/>
  </r>
  <r>
    <x v="4"/>
    <x v="1289"/>
    <n v="0"/>
    <n v="0"/>
    <n v="2"/>
    <n v="0"/>
    <n v="0"/>
    <n v="0"/>
    <n v="0"/>
    <n v="0"/>
    <n v="0"/>
    <n v="0"/>
    <n v="0"/>
  </r>
  <r>
    <x v="4"/>
    <x v="1290"/>
    <n v="0"/>
    <n v="0"/>
    <n v="3"/>
    <n v="0"/>
    <n v="0"/>
    <n v="0"/>
    <n v="0"/>
    <n v="0"/>
    <n v="0"/>
    <n v="0"/>
    <n v="0"/>
  </r>
  <r>
    <x v="4"/>
    <x v="1291"/>
    <n v="0"/>
    <n v="0"/>
    <n v="1.8"/>
    <n v="0"/>
    <n v="0"/>
    <n v="0"/>
    <n v="0"/>
    <n v="0"/>
    <n v="0"/>
    <n v="0"/>
    <n v="0"/>
  </r>
  <r>
    <x v="4"/>
    <x v="1292"/>
    <n v="0"/>
    <n v="0"/>
    <n v="1.8"/>
    <n v="0"/>
    <n v="0"/>
    <n v="0"/>
    <n v="0"/>
    <n v="0"/>
    <n v="0"/>
    <n v="0"/>
    <n v="0"/>
  </r>
  <r>
    <x v="4"/>
    <x v="1293"/>
    <n v="0"/>
    <n v="0"/>
    <n v="0.7"/>
    <n v="0"/>
    <n v="0"/>
    <n v="0"/>
    <n v="0"/>
    <n v="0"/>
    <n v="0"/>
    <n v="0"/>
    <n v="0"/>
  </r>
  <r>
    <x v="4"/>
    <x v="1294"/>
    <n v="0"/>
    <n v="0"/>
    <n v="1.4"/>
    <n v="0"/>
    <n v="0"/>
    <n v="0"/>
    <n v="0"/>
    <n v="0"/>
    <n v="0"/>
    <n v="0"/>
    <n v="0"/>
  </r>
  <r>
    <x v="4"/>
    <x v="1295"/>
    <n v="0"/>
    <n v="0"/>
    <n v="1.4"/>
    <n v="0"/>
    <n v="0"/>
    <n v="0"/>
    <n v="0"/>
    <n v="0"/>
    <n v="0"/>
    <n v="0"/>
    <n v="0"/>
  </r>
  <r>
    <x v="4"/>
    <x v="1296"/>
    <n v="0"/>
    <n v="0"/>
    <n v="3"/>
    <n v="0"/>
    <n v="0"/>
    <n v="0"/>
    <n v="0"/>
    <n v="0"/>
    <n v="0"/>
    <n v="0"/>
    <n v="0"/>
  </r>
  <r>
    <x v="4"/>
    <x v="1297"/>
    <n v="0"/>
    <n v="0"/>
    <n v="2"/>
    <n v="0"/>
    <n v="0"/>
    <n v="0"/>
    <n v="0"/>
    <n v="0"/>
    <n v="0"/>
    <n v="0"/>
    <n v="0"/>
  </r>
  <r>
    <x v="4"/>
    <x v="1298"/>
    <n v="0"/>
    <n v="0"/>
    <n v="2.2000000000000002"/>
    <n v="0"/>
    <n v="0"/>
    <n v="0"/>
    <n v="0"/>
    <n v="0"/>
    <n v="0"/>
    <n v="0"/>
    <n v="0"/>
  </r>
  <r>
    <x v="4"/>
    <x v="1299"/>
    <n v="0"/>
    <n v="0"/>
    <n v="1.6"/>
    <n v="0"/>
    <n v="0"/>
    <n v="0"/>
    <n v="0"/>
    <n v="0"/>
    <n v="0"/>
    <n v="0"/>
    <n v="0"/>
  </r>
  <r>
    <x v="4"/>
    <x v="1300"/>
    <n v="0"/>
    <n v="0"/>
    <n v="1.8"/>
    <n v="0"/>
    <n v="0"/>
    <n v="0"/>
    <n v="0"/>
    <n v="0"/>
    <n v="0"/>
    <n v="0"/>
    <n v="0"/>
  </r>
  <r>
    <x v="4"/>
    <x v="1301"/>
    <n v="0"/>
    <n v="0"/>
    <n v="0.9"/>
    <n v="0"/>
    <n v="0"/>
    <n v="0"/>
    <n v="0"/>
    <n v="0"/>
    <n v="0"/>
    <n v="0"/>
    <n v="0"/>
  </r>
  <r>
    <x v="4"/>
    <x v="1302"/>
    <n v="0"/>
    <n v="0"/>
    <n v="0.9"/>
    <n v="0"/>
    <n v="0"/>
    <n v="0"/>
    <n v="0"/>
    <n v="0"/>
    <n v="0"/>
    <n v="0"/>
    <n v="0"/>
  </r>
  <r>
    <x v="4"/>
    <x v="1303"/>
    <n v="0"/>
    <n v="0"/>
    <n v="2"/>
    <n v="0"/>
    <n v="0"/>
    <n v="0"/>
    <n v="0"/>
    <n v="0"/>
    <n v="0"/>
    <n v="0"/>
    <n v="0"/>
  </r>
  <r>
    <x v="4"/>
    <x v="1304"/>
    <n v="0"/>
    <n v="0"/>
    <n v="3"/>
    <n v="0"/>
    <n v="0"/>
    <n v="0"/>
    <n v="0"/>
    <n v="0"/>
    <n v="0"/>
    <n v="0"/>
    <n v="0"/>
  </r>
  <r>
    <x v="4"/>
    <x v="1305"/>
    <n v="0"/>
    <n v="0"/>
    <n v="1.7"/>
    <n v="0"/>
    <n v="0"/>
    <n v="0"/>
    <n v="0"/>
    <n v="0"/>
    <n v="0"/>
    <n v="0"/>
    <n v="0"/>
  </r>
  <r>
    <x v="4"/>
    <x v="1306"/>
    <n v="0"/>
    <n v="0"/>
    <n v="2"/>
    <n v="0"/>
    <n v="0"/>
    <n v="0"/>
    <n v="0"/>
    <n v="0"/>
    <n v="0"/>
    <n v="0"/>
    <n v="0"/>
  </r>
  <r>
    <x v="4"/>
    <x v="1307"/>
    <n v="0"/>
    <n v="0"/>
    <n v="1.7"/>
    <n v="0"/>
    <n v="0"/>
    <n v="0"/>
    <n v="0"/>
    <n v="0"/>
    <n v="0"/>
    <n v="0"/>
    <n v="0"/>
  </r>
  <r>
    <x v="4"/>
    <x v="1308"/>
    <n v="0"/>
    <n v="0"/>
    <n v="1"/>
    <n v="0"/>
    <n v="0"/>
    <n v="0"/>
    <n v="0"/>
    <n v="0"/>
    <n v="0"/>
    <n v="0"/>
    <n v="0"/>
  </r>
  <r>
    <x v="4"/>
    <x v="1309"/>
    <n v="0"/>
    <n v="0"/>
    <n v="0.5"/>
    <n v="0"/>
    <n v="0"/>
    <n v="0"/>
    <n v="0"/>
    <n v="0"/>
    <n v="0"/>
    <n v="0"/>
    <n v="0"/>
  </r>
  <r>
    <x v="4"/>
    <x v="1310"/>
    <n v="0"/>
    <n v="0"/>
    <n v="1"/>
    <n v="0"/>
    <n v="0"/>
    <n v="0"/>
    <n v="0"/>
    <n v="0"/>
    <n v="0"/>
    <n v="0"/>
    <n v="0"/>
  </r>
  <r>
    <x v="4"/>
    <x v="1311"/>
    <n v="0"/>
    <n v="0"/>
    <n v="1.5"/>
    <n v="0"/>
    <n v="0"/>
    <n v="0"/>
    <n v="0"/>
    <n v="0"/>
    <n v="0"/>
    <n v="0"/>
    <n v="0"/>
  </r>
  <r>
    <x v="4"/>
    <x v="1312"/>
    <n v="0"/>
    <n v="0"/>
    <n v="1.6"/>
    <n v="0"/>
    <n v="0"/>
    <n v="0"/>
    <n v="0"/>
    <n v="0"/>
    <n v="0"/>
    <n v="0"/>
    <n v="0"/>
  </r>
  <r>
    <x v="4"/>
    <x v="1313"/>
    <n v="0"/>
    <n v="0"/>
    <n v="0"/>
    <n v="14"/>
    <n v="0"/>
    <n v="0"/>
    <n v="0"/>
    <n v="0"/>
    <n v="0"/>
    <n v="0"/>
    <n v="0"/>
  </r>
  <r>
    <x v="4"/>
    <x v="1314"/>
    <n v="0"/>
    <n v="0"/>
    <n v="1.7"/>
    <n v="0"/>
    <n v="0"/>
    <n v="0"/>
    <n v="0"/>
    <n v="0"/>
    <n v="0"/>
    <n v="0"/>
    <n v="0"/>
  </r>
  <r>
    <x v="4"/>
    <x v="1315"/>
    <n v="0"/>
    <n v="0"/>
    <n v="3.5"/>
    <n v="0"/>
    <n v="0"/>
    <n v="0"/>
    <n v="0"/>
    <n v="0"/>
    <n v="0"/>
    <n v="0"/>
    <n v="0"/>
  </r>
  <r>
    <x v="4"/>
    <x v="1316"/>
    <n v="0"/>
    <n v="0"/>
    <n v="2"/>
    <n v="0"/>
    <n v="0"/>
    <n v="0"/>
    <n v="0"/>
    <n v="0"/>
    <n v="0"/>
    <n v="0"/>
    <n v="0"/>
  </r>
  <r>
    <x v="4"/>
    <x v="1317"/>
    <n v="0"/>
    <n v="0"/>
    <n v="1.5"/>
    <n v="0"/>
    <n v="0"/>
    <n v="0"/>
    <n v="0"/>
    <n v="0"/>
    <n v="0"/>
    <n v="0"/>
    <n v="0"/>
  </r>
  <r>
    <x v="4"/>
    <x v="1318"/>
    <n v="0"/>
    <n v="0"/>
    <n v="1.5"/>
    <n v="0"/>
    <n v="0"/>
    <n v="0"/>
    <n v="0"/>
    <n v="0"/>
    <n v="0"/>
    <n v="0"/>
    <n v="0"/>
  </r>
  <r>
    <x v="4"/>
    <x v="1319"/>
    <n v="0"/>
    <n v="0"/>
    <n v="2"/>
    <n v="0"/>
    <n v="0"/>
    <n v="0"/>
    <n v="0"/>
    <n v="0"/>
    <n v="0"/>
    <n v="0"/>
    <n v="0"/>
  </r>
  <r>
    <x v="4"/>
    <x v="1320"/>
    <n v="0"/>
    <n v="0"/>
    <n v="3.5"/>
    <n v="0"/>
    <n v="0"/>
    <n v="0"/>
    <n v="0"/>
    <n v="0"/>
    <n v="0"/>
    <n v="0"/>
    <n v="0"/>
  </r>
  <r>
    <x v="4"/>
    <x v="1321"/>
    <n v="0"/>
    <n v="0"/>
    <n v="2.5"/>
    <n v="0"/>
    <n v="0"/>
    <n v="0"/>
    <n v="0"/>
    <n v="0"/>
    <n v="0"/>
    <n v="0"/>
    <n v="0"/>
  </r>
  <r>
    <x v="4"/>
    <x v="1322"/>
    <n v="0"/>
    <n v="0"/>
    <n v="2.8"/>
    <n v="0"/>
    <n v="0"/>
    <n v="0"/>
    <n v="0"/>
    <n v="0"/>
    <n v="0"/>
    <n v="0"/>
    <n v="0"/>
  </r>
  <r>
    <x v="4"/>
    <x v="1323"/>
    <n v="0"/>
    <n v="0"/>
    <n v="2.8"/>
    <n v="0"/>
    <n v="0"/>
    <n v="0"/>
    <n v="0"/>
    <n v="0"/>
    <n v="0"/>
    <n v="0"/>
    <n v="0"/>
  </r>
  <r>
    <x v="4"/>
    <x v="1324"/>
    <n v="0"/>
    <n v="0"/>
    <n v="2"/>
    <n v="0"/>
    <n v="0"/>
    <n v="0"/>
    <n v="0"/>
    <n v="0"/>
    <n v="0"/>
    <n v="0"/>
    <n v="0"/>
  </r>
  <r>
    <x v="4"/>
    <x v="1325"/>
    <n v="0"/>
    <n v="0"/>
    <n v="2"/>
    <n v="0"/>
    <n v="0"/>
    <n v="0"/>
    <n v="0"/>
    <n v="0"/>
    <n v="0"/>
    <n v="0"/>
    <n v="0"/>
  </r>
  <r>
    <x v="4"/>
    <x v="1326"/>
    <n v="0"/>
    <n v="0"/>
    <n v="3.2"/>
    <n v="0"/>
    <n v="0"/>
    <n v="0"/>
    <n v="0"/>
    <n v="0"/>
    <n v="0"/>
    <n v="0"/>
    <n v="0"/>
  </r>
  <r>
    <x v="4"/>
    <x v="1327"/>
    <n v="0"/>
    <n v="0"/>
    <n v="2.2999999999999998"/>
    <n v="0"/>
    <n v="0"/>
    <n v="0"/>
    <n v="0"/>
    <n v="0"/>
    <n v="0"/>
    <n v="0"/>
    <n v="0"/>
  </r>
  <r>
    <x v="4"/>
    <x v="1328"/>
    <n v="0"/>
    <n v="0"/>
    <n v="1"/>
    <n v="0"/>
    <n v="0"/>
    <n v="0"/>
    <n v="0"/>
    <n v="0"/>
    <n v="0"/>
    <n v="0"/>
    <n v="0"/>
  </r>
  <r>
    <x v="4"/>
    <x v="1329"/>
    <n v="0"/>
    <n v="0"/>
    <n v="0"/>
    <n v="9"/>
    <n v="0"/>
    <n v="0"/>
    <n v="0"/>
    <n v="0"/>
    <n v="0"/>
    <n v="0"/>
    <n v="0"/>
  </r>
  <r>
    <x v="4"/>
    <x v="1330"/>
    <n v="0"/>
    <n v="0"/>
    <n v="0"/>
    <n v="4"/>
    <n v="0"/>
    <n v="0"/>
    <n v="0"/>
    <n v="0"/>
    <n v="0"/>
    <n v="0"/>
    <n v="0"/>
  </r>
  <r>
    <x v="4"/>
    <x v="1331"/>
    <n v="0"/>
    <n v="0"/>
    <n v="3"/>
    <n v="0"/>
    <n v="0"/>
    <n v="0"/>
    <n v="0"/>
    <n v="0"/>
    <n v="0"/>
    <n v="0"/>
    <n v="0"/>
  </r>
  <r>
    <x v="4"/>
    <x v="1332"/>
    <n v="0"/>
    <n v="0"/>
    <n v="5"/>
    <n v="0"/>
    <n v="0"/>
    <n v="0"/>
    <n v="0"/>
    <n v="0"/>
    <n v="0"/>
    <n v="0"/>
    <n v="0"/>
  </r>
  <r>
    <x v="4"/>
    <x v="1333"/>
    <n v="0"/>
    <n v="0"/>
    <n v="4.2"/>
    <n v="0"/>
    <n v="0"/>
    <n v="0"/>
    <n v="0"/>
    <n v="0"/>
    <n v="0"/>
    <n v="0"/>
    <n v="0"/>
  </r>
  <r>
    <x v="4"/>
    <x v="1334"/>
    <n v="0"/>
    <n v="0"/>
    <n v="1"/>
    <n v="0"/>
    <n v="0"/>
    <n v="0"/>
    <n v="0"/>
    <n v="0"/>
    <n v="0"/>
    <n v="0"/>
    <n v="0"/>
  </r>
  <r>
    <x v="4"/>
    <x v="1335"/>
    <n v="0"/>
    <n v="0"/>
    <n v="2.5"/>
    <n v="0"/>
    <n v="0"/>
    <n v="0"/>
    <n v="0"/>
    <n v="0"/>
    <n v="0"/>
    <n v="0"/>
    <n v="0"/>
  </r>
  <r>
    <x v="4"/>
    <x v="1336"/>
    <n v="0"/>
    <n v="0"/>
    <n v="1.6"/>
    <n v="0"/>
    <n v="0"/>
    <n v="0"/>
    <n v="0"/>
    <n v="0"/>
    <n v="0"/>
    <n v="0"/>
    <n v="0"/>
  </r>
  <r>
    <x v="4"/>
    <x v="1337"/>
    <n v="0"/>
    <n v="0"/>
    <n v="2.2000000000000002"/>
    <n v="0"/>
    <n v="0"/>
    <n v="0"/>
    <n v="0"/>
    <n v="0"/>
    <n v="0"/>
    <n v="0"/>
    <n v="0"/>
  </r>
  <r>
    <x v="4"/>
    <x v="1338"/>
    <n v="0"/>
    <n v="0"/>
    <n v="3"/>
    <n v="0"/>
    <n v="0"/>
    <n v="0"/>
    <n v="0"/>
    <n v="0"/>
    <n v="0"/>
    <n v="0"/>
    <n v="0"/>
  </r>
  <r>
    <x v="4"/>
    <x v="1339"/>
    <n v="0"/>
    <n v="0"/>
    <n v="1.5"/>
    <n v="0"/>
    <n v="0"/>
    <n v="0"/>
    <n v="0"/>
    <n v="0"/>
    <n v="0"/>
    <n v="0"/>
    <n v="0"/>
  </r>
  <r>
    <x v="4"/>
    <x v="1340"/>
    <n v="0"/>
    <n v="0"/>
    <n v="3.7"/>
    <n v="0"/>
    <n v="0"/>
    <n v="0"/>
    <n v="0"/>
    <n v="0"/>
    <n v="0"/>
    <n v="0"/>
    <n v="0"/>
  </r>
  <r>
    <x v="4"/>
    <x v="1341"/>
    <n v="0"/>
    <n v="0"/>
    <n v="6"/>
    <n v="0"/>
    <n v="0"/>
    <n v="0"/>
    <n v="0"/>
    <n v="0"/>
    <n v="0"/>
    <n v="0"/>
    <n v="0"/>
  </r>
  <r>
    <x v="4"/>
    <x v="1342"/>
    <n v="0"/>
    <n v="0"/>
    <n v="4.2"/>
    <n v="0"/>
    <n v="0"/>
    <n v="0"/>
    <n v="0"/>
    <n v="0"/>
    <n v="0"/>
    <n v="0"/>
    <n v="0"/>
  </r>
  <r>
    <x v="4"/>
    <x v="1343"/>
    <n v="0"/>
    <n v="0"/>
    <n v="2.2000000000000002"/>
    <n v="0"/>
    <n v="0"/>
    <n v="0"/>
    <n v="0"/>
    <n v="0"/>
    <n v="0"/>
    <n v="0"/>
    <n v="0"/>
  </r>
  <r>
    <x v="4"/>
    <x v="1344"/>
    <n v="0"/>
    <n v="0"/>
    <n v="3.2"/>
    <n v="0"/>
    <n v="0"/>
    <n v="0"/>
    <n v="0"/>
    <n v="0"/>
    <n v="0"/>
    <n v="0"/>
    <n v="0"/>
  </r>
  <r>
    <x v="4"/>
    <x v="1345"/>
    <n v="0"/>
    <n v="0"/>
    <n v="3"/>
    <n v="0"/>
    <n v="0"/>
    <n v="0"/>
    <n v="0"/>
    <n v="0"/>
    <n v="0"/>
    <n v="0"/>
    <n v="0"/>
  </r>
  <r>
    <x v="4"/>
    <x v="1346"/>
    <n v="0"/>
    <n v="0"/>
    <n v="3.9"/>
    <n v="0"/>
    <n v="0"/>
    <n v="0"/>
    <n v="0"/>
    <n v="0"/>
    <n v="0"/>
    <n v="0"/>
    <n v="0"/>
  </r>
  <r>
    <x v="4"/>
    <x v="1347"/>
    <n v="0"/>
    <n v="0"/>
    <n v="3.8"/>
    <n v="0"/>
    <n v="0"/>
    <n v="0"/>
    <n v="0"/>
    <n v="0"/>
    <n v="0"/>
    <n v="0"/>
    <n v="0"/>
  </r>
  <r>
    <x v="4"/>
    <x v="1348"/>
    <n v="0"/>
    <n v="0"/>
    <n v="4.3"/>
    <n v="0"/>
    <n v="0"/>
    <n v="0"/>
    <n v="0"/>
    <n v="0"/>
    <n v="0"/>
    <n v="0"/>
    <n v="0"/>
  </r>
  <r>
    <x v="4"/>
    <x v="1349"/>
    <n v="0"/>
    <n v="0"/>
    <n v="3.6"/>
    <n v="0"/>
    <n v="0"/>
    <n v="0"/>
    <n v="0"/>
    <n v="0"/>
    <n v="0"/>
    <n v="0"/>
    <n v="0"/>
  </r>
  <r>
    <x v="4"/>
    <x v="1350"/>
    <n v="0"/>
    <n v="0"/>
    <n v="3.7"/>
    <n v="0"/>
    <n v="0"/>
    <n v="0"/>
    <n v="0"/>
    <n v="0"/>
    <n v="0"/>
    <n v="0"/>
    <n v="0"/>
  </r>
  <r>
    <x v="4"/>
    <x v="1351"/>
    <n v="0"/>
    <n v="0"/>
    <n v="3.7"/>
    <n v="0"/>
    <n v="0"/>
    <n v="0"/>
    <n v="0"/>
    <n v="0"/>
    <n v="0"/>
    <n v="0"/>
    <n v="0"/>
  </r>
  <r>
    <x v="4"/>
    <x v="1352"/>
    <n v="0"/>
    <n v="0"/>
    <n v="0.5"/>
    <n v="0"/>
    <n v="0"/>
    <n v="0"/>
    <n v="0"/>
    <n v="0"/>
    <n v="0"/>
    <n v="0"/>
    <n v="0"/>
  </r>
  <r>
    <x v="4"/>
    <x v="1353"/>
    <n v="0"/>
    <n v="0"/>
    <n v="1"/>
    <n v="0"/>
    <n v="0"/>
    <n v="0"/>
    <n v="0"/>
    <n v="0"/>
    <n v="0"/>
    <n v="0"/>
    <n v="0"/>
  </r>
  <r>
    <x v="4"/>
    <x v="1354"/>
    <n v="0"/>
    <n v="0"/>
    <n v="2"/>
    <n v="0"/>
    <n v="0"/>
    <n v="0"/>
    <n v="0"/>
    <n v="0"/>
    <n v="0"/>
    <n v="0"/>
    <n v="0"/>
  </r>
  <r>
    <x v="4"/>
    <x v="1355"/>
    <n v="0"/>
    <n v="0"/>
    <n v="0"/>
    <n v="16"/>
    <n v="0"/>
    <n v="0"/>
    <n v="0"/>
    <n v="0"/>
    <n v="0"/>
    <n v="0"/>
    <n v="0"/>
  </r>
  <r>
    <x v="4"/>
    <x v="1356"/>
    <n v="0"/>
    <n v="0"/>
    <n v="0"/>
    <n v="1"/>
    <n v="0"/>
    <n v="0"/>
    <n v="0"/>
    <n v="0"/>
    <n v="0"/>
    <n v="0"/>
    <n v="0"/>
  </r>
  <r>
    <x v="4"/>
    <x v="1357"/>
    <n v="0"/>
    <n v="0"/>
    <n v="0.7"/>
    <n v="0"/>
    <n v="0"/>
    <n v="0"/>
    <n v="0"/>
    <n v="0"/>
    <n v="0"/>
    <n v="0"/>
    <n v="0"/>
  </r>
  <r>
    <x v="4"/>
    <x v="1358"/>
    <n v="0"/>
    <n v="0"/>
    <n v="3.4"/>
    <n v="0"/>
    <n v="0"/>
    <n v="0"/>
    <n v="0"/>
    <n v="0"/>
    <n v="0"/>
    <n v="0"/>
    <n v="0"/>
  </r>
  <r>
    <x v="4"/>
    <x v="1359"/>
    <n v="0"/>
    <n v="0"/>
    <n v="4"/>
    <n v="0"/>
    <n v="0"/>
    <n v="0"/>
    <n v="0"/>
    <n v="0"/>
    <n v="0"/>
    <n v="0"/>
    <n v="0"/>
  </r>
  <r>
    <x v="4"/>
    <x v="1360"/>
    <n v="0"/>
    <n v="0"/>
    <n v="4.9000000000000004"/>
    <n v="0"/>
    <n v="0"/>
    <n v="0"/>
    <n v="0"/>
    <n v="0"/>
    <n v="0"/>
    <n v="0"/>
    <n v="0"/>
  </r>
  <r>
    <x v="4"/>
    <x v="1361"/>
    <n v="0"/>
    <n v="0"/>
    <n v="4.9000000000000004"/>
    <n v="0"/>
    <n v="0"/>
    <n v="0"/>
    <n v="0"/>
    <n v="0"/>
    <n v="0"/>
    <n v="0"/>
    <n v="0"/>
  </r>
  <r>
    <x v="4"/>
    <x v="1362"/>
    <n v="0"/>
    <n v="0"/>
    <n v="3.3"/>
    <n v="0"/>
    <n v="0"/>
    <n v="0"/>
    <n v="0"/>
    <n v="0"/>
    <n v="0"/>
    <n v="0"/>
    <n v="0"/>
  </r>
  <r>
    <x v="4"/>
    <x v="1363"/>
    <n v="0"/>
    <n v="0"/>
    <n v="3.2"/>
    <n v="0"/>
    <n v="0"/>
    <n v="0"/>
    <n v="0"/>
    <n v="0"/>
    <n v="0"/>
    <n v="0"/>
    <n v="0"/>
  </r>
  <r>
    <x v="4"/>
    <x v="1364"/>
    <n v="0"/>
    <n v="0"/>
    <n v="2.1"/>
    <n v="0"/>
    <n v="0"/>
    <n v="0"/>
    <n v="0"/>
    <n v="0"/>
    <n v="0"/>
    <n v="0"/>
    <n v="0"/>
  </r>
  <r>
    <x v="4"/>
    <x v="1365"/>
    <n v="0"/>
    <n v="0"/>
    <n v="1.3"/>
    <n v="0"/>
    <n v="0"/>
    <n v="0"/>
    <n v="0"/>
    <n v="0"/>
    <n v="0"/>
    <n v="0"/>
    <n v="0"/>
  </r>
  <r>
    <x v="4"/>
    <x v="1366"/>
    <n v="0"/>
    <n v="0"/>
    <n v="0"/>
    <n v="2"/>
    <n v="0"/>
    <n v="0"/>
    <n v="0"/>
    <n v="0"/>
    <n v="0"/>
    <n v="0"/>
    <n v="0"/>
  </r>
  <r>
    <x v="4"/>
    <x v="1367"/>
    <n v="0"/>
    <n v="0"/>
    <n v="3"/>
    <n v="0"/>
    <n v="0"/>
    <n v="0"/>
    <n v="0"/>
    <n v="0"/>
    <n v="0"/>
    <n v="0"/>
    <n v="0"/>
  </r>
  <r>
    <x v="4"/>
    <x v="1368"/>
    <n v="0"/>
    <n v="0"/>
    <n v="4.3"/>
    <n v="0"/>
    <n v="0"/>
    <n v="0"/>
    <n v="0"/>
    <n v="0"/>
    <n v="0"/>
    <n v="0"/>
    <n v="0"/>
  </r>
  <r>
    <x v="4"/>
    <x v="1369"/>
    <n v="0"/>
    <n v="0"/>
    <n v="4.5"/>
    <n v="0"/>
    <n v="0"/>
    <n v="0"/>
    <n v="0"/>
    <n v="0"/>
    <n v="0"/>
    <n v="0"/>
    <n v="0"/>
  </r>
  <r>
    <x v="4"/>
    <x v="1370"/>
    <n v="0"/>
    <n v="0"/>
    <n v="6.4"/>
    <n v="0"/>
    <n v="0"/>
    <n v="0"/>
    <n v="0"/>
    <n v="0"/>
    <n v="0"/>
    <n v="0"/>
    <n v="0"/>
  </r>
  <r>
    <x v="4"/>
    <x v="1371"/>
    <n v="0"/>
    <n v="0"/>
    <n v="7.2"/>
    <n v="0"/>
    <n v="0"/>
    <n v="0"/>
    <n v="0"/>
    <n v="0"/>
    <n v="0"/>
    <n v="0"/>
    <n v="0"/>
  </r>
  <r>
    <x v="4"/>
    <x v="1372"/>
    <n v="0"/>
    <n v="0"/>
    <n v="5.6"/>
    <n v="0"/>
    <n v="0"/>
    <n v="0"/>
    <n v="0"/>
    <n v="0"/>
    <n v="0"/>
    <n v="0"/>
    <n v="0"/>
  </r>
  <r>
    <x v="4"/>
    <x v="1373"/>
    <n v="0"/>
    <n v="0"/>
    <n v="4"/>
    <n v="0"/>
    <n v="0"/>
    <n v="0"/>
    <n v="0"/>
    <n v="0"/>
    <n v="0"/>
    <n v="0"/>
    <n v="0"/>
  </r>
  <r>
    <x v="4"/>
    <x v="1374"/>
    <n v="0"/>
    <n v="0"/>
    <n v="3.3"/>
    <n v="0"/>
    <n v="0"/>
    <n v="0"/>
    <n v="0"/>
    <n v="0"/>
    <n v="0"/>
    <n v="0"/>
    <n v="0"/>
  </r>
  <r>
    <x v="4"/>
    <x v="1375"/>
    <n v="0"/>
    <n v="0"/>
    <n v="3.4"/>
    <n v="0"/>
    <n v="0"/>
    <n v="0"/>
    <n v="0"/>
    <n v="0"/>
    <n v="0"/>
    <n v="0"/>
    <n v="0"/>
  </r>
  <r>
    <x v="4"/>
    <x v="1376"/>
    <n v="0"/>
    <n v="0"/>
    <n v="0"/>
    <n v="3"/>
    <n v="0"/>
    <n v="0"/>
    <n v="0"/>
    <n v="0"/>
    <n v="0"/>
    <n v="0"/>
    <n v="0"/>
  </r>
  <r>
    <x v="4"/>
    <x v="1377"/>
    <n v="0"/>
    <n v="0"/>
    <n v="4.8"/>
    <n v="0"/>
    <n v="0"/>
    <n v="0"/>
    <n v="0"/>
    <n v="0"/>
    <n v="0"/>
    <n v="0"/>
    <n v="0"/>
  </r>
  <r>
    <x v="4"/>
    <x v="1378"/>
    <n v="0"/>
    <n v="0"/>
    <n v="1.9"/>
    <n v="0"/>
    <n v="0"/>
    <n v="0"/>
    <n v="0"/>
    <n v="0"/>
    <n v="0"/>
    <n v="0"/>
    <n v="0"/>
  </r>
  <r>
    <x v="4"/>
    <x v="1379"/>
    <n v="0"/>
    <n v="0"/>
    <n v="3.4"/>
    <n v="0"/>
    <n v="0"/>
    <n v="0"/>
    <n v="0"/>
    <n v="0"/>
    <n v="0"/>
    <n v="0"/>
    <n v="0"/>
  </r>
  <r>
    <x v="4"/>
    <x v="1380"/>
    <n v="0"/>
    <n v="0"/>
    <n v="3"/>
    <n v="0"/>
    <n v="0"/>
    <n v="0"/>
    <n v="0"/>
    <n v="0"/>
    <n v="0"/>
    <n v="0"/>
    <n v="0"/>
  </r>
  <r>
    <x v="4"/>
    <x v="1381"/>
    <n v="0"/>
    <n v="0"/>
    <n v="4"/>
    <n v="0"/>
    <n v="0"/>
    <n v="0"/>
    <n v="0"/>
    <n v="0"/>
    <n v="0"/>
    <n v="0"/>
    <n v="0"/>
  </r>
  <r>
    <x v="4"/>
    <x v="1382"/>
    <n v="0"/>
    <n v="0"/>
    <n v="4"/>
    <n v="0"/>
    <n v="0"/>
    <n v="0"/>
    <n v="0"/>
    <n v="0"/>
    <n v="0"/>
    <n v="0"/>
    <n v="0"/>
  </r>
  <r>
    <x v="4"/>
    <x v="1383"/>
    <n v="0"/>
    <n v="0"/>
    <n v="4.4000000000000004"/>
    <n v="0"/>
    <n v="0"/>
    <n v="0"/>
    <n v="0"/>
    <n v="0"/>
    <n v="0"/>
    <n v="0"/>
    <n v="0"/>
  </r>
  <r>
    <x v="4"/>
    <x v="1384"/>
    <n v="0"/>
    <n v="0"/>
    <n v="1.6"/>
    <n v="0"/>
    <n v="0"/>
    <n v="0"/>
    <n v="0"/>
    <n v="0"/>
    <n v="0"/>
    <n v="0"/>
    <n v="0"/>
  </r>
  <r>
    <x v="4"/>
    <x v="1385"/>
    <n v="0"/>
    <n v="0"/>
    <n v="5.3"/>
    <n v="0"/>
    <n v="0"/>
    <n v="0"/>
    <n v="0"/>
    <n v="0"/>
    <n v="0"/>
    <n v="0"/>
    <n v="0"/>
  </r>
  <r>
    <x v="4"/>
    <x v="1386"/>
    <n v="0"/>
    <n v="0"/>
    <n v="5.9"/>
    <n v="0"/>
    <n v="0"/>
    <n v="0"/>
    <n v="0"/>
    <n v="0"/>
    <n v="0"/>
    <n v="0"/>
    <n v="0"/>
  </r>
  <r>
    <x v="4"/>
    <x v="1387"/>
    <n v="0"/>
    <n v="0"/>
    <n v="5"/>
    <n v="0"/>
    <n v="0"/>
    <n v="0"/>
    <n v="0"/>
    <n v="0"/>
    <n v="0"/>
    <n v="0"/>
    <n v="0"/>
  </r>
  <r>
    <x v="4"/>
    <x v="1388"/>
    <n v="0"/>
    <n v="0"/>
    <n v="6.4"/>
    <n v="0"/>
    <n v="0"/>
    <n v="0"/>
    <n v="0"/>
    <n v="0"/>
    <n v="0"/>
    <n v="0"/>
    <n v="0"/>
  </r>
  <r>
    <x v="4"/>
    <x v="1389"/>
    <n v="0"/>
    <n v="0"/>
    <n v="6.3"/>
    <n v="0"/>
    <n v="0"/>
    <n v="0"/>
    <n v="0"/>
    <n v="0"/>
    <n v="0"/>
    <n v="0"/>
    <n v="0"/>
  </r>
  <r>
    <x v="4"/>
    <x v="1390"/>
    <n v="0"/>
    <n v="0"/>
    <n v="6.9"/>
    <n v="0"/>
    <n v="0"/>
    <n v="0"/>
    <n v="0"/>
    <n v="0"/>
    <n v="0"/>
    <n v="0"/>
    <n v="0"/>
  </r>
  <r>
    <x v="4"/>
    <x v="1391"/>
    <n v="0"/>
    <n v="0"/>
    <n v="3.7"/>
    <n v="0"/>
    <n v="0"/>
    <n v="0"/>
    <n v="0"/>
    <n v="0"/>
    <n v="0"/>
    <n v="0"/>
    <n v="0"/>
  </r>
  <r>
    <x v="4"/>
    <x v="1392"/>
    <n v="0"/>
    <n v="0"/>
    <n v="4.9000000000000004"/>
    <n v="0"/>
    <n v="0"/>
    <n v="0"/>
    <n v="0"/>
    <n v="0"/>
    <n v="0"/>
    <n v="0"/>
    <n v="0"/>
  </r>
  <r>
    <x v="4"/>
    <x v="1393"/>
    <n v="0"/>
    <n v="0"/>
    <n v="5.2"/>
    <n v="0"/>
    <n v="0"/>
    <n v="0"/>
    <n v="0"/>
    <n v="0"/>
    <n v="0"/>
    <n v="0"/>
    <n v="0"/>
  </r>
  <r>
    <x v="4"/>
    <x v="1394"/>
    <n v="0"/>
    <n v="0"/>
    <n v="7"/>
    <n v="0"/>
    <n v="0"/>
    <n v="0"/>
    <n v="0"/>
    <n v="0"/>
    <n v="0"/>
    <n v="0"/>
    <n v="0"/>
  </r>
  <r>
    <x v="4"/>
    <x v="1395"/>
    <n v="0"/>
    <n v="0"/>
    <n v="6"/>
    <n v="0"/>
    <n v="0"/>
    <n v="0"/>
    <n v="0"/>
    <n v="0"/>
    <n v="0"/>
    <n v="0"/>
    <n v="0"/>
  </r>
  <r>
    <x v="4"/>
    <x v="1396"/>
    <n v="0"/>
    <n v="0"/>
    <n v="5.3"/>
    <n v="0"/>
    <n v="0"/>
    <n v="0"/>
    <n v="0"/>
    <n v="0"/>
    <n v="0"/>
    <n v="0"/>
    <n v="0"/>
  </r>
  <r>
    <x v="4"/>
    <x v="1397"/>
    <n v="0"/>
    <n v="0"/>
    <n v="0"/>
    <n v="11"/>
    <n v="0"/>
    <n v="0"/>
    <n v="0"/>
    <n v="0"/>
    <n v="0"/>
    <n v="0"/>
    <n v="0"/>
  </r>
  <r>
    <x v="4"/>
    <x v="1398"/>
    <n v="0"/>
    <n v="0"/>
    <n v="5.5"/>
    <n v="0"/>
    <n v="0"/>
    <n v="0"/>
    <n v="0"/>
    <n v="0"/>
    <n v="0"/>
    <n v="0"/>
    <n v="0"/>
  </r>
  <r>
    <x v="4"/>
    <x v="1399"/>
    <n v="0"/>
    <n v="0"/>
    <n v="6"/>
    <n v="0"/>
    <n v="0"/>
    <n v="0"/>
    <n v="0"/>
    <n v="0"/>
    <n v="0"/>
    <n v="0"/>
    <n v="0"/>
  </r>
  <r>
    <x v="4"/>
    <x v="1400"/>
    <n v="0"/>
    <n v="0"/>
    <n v="5"/>
    <n v="0"/>
    <n v="0"/>
    <n v="0"/>
    <n v="0"/>
    <n v="0"/>
    <n v="0"/>
    <n v="0"/>
    <n v="0"/>
  </r>
  <r>
    <x v="4"/>
    <x v="1401"/>
    <n v="0"/>
    <n v="0"/>
    <n v="6"/>
    <n v="0"/>
    <n v="0"/>
    <n v="0"/>
    <n v="0"/>
    <n v="0"/>
    <n v="0"/>
    <n v="0"/>
    <n v="0"/>
  </r>
  <r>
    <x v="4"/>
    <x v="1402"/>
    <n v="0"/>
    <n v="0"/>
    <n v="5"/>
    <n v="0"/>
    <n v="0"/>
    <n v="0"/>
    <n v="0"/>
    <n v="0"/>
    <n v="0"/>
    <n v="0"/>
    <n v="0"/>
  </r>
  <r>
    <x v="4"/>
    <x v="1403"/>
    <n v="0"/>
    <n v="0"/>
    <n v="5.9"/>
    <n v="0"/>
    <n v="0"/>
    <n v="0"/>
    <n v="0"/>
    <n v="0"/>
    <n v="0"/>
    <n v="0"/>
    <n v="0"/>
  </r>
  <r>
    <x v="4"/>
    <x v="1404"/>
    <n v="0"/>
    <n v="0"/>
    <n v="8.1"/>
    <n v="0"/>
    <n v="0"/>
    <n v="0"/>
    <n v="0"/>
    <n v="0"/>
    <n v="0"/>
    <n v="0"/>
    <n v="0"/>
  </r>
  <r>
    <x v="4"/>
    <x v="1405"/>
    <n v="0"/>
    <n v="0"/>
    <n v="8.5"/>
    <n v="0"/>
    <n v="0"/>
    <n v="0"/>
    <n v="0"/>
    <n v="0"/>
    <n v="0"/>
    <n v="0"/>
    <n v="0"/>
  </r>
  <r>
    <x v="4"/>
    <x v="1406"/>
    <n v="0"/>
    <n v="0"/>
    <n v="8"/>
    <n v="0"/>
    <n v="0"/>
    <n v="0"/>
    <n v="0"/>
    <n v="0"/>
    <n v="0"/>
    <n v="0"/>
    <n v="0"/>
  </r>
  <r>
    <x v="4"/>
    <x v="1407"/>
    <n v="0"/>
    <n v="0"/>
    <n v="7.2"/>
    <n v="0"/>
    <n v="0"/>
    <n v="0"/>
    <n v="0"/>
    <n v="0"/>
    <n v="0"/>
    <n v="0"/>
    <n v="0"/>
  </r>
  <r>
    <x v="4"/>
    <x v="1408"/>
    <n v="0"/>
    <n v="0"/>
    <n v="6"/>
    <n v="0"/>
    <n v="0"/>
    <n v="0"/>
    <n v="0"/>
    <n v="0"/>
    <n v="0"/>
    <n v="0"/>
    <n v="0"/>
  </r>
  <r>
    <x v="4"/>
    <x v="1409"/>
    <n v="0"/>
    <n v="0"/>
    <n v="6.6"/>
    <n v="0"/>
    <n v="0"/>
    <n v="0"/>
    <n v="0"/>
    <n v="0"/>
    <n v="0"/>
    <n v="0"/>
    <n v="0"/>
  </r>
  <r>
    <x v="4"/>
    <x v="1410"/>
    <n v="0"/>
    <n v="0"/>
    <n v="6.6"/>
    <n v="0"/>
    <n v="0"/>
    <n v="0"/>
    <n v="0"/>
    <n v="0"/>
    <n v="0"/>
    <n v="0"/>
    <n v="0"/>
  </r>
  <r>
    <x v="4"/>
    <x v="1411"/>
    <n v="0"/>
    <n v="0"/>
    <n v="6.1"/>
    <n v="0"/>
    <n v="0"/>
    <n v="0"/>
    <n v="0"/>
    <n v="0"/>
    <n v="0"/>
    <n v="0"/>
    <n v="0"/>
  </r>
  <r>
    <x v="4"/>
    <x v="1412"/>
    <n v="0"/>
    <n v="0"/>
    <n v="7.5"/>
    <n v="0"/>
    <n v="0"/>
    <n v="0"/>
    <n v="0"/>
    <n v="0"/>
    <n v="0"/>
    <n v="0"/>
    <n v="0"/>
  </r>
  <r>
    <x v="4"/>
    <x v="1413"/>
    <n v="0"/>
    <n v="0"/>
    <n v="8.5"/>
    <n v="0"/>
    <n v="0"/>
    <n v="0"/>
    <n v="0"/>
    <n v="0"/>
    <n v="0"/>
    <n v="0"/>
    <n v="0"/>
  </r>
  <r>
    <x v="4"/>
    <x v="1414"/>
    <n v="0"/>
    <n v="0"/>
    <n v="7.5"/>
    <n v="0"/>
    <n v="0"/>
    <n v="0"/>
    <n v="0"/>
    <n v="0"/>
    <n v="0"/>
    <n v="0"/>
    <n v="0"/>
  </r>
  <r>
    <x v="4"/>
    <x v="1415"/>
    <n v="0"/>
    <n v="0"/>
    <n v="7"/>
    <n v="0"/>
    <n v="0"/>
    <n v="0"/>
    <n v="0"/>
    <n v="0"/>
    <n v="0"/>
    <n v="0"/>
    <n v="0"/>
  </r>
  <r>
    <x v="4"/>
    <x v="1416"/>
    <n v="0"/>
    <n v="0"/>
    <n v="8"/>
    <n v="0"/>
    <n v="0"/>
    <n v="0"/>
    <n v="0"/>
    <n v="0"/>
    <n v="0"/>
    <n v="0"/>
    <n v="0"/>
  </r>
  <r>
    <x v="4"/>
    <x v="1417"/>
    <n v="0"/>
    <n v="0"/>
    <n v="8.6"/>
    <n v="0"/>
    <n v="0"/>
    <n v="0"/>
    <n v="0"/>
    <n v="0"/>
    <n v="0"/>
    <n v="0"/>
    <n v="0"/>
  </r>
  <r>
    <x v="4"/>
    <x v="1418"/>
    <n v="0"/>
    <n v="0"/>
    <n v="8.1999999999999993"/>
    <n v="0"/>
    <n v="0"/>
    <n v="0"/>
    <n v="0"/>
    <n v="0"/>
    <n v="0"/>
    <n v="0"/>
    <n v="0"/>
  </r>
  <r>
    <x v="4"/>
    <x v="1419"/>
    <n v="0"/>
    <n v="0"/>
    <n v="8"/>
    <n v="0"/>
    <n v="0"/>
    <n v="0"/>
    <n v="0"/>
    <n v="0"/>
    <n v="0"/>
    <n v="0"/>
    <n v="0"/>
  </r>
  <r>
    <x v="4"/>
    <x v="1420"/>
    <n v="0"/>
    <n v="0"/>
    <n v="6.8"/>
    <n v="0"/>
    <n v="0"/>
    <n v="0"/>
    <n v="0"/>
    <n v="0"/>
    <n v="0"/>
    <n v="0"/>
    <n v="0"/>
  </r>
  <r>
    <x v="4"/>
    <x v="1421"/>
    <n v="0"/>
    <n v="0"/>
    <n v="7.4"/>
    <n v="0"/>
    <n v="0"/>
    <n v="0"/>
    <n v="0"/>
    <n v="0"/>
    <n v="0"/>
    <n v="0"/>
    <n v="0"/>
  </r>
  <r>
    <x v="4"/>
    <x v="1422"/>
    <n v="0"/>
    <n v="0"/>
    <n v="8"/>
    <n v="0"/>
    <n v="0"/>
    <n v="0"/>
    <n v="0"/>
    <n v="0"/>
    <n v="0"/>
    <n v="0"/>
    <n v="0"/>
  </r>
  <r>
    <x v="4"/>
    <x v="1423"/>
    <n v="0"/>
    <n v="0"/>
    <n v="10"/>
    <n v="0"/>
    <n v="0"/>
    <n v="0"/>
    <n v="0"/>
    <n v="0"/>
    <n v="0"/>
    <n v="0"/>
    <n v="0"/>
  </r>
  <r>
    <x v="4"/>
    <x v="1424"/>
    <n v="0"/>
    <n v="0"/>
    <n v="6.7"/>
    <n v="0"/>
    <n v="0"/>
    <n v="0"/>
    <n v="0"/>
    <n v="0"/>
    <n v="0"/>
    <n v="0"/>
    <n v="0"/>
  </r>
  <r>
    <x v="4"/>
    <x v="1425"/>
    <n v="0"/>
    <n v="0"/>
    <n v="7.3"/>
    <n v="0"/>
    <n v="0"/>
    <n v="0"/>
    <n v="0"/>
    <n v="0"/>
    <n v="0"/>
    <n v="0"/>
    <n v="0"/>
  </r>
  <r>
    <x v="4"/>
    <x v="1426"/>
    <n v="0"/>
    <n v="0"/>
    <n v="8"/>
    <n v="0"/>
    <n v="0"/>
    <n v="0"/>
    <n v="0"/>
    <n v="0"/>
    <n v="0"/>
    <n v="0"/>
    <n v="0"/>
  </r>
  <r>
    <x v="4"/>
    <x v="1427"/>
    <n v="0"/>
    <n v="0"/>
    <n v="6"/>
    <n v="0"/>
    <n v="0"/>
    <n v="0"/>
    <n v="0"/>
    <n v="0"/>
    <n v="0"/>
    <n v="0"/>
    <n v="0"/>
  </r>
  <r>
    <x v="4"/>
    <x v="1428"/>
    <n v="0"/>
    <n v="0"/>
    <n v="6"/>
    <n v="0"/>
    <n v="0"/>
    <n v="0"/>
    <n v="0"/>
    <n v="0"/>
    <n v="0"/>
    <n v="0"/>
    <n v="0"/>
  </r>
  <r>
    <x v="4"/>
    <x v="1429"/>
    <n v="0"/>
    <n v="0"/>
    <n v="5"/>
    <n v="0"/>
    <n v="0"/>
    <n v="0"/>
    <n v="0"/>
    <n v="0"/>
    <n v="0"/>
    <n v="0"/>
    <n v="0"/>
  </r>
  <r>
    <x v="4"/>
    <x v="1430"/>
    <n v="0"/>
    <n v="0"/>
    <n v="8"/>
    <n v="0"/>
    <n v="0"/>
    <n v="0"/>
    <n v="0"/>
    <n v="0"/>
    <n v="0"/>
    <n v="0"/>
    <n v="0"/>
  </r>
  <r>
    <x v="4"/>
    <x v="1431"/>
    <n v="0"/>
    <n v="0"/>
    <n v="6.9"/>
    <n v="0"/>
    <n v="0"/>
    <n v="0"/>
    <n v="0"/>
    <n v="0"/>
    <n v="0"/>
    <n v="0"/>
    <n v="0"/>
  </r>
  <r>
    <x v="4"/>
    <x v="1432"/>
    <n v="0"/>
    <n v="0"/>
    <n v="4"/>
    <n v="0"/>
    <n v="0"/>
    <n v="0"/>
    <n v="0"/>
    <n v="0"/>
    <n v="0"/>
    <n v="0"/>
    <n v="0"/>
  </r>
  <r>
    <x v="4"/>
    <x v="1433"/>
    <n v="0"/>
    <n v="0"/>
    <n v="3.7"/>
    <n v="0"/>
    <n v="0"/>
    <n v="0"/>
    <n v="0"/>
    <n v="0"/>
    <n v="0"/>
    <n v="0"/>
    <n v="0"/>
  </r>
  <r>
    <x v="4"/>
    <x v="1434"/>
    <n v="0"/>
    <n v="0"/>
    <n v="7.6"/>
    <n v="0"/>
    <n v="0"/>
    <n v="0"/>
    <n v="0"/>
    <n v="0"/>
    <n v="0"/>
    <n v="0"/>
    <n v="0"/>
  </r>
  <r>
    <x v="4"/>
    <x v="1435"/>
    <n v="0"/>
    <n v="0"/>
    <n v="7.2"/>
    <n v="0"/>
    <n v="0"/>
    <n v="0"/>
    <n v="0"/>
    <n v="0"/>
    <n v="0"/>
    <n v="0"/>
    <n v="0"/>
  </r>
  <r>
    <x v="4"/>
    <x v="1436"/>
    <n v="0"/>
    <n v="0"/>
    <n v="6.3"/>
    <n v="0"/>
    <n v="0"/>
    <n v="0"/>
    <n v="0"/>
    <n v="0"/>
    <n v="0"/>
    <n v="0"/>
    <n v="0"/>
  </r>
  <r>
    <x v="4"/>
    <x v="1437"/>
    <n v="0"/>
    <n v="0"/>
    <n v="6.3"/>
    <n v="0"/>
    <n v="0"/>
    <n v="0"/>
    <n v="0"/>
    <n v="0"/>
    <n v="0"/>
    <n v="0"/>
    <n v="0"/>
  </r>
  <r>
    <x v="4"/>
    <x v="1438"/>
    <n v="0"/>
    <n v="0"/>
    <n v="6.4"/>
    <n v="0"/>
    <n v="0"/>
    <n v="0"/>
    <n v="0"/>
    <n v="0"/>
    <n v="0"/>
    <n v="0"/>
    <n v="0"/>
  </r>
  <r>
    <x v="4"/>
    <x v="1439"/>
    <n v="0"/>
    <n v="0"/>
    <n v="8"/>
    <n v="0"/>
    <n v="0"/>
    <n v="0"/>
    <n v="0"/>
    <n v="0"/>
    <n v="0"/>
    <n v="0"/>
    <n v="0"/>
  </r>
  <r>
    <x v="4"/>
    <x v="1440"/>
    <n v="0"/>
    <n v="0"/>
    <n v="7.8"/>
    <n v="0"/>
    <n v="0"/>
    <n v="0"/>
    <n v="0"/>
    <n v="0"/>
    <n v="0"/>
    <n v="0"/>
    <n v="0"/>
  </r>
  <r>
    <x v="4"/>
    <x v="1441"/>
    <n v="0"/>
    <n v="0"/>
    <n v="8.6999999999999993"/>
    <n v="0"/>
    <n v="0"/>
    <n v="0"/>
    <n v="0"/>
    <n v="0"/>
    <n v="0"/>
    <n v="0"/>
    <n v="0"/>
  </r>
  <r>
    <x v="4"/>
    <x v="1442"/>
    <n v="0"/>
    <n v="0"/>
    <n v="7.9"/>
    <n v="0"/>
    <n v="0"/>
    <n v="0"/>
    <n v="0"/>
    <n v="0"/>
    <n v="0"/>
    <n v="0"/>
    <n v="0"/>
  </r>
  <r>
    <x v="4"/>
    <x v="1443"/>
    <n v="0"/>
    <n v="0"/>
    <n v="7.5"/>
    <n v="0"/>
    <n v="0"/>
    <n v="0"/>
    <n v="0"/>
    <n v="0"/>
    <n v="0"/>
    <n v="0"/>
    <n v="0"/>
  </r>
  <r>
    <x v="4"/>
    <x v="1444"/>
    <n v="0"/>
    <n v="0"/>
    <n v="8.4"/>
    <n v="0"/>
    <n v="0"/>
    <n v="0"/>
    <n v="0"/>
    <n v="0"/>
    <n v="0"/>
    <n v="0"/>
    <n v="0"/>
  </r>
  <r>
    <x v="4"/>
    <x v="1445"/>
    <n v="0"/>
    <n v="0"/>
    <n v="8.4"/>
    <n v="0"/>
    <n v="0"/>
    <n v="0"/>
    <n v="0"/>
    <n v="0"/>
    <n v="0"/>
    <n v="0"/>
    <n v="0"/>
  </r>
  <r>
    <x v="4"/>
    <x v="1446"/>
    <n v="0"/>
    <n v="0"/>
    <n v="7.8"/>
    <n v="0"/>
    <n v="0"/>
    <n v="0"/>
    <n v="0"/>
    <n v="0"/>
    <n v="0"/>
    <n v="0"/>
    <n v="0"/>
  </r>
  <r>
    <x v="4"/>
    <x v="1447"/>
    <n v="0"/>
    <n v="0"/>
    <n v="6.7"/>
    <n v="0"/>
    <n v="0"/>
    <n v="0"/>
    <n v="0"/>
    <n v="0"/>
    <n v="0"/>
    <n v="0"/>
    <n v="0"/>
  </r>
  <r>
    <x v="4"/>
    <x v="1448"/>
    <n v="0"/>
    <n v="0"/>
    <n v="6.7"/>
    <n v="0"/>
    <n v="0"/>
    <n v="0"/>
    <n v="0"/>
    <n v="0"/>
    <n v="0"/>
    <n v="0"/>
    <n v="0"/>
  </r>
  <r>
    <x v="4"/>
    <x v="1449"/>
    <n v="0"/>
    <n v="0"/>
    <n v="6.9"/>
    <n v="0"/>
    <n v="0"/>
    <n v="0"/>
    <n v="0"/>
    <n v="0"/>
    <n v="0"/>
    <n v="0"/>
    <n v="0"/>
  </r>
  <r>
    <x v="4"/>
    <x v="1450"/>
    <n v="0"/>
    <n v="0"/>
    <n v="7"/>
    <n v="0"/>
    <n v="0"/>
    <n v="0"/>
    <n v="0"/>
    <n v="0"/>
    <n v="0"/>
    <n v="0"/>
    <n v="0"/>
  </r>
  <r>
    <x v="4"/>
    <x v="1451"/>
    <n v="0"/>
    <n v="0"/>
    <n v="5.2"/>
    <n v="0"/>
    <n v="0"/>
    <n v="0"/>
    <n v="0"/>
    <n v="0"/>
    <n v="0"/>
    <n v="0"/>
    <n v="0"/>
  </r>
  <r>
    <x v="4"/>
    <x v="1452"/>
    <n v="0"/>
    <n v="0"/>
    <n v="7"/>
    <n v="0"/>
    <n v="0"/>
    <n v="0"/>
    <n v="0"/>
    <n v="0"/>
    <n v="0"/>
    <n v="0"/>
    <n v="0"/>
  </r>
  <r>
    <x v="4"/>
    <x v="1453"/>
    <n v="0"/>
    <n v="0"/>
    <n v="7.5"/>
    <n v="0"/>
    <n v="0"/>
    <n v="0"/>
    <n v="0"/>
    <n v="0"/>
    <n v="0"/>
    <n v="0"/>
    <n v="0"/>
  </r>
  <r>
    <x v="4"/>
    <x v="1454"/>
    <n v="0"/>
    <n v="0"/>
    <n v="7.5"/>
    <n v="0"/>
    <n v="0"/>
    <n v="0"/>
    <n v="0"/>
    <n v="0"/>
    <n v="0"/>
    <n v="0"/>
    <n v="0"/>
  </r>
  <r>
    <x v="4"/>
    <x v="1455"/>
    <n v="0"/>
    <n v="0"/>
    <n v="5.0999999999999996"/>
    <n v="0"/>
    <n v="0"/>
    <n v="0"/>
    <n v="0"/>
    <n v="0"/>
    <n v="0"/>
    <n v="0"/>
    <n v="0"/>
  </r>
  <r>
    <x v="4"/>
    <x v="1456"/>
    <n v="0"/>
    <n v="0"/>
    <n v="7.4"/>
    <n v="0"/>
    <n v="0"/>
    <n v="0"/>
    <n v="0"/>
    <n v="0"/>
    <n v="0"/>
    <n v="0"/>
    <n v="0"/>
  </r>
  <r>
    <x v="4"/>
    <x v="1457"/>
    <n v="0"/>
    <n v="0"/>
    <n v="7.2"/>
    <n v="0"/>
    <n v="0"/>
    <n v="0"/>
    <n v="0"/>
    <n v="0"/>
    <n v="0"/>
    <n v="0"/>
    <n v="0"/>
  </r>
  <r>
    <x v="4"/>
    <x v="1458"/>
    <n v="0"/>
    <n v="0"/>
    <n v="7.7"/>
    <n v="0"/>
    <n v="0"/>
    <n v="0"/>
    <n v="0"/>
    <n v="0"/>
    <n v="0"/>
    <n v="0"/>
    <n v="0"/>
  </r>
  <r>
    <x v="4"/>
    <x v="1459"/>
    <n v="0"/>
    <n v="0"/>
    <n v="7.8"/>
    <n v="0"/>
    <n v="0"/>
    <n v="0"/>
    <n v="0"/>
    <n v="0"/>
    <n v="0"/>
    <n v="0"/>
    <n v="0"/>
  </r>
  <r>
    <x v="4"/>
    <x v="1460"/>
    <n v="0"/>
    <n v="0"/>
    <n v="8"/>
    <n v="0"/>
    <n v="0"/>
    <n v="0"/>
    <n v="0"/>
    <n v="0"/>
    <n v="0"/>
    <n v="0"/>
    <n v="0"/>
  </r>
  <r>
    <x v="4"/>
    <x v="1461"/>
    <n v="0"/>
    <n v="0"/>
    <n v="8"/>
    <n v="0"/>
    <n v="0"/>
    <n v="0"/>
    <n v="0"/>
    <n v="0"/>
    <n v="0"/>
    <n v="0"/>
    <n v="0"/>
  </r>
  <r>
    <x v="4"/>
    <x v="1462"/>
    <n v="0"/>
    <n v="0"/>
    <n v="8.8000000000000007"/>
    <n v="0"/>
    <n v="0"/>
    <n v="0"/>
    <n v="0"/>
    <n v="0"/>
    <n v="0"/>
    <n v="0"/>
    <n v="0"/>
  </r>
  <r>
    <x v="4"/>
    <x v="1463"/>
    <n v="0"/>
    <n v="0"/>
    <n v="8.8000000000000007"/>
    <n v="0"/>
    <n v="0"/>
    <n v="0"/>
    <n v="0"/>
    <n v="0"/>
    <n v="0"/>
    <n v="0"/>
    <n v="0"/>
  </r>
  <r>
    <x v="4"/>
    <x v="1464"/>
    <n v="0"/>
    <n v="0"/>
    <n v="8"/>
    <n v="0"/>
    <n v="0"/>
    <n v="0"/>
    <n v="0"/>
    <n v="0"/>
    <n v="0"/>
    <n v="0"/>
    <n v="0"/>
  </r>
  <r>
    <x v="4"/>
    <x v="1465"/>
    <n v="0"/>
    <n v="0"/>
    <n v="8"/>
    <n v="0"/>
    <n v="0"/>
    <n v="0"/>
    <n v="0"/>
    <n v="0"/>
    <n v="0"/>
    <n v="0"/>
    <n v="0"/>
  </r>
  <r>
    <x v="4"/>
    <x v="1466"/>
    <n v="0"/>
    <n v="0"/>
    <n v="7.2"/>
    <n v="0"/>
    <n v="0"/>
    <n v="0"/>
    <n v="0"/>
    <n v="0"/>
    <n v="0"/>
    <n v="0"/>
    <n v="0"/>
  </r>
  <r>
    <x v="4"/>
    <x v="1467"/>
    <n v="0"/>
    <n v="0"/>
    <n v="7.1"/>
    <n v="0"/>
    <n v="0"/>
    <n v="0"/>
    <n v="0"/>
    <n v="0"/>
    <n v="0"/>
    <n v="0"/>
    <n v="0"/>
  </r>
  <r>
    <x v="4"/>
    <x v="1468"/>
    <n v="0"/>
    <n v="0"/>
    <n v="7"/>
    <n v="0"/>
    <n v="0"/>
    <n v="0"/>
    <n v="0"/>
    <n v="0"/>
    <n v="0"/>
    <n v="0"/>
    <n v="0"/>
  </r>
  <r>
    <x v="4"/>
    <x v="1469"/>
    <n v="0"/>
    <n v="0"/>
    <n v="6"/>
    <n v="0"/>
    <n v="0"/>
    <n v="0"/>
    <n v="0"/>
    <n v="0"/>
    <n v="0"/>
    <n v="0"/>
    <n v="0"/>
  </r>
  <r>
    <x v="4"/>
    <x v="1470"/>
    <n v="0"/>
    <n v="0"/>
    <n v="7.5"/>
    <n v="0"/>
    <n v="0"/>
    <n v="0"/>
    <n v="0"/>
    <n v="0"/>
    <n v="0"/>
    <n v="0"/>
    <n v="0"/>
  </r>
  <r>
    <x v="4"/>
    <x v="1471"/>
    <n v="0"/>
    <n v="0"/>
    <n v="7"/>
    <n v="0"/>
    <n v="0"/>
    <n v="0"/>
    <n v="0"/>
    <n v="0"/>
    <n v="0"/>
    <n v="0"/>
    <n v="0"/>
  </r>
  <r>
    <x v="4"/>
    <x v="1472"/>
    <n v="0"/>
    <n v="0"/>
    <n v="7"/>
    <n v="0"/>
    <n v="0"/>
    <n v="0"/>
    <n v="0"/>
    <n v="0"/>
    <n v="0"/>
    <n v="0"/>
    <n v="0"/>
  </r>
  <r>
    <x v="4"/>
    <x v="1473"/>
    <n v="0"/>
    <n v="0"/>
    <n v="7.1"/>
    <n v="0"/>
    <n v="0"/>
    <n v="0"/>
    <n v="0"/>
    <n v="0"/>
    <n v="0"/>
    <n v="0"/>
    <n v="0"/>
  </r>
  <r>
    <x v="4"/>
    <x v="1474"/>
    <n v="0"/>
    <n v="0"/>
    <n v="7"/>
    <n v="0"/>
    <n v="0"/>
    <n v="0"/>
    <n v="0"/>
    <n v="0"/>
    <n v="0"/>
    <n v="0"/>
    <n v="0"/>
  </r>
  <r>
    <x v="4"/>
    <x v="1475"/>
    <n v="0"/>
    <n v="0"/>
    <n v="6.9"/>
    <n v="0"/>
    <n v="0"/>
    <n v="0"/>
    <n v="0"/>
    <n v="0"/>
    <n v="0"/>
    <n v="0"/>
    <n v="0"/>
  </r>
  <r>
    <x v="4"/>
    <x v="1476"/>
    <n v="0"/>
    <n v="0"/>
    <n v="7.8"/>
    <n v="0"/>
    <n v="0"/>
    <n v="0"/>
    <n v="0"/>
    <n v="0"/>
    <n v="0"/>
    <n v="0"/>
    <n v="0"/>
  </r>
  <r>
    <x v="4"/>
    <x v="1477"/>
    <n v="0"/>
    <n v="0"/>
    <n v="8"/>
    <n v="0"/>
    <n v="0"/>
    <n v="0"/>
    <n v="0"/>
    <n v="0"/>
    <n v="0"/>
    <n v="0"/>
    <n v="0"/>
  </r>
  <r>
    <x v="4"/>
    <x v="1478"/>
    <n v="0"/>
    <n v="0"/>
    <n v="8"/>
    <n v="0"/>
    <n v="0"/>
    <n v="0"/>
    <n v="0"/>
    <n v="0"/>
    <n v="0"/>
    <n v="0"/>
    <n v="0"/>
  </r>
  <r>
    <x v="4"/>
    <x v="1479"/>
    <n v="0"/>
    <n v="0"/>
    <n v="6.4"/>
    <n v="0"/>
    <n v="0"/>
    <n v="0"/>
    <n v="0"/>
    <n v="0"/>
    <n v="0"/>
    <n v="0"/>
    <n v="0"/>
  </r>
  <r>
    <x v="4"/>
    <x v="1480"/>
    <n v="0"/>
    <n v="0"/>
    <n v="6.3"/>
    <n v="0"/>
    <n v="0"/>
    <n v="0"/>
    <n v="0"/>
    <n v="0"/>
    <n v="0"/>
    <n v="0"/>
    <n v="0"/>
  </r>
  <r>
    <x v="4"/>
    <x v="1481"/>
    <n v="0"/>
    <n v="0"/>
    <n v="7"/>
    <n v="0"/>
    <n v="0"/>
    <n v="0"/>
    <n v="0"/>
    <n v="0"/>
    <n v="0"/>
    <n v="0"/>
    <n v="0"/>
  </r>
  <r>
    <x v="4"/>
    <x v="1482"/>
    <n v="0"/>
    <n v="0"/>
    <n v="7.3"/>
    <n v="0"/>
    <n v="0"/>
    <n v="0"/>
    <n v="0"/>
    <n v="0"/>
    <n v="0"/>
    <n v="0"/>
    <n v="0"/>
  </r>
  <r>
    <x v="4"/>
    <x v="1483"/>
    <n v="0"/>
    <n v="0"/>
    <n v="6.7"/>
    <n v="0"/>
    <n v="0"/>
    <n v="0"/>
    <n v="0"/>
    <n v="0"/>
    <n v="0"/>
    <n v="0"/>
    <n v="0"/>
  </r>
  <r>
    <x v="4"/>
    <x v="1484"/>
    <n v="0"/>
    <n v="0"/>
    <n v="7.3"/>
    <n v="0"/>
    <n v="0"/>
    <n v="0"/>
    <n v="0"/>
    <n v="0"/>
    <n v="0"/>
    <n v="0"/>
    <n v="0"/>
  </r>
  <r>
    <x v="4"/>
    <x v="1485"/>
    <n v="0"/>
    <n v="0"/>
    <n v="8"/>
    <n v="0"/>
    <n v="0"/>
    <n v="0"/>
    <n v="0"/>
    <n v="0"/>
    <n v="0"/>
    <n v="0"/>
    <n v="0"/>
  </r>
  <r>
    <x v="4"/>
    <x v="1486"/>
    <n v="0"/>
    <n v="0"/>
    <n v="8"/>
    <n v="0"/>
    <n v="0"/>
    <n v="0"/>
    <n v="0"/>
    <n v="0"/>
    <n v="0"/>
    <n v="0"/>
    <n v="0"/>
  </r>
  <r>
    <x v="4"/>
    <x v="1487"/>
    <n v="0"/>
    <n v="0"/>
    <n v="7.5"/>
    <n v="0"/>
    <n v="0"/>
    <n v="0"/>
    <n v="0"/>
    <n v="0"/>
    <n v="0"/>
    <n v="0"/>
    <n v="0"/>
  </r>
  <r>
    <x v="4"/>
    <x v="1488"/>
    <n v="0"/>
    <n v="0"/>
    <n v="7.7"/>
    <n v="0"/>
    <n v="0"/>
    <n v="0"/>
    <n v="0"/>
    <n v="0"/>
    <n v="0"/>
    <n v="0"/>
    <n v="0"/>
  </r>
  <r>
    <x v="4"/>
    <x v="1489"/>
    <n v="0"/>
    <n v="0"/>
    <n v="7"/>
    <n v="0"/>
    <n v="0"/>
    <n v="0"/>
    <n v="0"/>
    <n v="0"/>
    <n v="0"/>
    <n v="0"/>
    <n v="0"/>
  </r>
  <r>
    <x v="4"/>
    <x v="1490"/>
    <n v="0"/>
    <n v="0"/>
    <n v="6.7"/>
    <n v="0"/>
    <n v="0"/>
    <n v="0"/>
    <n v="0"/>
    <n v="0"/>
    <n v="0"/>
    <n v="0"/>
    <n v="0"/>
  </r>
  <r>
    <x v="4"/>
    <x v="1491"/>
    <n v="0"/>
    <n v="0"/>
    <n v="7.7"/>
    <n v="0"/>
    <n v="0"/>
    <n v="0"/>
    <n v="0"/>
    <n v="0"/>
    <n v="0"/>
    <n v="0"/>
    <n v="0"/>
  </r>
  <r>
    <x v="4"/>
    <x v="1492"/>
    <n v="0"/>
    <n v="0"/>
    <n v="7"/>
    <n v="0"/>
    <n v="0"/>
    <n v="0"/>
    <n v="0"/>
    <n v="0"/>
    <n v="0"/>
    <n v="0"/>
    <n v="0"/>
  </r>
  <r>
    <x v="4"/>
    <x v="1493"/>
    <n v="0"/>
    <n v="0"/>
    <n v="6"/>
    <n v="0"/>
    <n v="0"/>
    <n v="0"/>
    <n v="0"/>
    <n v="0"/>
    <n v="0"/>
    <n v="0"/>
    <n v="0"/>
  </r>
  <r>
    <x v="4"/>
    <x v="1494"/>
    <n v="0"/>
    <n v="0"/>
    <n v="5.6"/>
    <n v="0"/>
    <n v="0"/>
    <n v="0"/>
    <n v="0"/>
    <n v="0"/>
    <n v="0"/>
    <n v="0"/>
    <n v="0"/>
  </r>
  <r>
    <x v="4"/>
    <x v="1495"/>
    <n v="0"/>
    <n v="0"/>
    <n v="6.1"/>
    <n v="0"/>
    <n v="0"/>
    <n v="0"/>
    <n v="0"/>
    <n v="0"/>
    <n v="0"/>
    <n v="0"/>
    <n v="0"/>
  </r>
  <r>
    <x v="4"/>
    <x v="1496"/>
    <n v="0"/>
    <n v="0"/>
    <n v="5"/>
    <n v="0"/>
    <n v="0"/>
    <n v="0"/>
    <n v="0"/>
    <n v="0"/>
    <n v="0"/>
    <n v="0"/>
    <n v="0"/>
  </r>
  <r>
    <x v="4"/>
    <x v="1497"/>
    <n v="0"/>
    <n v="0"/>
    <n v="4"/>
    <n v="0"/>
    <n v="0"/>
    <n v="0"/>
    <n v="0"/>
    <n v="0"/>
    <n v="0"/>
    <n v="0"/>
    <n v="0"/>
  </r>
  <r>
    <x v="4"/>
    <x v="1498"/>
    <n v="0"/>
    <n v="0"/>
    <n v="4"/>
    <n v="0"/>
    <n v="0"/>
    <n v="0"/>
    <n v="0"/>
    <n v="0"/>
    <n v="0"/>
    <n v="0"/>
    <n v="0"/>
  </r>
  <r>
    <x v="4"/>
    <x v="1499"/>
    <n v="0"/>
    <n v="0"/>
    <n v="6"/>
    <n v="0"/>
    <n v="0"/>
    <n v="0"/>
    <n v="0"/>
    <n v="0"/>
    <n v="0"/>
    <n v="0"/>
    <n v="0"/>
  </r>
  <r>
    <x v="4"/>
    <x v="1500"/>
    <n v="0"/>
    <n v="0"/>
    <n v="7"/>
    <n v="0"/>
    <n v="0"/>
    <n v="0"/>
    <n v="0"/>
    <n v="0"/>
    <n v="0"/>
    <n v="0"/>
    <n v="0"/>
  </r>
  <r>
    <x v="4"/>
    <x v="1501"/>
    <n v="0"/>
    <n v="0"/>
    <n v="7"/>
    <n v="0"/>
    <n v="0"/>
    <n v="0"/>
    <n v="0"/>
    <n v="0"/>
    <n v="0"/>
    <n v="0"/>
    <n v="0"/>
  </r>
  <r>
    <x v="4"/>
    <x v="1502"/>
    <n v="0"/>
    <n v="0"/>
    <n v="6"/>
    <n v="0"/>
    <n v="0"/>
    <n v="0"/>
    <n v="0"/>
    <n v="0"/>
    <n v="0"/>
    <n v="0"/>
    <n v="0"/>
  </r>
  <r>
    <x v="4"/>
    <x v="1503"/>
    <n v="0"/>
    <n v="0"/>
    <n v="7.4"/>
    <n v="0"/>
    <n v="0"/>
    <n v="0"/>
    <n v="0"/>
    <n v="0"/>
    <n v="0"/>
    <n v="0"/>
    <n v="0"/>
  </r>
  <r>
    <x v="4"/>
    <x v="1504"/>
    <n v="0"/>
    <n v="0"/>
    <n v="7"/>
    <n v="0"/>
    <n v="0"/>
    <n v="0"/>
    <n v="0"/>
    <n v="0"/>
    <n v="0"/>
    <n v="0"/>
    <n v="0"/>
  </r>
  <r>
    <x v="4"/>
    <x v="1505"/>
    <n v="0"/>
    <n v="0"/>
    <n v="7.9"/>
    <n v="0"/>
    <n v="0"/>
    <n v="0"/>
    <n v="0"/>
    <n v="0"/>
    <n v="0"/>
    <n v="0"/>
    <n v="0"/>
  </r>
  <r>
    <x v="4"/>
    <x v="1506"/>
    <n v="0"/>
    <n v="0"/>
    <n v="7"/>
    <n v="0"/>
    <n v="0"/>
    <n v="0"/>
    <n v="0"/>
    <n v="0"/>
    <n v="0"/>
    <n v="0"/>
    <n v="0"/>
  </r>
  <r>
    <x v="4"/>
    <x v="1507"/>
    <n v="0"/>
    <n v="0"/>
    <n v="6"/>
    <n v="0"/>
    <n v="0"/>
    <n v="0"/>
    <n v="0"/>
    <n v="0"/>
    <n v="0"/>
    <n v="0"/>
    <n v="0"/>
  </r>
  <r>
    <x v="4"/>
    <x v="1508"/>
    <n v="0"/>
    <n v="0"/>
    <n v="5"/>
    <n v="0"/>
    <n v="0"/>
    <n v="0"/>
    <n v="0"/>
    <n v="0"/>
    <n v="0"/>
    <n v="0"/>
    <n v="0"/>
  </r>
  <r>
    <x v="4"/>
    <x v="1509"/>
    <n v="0"/>
    <n v="0"/>
    <n v="5"/>
    <n v="0"/>
    <n v="0"/>
    <n v="0"/>
    <n v="0"/>
    <n v="0"/>
    <n v="0"/>
    <n v="0"/>
    <n v="0"/>
  </r>
  <r>
    <x v="4"/>
    <x v="1510"/>
    <n v="0"/>
    <n v="0"/>
    <n v="2"/>
    <n v="0"/>
    <n v="0"/>
    <n v="0"/>
    <n v="0"/>
    <n v="0"/>
    <n v="0"/>
    <n v="0"/>
    <n v="0"/>
  </r>
  <r>
    <x v="4"/>
    <x v="1511"/>
    <n v="0"/>
    <n v="0"/>
    <n v="4"/>
    <n v="0"/>
    <n v="0"/>
    <n v="0"/>
    <n v="0"/>
    <n v="0"/>
    <n v="0"/>
    <n v="0"/>
    <n v="0"/>
  </r>
  <r>
    <x v="4"/>
    <x v="1512"/>
    <n v="0"/>
    <n v="0"/>
    <n v="6"/>
    <n v="0"/>
    <n v="0"/>
    <n v="0"/>
    <n v="0"/>
    <n v="0"/>
    <n v="0"/>
    <n v="0"/>
    <n v="0"/>
  </r>
  <r>
    <x v="4"/>
    <x v="1513"/>
    <n v="0"/>
    <n v="0"/>
    <n v="4"/>
    <n v="0"/>
    <n v="0"/>
    <n v="0"/>
    <n v="0"/>
    <n v="0"/>
    <n v="0"/>
    <n v="0"/>
    <n v="0"/>
  </r>
  <r>
    <x v="4"/>
    <x v="1514"/>
    <n v="0"/>
    <n v="0"/>
    <n v="8"/>
    <n v="0"/>
    <n v="0"/>
    <n v="0"/>
    <n v="0"/>
    <n v="0"/>
    <n v="0"/>
    <n v="0"/>
    <n v="0"/>
  </r>
  <r>
    <x v="4"/>
    <x v="1515"/>
    <n v="0"/>
    <n v="0"/>
    <n v="7"/>
    <n v="0"/>
    <n v="0"/>
    <n v="0"/>
    <n v="0"/>
    <n v="0"/>
    <n v="0"/>
    <n v="0"/>
    <n v="0"/>
  </r>
  <r>
    <x v="4"/>
    <x v="1516"/>
    <n v="0"/>
    <n v="0"/>
    <n v="6"/>
    <n v="0"/>
    <n v="0"/>
    <n v="0"/>
    <n v="0"/>
    <n v="0"/>
    <n v="0"/>
    <n v="0"/>
    <n v="0"/>
  </r>
  <r>
    <x v="4"/>
    <x v="1517"/>
    <n v="0"/>
    <n v="0"/>
    <n v="7"/>
    <n v="0"/>
    <n v="0"/>
    <n v="0"/>
    <n v="0"/>
    <n v="0"/>
    <n v="0"/>
    <n v="0"/>
    <n v="0"/>
  </r>
  <r>
    <x v="4"/>
    <x v="1518"/>
    <n v="0"/>
    <n v="0"/>
    <n v="5.5"/>
    <n v="0"/>
    <n v="0"/>
    <n v="0"/>
    <n v="0"/>
    <n v="0"/>
    <n v="0"/>
    <n v="0"/>
    <n v="0"/>
  </r>
  <r>
    <x v="4"/>
    <x v="1519"/>
    <n v="0"/>
    <n v="0"/>
    <n v="5"/>
    <n v="0"/>
    <n v="0"/>
    <n v="0"/>
    <n v="0"/>
    <n v="0"/>
    <n v="0"/>
    <n v="0"/>
    <n v="0"/>
  </r>
  <r>
    <x v="4"/>
    <x v="1520"/>
    <n v="0"/>
    <n v="0"/>
    <n v="6.4"/>
    <n v="0"/>
    <n v="0"/>
    <n v="0"/>
    <n v="0"/>
    <n v="0"/>
    <n v="0"/>
    <n v="0"/>
    <n v="0"/>
  </r>
  <r>
    <x v="4"/>
    <x v="1521"/>
    <n v="0"/>
    <n v="0"/>
    <n v="6"/>
    <n v="0"/>
    <n v="0"/>
    <n v="0"/>
    <n v="0"/>
    <n v="0"/>
    <n v="0"/>
    <n v="0"/>
    <n v="0"/>
  </r>
  <r>
    <x v="4"/>
    <x v="1522"/>
    <n v="0"/>
    <n v="0"/>
    <n v="5.3"/>
    <n v="0"/>
    <n v="0"/>
    <n v="0"/>
    <n v="0"/>
    <n v="0"/>
    <n v="0"/>
    <n v="0"/>
    <n v="0"/>
  </r>
  <r>
    <x v="4"/>
    <x v="1523"/>
    <n v="0"/>
    <n v="0"/>
    <n v="5.3"/>
    <n v="0"/>
    <n v="0"/>
    <n v="0"/>
    <n v="0"/>
    <n v="0"/>
    <n v="0"/>
    <n v="0"/>
    <n v="0"/>
  </r>
  <r>
    <x v="4"/>
    <x v="1524"/>
    <n v="0"/>
    <n v="0"/>
    <n v="6"/>
    <n v="0"/>
    <n v="0"/>
    <n v="0"/>
    <n v="0"/>
    <n v="0"/>
    <n v="0"/>
    <n v="0"/>
    <n v="0"/>
  </r>
  <r>
    <x v="4"/>
    <x v="1525"/>
    <n v="0"/>
    <n v="0"/>
    <n v="6.7"/>
    <n v="0"/>
    <n v="0"/>
    <n v="0"/>
    <n v="0"/>
    <n v="0"/>
    <n v="0"/>
    <n v="0"/>
    <n v="0"/>
  </r>
  <r>
    <x v="4"/>
    <x v="1526"/>
    <n v="0"/>
    <n v="0"/>
    <n v="6.8"/>
    <n v="0"/>
    <n v="0"/>
    <n v="0"/>
    <n v="0"/>
    <n v="0"/>
    <n v="0"/>
    <n v="0"/>
    <n v="0"/>
  </r>
  <r>
    <x v="4"/>
    <x v="1527"/>
    <n v="0"/>
    <n v="0"/>
    <n v="6"/>
    <n v="0"/>
    <n v="0"/>
    <n v="0"/>
    <n v="0"/>
    <n v="0"/>
    <n v="0"/>
    <n v="0"/>
    <n v="0"/>
  </r>
  <r>
    <x v="4"/>
    <x v="1528"/>
    <n v="0"/>
    <n v="0"/>
    <n v="5.3"/>
    <n v="0"/>
    <n v="0"/>
    <n v="0"/>
    <n v="0"/>
    <n v="0"/>
    <n v="0"/>
    <n v="0"/>
    <n v="0"/>
  </r>
  <r>
    <x v="4"/>
    <x v="1529"/>
    <n v="0"/>
    <n v="0"/>
    <n v="5.3"/>
    <n v="0"/>
    <n v="0"/>
    <n v="0"/>
    <n v="0"/>
    <n v="0"/>
    <n v="0"/>
    <n v="0"/>
    <n v="0"/>
  </r>
  <r>
    <x v="4"/>
    <x v="1530"/>
    <n v="0"/>
    <n v="0"/>
    <n v="5.8"/>
    <n v="0"/>
    <n v="0"/>
    <n v="0"/>
    <n v="0"/>
    <n v="0"/>
    <n v="0"/>
    <n v="0"/>
    <n v="0"/>
  </r>
  <r>
    <x v="4"/>
    <x v="1531"/>
    <n v="0"/>
    <n v="0"/>
    <n v="6"/>
    <n v="0"/>
    <n v="0"/>
    <n v="0"/>
    <n v="0"/>
    <n v="0"/>
    <n v="0"/>
    <n v="0"/>
    <n v="0"/>
  </r>
  <r>
    <x v="4"/>
    <x v="1532"/>
    <n v="0"/>
    <n v="0"/>
    <n v="4.5999999999999996"/>
    <n v="0"/>
    <n v="0"/>
    <n v="0"/>
    <n v="0"/>
    <n v="0"/>
    <n v="0"/>
    <n v="0"/>
    <n v="0"/>
  </r>
  <r>
    <x v="4"/>
    <x v="1533"/>
    <n v="0"/>
    <n v="0"/>
    <n v="5.2"/>
    <n v="0"/>
    <n v="0"/>
    <n v="0"/>
    <n v="0"/>
    <n v="0"/>
    <n v="0"/>
    <n v="0"/>
    <n v="0"/>
  </r>
  <r>
    <x v="4"/>
    <x v="1534"/>
    <n v="0"/>
    <n v="0"/>
    <n v="5.5"/>
    <n v="0"/>
    <n v="0"/>
    <n v="0"/>
    <n v="0"/>
    <n v="0"/>
    <n v="0"/>
    <n v="0"/>
    <n v="0"/>
  </r>
  <r>
    <x v="4"/>
    <x v="1535"/>
    <n v="0"/>
    <n v="0"/>
    <n v="5"/>
    <n v="0"/>
    <n v="0"/>
    <n v="0"/>
    <n v="0"/>
    <n v="0"/>
    <n v="0"/>
    <n v="0"/>
    <n v="0"/>
  </r>
  <r>
    <x v="4"/>
    <x v="1536"/>
    <n v="0"/>
    <n v="0"/>
    <n v="5"/>
    <n v="0"/>
    <n v="0"/>
    <n v="0"/>
    <n v="0"/>
    <n v="0"/>
    <n v="0"/>
    <n v="0"/>
    <n v="0"/>
  </r>
  <r>
    <x v="4"/>
    <x v="1537"/>
    <n v="0"/>
    <n v="0"/>
    <n v="5.3"/>
    <n v="0"/>
    <n v="0"/>
    <n v="0"/>
    <n v="0"/>
    <n v="0"/>
    <n v="0"/>
    <n v="0"/>
    <n v="0"/>
  </r>
  <r>
    <x v="4"/>
    <x v="1538"/>
    <n v="0"/>
    <n v="0"/>
    <n v="6.3"/>
    <n v="0"/>
    <n v="0"/>
    <n v="0"/>
    <n v="0"/>
    <n v="0"/>
    <n v="0"/>
    <n v="0"/>
    <n v="0"/>
  </r>
  <r>
    <x v="4"/>
    <x v="1539"/>
    <n v="0"/>
    <n v="0"/>
    <n v="5"/>
    <n v="0"/>
    <n v="0"/>
    <n v="0"/>
    <n v="0"/>
    <n v="0"/>
    <n v="0"/>
    <n v="0"/>
    <n v="0"/>
  </r>
  <r>
    <x v="4"/>
    <x v="1540"/>
    <n v="0"/>
    <n v="0"/>
    <n v="5"/>
    <n v="0"/>
    <n v="0"/>
    <n v="0"/>
    <n v="0"/>
    <n v="0"/>
    <n v="0"/>
    <n v="0"/>
    <n v="0"/>
  </r>
  <r>
    <x v="4"/>
    <x v="1541"/>
    <n v="0"/>
    <n v="0"/>
    <n v="5"/>
    <n v="0"/>
    <n v="0"/>
    <n v="0"/>
    <n v="0"/>
    <n v="0"/>
    <n v="0"/>
    <n v="0"/>
    <n v="0"/>
  </r>
  <r>
    <x v="4"/>
    <x v="1542"/>
    <n v="0"/>
    <n v="0"/>
    <n v="5"/>
    <n v="0"/>
    <n v="0"/>
    <n v="0"/>
    <n v="0"/>
    <n v="0"/>
    <n v="0"/>
    <n v="0"/>
    <n v="0"/>
  </r>
  <r>
    <x v="4"/>
    <x v="1543"/>
    <n v="0"/>
    <n v="0"/>
    <n v="4.4000000000000004"/>
    <n v="0"/>
    <n v="0"/>
    <n v="0"/>
    <n v="0"/>
    <n v="0"/>
    <n v="0"/>
    <n v="0"/>
    <n v="0"/>
  </r>
  <r>
    <x v="4"/>
    <x v="1544"/>
    <n v="0"/>
    <n v="0"/>
    <n v="4"/>
    <n v="0"/>
    <n v="0"/>
    <n v="0"/>
    <n v="0"/>
    <n v="0"/>
    <n v="0"/>
    <n v="0"/>
    <n v="0"/>
  </r>
  <r>
    <x v="4"/>
    <x v="1545"/>
    <n v="0"/>
    <n v="0"/>
    <n v="3.2"/>
    <n v="0"/>
    <n v="0"/>
    <n v="0"/>
    <n v="0"/>
    <n v="0"/>
    <n v="0"/>
    <n v="0"/>
    <n v="0"/>
  </r>
  <r>
    <x v="4"/>
    <x v="1546"/>
    <n v="0"/>
    <n v="0"/>
    <n v="1.6"/>
    <n v="0"/>
    <n v="0"/>
    <n v="0"/>
    <n v="0"/>
    <n v="0"/>
    <n v="0"/>
    <n v="0"/>
    <n v="0"/>
  </r>
  <r>
    <x v="4"/>
    <x v="1547"/>
    <n v="0"/>
    <n v="0"/>
    <n v="3.3"/>
    <n v="0"/>
    <n v="0"/>
    <n v="0"/>
    <n v="0"/>
    <n v="0"/>
    <n v="0"/>
    <n v="0"/>
    <n v="0"/>
  </r>
  <r>
    <x v="4"/>
    <x v="1548"/>
    <n v="0"/>
    <n v="0"/>
    <n v="3"/>
    <n v="0"/>
    <n v="0"/>
    <n v="0"/>
    <n v="0"/>
    <n v="0"/>
    <n v="0"/>
    <n v="0"/>
    <n v="0"/>
  </r>
  <r>
    <x v="4"/>
    <x v="1549"/>
    <n v="0"/>
    <n v="0"/>
    <n v="0"/>
    <n v="1"/>
    <n v="0"/>
    <n v="0"/>
    <n v="0"/>
    <n v="0"/>
    <n v="0"/>
    <n v="0"/>
    <n v="0"/>
  </r>
  <r>
    <x v="4"/>
    <x v="1550"/>
    <n v="0"/>
    <n v="0"/>
    <n v="3.2"/>
    <n v="0"/>
    <n v="0"/>
    <n v="0"/>
    <n v="0"/>
    <n v="0"/>
    <n v="0"/>
    <n v="0"/>
    <n v="0"/>
  </r>
  <r>
    <x v="4"/>
    <x v="1551"/>
    <n v="0"/>
    <n v="0"/>
    <n v="3.6"/>
    <n v="0"/>
    <n v="0"/>
    <n v="0"/>
    <n v="0"/>
    <n v="0"/>
    <n v="0"/>
    <n v="0"/>
    <n v="0"/>
  </r>
  <r>
    <x v="4"/>
    <x v="1552"/>
    <n v="0"/>
    <n v="0"/>
    <n v="3.8"/>
    <n v="0"/>
    <n v="0"/>
    <n v="0"/>
    <n v="0"/>
    <n v="0"/>
    <n v="0"/>
    <n v="0"/>
    <n v="0"/>
  </r>
  <r>
    <x v="4"/>
    <x v="1553"/>
    <n v="0"/>
    <n v="0"/>
    <n v="1.6"/>
    <n v="0"/>
    <n v="0"/>
    <n v="0"/>
    <n v="0"/>
    <n v="0"/>
    <n v="0"/>
    <n v="0"/>
    <n v="0"/>
  </r>
  <r>
    <x v="4"/>
    <x v="1554"/>
    <n v="0"/>
    <n v="0"/>
    <n v="3.5"/>
    <n v="0"/>
    <n v="0"/>
    <n v="0"/>
    <n v="0"/>
    <n v="0"/>
    <n v="0"/>
    <n v="0"/>
    <n v="0"/>
  </r>
  <r>
    <x v="4"/>
    <x v="1555"/>
    <n v="0"/>
    <n v="0"/>
    <n v="4.5"/>
    <n v="0"/>
    <n v="0"/>
    <n v="0"/>
    <n v="0"/>
    <n v="0"/>
    <n v="0"/>
    <n v="0"/>
    <n v="0"/>
  </r>
  <r>
    <x v="4"/>
    <x v="1556"/>
    <n v="0"/>
    <n v="0"/>
    <n v="4.3"/>
    <n v="0"/>
    <n v="0"/>
    <n v="0"/>
    <n v="0"/>
    <n v="0"/>
    <n v="0"/>
    <n v="0"/>
    <n v="0"/>
  </r>
  <r>
    <x v="4"/>
    <x v="1557"/>
    <n v="0"/>
    <n v="0"/>
    <n v="4.5999999999999996"/>
    <n v="0"/>
    <n v="0"/>
    <n v="0"/>
    <n v="0"/>
    <n v="0"/>
    <n v="0"/>
    <n v="0"/>
    <n v="0"/>
  </r>
  <r>
    <x v="4"/>
    <x v="1558"/>
    <n v="0"/>
    <n v="0"/>
    <n v="2.8"/>
    <n v="0"/>
    <n v="0"/>
    <n v="0"/>
    <n v="0"/>
    <n v="0"/>
    <n v="0"/>
    <n v="0"/>
    <n v="0"/>
  </r>
  <r>
    <x v="4"/>
    <x v="1559"/>
    <n v="0"/>
    <n v="0"/>
    <n v="1"/>
    <n v="0"/>
    <n v="0"/>
    <n v="0"/>
    <n v="0"/>
    <n v="0"/>
    <n v="0"/>
    <n v="0"/>
    <n v="0"/>
  </r>
  <r>
    <x v="4"/>
    <x v="1560"/>
    <n v="0"/>
    <n v="0"/>
    <n v="3.2"/>
    <n v="0"/>
    <n v="0"/>
    <n v="0"/>
    <n v="0"/>
    <n v="0"/>
    <n v="0"/>
    <n v="0"/>
    <n v="0"/>
  </r>
  <r>
    <x v="4"/>
    <x v="1561"/>
    <n v="0"/>
    <n v="0"/>
    <n v="1.3"/>
    <n v="0"/>
    <n v="0"/>
    <n v="0"/>
    <n v="0"/>
    <n v="0"/>
    <n v="0"/>
    <n v="0"/>
    <n v="0"/>
  </r>
  <r>
    <x v="4"/>
    <x v="1562"/>
    <n v="0"/>
    <n v="0"/>
    <n v="2"/>
    <n v="0"/>
    <n v="0"/>
    <n v="0"/>
    <n v="0"/>
    <n v="0"/>
    <n v="0"/>
    <n v="0"/>
    <n v="0"/>
  </r>
  <r>
    <x v="4"/>
    <x v="1563"/>
    <n v="0"/>
    <n v="0"/>
    <n v="1.8"/>
    <n v="0"/>
    <n v="0"/>
    <n v="0"/>
    <n v="0"/>
    <n v="0"/>
    <n v="0"/>
    <n v="0"/>
    <n v="0"/>
  </r>
  <r>
    <x v="4"/>
    <x v="1564"/>
    <n v="0"/>
    <n v="0"/>
    <n v="1.8"/>
    <n v="0"/>
    <n v="0"/>
    <n v="0"/>
    <n v="0"/>
    <n v="0"/>
    <n v="0"/>
    <n v="0"/>
    <n v="0"/>
  </r>
  <r>
    <x v="4"/>
    <x v="1565"/>
    <n v="0"/>
    <n v="0"/>
    <n v="4.4000000000000004"/>
    <n v="0"/>
    <n v="0"/>
    <n v="0"/>
    <n v="0"/>
    <n v="0"/>
    <n v="0"/>
    <n v="0"/>
    <n v="0"/>
  </r>
  <r>
    <x v="4"/>
    <x v="1566"/>
    <n v="0"/>
    <n v="0"/>
    <n v="3.6"/>
    <n v="0"/>
    <n v="0"/>
    <n v="0"/>
    <n v="0"/>
    <n v="0"/>
    <n v="0"/>
    <n v="0"/>
    <n v="0"/>
  </r>
  <r>
    <x v="4"/>
    <x v="1567"/>
    <n v="0"/>
    <n v="0"/>
    <n v="2.8"/>
    <n v="0"/>
    <n v="0"/>
    <n v="0"/>
    <n v="0"/>
    <n v="0"/>
    <n v="0"/>
    <n v="0"/>
    <n v="0"/>
  </r>
  <r>
    <x v="4"/>
    <x v="1568"/>
    <n v="0"/>
    <n v="0"/>
    <n v="1.2"/>
    <n v="0"/>
    <n v="0"/>
    <n v="0"/>
    <n v="0"/>
    <n v="0"/>
    <n v="0"/>
    <n v="0"/>
    <n v="0"/>
  </r>
  <r>
    <x v="4"/>
    <x v="1569"/>
    <n v="0"/>
    <n v="0"/>
    <n v="1.3"/>
    <n v="0"/>
    <n v="0"/>
    <n v="0"/>
    <n v="0"/>
    <n v="0"/>
    <n v="0"/>
    <n v="0"/>
    <n v="0"/>
  </r>
  <r>
    <x v="4"/>
    <x v="1570"/>
    <n v="0"/>
    <n v="0"/>
    <n v="2.5"/>
    <n v="0"/>
    <n v="0"/>
    <n v="0"/>
    <n v="0"/>
    <n v="0"/>
    <n v="0"/>
    <n v="0"/>
    <n v="0"/>
  </r>
  <r>
    <x v="4"/>
    <x v="1571"/>
    <n v="0"/>
    <n v="0"/>
    <n v="3"/>
    <n v="0"/>
    <n v="0"/>
    <n v="0"/>
    <n v="0"/>
    <n v="0"/>
    <n v="0"/>
    <n v="0"/>
    <n v="0"/>
  </r>
  <r>
    <x v="4"/>
    <x v="1572"/>
    <n v="0"/>
    <n v="0"/>
    <n v="2.9"/>
    <n v="0"/>
    <n v="0"/>
    <n v="0"/>
    <n v="0"/>
    <n v="0"/>
    <n v="0"/>
    <n v="0"/>
    <n v="0"/>
  </r>
  <r>
    <x v="4"/>
    <x v="1573"/>
    <n v="0"/>
    <n v="0"/>
    <n v="0.5"/>
    <n v="0"/>
    <n v="0"/>
    <n v="0"/>
    <n v="0"/>
    <n v="0"/>
    <n v="0"/>
    <n v="0"/>
    <n v="0"/>
  </r>
  <r>
    <x v="4"/>
    <x v="1574"/>
    <n v="0"/>
    <n v="0"/>
    <n v="0"/>
    <n v="4.2"/>
    <n v="0"/>
    <n v="0"/>
    <n v="0"/>
    <n v="0"/>
    <n v="0"/>
    <n v="0"/>
    <n v="0"/>
  </r>
  <r>
    <x v="4"/>
    <x v="1575"/>
    <n v="0"/>
    <n v="0"/>
    <n v="2.2000000000000002"/>
    <n v="0"/>
    <n v="0"/>
    <n v="0"/>
    <n v="0"/>
    <n v="0"/>
    <n v="0"/>
    <n v="0"/>
    <n v="0"/>
  </r>
  <r>
    <x v="4"/>
    <x v="1576"/>
    <n v="0"/>
    <n v="0"/>
    <n v="3"/>
    <n v="0"/>
    <n v="0"/>
    <n v="0"/>
    <n v="0"/>
    <n v="0"/>
    <n v="0"/>
    <n v="0"/>
    <n v="0"/>
  </r>
  <r>
    <x v="4"/>
    <x v="1577"/>
    <n v="0"/>
    <n v="0"/>
    <n v="3"/>
    <n v="0"/>
    <n v="0"/>
    <n v="0"/>
    <n v="0"/>
    <n v="0"/>
    <n v="0"/>
    <n v="0"/>
    <n v="0"/>
  </r>
  <r>
    <x v="4"/>
    <x v="1578"/>
    <n v="0"/>
    <n v="0"/>
    <n v="1.2"/>
    <n v="0"/>
    <n v="0"/>
    <n v="0"/>
    <n v="0"/>
    <n v="0"/>
    <n v="0"/>
    <n v="0"/>
    <n v="0"/>
  </r>
  <r>
    <x v="4"/>
    <x v="1579"/>
    <n v="0"/>
    <n v="0"/>
    <n v="3.2"/>
    <n v="0"/>
    <n v="0"/>
    <n v="0"/>
    <n v="0"/>
    <n v="0"/>
    <n v="0"/>
    <n v="0"/>
    <n v="0"/>
  </r>
  <r>
    <x v="4"/>
    <x v="1580"/>
    <n v="0"/>
    <n v="0"/>
    <n v="3"/>
    <n v="0"/>
    <n v="0"/>
    <n v="0"/>
    <n v="0"/>
    <n v="0"/>
    <n v="0"/>
    <n v="0"/>
    <n v="0"/>
  </r>
  <r>
    <x v="4"/>
    <x v="1581"/>
    <n v="0"/>
    <n v="0"/>
    <n v="3.5"/>
    <n v="0"/>
    <n v="0"/>
    <n v="0"/>
    <n v="0"/>
    <n v="0"/>
    <n v="0"/>
    <n v="0"/>
    <n v="0"/>
  </r>
  <r>
    <x v="4"/>
    <x v="1582"/>
    <n v="0"/>
    <n v="0"/>
    <n v="2.5"/>
    <n v="0"/>
    <n v="0"/>
    <n v="0"/>
    <n v="0"/>
    <n v="0"/>
    <n v="0"/>
    <n v="0"/>
    <n v="0"/>
  </r>
  <r>
    <x v="4"/>
    <x v="1583"/>
    <n v="0"/>
    <n v="0"/>
    <n v="2.2000000000000002"/>
    <n v="0"/>
    <n v="0"/>
    <n v="0"/>
    <n v="0"/>
    <n v="0"/>
    <n v="0"/>
    <n v="0"/>
    <n v="0"/>
  </r>
  <r>
    <x v="4"/>
    <x v="1584"/>
    <n v="0"/>
    <n v="0"/>
    <n v="2.5"/>
    <n v="0"/>
    <n v="0"/>
    <n v="0"/>
    <n v="0"/>
    <n v="0"/>
    <n v="0"/>
    <n v="0"/>
    <n v="0"/>
  </r>
  <r>
    <x v="4"/>
    <x v="1585"/>
    <n v="0"/>
    <n v="0"/>
    <n v="2.5"/>
    <n v="0"/>
    <n v="0"/>
    <n v="0"/>
    <n v="0"/>
    <n v="0"/>
    <n v="0"/>
    <n v="0"/>
    <n v="0"/>
  </r>
  <r>
    <x v="4"/>
    <x v="1586"/>
    <n v="0"/>
    <n v="0"/>
    <n v="2.2999999999999998"/>
    <n v="0"/>
    <n v="0"/>
    <n v="0"/>
    <n v="0"/>
    <n v="0"/>
    <n v="0"/>
    <n v="0"/>
    <n v="0"/>
  </r>
  <r>
    <x v="4"/>
    <x v="1587"/>
    <n v="0"/>
    <n v="0"/>
    <n v="1.1000000000000001"/>
    <n v="0"/>
    <n v="0"/>
    <n v="0"/>
    <n v="0"/>
    <n v="0"/>
    <n v="0"/>
    <n v="0"/>
    <n v="0"/>
  </r>
  <r>
    <x v="4"/>
    <x v="1588"/>
    <n v="0"/>
    <n v="0"/>
    <n v="0.7"/>
    <n v="0"/>
    <n v="0"/>
    <n v="0"/>
    <n v="0"/>
    <n v="0"/>
    <n v="0"/>
    <n v="0"/>
    <n v="0"/>
  </r>
  <r>
    <x v="4"/>
    <x v="1589"/>
    <n v="0"/>
    <n v="0"/>
    <n v="2.5"/>
    <n v="0"/>
    <n v="0"/>
    <n v="0"/>
    <n v="0"/>
    <n v="0"/>
    <n v="0"/>
    <n v="0"/>
    <n v="0"/>
  </r>
  <r>
    <x v="4"/>
    <x v="1590"/>
    <n v="0"/>
    <n v="0"/>
    <n v="3"/>
    <n v="0"/>
    <n v="0"/>
    <n v="0"/>
    <n v="0"/>
    <n v="0"/>
    <n v="0"/>
    <n v="0"/>
    <n v="0"/>
  </r>
  <r>
    <x v="4"/>
    <x v="1591"/>
    <n v="0"/>
    <n v="0"/>
    <n v="3"/>
    <n v="0"/>
    <n v="0"/>
    <n v="0"/>
    <n v="0"/>
    <n v="0"/>
    <n v="0"/>
    <n v="0"/>
    <n v="0"/>
  </r>
  <r>
    <x v="4"/>
    <x v="1592"/>
    <n v="0"/>
    <n v="0"/>
    <n v="1"/>
    <n v="0"/>
    <n v="0"/>
    <n v="0"/>
    <n v="0"/>
    <n v="0"/>
    <n v="0"/>
    <n v="0"/>
    <n v="0"/>
  </r>
  <r>
    <x v="4"/>
    <x v="1593"/>
    <n v="0"/>
    <n v="0"/>
    <n v="2.2999999999999998"/>
    <n v="0"/>
    <n v="0"/>
    <n v="0"/>
    <n v="0"/>
    <n v="0"/>
    <n v="0"/>
    <n v="0"/>
    <n v="0"/>
  </r>
  <r>
    <x v="4"/>
    <x v="1594"/>
    <n v="0"/>
    <n v="0"/>
    <n v="1"/>
    <n v="0"/>
    <n v="0"/>
    <n v="0"/>
    <n v="0"/>
    <n v="0"/>
    <n v="0"/>
    <n v="0"/>
    <n v="0"/>
  </r>
  <r>
    <x v="4"/>
    <x v="1595"/>
    <n v="0"/>
    <n v="0"/>
    <n v="0.7"/>
    <n v="0"/>
    <n v="0"/>
    <n v="0"/>
    <n v="0"/>
    <n v="0"/>
    <n v="0"/>
    <n v="0"/>
    <n v="0"/>
  </r>
  <r>
    <x v="4"/>
    <x v="1596"/>
    <n v="0"/>
    <n v="0"/>
    <n v="1.8"/>
    <n v="0"/>
    <n v="0"/>
    <n v="0"/>
    <n v="0"/>
    <n v="0"/>
    <n v="0"/>
    <n v="0"/>
    <n v="0"/>
  </r>
  <r>
    <x v="4"/>
    <x v="1597"/>
    <n v="0"/>
    <n v="0"/>
    <n v="0"/>
    <n v="4"/>
    <n v="0"/>
    <n v="0"/>
    <n v="0"/>
    <n v="0"/>
    <n v="0"/>
    <n v="0"/>
    <n v="0"/>
  </r>
  <r>
    <x v="4"/>
    <x v="1598"/>
    <n v="0"/>
    <n v="0"/>
    <n v="1.5"/>
    <n v="0"/>
    <n v="0"/>
    <n v="0"/>
    <n v="0"/>
    <n v="0"/>
    <n v="0"/>
    <n v="0"/>
    <n v="0"/>
  </r>
  <r>
    <x v="4"/>
    <x v="1599"/>
    <n v="0"/>
    <n v="0"/>
    <n v="1.7"/>
    <n v="0"/>
    <n v="0"/>
    <n v="0"/>
    <n v="0"/>
    <n v="0"/>
    <n v="0"/>
    <n v="0"/>
    <n v="0"/>
  </r>
  <r>
    <x v="4"/>
    <x v="1600"/>
    <n v="0"/>
    <n v="0"/>
    <n v="1.6"/>
    <n v="0"/>
    <n v="0"/>
    <n v="0"/>
    <n v="0"/>
    <n v="0"/>
    <n v="0"/>
    <n v="0"/>
    <n v="0"/>
  </r>
  <r>
    <x v="4"/>
    <x v="1601"/>
    <n v="0"/>
    <n v="0"/>
    <n v="1.5"/>
    <n v="0"/>
    <n v="0"/>
    <n v="0"/>
    <n v="0"/>
    <n v="0"/>
    <n v="0"/>
    <n v="0"/>
    <n v="0"/>
  </r>
  <r>
    <x v="4"/>
    <x v="1602"/>
    <n v="0"/>
    <n v="0"/>
    <n v="2"/>
    <n v="0"/>
    <n v="0"/>
    <n v="0"/>
    <n v="0"/>
    <n v="0"/>
    <n v="0"/>
    <n v="0"/>
    <n v="0"/>
  </r>
  <r>
    <x v="4"/>
    <x v="1603"/>
    <n v="0"/>
    <n v="0"/>
    <n v="1.5"/>
    <n v="0"/>
    <n v="0"/>
    <n v="0"/>
    <n v="0"/>
    <n v="0"/>
    <n v="0"/>
    <n v="0"/>
    <n v="0"/>
  </r>
  <r>
    <x v="4"/>
    <x v="1604"/>
    <n v="0"/>
    <n v="0"/>
    <n v="1.5"/>
    <n v="0"/>
    <n v="0"/>
    <n v="0"/>
    <n v="0"/>
    <n v="0"/>
    <n v="0"/>
    <n v="0"/>
    <n v="0"/>
  </r>
  <r>
    <x v="4"/>
    <x v="1605"/>
    <n v="0"/>
    <n v="0"/>
    <n v="2"/>
    <n v="0"/>
    <n v="0"/>
    <n v="0"/>
    <n v="0"/>
    <n v="0"/>
    <n v="0"/>
    <n v="0"/>
    <n v="0"/>
  </r>
  <r>
    <x v="4"/>
    <x v="1606"/>
    <n v="0"/>
    <n v="0"/>
    <n v="2"/>
    <n v="0"/>
    <n v="0"/>
    <n v="0"/>
    <n v="0"/>
    <n v="0"/>
    <n v="0"/>
    <n v="0"/>
    <n v="0"/>
  </r>
  <r>
    <x v="4"/>
    <x v="1607"/>
    <n v="0"/>
    <n v="0"/>
    <n v="3"/>
    <n v="0"/>
    <n v="0"/>
    <n v="0"/>
    <n v="0"/>
    <n v="0"/>
    <n v="0"/>
    <n v="0"/>
    <n v="0"/>
  </r>
  <r>
    <x v="4"/>
    <x v="1608"/>
    <n v="0"/>
    <n v="0"/>
    <n v="2.1"/>
    <n v="0"/>
    <n v="0"/>
    <n v="0"/>
    <n v="0"/>
    <n v="0"/>
    <n v="0"/>
    <n v="0"/>
    <n v="0"/>
  </r>
  <r>
    <x v="4"/>
    <x v="1609"/>
    <n v="0"/>
    <n v="0"/>
    <n v="0"/>
    <n v="4"/>
    <n v="0"/>
    <n v="0"/>
    <n v="0"/>
    <n v="0"/>
    <n v="0"/>
    <n v="0"/>
    <n v="0"/>
  </r>
  <r>
    <x v="4"/>
    <x v="1610"/>
    <n v="0"/>
    <n v="0"/>
    <n v="0"/>
    <n v="2"/>
    <n v="0"/>
    <n v="0"/>
    <n v="0"/>
    <n v="0"/>
    <n v="0"/>
    <n v="0"/>
    <n v="0"/>
  </r>
  <r>
    <x v="4"/>
    <x v="1611"/>
    <n v="0"/>
    <n v="0"/>
    <n v="2.2000000000000002"/>
    <n v="0"/>
    <n v="0"/>
    <n v="0"/>
    <n v="0"/>
    <n v="0"/>
    <n v="0"/>
    <n v="0"/>
    <n v="0"/>
  </r>
  <r>
    <x v="6"/>
    <x v="549"/>
    <n v="0"/>
    <n v="0"/>
    <n v="0"/>
    <n v="3"/>
    <n v="0"/>
    <n v="0"/>
    <n v="0"/>
    <n v="0"/>
    <n v="0"/>
    <n v="0"/>
    <n v="0"/>
  </r>
  <r>
    <x v="6"/>
    <x v="970"/>
    <n v="0"/>
    <n v="0"/>
    <n v="0"/>
    <n v="0"/>
    <n v="0"/>
    <n v="0"/>
    <n v="0"/>
    <n v="0"/>
    <n v="0"/>
    <n v="0"/>
    <n v="0"/>
  </r>
  <r>
    <x v="6"/>
    <x v="1247"/>
    <n v="0"/>
    <n v="0"/>
    <n v="1.2"/>
    <n v="0"/>
    <n v="0"/>
    <n v="0"/>
    <n v="0"/>
    <n v="0"/>
    <n v="0"/>
    <n v="0"/>
    <n v="0"/>
  </r>
  <r>
    <x v="6"/>
    <x v="1248"/>
    <n v="0"/>
    <n v="0"/>
    <n v="1"/>
    <n v="0"/>
    <n v="0"/>
    <n v="0"/>
    <n v="0"/>
    <n v="0"/>
    <n v="0"/>
    <n v="0"/>
    <n v="0"/>
  </r>
  <r>
    <x v="6"/>
    <x v="1249"/>
    <n v="0"/>
    <n v="0"/>
    <n v="1.1000000000000001"/>
    <n v="0"/>
    <n v="0"/>
    <n v="0"/>
    <n v="0"/>
    <n v="0"/>
    <n v="0"/>
    <n v="0"/>
    <n v="0"/>
  </r>
  <r>
    <x v="6"/>
    <x v="1250"/>
    <n v="0"/>
    <n v="0"/>
    <n v="1"/>
    <n v="0"/>
    <n v="0"/>
    <n v="0"/>
    <n v="0"/>
    <n v="0"/>
    <n v="0"/>
    <n v="0"/>
    <n v="0"/>
  </r>
  <r>
    <x v="6"/>
    <x v="1251"/>
    <n v="0"/>
    <n v="0"/>
    <n v="2"/>
    <n v="0"/>
    <n v="0"/>
    <n v="0"/>
    <n v="0"/>
    <n v="0"/>
    <n v="0"/>
    <n v="0"/>
    <n v="0"/>
  </r>
  <r>
    <x v="6"/>
    <x v="1252"/>
    <n v="0"/>
    <n v="0"/>
    <n v="1"/>
    <n v="0"/>
    <n v="0"/>
    <n v="0"/>
    <n v="0"/>
    <n v="0"/>
    <n v="0"/>
    <n v="0"/>
    <n v="0"/>
  </r>
  <r>
    <x v="6"/>
    <x v="1253"/>
    <n v="0"/>
    <n v="0"/>
    <n v="1.2"/>
    <n v="0"/>
    <n v="0"/>
    <n v="0"/>
    <n v="0"/>
    <n v="0"/>
    <n v="0"/>
    <n v="0"/>
    <n v="0"/>
  </r>
  <r>
    <x v="6"/>
    <x v="1254"/>
    <n v="0"/>
    <n v="0"/>
    <n v="1.5"/>
    <n v="0"/>
    <n v="0"/>
    <n v="0"/>
    <n v="0"/>
    <n v="0"/>
    <n v="0"/>
    <n v="0"/>
    <n v="0"/>
  </r>
  <r>
    <x v="6"/>
    <x v="1255"/>
    <n v="0"/>
    <n v="0"/>
    <n v="0"/>
    <n v="40"/>
    <n v="0"/>
    <n v="0"/>
    <n v="0"/>
    <n v="0"/>
    <n v="0"/>
    <n v="0"/>
    <n v="0"/>
  </r>
  <r>
    <x v="6"/>
    <x v="1256"/>
    <n v="0"/>
    <n v="0"/>
    <n v="0"/>
    <n v="20"/>
    <n v="0"/>
    <n v="0"/>
    <n v="0"/>
    <n v="0"/>
    <n v="0"/>
    <n v="0"/>
    <n v="0"/>
  </r>
  <r>
    <x v="6"/>
    <x v="1257"/>
    <n v="0"/>
    <n v="0"/>
    <n v="0"/>
    <n v="32.5"/>
    <n v="0"/>
    <n v="0"/>
    <n v="0"/>
    <n v="0"/>
    <n v="0"/>
    <n v="0"/>
    <n v="0"/>
  </r>
  <r>
    <x v="6"/>
    <x v="1258"/>
    <n v="0"/>
    <n v="0"/>
    <n v="1.5"/>
    <n v="0"/>
    <n v="0"/>
    <n v="0"/>
    <n v="0"/>
    <n v="0"/>
    <n v="0"/>
    <n v="0"/>
    <n v="0"/>
  </r>
  <r>
    <x v="6"/>
    <x v="1259"/>
    <n v="0"/>
    <n v="0"/>
    <n v="1.3"/>
    <n v="0"/>
    <n v="0"/>
    <n v="0"/>
    <n v="0"/>
    <n v="0"/>
    <n v="0"/>
    <n v="0"/>
    <n v="0"/>
  </r>
  <r>
    <x v="6"/>
    <x v="1260"/>
    <n v="0"/>
    <n v="0"/>
    <n v="1.4"/>
    <n v="0"/>
    <n v="0"/>
    <n v="0"/>
    <n v="0"/>
    <n v="0"/>
    <n v="0"/>
    <n v="0"/>
    <n v="0"/>
  </r>
  <r>
    <x v="6"/>
    <x v="1261"/>
    <n v="0"/>
    <n v="0"/>
    <n v="2"/>
    <n v="0"/>
    <n v="0"/>
    <n v="0"/>
    <n v="0"/>
    <n v="0"/>
    <n v="0"/>
    <n v="0"/>
    <n v="0"/>
  </r>
  <r>
    <x v="6"/>
    <x v="1262"/>
    <n v="0"/>
    <n v="0"/>
    <n v="1.5"/>
    <n v="0"/>
    <n v="0"/>
    <n v="0"/>
    <n v="0"/>
    <n v="0"/>
    <n v="0"/>
    <n v="0"/>
    <n v="0"/>
  </r>
  <r>
    <x v="6"/>
    <x v="1263"/>
    <n v="0"/>
    <n v="0"/>
    <n v="1.8"/>
    <n v="0"/>
    <n v="0"/>
    <n v="0"/>
    <n v="0"/>
    <n v="0"/>
    <n v="0"/>
    <n v="0"/>
    <n v="0"/>
  </r>
  <r>
    <x v="6"/>
    <x v="1264"/>
    <n v="0"/>
    <n v="0"/>
    <n v="1"/>
    <n v="0"/>
    <n v="0"/>
    <n v="0"/>
    <n v="0"/>
    <n v="0"/>
    <n v="0"/>
    <n v="0"/>
    <n v="0"/>
  </r>
  <r>
    <x v="6"/>
    <x v="1265"/>
    <n v="0"/>
    <n v="0"/>
    <n v="0.8"/>
    <n v="0"/>
    <n v="0"/>
    <n v="0"/>
    <n v="0"/>
    <n v="0"/>
    <n v="0"/>
    <n v="0"/>
    <n v="0"/>
  </r>
  <r>
    <x v="6"/>
    <x v="1266"/>
    <n v="0"/>
    <n v="0"/>
    <n v="1.2"/>
    <n v="0"/>
    <n v="0"/>
    <n v="0"/>
    <n v="0"/>
    <n v="0"/>
    <n v="0"/>
    <n v="0"/>
    <n v="0"/>
  </r>
  <r>
    <x v="6"/>
    <x v="1267"/>
    <n v="0"/>
    <n v="0"/>
    <n v="1.5"/>
    <n v="0"/>
    <n v="0"/>
    <n v="0"/>
    <n v="0"/>
    <n v="0"/>
    <n v="0"/>
    <n v="0"/>
    <n v="0"/>
  </r>
  <r>
    <x v="6"/>
    <x v="1268"/>
    <n v="0"/>
    <n v="0"/>
    <n v="1.3"/>
    <n v="0"/>
    <n v="0"/>
    <n v="0"/>
    <n v="0"/>
    <n v="0"/>
    <n v="0"/>
    <n v="0"/>
    <n v="0"/>
  </r>
  <r>
    <x v="6"/>
    <x v="1269"/>
    <n v="0"/>
    <n v="0"/>
    <n v="0"/>
    <n v="3"/>
    <n v="0"/>
    <n v="0"/>
    <n v="0"/>
    <n v="0"/>
    <n v="0"/>
    <n v="0"/>
    <n v="0"/>
  </r>
  <r>
    <x v="6"/>
    <x v="1270"/>
    <n v="0"/>
    <n v="0"/>
    <n v="1"/>
    <n v="0"/>
    <n v="0"/>
    <n v="0"/>
    <n v="0"/>
    <n v="0"/>
    <n v="0"/>
    <n v="0"/>
    <n v="0"/>
  </r>
  <r>
    <x v="6"/>
    <x v="1271"/>
    <n v="0"/>
    <n v="0"/>
    <n v="1.5"/>
    <n v="0"/>
    <n v="0"/>
    <n v="0"/>
    <n v="0"/>
    <n v="0"/>
    <n v="0"/>
    <n v="0"/>
    <n v="0"/>
  </r>
  <r>
    <x v="6"/>
    <x v="1272"/>
    <n v="0"/>
    <n v="0"/>
    <n v="1.3"/>
    <n v="0"/>
    <n v="0"/>
    <n v="0"/>
    <n v="0"/>
    <n v="0"/>
    <n v="0"/>
    <n v="0"/>
    <n v="0"/>
  </r>
  <r>
    <x v="6"/>
    <x v="1273"/>
    <n v="0"/>
    <n v="0"/>
    <n v="1.6"/>
    <n v="0"/>
    <n v="0"/>
    <n v="0"/>
    <n v="0"/>
    <n v="0"/>
    <n v="0"/>
    <n v="0"/>
    <n v="0"/>
  </r>
  <r>
    <x v="6"/>
    <x v="1274"/>
    <n v="0"/>
    <n v="0"/>
    <n v="1.2"/>
    <n v="0"/>
    <n v="0"/>
    <n v="0"/>
    <n v="0"/>
    <n v="0"/>
    <n v="0"/>
    <n v="0"/>
    <n v="0"/>
  </r>
  <r>
    <x v="6"/>
    <x v="1275"/>
    <n v="0"/>
    <n v="0"/>
    <n v="1.5"/>
    <n v="0"/>
    <n v="0"/>
    <n v="0"/>
    <n v="0"/>
    <n v="0"/>
    <n v="0"/>
    <n v="0"/>
    <n v="0"/>
  </r>
  <r>
    <x v="6"/>
    <x v="1276"/>
    <n v="0"/>
    <n v="0"/>
    <n v="1.3"/>
    <n v="0"/>
    <n v="0"/>
    <n v="0"/>
    <n v="0"/>
    <n v="0"/>
    <n v="0"/>
    <n v="0"/>
    <n v="0"/>
  </r>
  <r>
    <x v="6"/>
    <x v="1277"/>
    <n v="0"/>
    <n v="0"/>
    <n v="0"/>
    <n v="7"/>
    <n v="0"/>
    <n v="0"/>
    <n v="0"/>
    <n v="0"/>
    <n v="0"/>
    <n v="0"/>
    <n v="0"/>
  </r>
  <r>
    <x v="6"/>
    <x v="1278"/>
    <n v="0"/>
    <n v="0"/>
    <n v="2"/>
    <n v="0"/>
    <n v="0"/>
    <n v="0"/>
    <n v="0"/>
    <n v="0"/>
    <n v="0"/>
    <n v="0"/>
    <n v="0"/>
  </r>
  <r>
    <x v="6"/>
    <x v="1279"/>
    <n v="0"/>
    <n v="0"/>
    <n v="1.5"/>
    <n v="0"/>
    <n v="0"/>
    <n v="0"/>
    <n v="0"/>
    <n v="0"/>
    <n v="0"/>
    <n v="0"/>
    <n v="0"/>
  </r>
  <r>
    <x v="6"/>
    <x v="1280"/>
    <n v="0"/>
    <n v="0"/>
    <n v="0"/>
    <n v="28"/>
    <n v="0"/>
    <n v="0"/>
    <n v="0"/>
    <n v="0"/>
    <n v="0"/>
    <n v="0"/>
    <n v="0"/>
  </r>
  <r>
    <x v="6"/>
    <x v="1281"/>
    <n v="0"/>
    <n v="0"/>
    <n v="0"/>
    <n v="41"/>
    <n v="0"/>
    <n v="0"/>
    <n v="0"/>
    <n v="0"/>
    <n v="0"/>
    <n v="0"/>
    <n v="0"/>
  </r>
  <r>
    <x v="6"/>
    <x v="1282"/>
    <n v="0"/>
    <n v="0"/>
    <n v="2"/>
    <n v="0"/>
    <n v="0"/>
    <n v="0"/>
    <n v="0"/>
    <n v="0"/>
    <n v="0"/>
    <n v="0"/>
    <n v="0"/>
  </r>
  <r>
    <x v="6"/>
    <x v="1283"/>
    <n v="0"/>
    <n v="0"/>
    <n v="2"/>
    <n v="0"/>
    <n v="0"/>
    <n v="0"/>
    <n v="0"/>
    <n v="0"/>
    <n v="0"/>
    <n v="0"/>
    <n v="0"/>
  </r>
  <r>
    <x v="6"/>
    <x v="1284"/>
    <n v="0"/>
    <n v="0"/>
    <n v="2"/>
    <n v="0"/>
    <n v="0"/>
    <n v="0"/>
    <n v="0"/>
    <n v="0"/>
    <n v="0"/>
    <n v="0"/>
    <n v="0"/>
  </r>
  <r>
    <x v="6"/>
    <x v="1285"/>
    <n v="0"/>
    <n v="0"/>
    <n v="3.5"/>
    <n v="0"/>
    <n v="0"/>
    <n v="0"/>
    <n v="0"/>
    <n v="0"/>
    <n v="0"/>
    <n v="0"/>
    <n v="0"/>
  </r>
  <r>
    <x v="6"/>
    <x v="1286"/>
    <n v="0"/>
    <n v="0"/>
    <n v="1.5"/>
    <n v="0"/>
    <n v="0"/>
    <n v="0"/>
    <n v="0"/>
    <n v="0"/>
    <n v="0"/>
    <n v="0"/>
    <n v="0"/>
  </r>
  <r>
    <x v="6"/>
    <x v="1287"/>
    <n v="0"/>
    <n v="0"/>
    <n v="2"/>
    <n v="0"/>
    <n v="0"/>
    <n v="0"/>
    <n v="0"/>
    <n v="0"/>
    <n v="0"/>
    <n v="0"/>
    <n v="0"/>
  </r>
  <r>
    <x v="6"/>
    <x v="1288"/>
    <n v="0"/>
    <n v="0"/>
    <n v="2"/>
    <n v="0"/>
    <n v="0"/>
    <n v="0"/>
    <n v="0"/>
    <n v="0"/>
    <n v="0"/>
    <n v="0"/>
    <n v="0"/>
  </r>
  <r>
    <x v="6"/>
    <x v="1289"/>
    <n v="0"/>
    <n v="0"/>
    <n v="2.5"/>
    <n v="0"/>
    <n v="0"/>
    <n v="0"/>
    <n v="0"/>
    <n v="0"/>
    <n v="0"/>
    <n v="0"/>
    <n v="0"/>
  </r>
  <r>
    <x v="6"/>
    <x v="1290"/>
    <n v="0"/>
    <n v="0"/>
    <n v="2"/>
    <n v="0"/>
    <n v="0"/>
    <n v="0"/>
    <n v="0"/>
    <n v="0"/>
    <n v="0"/>
    <n v="0"/>
    <n v="0"/>
  </r>
  <r>
    <x v="6"/>
    <x v="1291"/>
    <n v="0"/>
    <n v="0"/>
    <n v="1.5"/>
    <n v="0"/>
    <n v="0"/>
    <n v="0"/>
    <n v="0"/>
    <n v="0"/>
    <n v="0"/>
    <n v="0"/>
    <n v="0"/>
  </r>
  <r>
    <x v="6"/>
    <x v="1292"/>
    <n v="0"/>
    <n v="0"/>
    <n v="1"/>
    <n v="0"/>
    <n v="0"/>
    <n v="0"/>
    <n v="0"/>
    <n v="0"/>
    <n v="0"/>
    <n v="0"/>
    <n v="0"/>
  </r>
  <r>
    <x v="6"/>
    <x v="1293"/>
    <n v="0"/>
    <n v="0"/>
    <n v="1"/>
    <n v="0"/>
    <n v="0"/>
    <n v="0"/>
    <n v="0"/>
    <n v="0"/>
    <n v="0"/>
    <n v="0"/>
    <n v="0"/>
  </r>
  <r>
    <x v="6"/>
    <x v="1294"/>
    <n v="0"/>
    <n v="0"/>
    <n v="0.7"/>
    <n v="0"/>
    <n v="0"/>
    <n v="0"/>
    <n v="0"/>
    <n v="0"/>
    <n v="0"/>
    <n v="0"/>
    <n v="0"/>
  </r>
  <r>
    <x v="6"/>
    <x v="1295"/>
    <n v="0"/>
    <n v="0"/>
    <n v="0.9"/>
    <n v="0"/>
    <n v="0"/>
    <n v="0"/>
    <n v="0"/>
    <n v="0"/>
    <n v="0"/>
    <n v="0"/>
    <n v="0"/>
  </r>
  <r>
    <x v="6"/>
    <x v="1296"/>
    <n v="0"/>
    <n v="0"/>
    <n v="1"/>
    <n v="0"/>
    <n v="0"/>
    <n v="0"/>
    <n v="0"/>
    <n v="0"/>
    <n v="0"/>
    <n v="0"/>
    <n v="0"/>
  </r>
  <r>
    <x v="6"/>
    <x v="1297"/>
    <n v="0"/>
    <n v="0"/>
    <n v="0.8"/>
    <n v="0"/>
    <n v="0"/>
    <n v="0"/>
    <n v="0"/>
    <n v="0"/>
    <n v="0"/>
    <n v="0"/>
    <n v="0"/>
  </r>
  <r>
    <x v="6"/>
    <x v="1298"/>
    <n v="0"/>
    <n v="0"/>
    <n v="0.8"/>
    <n v="0"/>
    <n v="0"/>
    <n v="0"/>
    <n v="0"/>
    <n v="0"/>
    <n v="0"/>
    <n v="0"/>
    <n v="0"/>
  </r>
  <r>
    <x v="6"/>
    <x v="1299"/>
    <n v="0"/>
    <n v="0"/>
    <n v="0.9"/>
    <n v="0"/>
    <n v="0"/>
    <n v="0"/>
    <n v="0"/>
    <n v="0"/>
    <n v="0"/>
    <n v="0"/>
    <n v="0"/>
  </r>
  <r>
    <x v="6"/>
    <x v="1300"/>
    <n v="0"/>
    <n v="0"/>
    <n v="0.5"/>
    <n v="0"/>
    <n v="0"/>
    <n v="0"/>
    <n v="0"/>
    <n v="0"/>
    <n v="0"/>
    <n v="0"/>
    <n v="0"/>
  </r>
  <r>
    <x v="6"/>
    <x v="1301"/>
    <n v="0"/>
    <n v="0"/>
    <n v="0.4"/>
    <n v="0"/>
    <n v="0"/>
    <n v="0"/>
    <n v="0"/>
    <n v="0"/>
    <n v="0"/>
    <n v="0"/>
    <n v="0"/>
  </r>
  <r>
    <x v="6"/>
    <x v="1302"/>
    <n v="0"/>
    <n v="0"/>
    <n v="0.6"/>
    <n v="0"/>
    <n v="0"/>
    <n v="0"/>
    <n v="0"/>
    <n v="0"/>
    <n v="0"/>
    <n v="0"/>
    <n v="0"/>
  </r>
  <r>
    <x v="6"/>
    <x v="1303"/>
    <n v="0"/>
    <n v="0"/>
    <n v="0"/>
    <n v="0.7"/>
    <n v="0"/>
    <n v="0"/>
    <n v="0"/>
    <n v="0"/>
    <n v="0"/>
    <n v="0"/>
    <n v="0"/>
  </r>
  <r>
    <x v="6"/>
    <x v="1304"/>
    <n v="0"/>
    <n v="0"/>
    <n v="0.6"/>
    <n v="0"/>
    <n v="0"/>
    <n v="0"/>
    <n v="0"/>
    <n v="0"/>
    <n v="0"/>
    <n v="0"/>
    <n v="0"/>
  </r>
  <r>
    <x v="6"/>
    <x v="1305"/>
    <n v="0"/>
    <n v="0"/>
    <n v="0.7"/>
    <n v="0"/>
    <n v="0"/>
    <n v="0"/>
    <n v="0"/>
    <n v="0"/>
    <n v="0"/>
    <n v="0"/>
    <n v="0"/>
  </r>
  <r>
    <x v="6"/>
    <x v="1306"/>
    <n v="0"/>
    <n v="0"/>
    <n v="0.5"/>
    <n v="0"/>
    <n v="0"/>
    <n v="0"/>
    <n v="0"/>
    <n v="0"/>
    <n v="0"/>
    <n v="0"/>
    <n v="0"/>
  </r>
  <r>
    <x v="6"/>
    <x v="1307"/>
    <n v="0"/>
    <n v="0"/>
    <n v="1.5"/>
    <n v="0"/>
    <n v="0"/>
    <n v="0"/>
    <n v="0"/>
    <n v="0"/>
    <n v="0"/>
    <n v="0"/>
    <n v="0"/>
  </r>
  <r>
    <x v="6"/>
    <x v="1308"/>
    <n v="0"/>
    <n v="0"/>
    <n v="2"/>
    <n v="0"/>
    <n v="0"/>
    <n v="0"/>
    <n v="0"/>
    <n v="0"/>
    <n v="0"/>
    <n v="0"/>
    <n v="0"/>
  </r>
  <r>
    <x v="6"/>
    <x v="1309"/>
    <n v="0"/>
    <n v="0"/>
    <n v="1.8"/>
    <n v="0"/>
    <n v="0"/>
    <n v="0"/>
    <n v="0"/>
    <n v="0"/>
    <n v="0"/>
    <n v="0"/>
    <n v="0"/>
  </r>
  <r>
    <x v="6"/>
    <x v="1310"/>
    <n v="0"/>
    <n v="0"/>
    <n v="2.5"/>
    <n v="0"/>
    <n v="0"/>
    <n v="0"/>
    <n v="0"/>
    <n v="0"/>
    <n v="0"/>
    <n v="0"/>
    <n v="0"/>
  </r>
  <r>
    <x v="6"/>
    <x v="1311"/>
    <n v="0"/>
    <n v="0"/>
    <n v="3"/>
    <n v="0"/>
    <n v="0"/>
    <n v="0"/>
    <n v="0"/>
    <n v="0"/>
    <n v="0"/>
    <n v="0"/>
    <n v="0"/>
  </r>
  <r>
    <x v="6"/>
    <x v="1312"/>
    <n v="0"/>
    <n v="0"/>
    <n v="2.7"/>
    <n v="0"/>
    <n v="0"/>
    <n v="0"/>
    <n v="0"/>
    <n v="0"/>
    <n v="0"/>
    <n v="0"/>
    <n v="0"/>
  </r>
  <r>
    <x v="6"/>
    <x v="1313"/>
    <n v="0"/>
    <n v="0"/>
    <n v="2.5"/>
    <n v="0"/>
    <n v="0"/>
    <n v="0"/>
    <n v="0"/>
    <n v="0"/>
    <n v="0"/>
    <n v="0"/>
    <n v="0"/>
  </r>
  <r>
    <x v="6"/>
    <x v="1314"/>
    <n v="0"/>
    <n v="0"/>
    <n v="0"/>
    <n v="19"/>
    <n v="0"/>
    <n v="0"/>
    <n v="0"/>
    <n v="0"/>
    <n v="0"/>
    <n v="0"/>
    <n v="0"/>
  </r>
  <r>
    <x v="6"/>
    <x v="1315"/>
    <n v="0"/>
    <n v="0"/>
    <n v="2"/>
    <n v="0"/>
    <n v="0"/>
    <n v="0"/>
    <n v="0"/>
    <n v="0"/>
    <n v="0"/>
    <n v="0"/>
    <n v="0"/>
  </r>
  <r>
    <x v="6"/>
    <x v="1316"/>
    <n v="0"/>
    <n v="0"/>
    <n v="2.5"/>
    <n v="0"/>
    <n v="0"/>
    <n v="0"/>
    <n v="0"/>
    <n v="0"/>
    <n v="0"/>
    <n v="0"/>
    <n v="0"/>
  </r>
  <r>
    <x v="6"/>
    <x v="1317"/>
    <n v="0"/>
    <n v="0"/>
    <n v="3"/>
    <n v="0"/>
    <n v="0"/>
    <n v="0"/>
    <n v="0"/>
    <n v="0"/>
    <n v="0"/>
    <n v="0"/>
    <n v="0"/>
  </r>
  <r>
    <x v="6"/>
    <x v="1318"/>
    <n v="0"/>
    <n v="0"/>
    <n v="3"/>
    <n v="0"/>
    <n v="0"/>
    <n v="0"/>
    <n v="0"/>
    <n v="0"/>
    <n v="0"/>
    <n v="0"/>
    <n v="0"/>
  </r>
  <r>
    <x v="6"/>
    <x v="1319"/>
    <n v="0"/>
    <n v="0"/>
    <n v="2"/>
    <n v="0"/>
    <n v="0"/>
    <n v="0"/>
    <n v="0"/>
    <n v="0"/>
    <n v="0"/>
    <n v="0"/>
    <n v="0"/>
  </r>
  <r>
    <x v="6"/>
    <x v="1320"/>
    <n v="0"/>
    <n v="0"/>
    <n v="1.5"/>
    <n v="0"/>
    <n v="0"/>
    <n v="0"/>
    <n v="0"/>
    <n v="0"/>
    <n v="0"/>
    <n v="0"/>
    <n v="0"/>
  </r>
  <r>
    <x v="6"/>
    <x v="1321"/>
    <n v="0"/>
    <n v="0"/>
    <n v="2"/>
    <n v="0"/>
    <n v="0"/>
    <n v="0"/>
    <n v="0"/>
    <n v="0"/>
    <n v="0"/>
    <n v="0"/>
    <n v="0"/>
  </r>
  <r>
    <x v="6"/>
    <x v="1322"/>
    <n v="0"/>
    <n v="0"/>
    <n v="2"/>
    <n v="0"/>
    <n v="0"/>
    <n v="0"/>
    <n v="0"/>
    <n v="0"/>
    <n v="0"/>
    <n v="0"/>
    <n v="0"/>
  </r>
  <r>
    <x v="6"/>
    <x v="1323"/>
    <n v="0"/>
    <n v="0"/>
    <n v="3.2"/>
    <n v="0"/>
    <n v="0"/>
    <n v="0"/>
    <n v="0"/>
    <n v="0"/>
    <n v="0"/>
    <n v="0"/>
    <n v="0"/>
  </r>
  <r>
    <x v="6"/>
    <x v="1324"/>
    <n v="0"/>
    <n v="0"/>
    <n v="3"/>
    <n v="0"/>
    <n v="0"/>
    <n v="0"/>
    <n v="0"/>
    <n v="0"/>
    <n v="0"/>
    <n v="0"/>
    <n v="0"/>
  </r>
  <r>
    <x v="6"/>
    <x v="1325"/>
    <n v="0"/>
    <n v="0"/>
    <n v="3"/>
    <n v="0"/>
    <n v="0"/>
    <n v="0"/>
    <n v="0"/>
    <n v="0"/>
    <n v="0"/>
    <n v="0"/>
    <n v="0"/>
  </r>
  <r>
    <x v="6"/>
    <x v="1326"/>
    <n v="0"/>
    <n v="0"/>
    <n v="4"/>
    <n v="0"/>
    <n v="0"/>
    <n v="0"/>
    <n v="0"/>
    <n v="0"/>
    <n v="0"/>
    <n v="0"/>
    <n v="0"/>
  </r>
  <r>
    <x v="6"/>
    <x v="1327"/>
    <n v="0"/>
    <n v="0"/>
    <n v="3"/>
    <n v="0"/>
    <n v="0"/>
    <n v="0"/>
    <n v="0"/>
    <n v="0"/>
    <n v="0"/>
    <n v="0"/>
    <n v="0"/>
  </r>
  <r>
    <x v="6"/>
    <x v="1328"/>
    <n v="0"/>
    <n v="0"/>
    <n v="3"/>
    <n v="0"/>
    <n v="0"/>
    <n v="0"/>
    <n v="0"/>
    <n v="0"/>
    <n v="0"/>
    <n v="0"/>
    <n v="0"/>
  </r>
  <r>
    <x v="6"/>
    <x v="1329"/>
    <n v="0"/>
    <n v="0"/>
    <n v="2"/>
    <n v="0"/>
    <n v="0"/>
    <n v="0"/>
    <n v="0"/>
    <n v="0"/>
    <n v="0"/>
    <n v="0"/>
    <n v="0"/>
  </r>
  <r>
    <x v="6"/>
    <x v="1330"/>
    <n v="0"/>
    <n v="0"/>
    <n v="0"/>
    <n v="19"/>
    <n v="0"/>
    <n v="0"/>
    <n v="0"/>
    <n v="0"/>
    <n v="0"/>
    <n v="0"/>
    <n v="0"/>
  </r>
  <r>
    <x v="6"/>
    <x v="1331"/>
    <n v="0"/>
    <n v="0"/>
    <n v="2"/>
    <n v="0"/>
    <n v="0"/>
    <n v="0"/>
    <n v="0"/>
    <n v="0"/>
    <n v="0"/>
    <n v="0"/>
    <n v="0"/>
  </r>
  <r>
    <x v="6"/>
    <x v="1332"/>
    <n v="0"/>
    <n v="0"/>
    <n v="2.5"/>
    <n v="0"/>
    <n v="0"/>
    <n v="0"/>
    <n v="0"/>
    <n v="0"/>
    <n v="0"/>
    <n v="0"/>
    <n v="0"/>
  </r>
  <r>
    <x v="6"/>
    <x v="1333"/>
    <n v="0"/>
    <n v="0"/>
    <n v="2.7"/>
    <n v="0"/>
    <n v="0"/>
    <n v="0"/>
    <n v="0"/>
    <n v="0"/>
    <n v="0"/>
    <n v="0"/>
    <n v="0"/>
  </r>
  <r>
    <x v="6"/>
    <x v="1334"/>
    <n v="0"/>
    <n v="0"/>
    <n v="3"/>
    <n v="0"/>
    <n v="0"/>
    <n v="0"/>
    <n v="0"/>
    <n v="0"/>
    <n v="0"/>
    <n v="0"/>
    <n v="0"/>
  </r>
  <r>
    <x v="6"/>
    <x v="1335"/>
    <n v="0"/>
    <n v="0"/>
    <n v="2"/>
    <n v="0"/>
    <n v="0"/>
    <n v="0"/>
    <n v="0"/>
    <n v="0"/>
    <n v="0"/>
    <n v="0"/>
    <n v="0"/>
  </r>
  <r>
    <x v="6"/>
    <x v="1336"/>
    <n v="0"/>
    <n v="0"/>
    <n v="3"/>
    <n v="0"/>
    <n v="0"/>
    <n v="0"/>
    <n v="0"/>
    <n v="0"/>
    <n v="0"/>
    <n v="0"/>
    <n v="0"/>
  </r>
  <r>
    <x v="6"/>
    <x v="1337"/>
    <n v="0"/>
    <n v="0"/>
    <n v="2"/>
    <n v="0"/>
    <n v="0"/>
    <n v="0"/>
    <n v="0"/>
    <n v="0"/>
    <n v="0"/>
    <n v="0"/>
    <n v="0"/>
  </r>
  <r>
    <x v="6"/>
    <x v="1338"/>
    <n v="0"/>
    <n v="0"/>
    <n v="2.5"/>
    <n v="0"/>
    <n v="0"/>
    <n v="0"/>
    <n v="0"/>
    <n v="0"/>
    <n v="0"/>
    <n v="0"/>
    <n v="0"/>
  </r>
  <r>
    <x v="6"/>
    <x v="1339"/>
    <n v="0"/>
    <n v="0"/>
    <n v="3"/>
    <n v="0"/>
    <n v="0"/>
    <n v="0"/>
    <n v="0"/>
    <n v="0"/>
    <n v="0"/>
    <n v="0"/>
    <n v="0"/>
  </r>
  <r>
    <x v="6"/>
    <x v="1340"/>
    <n v="0"/>
    <n v="0"/>
    <n v="3"/>
    <n v="0"/>
    <n v="0"/>
    <n v="0"/>
    <n v="0"/>
    <n v="0"/>
    <n v="0"/>
    <n v="0"/>
    <n v="0"/>
  </r>
  <r>
    <x v="6"/>
    <x v="1341"/>
    <n v="0"/>
    <n v="0"/>
    <n v="4.5"/>
    <n v="0"/>
    <n v="0"/>
    <n v="0"/>
    <n v="0"/>
    <n v="0"/>
    <n v="0"/>
    <n v="0"/>
    <n v="0"/>
  </r>
  <r>
    <x v="6"/>
    <x v="1342"/>
    <n v="0"/>
    <n v="0"/>
    <n v="5.7"/>
    <n v="0"/>
    <n v="0"/>
    <n v="0"/>
    <n v="0"/>
    <n v="0"/>
    <n v="0"/>
    <n v="0"/>
    <n v="0"/>
  </r>
  <r>
    <x v="6"/>
    <x v="1343"/>
    <n v="0"/>
    <n v="0"/>
    <n v="3"/>
    <n v="0"/>
    <n v="0"/>
    <n v="0"/>
    <n v="0"/>
    <n v="0"/>
    <n v="0"/>
    <n v="0"/>
    <n v="0"/>
  </r>
  <r>
    <x v="6"/>
    <x v="1344"/>
    <n v="0"/>
    <n v="0"/>
    <n v="4"/>
    <n v="0"/>
    <n v="0"/>
    <n v="0"/>
    <n v="0"/>
    <n v="0"/>
    <n v="0"/>
    <n v="0"/>
    <n v="0"/>
  </r>
  <r>
    <x v="6"/>
    <x v="1345"/>
    <n v="0"/>
    <n v="0"/>
    <n v="4.5999999999999996"/>
    <n v="0"/>
    <n v="0"/>
    <n v="0"/>
    <n v="0"/>
    <n v="0"/>
    <n v="0"/>
    <n v="0"/>
    <n v="0"/>
  </r>
  <r>
    <x v="6"/>
    <x v="1346"/>
    <n v="0"/>
    <n v="0"/>
    <n v="4"/>
    <n v="0"/>
    <n v="0"/>
    <n v="0"/>
    <n v="0"/>
    <n v="0"/>
    <n v="0"/>
    <n v="0"/>
    <n v="0"/>
  </r>
  <r>
    <x v="6"/>
    <x v="1347"/>
    <n v="0"/>
    <n v="0"/>
    <n v="4.5999999999999996"/>
    <n v="0"/>
    <n v="0"/>
    <n v="0"/>
    <n v="0"/>
    <n v="0"/>
    <n v="0"/>
    <n v="0"/>
    <n v="0"/>
  </r>
  <r>
    <x v="6"/>
    <x v="1348"/>
    <n v="0"/>
    <n v="0"/>
    <n v="4.8"/>
    <n v="0"/>
    <n v="0"/>
    <n v="0"/>
    <n v="0"/>
    <n v="0"/>
    <n v="0"/>
    <n v="0"/>
    <n v="0"/>
  </r>
  <r>
    <x v="6"/>
    <x v="1349"/>
    <n v="0"/>
    <n v="0"/>
    <n v="5.3"/>
    <n v="0"/>
    <n v="0"/>
    <n v="0"/>
    <n v="0"/>
    <n v="0"/>
    <n v="0"/>
    <n v="0"/>
    <n v="0"/>
  </r>
  <r>
    <x v="6"/>
    <x v="1350"/>
    <n v="0"/>
    <n v="0"/>
    <n v="4.2"/>
    <n v="0"/>
    <n v="0"/>
    <n v="0"/>
    <n v="0"/>
    <n v="0"/>
    <n v="0"/>
    <n v="0"/>
    <n v="0"/>
  </r>
  <r>
    <x v="6"/>
    <x v="1351"/>
    <n v="0"/>
    <n v="0"/>
    <n v="3.9"/>
    <n v="0"/>
    <n v="0"/>
    <n v="0"/>
    <n v="0"/>
    <n v="0"/>
    <n v="0"/>
    <n v="0"/>
    <n v="0"/>
  </r>
  <r>
    <x v="6"/>
    <x v="1352"/>
    <n v="0"/>
    <n v="0"/>
    <n v="3.1"/>
    <n v="0"/>
    <n v="0"/>
    <n v="0"/>
    <n v="0"/>
    <n v="0"/>
    <n v="0"/>
    <n v="0"/>
    <n v="0"/>
  </r>
  <r>
    <x v="6"/>
    <x v="1353"/>
    <n v="0"/>
    <n v="0"/>
    <n v="0.1"/>
    <n v="1"/>
    <n v="0"/>
    <n v="0"/>
    <n v="0"/>
    <n v="0"/>
    <n v="0"/>
    <n v="0"/>
    <n v="0"/>
  </r>
  <r>
    <x v="6"/>
    <x v="1354"/>
    <n v="0"/>
    <n v="0"/>
    <n v="3.2"/>
    <n v="0"/>
    <n v="0"/>
    <n v="0"/>
    <n v="0"/>
    <n v="0"/>
    <n v="0"/>
    <n v="0"/>
    <n v="0"/>
  </r>
  <r>
    <x v="6"/>
    <x v="1355"/>
    <n v="0"/>
    <n v="0"/>
    <n v="0"/>
    <n v="17"/>
    <n v="0"/>
    <n v="0"/>
    <n v="0"/>
    <n v="0"/>
    <n v="0"/>
    <n v="0"/>
    <n v="0"/>
  </r>
  <r>
    <x v="6"/>
    <x v="1356"/>
    <n v="0"/>
    <n v="0"/>
    <n v="0"/>
    <n v="17"/>
    <n v="0"/>
    <n v="0"/>
    <n v="0"/>
    <n v="0"/>
    <n v="0"/>
    <n v="0"/>
    <n v="0"/>
  </r>
  <r>
    <x v="6"/>
    <x v="1357"/>
    <n v="0"/>
    <n v="0"/>
    <n v="2.8"/>
    <n v="0"/>
    <n v="0"/>
    <n v="0"/>
    <n v="0"/>
    <n v="0"/>
    <n v="0"/>
    <n v="0"/>
    <n v="0"/>
  </r>
  <r>
    <x v="6"/>
    <x v="1358"/>
    <n v="0"/>
    <n v="0"/>
    <n v="2.5"/>
    <n v="0"/>
    <n v="0"/>
    <n v="0"/>
    <n v="0"/>
    <n v="0"/>
    <n v="0"/>
    <n v="0"/>
    <n v="0"/>
  </r>
  <r>
    <x v="6"/>
    <x v="1359"/>
    <n v="0"/>
    <n v="0"/>
    <n v="2.7"/>
    <n v="0"/>
    <n v="0"/>
    <n v="0"/>
    <n v="0"/>
    <n v="0"/>
    <n v="0"/>
    <n v="0"/>
    <n v="0"/>
  </r>
  <r>
    <x v="6"/>
    <x v="1360"/>
    <n v="0"/>
    <n v="0"/>
    <n v="2"/>
    <n v="0.8"/>
    <n v="0"/>
    <n v="0"/>
    <n v="0"/>
    <n v="0"/>
    <n v="0"/>
    <n v="0"/>
    <n v="0"/>
  </r>
  <r>
    <x v="6"/>
    <x v="1361"/>
    <n v="0"/>
    <n v="0"/>
    <n v="3.1"/>
    <n v="0"/>
    <n v="0"/>
    <n v="0"/>
    <n v="0"/>
    <n v="0"/>
    <n v="0"/>
    <n v="0"/>
    <n v="0"/>
  </r>
  <r>
    <x v="6"/>
    <x v="1362"/>
    <n v="0"/>
    <n v="0"/>
    <n v="3.4"/>
    <n v="0"/>
    <n v="0"/>
    <n v="0"/>
    <n v="0"/>
    <n v="0"/>
    <n v="0"/>
    <n v="0"/>
    <n v="0"/>
  </r>
  <r>
    <x v="6"/>
    <x v="1363"/>
    <n v="0"/>
    <n v="0"/>
    <n v="3.1"/>
    <n v="0"/>
    <n v="0"/>
    <n v="0"/>
    <n v="0"/>
    <n v="0"/>
    <n v="0"/>
    <n v="0"/>
    <n v="0"/>
  </r>
  <r>
    <x v="6"/>
    <x v="1364"/>
    <n v="0"/>
    <n v="0"/>
    <n v="4.3"/>
    <n v="0"/>
    <n v="0"/>
    <n v="0"/>
    <n v="0"/>
    <n v="0"/>
    <n v="0"/>
    <n v="0"/>
    <n v="0"/>
  </r>
  <r>
    <x v="6"/>
    <x v="1365"/>
    <n v="0"/>
    <n v="0"/>
    <n v="1.8"/>
    <n v="0"/>
    <n v="0"/>
    <n v="0"/>
    <n v="0"/>
    <n v="0"/>
    <n v="0"/>
    <n v="0"/>
    <n v="0"/>
  </r>
  <r>
    <x v="6"/>
    <x v="1366"/>
    <n v="0"/>
    <n v="0"/>
    <n v="0"/>
    <n v="7"/>
    <n v="0"/>
    <n v="0"/>
    <n v="0"/>
    <n v="0"/>
    <n v="0"/>
    <n v="0"/>
    <n v="0"/>
  </r>
  <r>
    <x v="6"/>
    <x v="1367"/>
    <n v="0"/>
    <n v="0"/>
    <n v="0"/>
    <n v="14"/>
    <n v="0"/>
    <n v="0"/>
    <n v="0"/>
    <n v="0"/>
    <n v="0"/>
    <n v="0"/>
    <n v="0"/>
  </r>
  <r>
    <x v="6"/>
    <x v="1368"/>
    <n v="0"/>
    <n v="0"/>
    <n v="1.6"/>
    <n v="0"/>
    <n v="0"/>
    <n v="0"/>
    <n v="0"/>
    <n v="0"/>
    <n v="0"/>
    <n v="0"/>
    <n v="0"/>
  </r>
  <r>
    <x v="6"/>
    <x v="1369"/>
    <n v="0"/>
    <n v="0"/>
    <n v="2"/>
    <n v="0"/>
    <n v="0"/>
    <n v="0"/>
    <n v="0"/>
    <n v="0"/>
    <n v="0"/>
    <n v="0"/>
    <n v="0"/>
  </r>
  <r>
    <x v="6"/>
    <x v="1370"/>
    <n v="0"/>
    <n v="0"/>
    <n v="2.5"/>
    <n v="0"/>
    <n v="0"/>
    <n v="0"/>
    <n v="0"/>
    <n v="0"/>
    <n v="0"/>
    <n v="0"/>
    <n v="0"/>
  </r>
  <r>
    <x v="6"/>
    <x v="1371"/>
    <n v="0"/>
    <n v="0"/>
    <n v="2.7"/>
    <n v="0"/>
    <n v="0"/>
    <n v="0"/>
    <n v="0"/>
    <n v="0"/>
    <n v="0"/>
    <n v="0"/>
    <n v="0"/>
  </r>
  <r>
    <x v="6"/>
    <x v="1372"/>
    <n v="0"/>
    <n v="0"/>
    <n v="3.5"/>
    <n v="0"/>
    <n v="0"/>
    <n v="0"/>
    <n v="0"/>
    <n v="0"/>
    <n v="0"/>
    <n v="0"/>
    <n v="0"/>
  </r>
  <r>
    <x v="6"/>
    <x v="1373"/>
    <n v="0"/>
    <n v="0"/>
    <n v="3.6"/>
    <n v="0"/>
    <n v="0"/>
    <n v="0"/>
    <n v="0"/>
    <n v="0"/>
    <n v="0"/>
    <n v="0"/>
    <n v="0"/>
  </r>
  <r>
    <x v="6"/>
    <x v="1374"/>
    <n v="0"/>
    <n v="0"/>
    <n v="2.7"/>
    <n v="0"/>
    <n v="0"/>
    <n v="0"/>
    <n v="0"/>
    <n v="0"/>
    <n v="0"/>
    <n v="0"/>
    <n v="0"/>
  </r>
  <r>
    <x v="6"/>
    <x v="1375"/>
    <n v="0"/>
    <n v="0"/>
    <n v="2"/>
    <n v="0"/>
    <n v="0"/>
    <n v="0"/>
    <n v="0"/>
    <n v="0"/>
    <n v="0"/>
    <n v="0"/>
    <n v="0"/>
  </r>
  <r>
    <x v="6"/>
    <x v="1376"/>
    <n v="0"/>
    <n v="0"/>
    <n v="0"/>
    <n v="14"/>
    <n v="0"/>
    <n v="0"/>
    <n v="0"/>
    <n v="0"/>
    <n v="0"/>
    <n v="0"/>
    <n v="0"/>
  </r>
  <r>
    <x v="6"/>
    <x v="1377"/>
    <n v="0"/>
    <n v="0"/>
    <n v="2.2999999999999998"/>
    <n v="0"/>
    <n v="0"/>
    <n v="0"/>
    <n v="0"/>
    <n v="0"/>
    <n v="0"/>
    <n v="0"/>
    <n v="0"/>
  </r>
  <r>
    <x v="6"/>
    <x v="1378"/>
    <n v="0"/>
    <n v="0"/>
    <n v="2.1"/>
    <n v="0"/>
    <n v="0"/>
    <n v="0"/>
    <n v="0"/>
    <n v="0"/>
    <n v="0"/>
    <n v="0"/>
    <n v="0"/>
  </r>
  <r>
    <x v="6"/>
    <x v="1379"/>
    <n v="0"/>
    <n v="0"/>
    <n v="2.5"/>
    <n v="0"/>
    <n v="0"/>
    <n v="0"/>
    <n v="0"/>
    <n v="0"/>
    <n v="0"/>
    <n v="0"/>
    <n v="0"/>
  </r>
  <r>
    <x v="6"/>
    <x v="1380"/>
    <n v="0"/>
    <n v="0"/>
    <n v="3"/>
    <n v="0"/>
    <n v="0"/>
    <n v="0"/>
    <n v="0"/>
    <n v="0"/>
    <n v="0"/>
    <n v="0"/>
    <n v="0"/>
  </r>
  <r>
    <x v="6"/>
    <x v="1381"/>
    <n v="0"/>
    <n v="0"/>
    <n v="2.8"/>
    <n v="0"/>
    <n v="0"/>
    <n v="0"/>
    <n v="0"/>
    <n v="0"/>
    <n v="0"/>
    <n v="0"/>
    <n v="0"/>
  </r>
  <r>
    <x v="6"/>
    <x v="1382"/>
    <n v="0"/>
    <n v="0"/>
    <n v="2.5"/>
    <n v="0"/>
    <n v="0"/>
    <n v="0"/>
    <n v="0"/>
    <n v="0"/>
    <n v="0"/>
    <n v="0"/>
    <n v="0"/>
  </r>
  <r>
    <x v="6"/>
    <x v="1383"/>
    <n v="0"/>
    <n v="0"/>
    <n v="2.8"/>
    <n v="0"/>
    <n v="0"/>
    <n v="0"/>
    <n v="0"/>
    <n v="0"/>
    <n v="0"/>
    <n v="0"/>
    <n v="0"/>
  </r>
  <r>
    <x v="6"/>
    <x v="1384"/>
    <n v="0"/>
    <n v="0"/>
    <n v="3"/>
    <n v="0"/>
    <n v="0"/>
    <n v="0"/>
    <n v="0"/>
    <n v="0"/>
    <n v="0"/>
    <n v="0"/>
    <n v="0"/>
  </r>
  <r>
    <x v="6"/>
    <x v="1385"/>
    <n v="0"/>
    <n v="0"/>
    <n v="3.2"/>
    <n v="0"/>
    <n v="0"/>
    <n v="0"/>
    <n v="0"/>
    <n v="0"/>
    <n v="0"/>
    <n v="0"/>
    <n v="0"/>
  </r>
  <r>
    <x v="6"/>
    <x v="1386"/>
    <n v="0"/>
    <n v="0"/>
    <n v="4"/>
    <n v="0"/>
    <n v="0"/>
    <n v="0"/>
    <n v="0"/>
    <n v="0"/>
    <n v="0"/>
    <n v="0"/>
    <n v="0"/>
  </r>
  <r>
    <x v="6"/>
    <x v="1387"/>
    <n v="0"/>
    <n v="0"/>
    <n v="4.5"/>
    <n v="0"/>
    <n v="0"/>
    <n v="0"/>
    <n v="0"/>
    <n v="0"/>
    <n v="0"/>
    <n v="0"/>
    <n v="0"/>
  </r>
  <r>
    <x v="6"/>
    <x v="1388"/>
    <n v="0"/>
    <n v="0"/>
    <n v="5.5"/>
    <n v="0"/>
    <n v="0"/>
    <n v="0"/>
    <n v="0"/>
    <n v="0"/>
    <n v="0"/>
    <n v="0"/>
    <n v="0"/>
  </r>
  <r>
    <x v="6"/>
    <x v="1389"/>
    <n v="0"/>
    <n v="0"/>
    <n v="6"/>
    <n v="0"/>
    <n v="0"/>
    <n v="0"/>
    <n v="0"/>
    <n v="0"/>
    <n v="0"/>
    <n v="0"/>
    <n v="0"/>
  </r>
  <r>
    <x v="6"/>
    <x v="1390"/>
    <n v="0"/>
    <n v="0"/>
    <n v="4.5"/>
    <n v="0"/>
    <n v="0"/>
    <n v="0"/>
    <n v="0"/>
    <n v="0"/>
    <n v="0"/>
    <n v="0"/>
    <n v="0"/>
  </r>
  <r>
    <x v="6"/>
    <x v="1391"/>
    <n v="0"/>
    <n v="0"/>
    <n v="2.8"/>
    <n v="0"/>
    <n v="0"/>
    <n v="0"/>
    <n v="0"/>
    <n v="0"/>
    <n v="0"/>
    <n v="0"/>
    <n v="0"/>
  </r>
  <r>
    <x v="6"/>
    <x v="1392"/>
    <n v="0"/>
    <n v="0"/>
    <n v="3.2"/>
    <n v="0"/>
    <n v="0"/>
    <n v="0"/>
    <n v="0"/>
    <n v="0"/>
    <n v="0"/>
    <n v="0"/>
    <n v="0"/>
  </r>
  <r>
    <x v="6"/>
    <x v="1393"/>
    <n v="0"/>
    <n v="0"/>
    <n v="4"/>
    <n v="0"/>
    <n v="0"/>
    <n v="0"/>
    <n v="0"/>
    <n v="0"/>
    <n v="0"/>
    <n v="0"/>
    <n v="0"/>
  </r>
  <r>
    <x v="6"/>
    <x v="1394"/>
    <n v="0"/>
    <n v="0"/>
    <n v="4"/>
    <n v="0"/>
    <n v="0"/>
    <n v="0"/>
    <n v="0"/>
    <n v="0"/>
    <n v="0"/>
    <n v="0"/>
    <n v="0"/>
  </r>
  <r>
    <x v="6"/>
    <x v="1395"/>
    <n v="0"/>
    <n v="0"/>
    <n v="3.5"/>
    <n v="0"/>
    <n v="0"/>
    <n v="0"/>
    <n v="0"/>
    <n v="0"/>
    <n v="0"/>
    <n v="0"/>
    <n v="0"/>
  </r>
  <r>
    <x v="6"/>
    <x v="1396"/>
    <n v="0"/>
    <n v="0"/>
    <n v="3.7"/>
    <n v="0"/>
    <n v="0"/>
    <n v="0"/>
    <n v="0"/>
    <n v="0"/>
    <n v="0"/>
    <n v="0"/>
    <n v="0"/>
  </r>
  <r>
    <x v="6"/>
    <x v="1397"/>
    <n v="0"/>
    <n v="0"/>
    <n v="1.5"/>
    <n v="8"/>
    <n v="0"/>
    <n v="0"/>
    <n v="0"/>
    <n v="0"/>
    <n v="0"/>
    <n v="0"/>
    <n v="0"/>
  </r>
  <r>
    <x v="6"/>
    <x v="1398"/>
    <n v="0"/>
    <n v="0"/>
    <n v="3.8"/>
    <n v="0"/>
    <n v="0"/>
    <n v="0"/>
    <n v="0"/>
    <n v="0"/>
    <n v="0"/>
    <n v="0"/>
    <n v="0"/>
  </r>
  <r>
    <x v="6"/>
    <x v="1399"/>
    <n v="0"/>
    <n v="0"/>
    <n v="4"/>
    <n v="0"/>
    <n v="0"/>
    <n v="0"/>
    <n v="0"/>
    <n v="0"/>
    <n v="0"/>
    <n v="0"/>
    <n v="0"/>
  </r>
  <r>
    <x v="6"/>
    <x v="1400"/>
    <n v="0"/>
    <n v="0"/>
    <n v="3.5"/>
    <n v="0"/>
    <n v="0"/>
    <n v="0"/>
    <n v="0"/>
    <n v="0"/>
    <n v="0"/>
    <n v="0"/>
    <n v="0"/>
  </r>
  <r>
    <x v="6"/>
    <x v="1401"/>
    <n v="0"/>
    <n v="0"/>
    <n v="1.8"/>
    <n v="2.5"/>
    <n v="0"/>
    <n v="0"/>
    <n v="0"/>
    <n v="0"/>
    <n v="0"/>
    <n v="0"/>
    <n v="0"/>
  </r>
  <r>
    <x v="6"/>
    <x v="1402"/>
    <n v="0"/>
    <n v="0"/>
    <n v="4.2"/>
    <n v="0"/>
    <n v="0"/>
    <n v="0"/>
    <n v="0"/>
    <n v="0"/>
    <n v="0"/>
    <n v="0"/>
    <n v="0"/>
  </r>
  <r>
    <x v="6"/>
    <x v="1403"/>
    <n v="0"/>
    <n v="0"/>
    <n v="4.5"/>
    <n v="0"/>
    <n v="0"/>
    <n v="0"/>
    <n v="0"/>
    <n v="0"/>
    <n v="0"/>
    <n v="0"/>
    <n v="0"/>
  </r>
  <r>
    <x v="6"/>
    <x v="1404"/>
    <n v="0"/>
    <n v="0"/>
    <n v="5"/>
    <n v="0"/>
    <n v="0"/>
    <n v="0"/>
    <n v="0"/>
    <n v="0"/>
    <n v="0"/>
    <n v="0"/>
    <n v="0"/>
  </r>
  <r>
    <x v="6"/>
    <x v="1405"/>
    <n v="0"/>
    <n v="0"/>
    <n v="5.8"/>
    <n v="0"/>
    <n v="0"/>
    <n v="0"/>
    <n v="0"/>
    <n v="0"/>
    <n v="0"/>
    <n v="0"/>
    <n v="0"/>
  </r>
  <r>
    <x v="6"/>
    <x v="1406"/>
    <n v="0"/>
    <n v="0"/>
    <n v="6"/>
    <n v="0"/>
    <n v="0"/>
    <n v="0"/>
    <n v="0"/>
    <n v="0"/>
    <n v="0"/>
    <n v="0"/>
    <n v="0"/>
  </r>
  <r>
    <x v="6"/>
    <x v="1407"/>
    <n v="0"/>
    <n v="0"/>
    <n v="8"/>
    <n v="0"/>
    <n v="0"/>
    <n v="0"/>
    <n v="0"/>
    <n v="0"/>
    <n v="0"/>
    <n v="0"/>
    <n v="0"/>
  </r>
  <r>
    <x v="6"/>
    <x v="1408"/>
    <n v="0"/>
    <n v="0"/>
    <n v="7.5"/>
    <n v="0"/>
    <n v="0"/>
    <n v="0"/>
    <n v="0"/>
    <n v="0"/>
    <n v="0"/>
    <n v="0"/>
    <n v="0"/>
  </r>
  <r>
    <x v="6"/>
    <x v="1409"/>
    <n v="0"/>
    <n v="0"/>
    <n v="7"/>
    <n v="0"/>
    <n v="0"/>
    <n v="0"/>
    <n v="0"/>
    <n v="0"/>
    <n v="0"/>
    <n v="0"/>
    <n v="0"/>
  </r>
  <r>
    <x v="6"/>
    <x v="1410"/>
    <n v="0"/>
    <n v="0"/>
    <n v="6.2"/>
    <n v="0"/>
    <n v="0"/>
    <n v="0"/>
    <n v="0"/>
    <n v="0"/>
    <n v="0"/>
    <n v="0"/>
    <n v="0"/>
  </r>
  <r>
    <x v="6"/>
    <x v="1411"/>
    <n v="0"/>
    <n v="0"/>
    <n v="5.8"/>
    <n v="0"/>
    <n v="0"/>
    <n v="0"/>
    <n v="0"/>
    <n v="0"/>
    <n v="0"/>
    <n v="0"/>
    <n v="0"/>
  </r>
  <r>
    <x v="6"/>
    <x v="1412"/>
    <n v="0"/>
    <n v="0"/>
    <n v="8"/>
    <n v="0"/>
    <n v="0"/>
    <n v="0"/>
    <n v="0"/>
    <n v="0"/>
    <n v="0"/>
    <n v="0"/>
    <n v="0"/>
  </r>
  <r>
    <x v="6"/>
    <x v="1413"/>
    <n v="0"/>
    <n v="0"/>
    <n v="9"/>
    <n v="0"/>
    <n v="0"/>
    <n v="0"/>
    <n v="0"/>
    <n v="0"/>
    <n v="0"/>
    <n v="0"/>
    <n v="0"/>
  </r>
  <r>
    <x v="6"/>
    <x v="1414"/>
    <n v="0"/>
    <n v="0"/>
    <n v="8.5"/>
    <n v="0"/>
    <n v="0"/>
    <n v="0"/>
    <n v="0"/>
    <n v="0"/>
    <n v="0"/>
    <n v="0"/>
    <n v="0"/>
  </r>
  <r>
    <x v="6"/>
    <x v="1415"/>
    <n v="0"/>
    <n v="0"/>
    <n v="8.6999999999999993"/>
    <n v="0"/>
    <n v="0"/>
    <n v="0"/>
    <n v="0"/>
    <n v="0"/>
    <n v="0"/>
    <n v="0"/>
    <n v="0"/>
  </r>
  <r>
    <x v="6"/>
    <x v="1416"/>
    <n v="0"/>
    <n v="0"/>
    <n v="9"/>
    <n v="0"/>
    <n v="0"/>
    <n v="0"/>
    <n v="0"/>
    <n v="0"/>
    <n v="0"/>
    <n v="0"/>
    <n v="0"/>
  </r>
  <r>
    <x v="6"/>
    <x v="1417"/>
    <n v="0"/>
    <n v="0"/>
    <n v="9"/>
    <n v="0"/>
    <n v="0"/>
    <n v="0"/>
    <n v="0"/>
    <n v="0"/>
    <n v="0"/>
    <n v="0"/>
    <n v="0"/>
  </r>
  <r>
    <x v="6"/>
    <x v="1418"/>
    <n v="0"/>
    <n v="0"/>
    <n v="9.5"/>
    <n v="0"/>
    <n v="0"/>
    <n v="0"/>
    <n v="0"/>
    <n v="0"/>
    <n v="0"/>
    <n v="0"/>
    <n v="0"/>
  </r>
  <r>
    <x v="6"/>
    <x v="1419"/>
    <n v="0"/>
    <n v="0"/>
    <n v="7.5"/>
    <n v="0"/>
    <n v="0"/>
    <n v="0"/>
    <n v="0"/>
    <n v="0"/>
    <n v="0"/>
    <n v="0"/>
    <n v="0"/>
  </r>
  <r>
    <x v="6"/>
    <x v="1420"/>
    <n v="0"/>
    <n v="0"/>
    <n v="6.6"/>
    <n v="0"/>
    <n v="0"/>
    <n v="0"/>
    <n v="0"/>
    <n v="0"/>
    <n v="0"/>
    <n v="0"/>
    <n v="0"/>
  </r>
  <r>
    <x v="6"/>
    <x v="1421"/>
    <n v="0"/>
    <n v="0"/>
    <n v="6.2"/>
    <n v="0"/>
    <n v="0"/>
    <n v="0"/>
    <n v="0"/>
    <n v="0"/>
    <n v="0"/>
    <n v="0"/>
    <n v="0"/>
  </r>
  <r>
    <x v="6"/>
    <x v="1422"/>
    <n v="0"/>
    <n v="0"/>
    <n v="6.7"/>
    <n v="0"/>
    <n v="0"/>
    <n v="0"/>
    <n v="0"/>
    <n v="0"/>
    <n v="0"/>
    <n v="0"/>
    <n v="0"/>
  </r>
  <r>
    <x v="6"/>
    <x v="1423"/>
    <n v="0"/>
    <n v="0"/>
    <n v="6.8"/>
    <n v="0"/>
    <n v="0"/>
    <n v="0"/>
    <n v="0"/>
    <n v="0"/>
    <n v="0"/>
    <n v="0"/>
    <n v="0"/>
  </r>
  <r>
    <x v="6"/>
    <x v="1424"/>
    <n v="0"/>
    <n v="0"/>
    <n v="6.8"/>
    <n v="0"/>
    <n v="0"/>
    <n v="0"/>
    <n v="0"/>
    <n v="0"/>
    <n v="0"/>
    <n v="0"/>
    <n v="0"/>
  </r>
  <r>
    <x v="6"/>
    <x v="1425"/>
    <n v="0"/>
    <n v="0"/>
    <n v="7.1"/>
    <n v="0"/>
    <n v="0"/>
    <n v="0"/>
    <n v="0"/>
    <n v="0"/>
    <n v="0"/>
    <n v="0"/>
    <n v="0"/>
  </r>
  <r>
    <x v="6"/>
    <x v="1426"/>
    <n v="0"/>
    <n v="0"/>
    <n v="7.2"/>
    <n v="0"/>
    <n v="0"/>
    <n v="0"/>
    <n v="0"/>
    <n v="0"/>
    <n v="0"/>
    <n v="0"/>
    <n v="0"/>
  </r>
  <r>
    <x v="6"/>
    <x v="1427"/>
    <n v="0"/>
    <n v="0"/>
    <n v="6"/>
    <n v="0"/>
    <n v="0"/>
    <n v="0"/>
    <n v="0"/>
    <n v="0"/>
    <n v="0"/>
    <n v="0"/>
    <n v="0"/>
  </r>
  <r>
    <x v="6"/>
    <x v="1428"/>
    <n v="0"/>
    <n v="0"/>
    <n v="5"/>
    <n v="0"/>
    <n v="0"/>
    <n v="0"/>
    <n v="0"/>
    <n v="0"/>
    <n v="0"/>
    <n v="0"/>
    <n v="0"/>
  </r>
  <r>
    <x v="6"/>
    <x v="1429"/>
    <n v="0"/>
    <n v="0"/>
    <n v="6"/>
    <n v="0"/>
    <n v="0"/>
    <n v="0"/>
    <n v="0"/>
    <n v="0"/>
    <n v="0"/>
    <n v="0"/>
    <n v="0"/>
  </r>
  <r>
    <x v="6"/>
    <x v="1430"/>
    <n v="0"/>
    <n v="0"/>
    <n v="6.1"/>
    <n v="0"/>
    <n v="0"/>
    <n v="0"/>
    <n v="0"/>
    <n v="0"/>
    <n v="0"/>
    <n v="0"/>
    <n v="0"/>
  </r>
  <r>
    <x v="6"/>
    <x v="1431"/>
    <n v="0"/>
    <n v="0"/>
    <n v="5.5"/>
    <n v="0"/>
    <n v="0"/>
    <n v="0"/>
    <n v="0"/>
    <n v="0"/>
    <n v="0"/>
    <n v="0"/>
    <n v="0"/>
  </r>
  <r>
    <x v="6"/>
    <x v="1432"/>
    <n v="0"/>
    <n v="0"/>
    <n v="4.5"/>
    <n v="0"/>
    <n v="0"/>
    <n v="0"/>
    <n v="0"/>
    <n v="0"/>
    <n v="0"/>
    <n v="0"/>
    <n v="0"/>
  </r>
  <r>
    <x v="6"/>
    <x v="1433"/>
    <n v="0"/>
    <n v="0"/>
    <n v="4"/>
    <n v="0"/>
    <n v="0"/>
    <n v="0"/>
    <n v="0"/>
    <n v="0"/>
    <n v="0"/>
    <n v="0"/>
    <n v="0"/>
  </r>
  <r>
    <x v="6"/>
    <x v="1434"/>
    <n v="0"/>
    <n v="0"/>
    <n v="4.5"/>
    <n v="0"/>
    <n v="0"/>
    <n v="0"/>
    <n v="0"/>
    <n v="0"/>
    <n v="0"/>
    <n v="0"/>
    <n v="0"/>
  </r>
  <r>
    <x v="6"/>
    <x v="1435"/>
    <n v="0"/>
    <n v="0"/>
    <n v="5.5"/>
    <n v="0"/>
    <n v="0"/>
    <n v="0"/>
    <n v="0"/>
    <n v="0"/>
    <n v="0"/>
    <n v="0"/>
    <n v="0"/>
  </r>
  <r>
    <x v="6"/>
    <x v="1436"/>
    <n v="0"/>
    <n v="0"/>
    <n v="5.7"/>
    <n v="0"/>
    <n v="0"/>
    <n v="0"/>
    <n v="0"/>
    <n v="0"/>
    <n v="0"/>
    <n v="0"/>
    <n v="0"/>
  </r>
  <r>
    <x v="6"/>
    <x v="1437"/>
    <n v="0"/>
    <n v="0"/>
    <n v="5.5"/>
    <n v="0"/>
    <n v="0"/>
    <n v="0"/>
    <n v="0"/>
    <n v="0"/>
    <n v="0"/>
    <n v="0"/>
    <n v="0"/>
  </r>
  <r>
    <x v="6"/>
    <x v="1438"/>
    <n v="0"/>
    <n v="0"/>
    <n v="5.2"/>
    <n v="0"/>
    <n v="0"/>
    <n v="0"/>
    <n v="0"/>
    <n v="0"/>
    <n v="0"/>
    <n v="0"/>
    <n v="0"/>
  </r>
  <r>
    <x v="6"/>
    <x v="1439"/>
    <n v="0"/>
    <n v="0"/>
    <n v="7"/>
    <n v="0"/>
    <n v="0"/>
    <n v="0"/>
    <n v="0"/>
    <n v="0"/>
    <n v="0"/>
    <n v="0"/>
    <n v="0"/>
  </r>
  <r>
    <x v="6"/>
    <x v="1440"/>
    <n v="0"/>
    <n v="0"/>
    <n v="9"/>
    <n v="0"/>
    <n v="0"/>
    <n v="0"/>
    <n v="0"/>
    <n v="0"/>
    <n v="0"/>
    <n v="0"/>
    <n v="0"/>
  </r>
  <r>
    <x v="6"/>
    <x v="1441"/>
    <n v="0"/>
    <n v="0"/>
    <n v="9.5"/>
    <n v="0"/>
    <n v="0"/>
    <n v="0"/>
    <n v="0"/>
    <n v="0"/>
    <n v="0"/>
    <n v="0"/>
    <n v="0"/>
  </r>
  <r>
    <x v="6"/>
    <x v="1442"/>
    <n v="0"/>
    <n v="0"/>
    <n v="6.9"/>
    <n v="0"/>
    <n v="0"/>
    <n v="0"/>
    <n v="0"/>
    <n v="0"/>
    <n v="0"/>
    <n v="0"/>
    <n v="0"/>
  </r>
  <r>
    <x v="6"/>
    <x v="1443"/>
    <n v="0"/>
    <n v="0"/>
    <n v="8"/>
    <n v="0"/>
    <n v="0"/>
    <n v="0"/>
    <n v="0"/>
    <n v="0"/>
    <n v="0"/>
    <n v="0"/>
    <n v="0"/>
  </r>
  <r>
    <x v="6"/>
    <x v="1444"/>
    <n v="0"/>
    <n v="0"/>
    <n v="8.5"/>
    <n v="0"/>
    <n v="0"/>
    <n v="0"/>
    <n v="0"/>
    <n v="0"/>
    <n v="0"/>
    <n v="0"/>
    <n v="0"/>
  </r>
  <r>
    <x v="6"/>
    <x v="1445"/>
    <n v="0"/>
    <n v="0"/>
    <n v="9.6"/>
    <n v="0"/>
    <n v="0"/>
    <n v="0"/>
    <n v="0"/>
    <n v="0"/>
    <n v="0"/>
    <n v="0"/>
    <n v="0"/>
  </r>
  <r>
    <x v="6"/>
    <x v="1446"/>
    <n v="0"/>
    <n v="0"/>
    <n v="9"/>
    <n v="0"/>
    <n v="0"/>
    <n v="0"/>
    <n v="0"/>
    <n v="0"/>
    <n v="0"/>
    <n v="0"/>
    <n v="0"/>
  </r>
  <r>
    <x v="6"/>
    <x v="1447"/>
    <n v="0"/>
    <n v="0"/>
    <n v="9.5"/>
    <n v="0"/>
    <n v="0"/>
    <n v="0"/>
    <n v="0"/>
    <n v="0"/>
    <n v="0"/>
    <n v="0"/>
    <n v="0"/>
  </r>
  <r>
    <x v="6"/>
    <x v="1448"/>
    <n v="0"/>
    <n v="0"/>
    <n v="9"/>
    <n v="0"/>
    <n v="0"/>
    <n v="0"/>
    <n v="0"/>
    <n v="0"/>
    <n v="0"/>
    <n v="0"/>
    <n v="0"/>
  </r>
  <r>
    <x v="6"/>
    <x v="1449"/>
    <n v="0"/>
    <n v="0"/>
    <n v="8"/>
    <n v="0"/>
    <n v="0"/>
    <n v="0"/>
    <n v="0"/>
    <n v="0"/>
    <n v="0"/>
    <n v="0"/>
    <n v="0"/>
  </r>
  <r>
    <x v="6"/>
    <x v="1450"/>
    <n v="0"/>
    <n v="0"/>
    <n v="7"/>
    <n v="0"/>
    <n v="0"/>
    <n v="0"/>
    <n v="0"/>
    <n v="0"/>
    <n v="0"/>
    <n v="0"/>
    <n v="0"/>
  </r>
  <r>
    <x v="6"/>
    <x v="1451"/>
    <n v="0"/>
    <n v="0"/>
    <n v="9"/>
    <n v="0"/>
    <n v="0"/>
    <n v="0"/>
    <n v="0"/>
    <n v="0"/>
    <n v="0"/>
    <n v="0"/>
    <n v="0"/>
  </r>
  <r>
    <x v="6"/>
    <x v="1452"/>
    <n v="0"/>
    <n v="0"/>
    <n v="7.5"/>
    <n v="0"/>
    <n v="0"/>
    <n v="0"/>
    <n v="0"/>
    <n v="0"/>
    <n v="0"/>
    <n v="0"/>
    <n v="0"/>
  </r>
  <r>
    <x v="6"/>
    <x v="1453"/>
    <n v="0"/>
    <n v="0"/>
    <n v="8.5"/>
    <n v="0"/>
    <n v="0"/>
    <n v="0"/>
    <n v="0"/>
    <n v="0"/>
    <n v="0"/>
    <n v="0"/>
    <n v="0"/>
  </r>
  <r>
    <x v="6"/>
    <x v="1454"/>
    <n v="0"/>
    <n v="0"/>
    <n v="9"/>
    <n v="0"/>
    <n v="0"/>
    <n v="0"/>
    <n v="0"/>
    <n v="0"/>
    <n v="0"/>
    <n v="0"/>
    <n v="0"/>
  </r>
  <r>
    <x v="6"/>
    <x v="1455"/>
    <n v="0"/>
    <n v="0"/>
    <n v="6.2"/>
    <n v="0"/>
    <n v="0"/>
    <n v="0"/>
    <n v="0"/>
    <n v="0"/>
    <n v="0"/>
    <n v="0"/>
    <n v="0"/>
  </r>
  <r>
    <x v="6"/>
    <x v="1456"/>
    <n v="0"/>
    <n v="0"/>
    <n v="8.5"/>
    <n v="0"/>
    <n v="0"/>
    <n v="0"/>
    <n v="0"/>
    <n v="0"/>
    <n v="0"/>
    <n v="0"/>
    <n v="0"/>
  </r>
  <r>
    <x v="6"/>
    <x v="1457"/>
    <n v="0"/>
    <n v="0"/>
    <n v="9.1"/>
    <n v="0"/>
    <n v="0"/>
    <n v="0"/>
    <n v="0"/>
    <n v="0"/>
    <n v="0"/>
    <n v="0"/>
    <n v="0"/>
  </r>
  <r>
    <x v="6"/>
    <x v="1458"/>
    <n v="0"/>
    <n v="0"/>
    <n v="9"/>
    <n v="0"/>
    <n v="0"/>
    <n v="0"/>
    <n v="0"/>
    <n v="0"/>
    <n v="0"/>
    <n v="0"/>
    <n v="0"/>
  </r>
  <r>
    <x v="6"/>
    <x v="1459"/>
    <n v="0"/>
    <n v="0"/>
    <n v="9"/>
    <n v="0"/>
    <n v="0"/>
    <n v="0"/>
    <n v="0"/>
    <n v="0"/>
    <n v="0"/>
    <n v="0"/>
    <n v="0"/>
  </r>
  <r>
    <x v="6"/>
    <x v="1460"/>
    <n v="0"/>
    <n v="0"/>
    <n v="8.6999999999999993"/>
    <n v="0"/>
    <n v="0"/>
    <n v="0"/>
    <n v="0"/>
    <n v="0"/>
    <n v="0"/>
    <n v="0"/>
    <n v="0"/>
  </r>
  <r>
    <x v="6"/>
    <x v="1461"/>
    <n v="0"/>
    <n v="0"/>
    <n v="9"/>
    <n v="0"/>
    <n v="0"/>
    <n v="0"/>
    <n v="0"/>
    <n v="0"/>
    <n v="0"/>
    <n v="0"/>
    <n v="0"/>
  </r>
  <r>
    <x v="6"/>
    <x v="1462"/>
    <n v="0"/>
    <n v="0"/>
    <n v="8"/>
    <n v="0"/>
    <n v="0"/>
    <n v="0"/>
    <n v="0"/>
    <n v="0"/>
    <n v="0"/>
    <n v="0"/>
    <n v="0"/>
  </r>
  <r>
    <x v="6"/>
    <x v="1463"/>
    <n v="0"/>
    <n v="0"/>
    <n v="7.8"/>
    <n v="0"/>
    <n v="0"/>
    <n v="0"/>
    <n v="0"/>
    <n v="0"/>
    <n v="0"/>
    <n v="0"/>
    <n v="0"/>
  </r>
  <r>
    <x v="6"/>
    <x v="1464"/>
    <n v="0"/>
    <n v="0"/>
    <n v="7.3"/>
    <n v="0"/>
    <n v="0"/>
    <n v="0"/>
    <n v="0"/>
    <n v="0"/>
    <n v="0"/>
    <n v="0"/>
    <n v="0"/>
  </r>
  <r>
    <x v="6"/>
    <x v="1465"/>
    <n v="0"/>
    <n v="0"/>
    <n v="7.3"/>
    <n v="0"/>
    <n v="0"/>
    <n v="0"/>
    <n v="0"/>
    <n v="0"/>
    <n v="0"/>
    <n v="0"/>
    <n v="0"/>
  </r>
  <r>
    <x v="6"/>
    <x v="1466"/>
    <n v="0"/>
    <n v="0"/>
    <n v="7.3"/>
    <n v="0"/>
    <n v="0"/>
    <n v="0"/>
    <n v="0"/>
    <n v="0"/>
    <n v="0"/>
    <n v="0"/>
    <n v="0"/>
  </r>
  <r>
    <x v="6"/>
    <x v="1467"/>
    <n v="0"/>
    <n v="0"/>
    <n v="5.6"/>
    <n v="0"/>
    <n v="0"/>
    <n v="0"/>
    <n v="0"/>
    <n v="0"/>
    <n v="0"/>
    <n v="0"/>
    <n v="0"/>
  </r>
  <r>
    <x v="6"/>
    <x v="1468"/>
    <n v="0"/>
    <n v="0"/>
    <n v="6.7"/>
    <n v="0"/>
    <n v="0"/>
    <n v="0"/>
    <n v="0"/>
    <n v="0"/>
    <n v="0"/>
    <n v="0"/>
    <n v="0"/>
  </r>
  <r>
    <x v="6"/>
    <x v="1469"/>
    <n v="0"/>
    <n v="0"/>
    <n v="6.4"/>
    <n v="0"/>
    <n v="0"/>
    <n v="0"/>
    <n v="0"/>
    <n v="0"/>
    <n v="0"/>
    <n v="0"/>
    <n v="0"/>
  </r>
  <r>
    <x v="6"/>
    <x v="1470"/>
    <n v="0"/>
    <n v="0"/>
    <n v="8.8000000000000007"/>
    <n v="0"/>
    <n v="0"/>
    <n v="0"/>
    <n v="0"/>
    <n v="0"/>
    <n v="0"/>
    <n v="0"/>
    <n v="0"/>
  </r>
  <r>
    <x v="6"/>
    <x v="1471"/>
    <n v="0"/>
    <n v="0"/>
    <n v="7.3"/>
    <n v="0"/>
    <n v="0"/>
    <n v="0"/>
    <n v="0"/>
    <n v="0"/>
    <n v="0"/>
    <n v="0"/>
    <n v="0"/>
  </r>
  <r>
    <x v="6"/>
    <x v="1472"/>
    <n v="0"/>
    <n v="0"/>
    <n v="6.8"/>
    <n v="0"/>
    <n v="0"/>
    <n v="0"/>
    <n v="0"/>
    <n v="0"/>
    <n v="0"/>
    <n v="0"/>
    <n v="0"/>
  </r>
  <r>
    <x v="6"/>
    <x v="1473"/>
    <n v="0"/>
    <n v="0"/>
    <n v="6.6"/>
    <n v="0"/>
    <n v="0"/>
    <n v="0"/>
    <n v="0"/>
    <n v="0"/>
    <n v="0"/>
    <n v="0"/>
    <n v="0"/>
  </r>
  <r>
    <x v="6"/>
    <x v="1474"/>
    <n v="0"/>
    <n v="0"/>
    <n v="6.1"/>
    <n v="0"/>
    <n v="0"/>
    <n v="0"/>
    <n v="0"/>
    <n v="0"/>
    <n v="0"/>
    <n v="0"/>
    <n v="0"/>
  </r>
  <r>
    <x v="6"/>
    <x v="1475"/>
    <n v="0"/>
    <n v="0"/>
    <n v="7.4"/>
    <n v="0"/>
    <n v="0"/>
    <n v="0"/>
    <n v="0"/>
    <n v="0"/>
    <n v="0"/>
    <n v="0"/>
    <n v="0"/>
  </r>
  <r>
    <x v="6"/>
    <x v="1476"/>
    <n v="0"/>
    <n v="0"/>
    <n v="8.5"/>
    <n v="0"/>
    <n v="0"/>
    <n v="0"/>
    <n v="0"/>
    <n v="0"/>
    <n v="0"/>
    <n v="0"/>
    <n v="0"/>
  </r>
  <r>
    <x v="6"/>
    <x v="1477"/>
    <n v="0"/>
    <n v="0"/>
    <n v="8.3000000000000007"/>
    <n v="0"/>
    <n v="0"/>
    <n v="0"/>
    <n v="0"/>
    <n v="0"/>
    <n v="0"/>
    <n v="0"/>
    <n v="0"/>
  </r>
  <r>
    <x v="6"/>
    <x v="1478"/>
    <n v="0"/>
    <n v="0"/>
    <n v="7.5"/>
    <n v="0"/>
    <n v="0"/>
    <n v="0"/>
    <n v="0"/>
    <n v="0"/>
    <n v="0"/>
    <n v="0"/>
    <n v="0"/>
  </r>
  <r>
    <x v="6"/>
    <x v="1479"/>
    <n v="0"/>
    <n v="0"/>
    <n v="6.5"/>
    <n v="0"/>
    <n v="0"/>
    <n v="0"/>
    <n v="0"/>
    <n v="0"/>
    <n v="0"/>
    <n v="0"/>
    <n v="0"/>
  </r>
  <r>
    <x v="6"/>
    <x v="1480"/>
    <n v="0"/>
    <n v="0"/>
    <n v="6.2"/>
    <n v="0"/>
    <n v="0"/>
    <n v="0"/>
    <n v="0"/>
    <n v="0"/>
    <n v="0"/>
    <n v="0"/>
    <n v="0"/>
  </r>
  <r>
    <x v="6"/>
    <x v="1481"/>
    <n v="0"/>
    <n v="0"/>
    <n v="8.4"/>
    <n v="0"/>
    <n v="0"/>
    <n v="0"/>
    <n v="0"/>
    <n v="0"/>
    <n v="0"/>
    <n v="0"/>
    <n v="0"/>
  </r>
  <r>
    <x v="6"/>
    <x v="1482"/>
    <n v="0"/>
    <n v="0"/>
    <n v="8.1"/>
    <n v="0"/>
    <n v="0"/>
    <n v="0"/>
    <n v="0"/>
    <n v="0"/>
    <n v="0"/>
    <n v="0"/>
    <n v="0"/>
  </r>
  <r>
    <x v="6"/>
    <x v="1483"/>
    <n v="0"/>
    <n v="0"/>
    <n v="8.5"/>
    <n v="0"/>
    <n v="0"/>
    <n v="0"/>
    <n v="0"/>
    <n v="0"/>
    <n v="0"/>
    <n v="0"/>
    <n v="0"/>
  </r>
  <r>
    <x v="6"/>
    <x v="1484"/>
    <n v="0"/>
    <n v="0"/>
    <n v="8.3000000000000007"/>
    <n v="0"/>
    <n v="0"/>
    <n v="0"/>
    <n v="0"/>
    <n v="0"/>
    <n v="0"/>
    <n v="0"/>
    <n v="0"/>
  </r>
  <r>
    <x v="6"/>
    <x v="1485"/>
    <n v="0"/>
    <n v="0"/>
    <n v="8.5"/>
    <n v="0"/>
    <n v="0"/>
    <n v="0"/>
    <n v="0"/>
    <n v="0"/>
    <n v="0"/>
    <n v="0"/>
    <n v="0"/>
  </r>
  <r>
    <x v="6"/>
    <x v="1486"/>
    <n v="0"/>
    <n v="0"/>
    <n v="8.6"/>
    <n v="0"/>
    <n v="0"/>
    <n v="0"/>
    <n v="0"/>
    <n v="0"/>
    <n v="0"/>
    <n v="0"/>
    <n v="0"/>
  </r>
  <r>
    <x v="6"/>
    <x v="1487"/>
    <n v="0"/>
    <n v="0"/>
    <n v="8.9"/>
    <n v="0"/>
    <n v="0"/>
    <n v="0"/>
    <n v="0"/>
    <n v="0"/>
    <n v="0"/>
    <n v="0"/>
    <n v="0"/>
  </r>
  <r>
    <x v="6"/>
    <x v="1488"/>
    <n v="0"/>
    <n v="0"/>
    <n v="8.6999999999999993"/>
    <n v="0"/>
    <n v="0"/>
    <n v="0"/>
    <n v="0"/>
    <n v="0"/>
    <n v="0"/>
    <n v="0"/>
    <n v="0"/>
  </r>
  <r>
    <x v="6"/>
    <x v="1489"/>
    <n v="0"/>
    <n v="0"/>
    <n v="8.4"/>
    <n v="0"/>
    <n v="0"/>
    <n v="0"/>
    <n v="0"/>
    <n v="0"/>
    <n v="0"/>
    <n v="0"/>
    <n v="0"/>
  </r>
  <r>
    <x v="6"/>
    <x v="1490"/>
    <n v="0"/>
    <n v="0"/>
    <n v="8"/>
    <n v="0"/>
    <n v="0"/>
    <n v="0"/>
    <n v="0"/>
    <n v="0"/>
    <n v="0"/>
    <n v="0"/>
    <n v="0"/>
  </r>
  <r>
    <x v="6"/>
    <x v="1491"/>
    <n v="0"/>
    <n v="0"/>
    <n v="8.5"/>
    <n v="0"/>
    <n v="0"/>
    <n v="0"/>
    <n v="0"/>
    <n v="0"/>
    <n v="0"/>
    <n v="0"/>
    <n v="0"/>
  </r>
  <r>
    <x v="6"/>
    <x v="1492"/>
    <n v="0"/>
    <n v="0"/>
    <n v="9.3000000000000007"/>
    <n v="0"/>
    <n v="0"/>
    <n v="0"/>
    <n v="0"/>
    <n v="0"/>
    <n v="0"/>
    <n v="0"/>
    <n v="0"/>
  </r>
  <r>
    <x v="6"/>
    <x v="1493"/>
    <n v="0"/>
    <n v="0"/>
    <n v="9.3000000000000007"/>
    <n v="0"/>
    <n v="0"/>
    <n v="0"/>
    <n v="0"/>
    <n v="0"/>
    <n v="0"/>
    <n v="0"/>
    <n v="0"/>
  </r>
  <r>
    <x v="6"/>
    <x v="1494"/>
    <n v="0"/>
    <n v="0"/>
    <n v="9.4"/>
    <n v="0"/>
    <n v="0"/>
    <n v="0"/>
    <n v="0"/>
    <n v="0"/>
    <n v="0"/>
    <n v="0"/>
    <n v="0"/>
  </r>
  <r>
    <x v="6"/>
    <x v="1495"/>
    <n v="0"/>
    <n v="0"/>
    <n v="9"/>
    <n v="0"/>
    <n v="0"/>
    <n v="0"/>
    <n v="0"/>
    <n v="0"/>
    <n v="0"/>
    <n v="0"/>
    <n v="0"/>
  </r>
  <r>
    <x v="6"/>
    <x v="1496"/>
    <n v="0"/>
    <n v="0"/>
    <n v="9.1999999999999993"/>
    <n v="0"/>
    <n v="0"/>
    <n v="0"/>
    <n v="0"/>
    <n v="0"/>
    <n v="0"/>
    <n v="0"/>
    <n v="0"/>
  </r>
  <r>
    <x v="6"/>
    <x v="1497"/>
    <n v="0"/>
    <n v="0"/>
    <n v="8.6"/>
    <n v="0"/>
    <n v="0"/>
    <n v="0"/>
    <n v="0"/>
    <n v="0"/>
    <n v="0"/>
    <n v="0"/>
    <n v="0"/>
  </r>
  <r>
    <x v="6"/>
    <x v="1498"/>
    <n v="0"/>
    <n v="0"/>
    <n v="8.1"/>
    <n v="0"/>
    <n v="0"/>
    <n v="0"/>
    <n v="0"/>
    <n v="0"/>
    <n v="0"/>
    <n v="0"/>
    <n v="0"/>
  </r>
  <r>
    <x v="6"/>
    <x v="1499"/>
    <n v="0"/>
    <n v="0"/>
    <n v="7.9"/>
    <n v="0"/>
    <n v="0"/>
    <n v="0"/>
    <n v="0"/>
    <n v="0"/>
    <n v="0"/>
    <n v="0"/>
    <n v="0"/>
  </r>
  <r>
    <x v="6"/>
    <x v="1500"/>
    <n v="0"/>
    <n v="0"/>
    <n v="8"/>
    <n v="0"/>
    <n v="0"/>
    <n v="0"/>
    <n v="0"/>
    <n v="0"/>
    <n v="0"/>
    <n v="0"/>
    <n v="0"/>
  </r>
  <r>
    <x v="6"/>
    <x v="1501"/>
    <n v="0"/>
    <n v="0"/>
    <n v="8"/>
    <n v="0"/>
    <n v="0"/>
    <n v="0"/>
    <n v="0"/>
    <n v="0"/>
    <n v="0"/>
    <n v="0"/>
    <n v="0"/>
  </r>
  <r>
    <x v="6"/>
    <x v="1502"/>
    <n v="0"/>
    <n v="0"/>
    <n v="8"/>
    <n v="0"/>
    <n v="0"/>
    <n v="0"/>
    <n v="0"/>
    <n v="0"/>
    <n v="0"/>
    <n v="0"/>
    <n v="0"/>
  </r>
  <r>
    <x v="6"/>
    <x v="1503"/>
    <n v="0"/>
    <n v="0"/>
    <n v="8.1999999999999993"/>
    <n v="0"/>
    <n v="0"/>
    <n v="0"/>
    <n v="0"/>
    <n v="0"/>
    <n v="0"/>
    <n v="0"/>
    <n v="0"/>
  </r>
  <r>
    <x v="6"/>
    <x v="1504"/>
    <n v="0"/>
    <n v="0"/>
    <n v="8.6999999999999993"/>
    <n v="0"/>
    <n v="0"/>
    <n v="0"/>
    <n v="0"/>
    <n v="0"/>
    <n v="0"/>
    <n v="0"/>
    <n v="0"/>
  </r>
  <r>
    <x v="6"/>
    <x v="1505"/>
    <n v="0"/>
    <n v="0"/>
    <n v="9.3000000000000007"/>
    <n v="0"/>
    <n v="0"/>
    <n v="0"/>
    <n v="0"/>
    <n v="0"/>
    <n v="0"/>
    <n v="0"/>
    <n v="0"/>
  </r>
  <r>
    <x v="6"/>
    <x v="1506"/>
    <n v="0"/>
    <n v="0"/>
    <n v="4.5"/>
    <n v="0"/>
    <n v="0"/>
    <n v="0"/>
    <n v="0"/>
    <n v="0"/>
    <n v="0"/>
    <n v="0"/>
    <n v="0"/>
  </r>
  <r>
    <x v="6"/>
    <x v="1507"/>
    <n v="0"/>
    <n v="0"/>
    <n v="4.5"/>
    <n v="0"/>
    <n v="0"/>
    <n v="0"/>
    <n v="0"/>
    <n v="0"/>
    <n v="0"/>
    <n v="0"/>
    <n v="0"/>
  </r>
  <r>
    <x v="6"/>
    <x v="1508"/>
    <n v="0"/>
    <n v="0"/>
    <n v="5"/>
    <n v="0"/>
    <n v="0"/>
    <n v="0"/>
    <n v="0"/>
    <n v="0"/>
    <n v="0"/>
    <n v="0"/>
    <n v="0"/>
  </r>
  <r>
    <x v="6"/>
    <x v="1509"/>
    <n v="0"/>
    <n v="0"/>
    <n v="6.3"/>
    <n v="0"/>
    <n v="0"/>
    <n v="0"/>
    <n v="0"/>
    <n v="0"/>
    <n v="0"/>
    <n v="0"/>
    <n v="0"/>
  </r>
  <r>
    <x v="6"/>
    <x v="1510"/>
    <n v="0"/>
    <n v="0"/>
    <n v="4.8"/>
    <n v="0"/>
    <n v="0"/>
    <n v="0"/>
    <n v="0"/>
    <n v="0"/>
    <n v="0"/>
    <n v="0"/>
    <n v="0"/>
  </r>
  <r>
    <x v="6"/>
    <x v="1511"/>
    <n v="0"/>
    <n v="0"/>
    <n v="4.2"/>
    <n v="0"/>
    <n v="0"/>
    <n v="0"/>
    <n v="0"/>
    <n v="0"/>
    <n v="0"/>
    <n v="0"/>
    <n v="0"/>
  </r>
  <r>
    <x v="6"/>
    <x v="1512"/>
    <n v="0"/>
    <n v="0"/>
    <n v="3.9"/>
    <n v="0"/>
    <n v="0"/>
    <n v="0"/>
    <n v="0"/>
    <n v="0"/>
    <n v="0"/>
    <n v="0"/>
    <n v="0"/>
  </r>
  <r>
    <x v="6"/>
    <x v="1513"/>
    <n v="0"/>
    <n v="0"/>
    <n v="6.3"/>
    <n v="0"/>
    <n v="0"/>
    <n v="0"/>
    <n v="0"/>
    <n v="0"/>
    <n v="0"/>
    <n v="0"/>
    <n v="0"/>
  </r>
  <r>
    <x v="6"/>
    <x v="1514"/>
    <n v="0"/>
    <n v="0"/>
    <n v="6.3"/>
    <n v="0"/>
    <n v="0"/>
    <n v="0"/>
    <n v="0"/>
    <n v="0"/>
    <n v="0"/>
    <n v="0"/>
    <n v="0"/>
  </r>
  <r>
    <x v="6"/>
    <x v="1515"/>
    <n v="0"/>
    <n v="0"/>
    <n v="6.3"/>
    <n v="0"/>
    <n v="0"/>
    <n v="0"/>
    <n v="0"/>
    <n v="0"/>
    <n v="0"/>
    <n v="0"/>
    <n v="0"/>
  </r>
  <r>
    <x v="6"/>
    <x v="1516"/>
    <n v="0"/>
    <n v="0"/>
    <n v="6.1"/>
    <n v="0"/>
    <n v="0"/>
    <n v="0"/>
    <n v="0"/>
    <n v="0"/>
    <n v="0"/>
    <n v="0"/>
    <n v="0"/>
  </r>
  <r>
    <x v="6"/>
    <x v="1517"/>
    <n v="0"/>
    <n v="0"/>
    <n v="7.1"/>
    <n v="0"/>
    <n v="0"/>
    <n v="0"/>
    <n v="0"/>
    <n v="0"/>
    <n v="0"/>
    <n v="0"/>
    <n v="0"/>
  </r>
  <r>
    <x v="6"/>
    <x v="1518"/>
    <n v="0"/>
    <n v="0"/>
    <n v="6.5"/>
    <n v="0"/>
    <n v="0"/>
    <n v="0"/>
    <n v="0"/>
    <n v="0"/>
    <n v="0"/>
    <n v="0"/>
    <n v="0"/>
  </r>
  <r>
    <x v="6"/>
    <x v="1519"/>
    <n v="0"/>
    <n v="0"/>
    <n v="5.5"/>
    <n v="0"/>
    <n v="0"/>
    <n v="0"/>
    <n v="0"/>
    <n v="0"/>
    <n v="0"/>
    <n v="0"/>
    <n v="0"/>
  </r>
  <r>
    <x v="6"/>
    <x v="1520"/>
    <n v="0"/>
    <n v="0"/>
    <n v="5.0999999999999996"/>
    <n v="0"/>
    <n v="0"/>
    <n v="0"/>
    <n v="0"/>
    <n v="0"/>
    <n v="0"/>
    <n v="0"/>
    <n v="0"/>
  </r>
  <r>
    <x v="6"/>
    <x v="1521"/>
    <n v="0"/>
    <n v="0"/>
    <n v="5.0999999999999996"/>
    <n v="0"/>
    <n v="0"/>
    <n v="0"/>
    <n v="0"/>
    <n v="0"/>
    <n v="0"/>
    <n v="0"/>
    <n v="0"/>
  </r>
  <r>
    <x v="6"/>
    <x v="1522"/>
    <n v="0"/>
    <n v="0"/>
    <n v="5.0999999999999996"/>
    <n v="0"/>
    <n v="0"/>
    <n v="0"/>
    <n v="0"/>
    <n v="0"/>
    <n v="0"/>
    <n v="0"/>
    <n v="0"/>
  </r>
  <r>
    <x v="6"/>
    <x v="1523"/>
    <n v="0"/>
    <n v="0"/>
    <n v="5"/>
    <n v="0"/>
    <n v="0"/>
    <n v="0"/>
    <n v="0"/>
    <n v="0"/>
    <n v="0"/>
    <n v="0"/>
    <n v="0"/>
  </r>
  <r>
    <x v="6"/>
    <x v="1524"/>
    <n v="0"/>
    <n v="0"/>
    <n v="5.7"/>
    <n v="0"/>
    <n v="0"/>
    <n v="0"/>
    <n v="0"/>
    <n v="0"/>
    <n v="0"/>
    <n v="0"/>
    <n v="0"/>
  </r>
  <r>
    <x v="6"/>
    <x v="1525"/>
    <n v="0"/>
    <n v="0"/>
    <n v="5.8"/>
    <n v="0"/>
    <n v="0"/>
    <n v="0"/>
    <n v="0"/>
    <n v="0"/>
    <n v="0"/>
    <n v="0"/>
    <n v="0"/>
  </r>
  <r>
    <x v="6"/>
    <x v="1526"/>
    <n v="0"/>
    <n v="0"/>
    <n v="7.1"/>
    <n v="0"/>
    <n v="0"/>
    <n v="0"/>
    <n v="0"/>
    <n v="0"/>
    <n v="0"/>
    <n v="0"/>
    <n v="0"/>
  </r>
  <r>
    <x v="6"/>
    <x v="1527"/>
    <n v="0"/>
    <n v="0"/>
    <n v="5"/>
    <n v="0"/>
    <n v="0"/>
    <n v="0"/>
    <n v="0"/>
    <n v="0"/>
    <n v="0"/>
    <n v="0"/>
    <n v="0"/>
  </r>
  <r>
    <x v="6"/>
    <x v="1528"/>
    <n v="0"/>
    <n v="0"/>
    <n v="5"/>
    <n v="0"/>
    <n v="0"/>
    <n v="0"/>
    <n v="0"/>
    <n v="0"/>
    <n v="0"/>
    <n v="0"/>
    <n v="0"/>
  </r>
  <r>
    <x v="6"/>
    <x v="1529"/>
    <n v="0"/>
    <n v="0"/>
    <n v="5"/>
    <n v="0"/>
    <n v="0"/>
    <n v="0"/>
    <n v="0"/>
    <n v="0"/>
    <n v="0"/>
    <n v="0"/>
    <n v="0"/>
  </r>
  <r>
    <x v="6"/>
    <x v="1530"/>
    <n v="0"/>
    <n v="0"/>
    <n v="5.3"/>
    <n v="0"/>
    <n v="0"/>
    <n v="0"/>
    <n v="0"/>
    <n v="0"/>
    <n v="0"/>
    <n v="0"/>
    <n v="0"/>
  </r>
  <r>
    <x v="6"/>
    <x v="1531"/>
    <n v="0"/>
    <n v="0"/>
    <n v="5.9"/>
    <n v="0"/>
    <n v="0"/>
    <n v="0"/>
    <n v="0"/>
    <n v="0"/>
    <n v="0"/>
    <n v="0"/>
    <n v="0"/>
  </r>
  <r>
    <x v="6"/>
    <x v="1532"/>
    <n v="0"/>
    <n v="0"/>
    <n v="5.4"/>
    <n v="0"/>
    <n v="0"/>
    <n v="0"/>
    <n v="0"/>
    <n v="0"/>
    <n v="0"/>
    <n v="0"/>
    <n v="0"/>
  </r>
  <r>
    <x v="6"/>
    <x v="1533"/>
    <n v="0"/>
    <n v="0"/>
    <n v="6.1"/>
    <n v="0"/>
    <n v="0"/>
    <n v="0"/>
    <n v="0"/>
    <n v="0"/>
    <n v="0"/>
    <n v="0"/>
    <n v="0"/>
  </r>
  <r>
    <x v="6"/>
    <x v="1534"/>
    <n v="0"/>
    <n v="0"/>
    <n v="5.8"/>
    <n v="0"/>
    <n v="0"/>
    <n v="0"/>
    <n v="0"/>
    <n v="0"/>
    <n v="0"/>
    <n v="0"/>
    <n v="0"/>
  </r>
  <r>
    <x v="6"/>
    <x v="1535"/>
    <n v="0"/>
    <n v="0"/>
    <n v="5.6"/>
    <n v="0"/>
    <n v="0"/>
    <n v="0"/>
    <n v="0"/>
    <n v="0"/>
    <n v="0"/>
    <n v="0"/>
    <n v="0"/>
  </r>
  <r>
    <x v="6"/>
    <x v="1536"/>
    <n v="0"/>
    <n v="0"/>
    <n v="5.6"/>
    <n v="0"/>
    <n v="0"/>
    <n v="0"/>
    <n v="0"/>
    <n v="0"/>
    <n v="0"/>
    <n v="0"/>
    <n v="0"/>
  </r>
  <r>
    <x v="6"/>
    <x v="1537"/>
    <n v="0"/>
    <n v="0"/>
    <n v="5.6"/>
    <n v="0"/>
    <n v="0"/>
    <n v="0"/>
    <n v="0"/>
    <n v="0"/>
    <n v="0"/>
    <n v="0"/>
    <n v="0"/>
  </r>
  <r>
    <x v="6"/>
    <x v="1538"/>
    <n v="0"/>
    <n v="0"/>
    <n v="5.3"/>
    <n v="0"/>
    <n v="0"/>
    <n v="0"/>
    <n v="0"/>
    <n v="0"/>
    <n v="0"/>
    <n v="0"/>
    <n v="0"/>
  </r>
  <r>
    <x v="6"/>
    <x v="1539"/>
    <n v="0"/>
    <n v="0"/>
    <n v="6.1"/>
    <n v="0"/>
    <n v="0"/>
    <n v="0"/>
    <n v="0"/>
    <n v="0"/>
    <n v="0"/>
    <n v="0"/>
    <n v="0"/>
  </r>
  <r>
    <x v="6"/>
    <x v="1540"/>
    <n v="0"/>
    <n v="0"/>
    <n v="5.5"/>
    <n v="0"/>
    <n v="0"/>
    <n v="0"/>
    <n v="0"/>
    <n v="0"/>
    <n v="0"/>
    <n v="0"/>
    <n v="0"/>
  </r>
  <r>
    <x v="6"/>
    <x v="1541"/>
    <n v="0"/>
    <n v="0"/>
    <n v="5.9"/>
    <n v="0"/>
    <n v="0"/>
    <n v="0"/>
    <n v="0"/>
    <n v="0"/>
    <n v="0"/>
    <n v="0"/>
    <n v="0"/>
  </r>
  <r>
    <x v="6"/>
    <x v="1542"/>
    <n v="0"/>
    <n v="0"/>
    <n v="5.9"/>
    <n v="0"/>
    <n v="0"/>
    <n v="0"/>
    <n v="0"/>
    <n v="0"/>
    <n v="0"/>
    <n v="0"/>
    <n v="0"/>
  </r>
  <r>
    <x v="6"/>
    <x v="1543"/>
    <n v="0"/>
    <n v="0"/>
    <n v="5.9"/>
    <n v="0"/>
    <n v="0"/>
    <n v="0"/>
    <n v="0"/>
    <n v="0"/>
    <n v="0"/>
    <n v="0"/>
    <n v="0"/>
  </r>
  <r>
    <x v="6"/>
    <x v="1544"/>
    <n v="0"/>
    <n v="0"/>
    <n v="6.1"/>
    <n v="0"/>
    <n v="0"/>
    <n v="0"/>
    <n v="0"/>
    <n v="0"/>
    <n v="0"/>
    <n v="0"/>
    <n v="0"/>
  </r>
  <r>
    <x v="6"/>
    <x v="1545"/>
    <n v="0"/>
    <n v="0"/>
    <n v="4.9000000000000004"/>
    <n v="0"/>
    <n v="0"/>
    <n v="0"/>
    <n v="0"/>
    <n v="0"/>
    <n v="0"/>
    <n v="0"/>
    <n v="0"/>
  </r>
  <r>
    <x v="6"/>
    <x v="1546"/>
    <n v="0"/>
    <n v="0"/>
    <n v="5.2"/>
    <n v="0"/>
    <n v="0"/>
    <n v="0"/>
    <n v="0"/>
    <n v="0"/>
    <n v="0"/>
    <n v="0"/>
    <n v="0"/>
  </r>
  <r>
    <x v="6"/>
    <x v="1547"/>
    <n v="0"/>
    <n v="0"/>
    <n v="5.0999999999999996"/>
    <n v="0"/>
    <n v="0"/>
    <n v="0"/>
    <n v="0"/>
    <n v="0"/>
    <n v="0"/>
    <n v="0"/>
    <n v="0"/>
  </r>
  <r>
    <x v="6"/>
    <x v="1548"/>
    <n v="0"/>
    <n v="0"/>
    <n v="5.3"/>
    <n v="0"/>
    <n v="0"/>
    <n v="0"/>
    <n v="0"/>
    <n v="0"/>
    <n v="0"/>
    <n v="0"/>
    <n v="0"/>
  </r>
  <r>
    <x v="6"/>
    <x v="1549"/>
    <n v="0"/>
    <n v="0"/>
    <n v="5"/>
    <n v="0"/>
    <n v="0"/>
    <n v="0"/>
    <n v="0"/>
    <n v="0"/>
    <n v="0"/>
    <n v="0"/>
    <n v="0"/>
  </r>
  <r>
    <x v="6"/>
    <x v="1550"/>
    <n v="0"/>
    <n v="0"/>
    <n v="4.3"/>
    <n v="1.5"/>
    <n v="0"/>
    <n v="0"/>
    <n v="0"/>
    <n v="0"/>
    <n v="0"/>
    <n v="0"/>
    <n v="0"/>
  </r>
  <r>
    <x v="6"/>
    <x v="1551"/>
    <n v="0"/>
    <n v="0"/>
    <n v="5.2"/>
    <n v="0"/>
    <n v="0"/>
    <n v="0"/>
    <n v="0"/>
    <n v="0"/>
    <n v="0"/>
    <n v="0"/>
    <n v="0"/>
  </r>
  <r>
    <x v="6"/>
    <x v="1552"/>
    <n v="0"/>
    <n v="0"/>
    <n v="5.5"/>
    <n v="0"/>
    <n v="0"/>
    <n v="0"/>
    <n v="0"/>
    <n v="0"/>
    <n v="0"/>
    <n v="0"/>
    <n v="0"/>
  </r>
  <r>
    <x v="6"/>
    <x v="1553"/>
    <n v="0"/>
    <n v="0"/>
    <n v="5.4"/>
    <n v="0"/>
    <n v="0"/>
    <n v="0"/>
    <n v="0"/>
    <n v="0"/>
    <n v="0"/>
    <n v="0"/>
    <n v="0"/>
  </r>
  <r>
    <x v="6"/>
    <x v="1554"/>
    <n v="0"/>
    <n v="0"/>
    <n v="4.9000000000000004"/>
    <n v="0"/>
    <n v="0"/>
    <n v="0"/>
    <n v="0"/>
    <n v="0"/>
    <n v="0"/>
    <n v="0"/>
    <n v="0"/>
  </r>
  <r>
    <x v="6"/>
    <x v="1555"/>
    <n v="0"/>
    <n v="0"/>
    <n v="6"/>
    <n v="0"/>
    <n v="0"/>
    <n v="0"/>
    <n v="0"/>
    <n v="0"/>
    <n v="0"/>
    <n v="0"/>
    <n v="0"/>
  </r>
  <r>
    <x v="6"/>
    <x v="1556"/>
    <n v="0"/>
    <n v="0"/>
    <n v="6.1"/>
    <n v="0"/>
    <n v="0"/>
    <n v="0"/>
    <n v="0"/>
    <n v="0"/>
    <n v="0"/>
    <n v="0"/>
    <n v="0"/>
  </r>
  <r>
    <x v="6"/>
    <x v="1557"/>
    <n v="0"/>
    <n v="0"/>
    <n v="6.2"/>
    <n v="0"/>
    <n v="0"/>
    <n v="0"/>
    <n v="0"/>
    <n v="0"/>
    <n v="0"/>
    <n v="0"/>
    <n v="0"/>
  </r>
  <r>
    <x v="6"/>
    <x v="1558"/>
    <n v="0"/>
    <n v="0"/>
    <n v="4.0999999999999996"/>
    <n v="0"/>
    <n v="0"/>
    <n v="0"/>
    <n v="0"/>
    <n v="0"/>
    <n v="0"/>
    <n v="0"/>
    <n v="0"/>
  </r>
  <r>
    <x v="6"/>
    <x v="1559"/>
    <n v="0"/>
    <n v="0"/>
    <n v="3.2"/>
    <n v="0"/>
    <n v="0"/>
    <n v="0"/>
    <n v="0"/>
    <n v="0"/>
    <n v="0"/>
    <n v="0"/>
    <n v="0"/>
  </r>
  <r>
    <x v="6"/>
    <x v="1560"/>
    <n v="0"/>
    <n v="0"/>
    <n v="3.5"/>
    <n v="0"/>
    <n v="0"/>
    <n v="0"/>
    <n v="0"/>
    <n v="0"/>
    <n v="0"/>
    <n v="0"/>
    <n v="0"/>
  </r>
  <r>
    <x v="6"/>
    <x v="1561"/>
    <n v="0"/>
    <n v="0"/>
    <n v="3.6"/>
    <n v="0"/>
    <n v="0"/>
    <n v="0"/>
    <n v="0"/>
    <n v="0"/>
    <n v="0"/>
    <n v="0"/>
    <n v="0"/>
  </r>
  <r>
    <x v="6"/>
    <x v="1562"/>
    <n v="0"/>
    <n v="0"/>
    <n v="2.8"/>
    <n v="0"/>
    <n v="0"/>
    <n v="0"/>
    <n v="0"/>
    <n v="0"/>
    <n v="0"/>
    <n v="0"/>
    <n v="0"/>
  </r>
  <r>
    <x v="6"/>
    <x v="1563"/>
    <n v="0"/>
    <n v="0"/>
    <n v="2.9"/>
    <n v="0"/>
    <n v="0"/>
    <n v="0"/>
    <n v="0"/>
    <n v="0"/>
    <n v="0"/>
    <n v="0"/>
    <n v="0"/>
  </r>
  <r>
    <x v="6"/>
    <x v="1564"/>
    <n v="0"/>
    <n v="0"/>
    <n v="2.9"/>
    <n v="0"/>
    <n v="0"/>
    <n v="0"/>
    <n v="0"/>
    <n v="0"/>
    <n v="0"/>
    <n v="0"/>
    <n v="0"/>
  </r>
  <r>
    <x v="6"/>
    <x v="1565"/>
    <n v="0"/>
    <n v="0"/>
    <n v="5"/>
    <n v="0"/>
    <n v="0"/>
    <n v="0"/>
    <n v="0"/>
    <n v="0"/>
    <n v="0"/>
    <n v="0"/>
    <n v="0"/>
  </r>
  <r>
    <x v="6"/>
    <x v="1566"/>
    <n v="0"/>
    <n v="0"/>
    <n v="6.8"/>
    <n v="0"/>
    <n v="0"/>
    <n v="0"/>
    <n v="0"/>
    <n v="0"/>
    <n v="0"/>
    <n v="0"/>
    <n v="0"/>
  </r>
  <r>
    <x v="6"/>
    <x v="1567"/>
    <n v="0"/>
    <n v="0"/>
    <n v="3.1"/>
    <n v="0"/>
    <n v="0"/>
    <n v="0"/>
    <n v="0"/>
    <n v="0"/>
    <n v="0"/>
    <n v="0"/>
    <n v="0"/>
  </r>
  <r>
    <x v="6"/>
    <x v="1568"/>
    <n v="0"/>
    <n v="0"/>
    <n v="2"/>
    <n v="0"/>
    <n v="0"/>
    <n v="0"/>
    <n v="0"/>
    <n v="0"/>
    <n v="0"/>
    <n v="0"/>
    <n v="0"/>
  </r>
  <r>
    <x v="6"/>
    <x v="1569"/>
    <n v="0"/>
    <n v="0"/>
    <n v="2"/>
    <n v="0"/>
    <n v="0"/>
    <n v="0"/>
    <n v="0"/>
    <n v="0"/>
    <n v="0"/>
    <n v="0"/>
    <n v="0"/>
  </r>
  <r>
    <x v="6"/>
    <x v="1570"/>
    <n v="0"/>
    <n v="0"/>
    <n v="2"/>
    <n v="0"/>
    <n v="0"/>
    <n v="0"/>
    <n v="0"/>
    <n v="0"/>
    <n v="0"/>
    <n v="0"/>
    <n v="0"/>
  </r>
  <r>
    <x v="6"/>
    <x v="1571"/>
    <n v="0"/>
    <n v="0"/>
    <n v="2"/>
    <n v="0"/>
    <n v="0"/>
    <n v="0"/>
    <n v="0"/>
    <n v="0"/>
    <n v="0"/>
    <n v="0"/>
    <n v="0"/>
  </r>
  <r>
    <x v="6"/>
    <x v="1572"/>
    <n v="0"/>
    <n v="0"/>
    <n v="3"/>
    <n v="0"/>
    <n v="0"/>
    <n v="0"/>
    <n v="0"/>
    <n v="0"/>
    <n v="0"/>
    <n v="0"/>
    <n v="0"/>
  </r>
  <r>
    <x v="6"/>
    <x v="1573"/>
    <n v="0"/>
    <n v="0"/>
    <n v="2"/>
    <n v="0"/>
    <n v="0"/>
    <n v="0"/>
    <n v="0"/>
    <n v="0"/>
    <n v="0"/>
    <n v="0"/>
    <n v="0"/>
  </r>
  <r>
    <x v="6"/>
    <x v="1574"/>
    <n v="0"/>
    <n v="0"/>
    <n v="0"/>
    <n v="6"/>
    <n v="0"/>
    <n v="0"/>
    <n v="0"/>
    <n v="0"/>
    <n v="0"/>
    <n v="0"/>
    <n v="0"/>
  </r>
  <r>
    <x v="6"/>
    <x v="1575"/>
    <n v="0"/>
    <n v="0"/>
    <n v="2.7"/>
    <n v="0"/>
    <n v="0"/>
    <n v="0"/>
    <n v="0"/>
    <n v="0"/>
    <n v="0"/>
    <n v="0"/>
    <n v="0"/>
  </r>
  <r>
    <x v="6"/>
    <x v="1576"/>
    <n v="0"/>
    <n v="0"/>
    <n v="1.8"/>
    <n v="0"/>
    <n v="0"/>
    <n v="0"/>
    <n v="0"/>
    <n v="0"/>
    <n v="0"/>
    <n v="0"/>
    <n v="0"/>
  </r>
  <r>
    <x v="6"/>
    <x v="1577"/>
    <n v="0"/>
    <n v="0"/>
    <n v="1.9"/>
    <n v="0"/>
    <n v="0"/>
    <n v="0"/>
    <n v="0"/>
    <n v="0"/>
    <n v="0"/>
    <n v="0"/>
    <n v="0"/>
  </r>
  <r>
    <x v="6"/>
    <x v="1578"/>
    <n v="0"/>
    <n v="0"/>
    <n v="2.2999999999999998"/>
    <n v="0"/>
    <n v="0"/>
    <n v="0"/>
    <n v="0"/>
    <n v="0"/>
    <n v="0"/>
    <n v="0"/>
    <n v="0"/>
  </r>
  <r>
    <x v="6"/>
    <x v="1579"/>
    <n v="0"/>
    <n v="0"/>
    <n v="1.4"/>
    <n v="0"/>
    <n v="0"/>
    <n v="0"/>
    <n v="0"/>
    <n v="0"/>
    <n v="0"/>
    <n v="0"/>
    <n v="0"/>
  </r>
  <r>
    <x v="6"/>
    <x v="1580"/>
    <n v="0"/>
    <n v="0"/>
    <n v="1.6"/>
    <n v="0"/>
    <n v="0"/>
    <n v="0"/>
    <n v="0"/>
    <n v="0"/>
    <n v="0"/>
    <n v="0"/>
    <n v="0"/>
  </r>
  <r>
    <x v="6"/>
    <x v="1581"/>
    <n v="0"/>
    <n v="0"/>
    <n v="2"/>
    <n v="0"/>
    <n v="0"/>
    <n v="0"/>
    <n v="0"/>
    <n v="0"/>
    <n v="0"/>
    <n v="0"/>
    <n v="0"/>
  </r>
  <r>
    <x v="6"/>
    <x v="1582"/>
    <n v="0"/>
    <n v="0"/>
    <n v="0"/>
    <n v="1"/>
    <n v="0"/>
    <n v="0"/>
    <n v="0"/>
    <n v="0"/>
    <n v="0"/>
    <n v="0"/>
    <n v="0"/>
  </r>
  <r>
    <x v="6"/>
    <x v="1583"/>
    <n v="0"/>
    <n v="0"/>
    <n v="0"/>
    <n v="1"/>
    <n v="0"/>
    <n v="0"/>
    <n v="0"/>
    <n v="0"/>
    <n v="0"/>
    <n v="0"/>
    <n v="0"/>
  </r>
  <r>
    <x v="6"/>
    <x v="1584"/>
    <n v="0"/>
    <n v="0"/>
    <n v="0"/>
    <n v="1"/>
    <n v="0"/>
    <n v="0"/>
    <n v="0"/>
    <n v="0"/>
    <n v="0"/>
    <n v="0"/>
    <n v="0"/>
  </r>
  <r>
    <x v="6"/>
    <x v="1585"/>
    <n v="0"/>
    <n v="0"/>
    <n v="1.5"/>
    <n v="0"/>
    <n v="0"/>
    <n v="0"/>
    <n v="0"/>
    <n v="0"/>
    <n v="0"/>
    <n v="0"/>
    <n v="0"/>
  </r>
  <r>
    <x v="6"/>
    <x v="1586"/>
    <n v="0"/>
    <n v="0"/>
    <n v="1"/>
    <n v="0"/>
    <n v="0"/>
    <n v="0"/>
    <n v="0"/>
    <n v="0"/>
    <n v="0"/>
    <n v="0"/>
    <n v="0"/>
  </r>
  <r>
    <x v="6"/>
    <x v="1587"/>
    <n v="0"/>
    <n v="0"/>
    <n v="1"/>
    <n v="0"/>
    <n v="0"/>
    <n v="0"/>
    <n v="0"/>
    <n v="0"/>
    <n v="0"/>
    <n v="0"/>
    <n v="0"/>
  </r>
  <r>
    <x v="6"/>
    <x v="1588"/>
    <n v="0"/>
    <n v="0"/>
    <n v="1"/>
    <n v="0"/>
    <n v="0"/>
    <n v="0"/>
    <n v="0"/>
    <n v="0"/>
    <n v="0"/>
    <n v="0"/>
    <n v="0"/>
  </r>
  <r>
    <x v="6"/>
    <x v="1589"/>
    <n v="0"/>
    <n v="0"/>
    <n v="1.6"/>
    <n v="0"/>
    <n v="0"/>
    <n v="0"/>
    <n v="0"/>
    <n v="0"/>
    <n v="0"/>
    <n v="0"/>
    <n v="0"/>
  </r>
  <r>
    <x v="6"/>
    <x v="1590"/>
    <n v="0"/>
    <n v="0"/>
    <n v="1.4"/>
    <n v="0"/>
    <n v="0"/>
    <n v="0"/>
    <n v="0"/>
    <n v="0"/>
    <n v="0"/>
    <n v="0"/>
    <n v="0"/>
  </r>
  <r>
    <x v="6"/>
    <x v="1591"/>
    <n v="0"/>
    <n v="0"/>
    <n v="1.4"/>
    <n v="0"/>
    <n v="0"/>
    <n v="0"/>
    <n v="0"/>
    <n v="0"/>
    <n v="0"/>
    <n v="0"/>
    <n v="0"/>
  </r>
  <r>
    <x v="6"/>
    <x v="1592"/>
    <n v="0"/>
    <n v="0"/>
    <n v="1.5"/>
    <n v="0"/>
    <n v="0"/>
    <n v="0"/>
    <n v="0"/>
    <n v="0"/>
    <n v="0"/>
    <n v="0"/>
    <n v="0"/>
  </r>
  <r>
    <x v="6"/>
    <x v="1593"/>
    <n v="0"/>
    <n v="0"/>
    <n v="2.5"/>
    <n v="0"/>
    <n v="0"/>
    <n v="0"/>
    <n v="0"/>
    <n v="0"/>
    <n v="0"/>
    <n v="0"/>
    <n v="0"/>
  </r>
  <r>
    <x v="6"/>
    <x v="1594"/>
    <n v="0"/>
    <n v="0"/>
    <n v="2"/>
    <n v="0"/>
    <n v="0"/>
    <n v="0"/>
    <n v="0"/>
    <n v="0"/>
    <n v="0"/>
    <n v="0"/>
    <n v="0"/>
  </r>
  <r>
    <x v="6"/>
    <x v="1595"/>
    <n v="0"/>
    <n v="0"/>
    <n v="1"/>
    <n v="0"/>
    <n v="0"/>
    <n v="0"/>
    <n v="0"/>
    <n v="0"/>
    <n v="0"/>
    <n v="0"/>
    <n v="0"/>
  </r>
  <r>
    <x v="6"/>
    <x v="1596"/>
    <n v="0"/>
    <n v="0"/>
    <n v="1.4"/>
    <n v="0"/>
    <n v="0"/>
    <n v="0"/>
    <n v="0"/>
    <n v="0"/>
    <n v="0"/>
    <n v="0"/>
    <n v="0"/>
  </r>
  <r>
    <x v="6"/>
    <x v="1597"/>
    <n v="0"/>
    <n v="0"/>
    <n v="0"/>
    <n v="6"/>
    <n v="0"/>
    <n v="0"/>
    <n v="0"/>
    <n v="0"/>
    <n v="0"/>
    <n v="0"/>
    <n v="0"/>
  </r>
  <r>
    <x v="6"/>
    <x v="1598"/>
    <n v="0"/>
    <n v="0"/>
    <n v="1.5"/>
    <n v="0"/>
    <n v="0"/>
    <n v="0"/>
    <n v="0"/>
    <n v="0"/>
    <n v="0"/>
    <n v="0"/>
    <n v="0"/>
  </r>
  <r>
    <x v="6"/>
    <x v="1599"/>
    <n v="0"/>
    <n v="0"/>
    <n v="2"/>
    <n v="0"/>
    <n v="0"/>
    <n v="0"/>
    <n v="0"/>
    <n v="0"/>
    <n v="0"/>
    <n v="0"/>
    <n v="0"/>
  </r>
  <r>
    <x v="6"/>
    <x v="1600"/>
    <n v="0"/>
    <n v="0"/>
    <n v="0"/>
    <n v="2"/>
    <n v="0"/>
    <n v="0"/>
    <n v="0"/>
    <n v="0"/>
    <n v="0"/>
    <n v="0"/>
    <n v="0"/>
  </r>
  <r>
    <x v="6"/>
    <x v="1601"/>
    <n v="0"/>
    <n v="0"/>
    <n v="1.3"/>
    <n v="0"/>
    <n v="0"/>
    <n v="0"/>
    <n v="0"/>
    <n v="0"/>
    <n v="0"/>
    <n v="0"/>
    <n v="0"/>
  </r>
  <r>
    <x v="6"/>
    <x v="1602"/>
    <n v="0"/>
    <n v="0"/>
    <n v="1.3"/>
    <n v="0"/>
    <n v="0"/>
    <n v="0"/>
    <n v="0"/>
    <n v="0"/>
    <n v="0"/>
    <n v="0"/>
    <n v="0"/>
  </r>
  <r>
    <x v="6"/>
    <x v="1603"/>
    <n v="0"/>
    <n v="0"/>
    <n v="1.4"/>
    <n v="0"/>
    <n v="0"/>
    <n v="0"/>
    <n v="0"/>
    <n v="0"/>
    <n v="0"/>
    <n v="0"/>
    <n v="0"/>
  </r>
  <r>
    <x v="6"/>
    <x v="1604"/>
    <n v="0"/>
    <n v="0"/>
    <n v="1.4"/>
    <n v="0"/>
    <n v="0"/>
    <n v="0"/>
    <n v="0"/>
    <n v="0"/>
    <n v="0"/>
    <n v="0"/>
    <n v="0"/>
  </r>
  <r>
    <x v="6"/>
    <x v="1605"/>
    <n v="0"/>
    <n v="0"/>
    <n v="1.4"/>
    <n v="0"/>
    <n v="0"/>
    <n v="0"/>
    <n v="0"/>
    <n v="0"/>
    <n v="0"/>
    <n v="0"/>
    <n v="0"/>
  </r>
  <r>
    <x v="6"/>
    <x v="1606"/>
    <n v="0"/>
    <n v="0"/>
    <n v="1.4"/>
    <n v="0"/>
    <n v="0"/>
    <n v="0"/>
    <n v="0"/>
    <n v="0"/>
    <n v="0"/>
    <n v="0"/>
    <n v="0"/>
  </r>
  <r>
    <x v="6"/>
    <x v="1607"/>
    <n v="0"/>
    <n v="0"/>
    <n v="1.5"/>
    <n v="0"/>
    <n v="0"/>
    <n v="0"/>
    <n v="0"/>
    <n v="0"/>
    <n v="0"/>
    <n v="0"/>
    <n v="0"/>
  </r>
  <r>
    <x v="6"/>
    <x v="1608"/>
    <n v="0"/>
    <n v="0"/>
    <n v="1"/>
    <n v="0"/>
    <n v="0"/>
    <n v="0"/>
    <n v="0"/>
    <n v="0"/>
    <n v="0"/>
    <n v="0"/>
    <n v="0"/>
  </r>
  <r>
    <x v="6"/>
    <x v="1609"/>
    <n v="0"/>
    <n v="0"/>
    <n v="0"/>
    <n v="11"/>
    <n v="0"/>
    <n v="0"/>
    <n v="0"/>
    <n v="0"/>
    <n v="0"/>
    <n v="0"/>
    <n v="0"/>
  </r>
  <r>
    <x v="6"/>
    <x v="1610"/>
    <n v="0"/>
    <n v="0"/>
    <n v="0"/>
    <n v="15"/>
    <n v="0"/>
    <n v="0"/>
    <n v="0"/>
    <n v="0"/>
    <n v="0"/>
    <n v="0"/>
    <n v="0"/>
  </r>
  <r>
    <x v="6"/>
    <x v="1611"/>
    <n v="0"/>
    <n v="0"/>
    <n v="0"/>
    <n v="24"/>
    <n v="0"/>
    <n v="0"/>
    <n v="0"/>
    <n v="0"/>
    <n v="0"/>
    <n v="0"/>
    <n v="0"/>
  </r>
  <r>
    <x v="7"/>
    <x v="1114"/>
    <n v="0"/>
    <n v="0"/>
    <n v="0"/>
    <n v="0"/>
    <n v="0"/>
    <n v="0"/>
    <n v="0"/>
    <n v="0"/>
    <n v="0"/>
    <n v="0"/>
    <n v="0"/>
  </r>
  <r>
    <x v="7"/>
    <x v="1247"/>
    <n v="0"/>
    <n v="0"/>
    <n v="0"/>
    <n v="1"/>
    <n v="0"/>
    <n v="0"/>
    <n v="0"/>
    <n v="0"/>
    <n v="0"/>
    <n v="0"/>
    <n v="0"/>
  </r>
  <r>
    <x v="7"/>
    <x v="1248"/>
    <n v="0"/>
    <n v="0"/>
    <n v="0.8"/>
    <n v="0"/>
    <n v="0"/>
    <n v="0"/>
    <n v="0"/>
    <n v="0"/>
    <n v="0"/>
    <n v="0"/>
    <n v="0"/>
  </r>
  <r>
    <x v="7"/>
    <x v="1249"/>
    <n v="0"/>
    <n v="0"/>
    <n v="0.6"/>
    <n v="0"/>
    <n v="0"/>
    <n v="0"/>
    <n v="0"/>
    <n v="0"/>
    <n v="0"/>
    <n v="0"/>
    <n v="0"/>
  </r>
  <r>
    <x v="7"/>
    <x v="1250"/>
    <n v="0"/>
    <n v="0"/>
    <n v="0.8"/>
    <n v="0"/>
    <n v="0"/>
    <n v="0"/>
    <n v="0"/>
    <n v="0"/>
    <n v="0"/>
    <n v="0"/>
    <n v="0"/>
  </r>
  <r>
    <x v="7"/>
    <x v="1251"/>
    <n v="0"/>
    <n v="0"/>
    <n v="0"/>
    <n v="7"/>
    <n v="0"/>
    <n v="0"/>
    <n v="0"/>
    <n v="0"/>
    <n v="0"/>
    <n v="0"/>
    <n v="0"/>
  </r>
  <r>
    <x v="7"/>
    <x v="1252"/>
    <n v="0"/>
    <n v="0"/>
    <n v="0.5"/>
    <n v="0"/>
    <n v="0"/>
    <n v="0"/>
    <n v="0"/>
    <n v="0"/>
    <n v="0"/>
    <n v="0"/>
    <n v="0"/>
  </r>
  <r>
    <x v="7"/>
    <x v="1253"/>
    <n v="0"/>
    <n v="0"/>
    <n v="0.6"/>
    <n v="0"/>
    <n v="0"/>
    <n v="0"/>
    <n v="0"/>
    <n v="0"/>
    <n v="0"/>
    <n v="0"/>
    <n v="0"/>
  </r>
  <r>
    <x v="7"/>
    <x v="1254"/>
    <n v="0"/>
    <n v="0"/>
    <n v="0"/>
    <n v="2"/>
    <n v="0"/>
    <n v="0"/>
    <n v="0"/>
    <n v="0"/>
    <n v="0"/>
    <n v="0"/>
    <n v="0"/>
  </r>
  <r>
    <x v="7"/>
    <x v="1255"/>
    <n v="0"/>
    <n v="0"/>
    <n v="0"/>
    <n v="13"/>
    <n v="0"/>
    <n v="0"/>
    <n v="0"/>
    <n v="0"/>
    <n v="0"/>
    <n v="0"/>
    <n v="0"/>
  </r>
  <r>
    <x v="7"/>
    <x v="1256"/>
    <n v="0"/>
    <n v="0"/>
    <n v="0"/>
    <n v="13"/>
    <n v="0"/>
    <n v="0"/>
    <n v="0"/>
    <n v="0"/>
    <n v="0"/>
    <n v="0"/>
    <n v="0"/>
  </r>
  <r>
    <x v="7"/>
    <x v="1257"/>
    <n v="0"/>
    <n v="0"/>
    <n v="0"/>
    <n v="4.5"/>
    <n v="0"/>
    <n v="0"/>
    <n v="0"/>
    <n v="0"/>
    <n v="0"/>
    <n v="0"/>
    <n v="0"/>
  </r>
  <r>
    <x v="7"/>
    <x v="1258"/>
    <n v="0"/>
    <n v="0"/>
    <n v="0.5"/>
    <n v="0"/>
    <n v="0"/>
    <n v="0"/>
    <n v="0"/>
    <n v="0"/>
    <n v="0"/>
    <n v="0"/>
    <n v="0"/>
  </r>
  <r>
    <x v="7"/>
    <x v="1259"/>
    <n v="0"/>
    <n v="0"/>
    <n v="0.6"/>
    <n v="0"/>
    <n v="0"/>
    <n v="0"/>
    <n v="0"/>
    <n v="0"/>
    <n v="0"/>
    <n v="0"/>
    <n v="0"/>
  </r>
  <r>
    <x v="7"/>
    <x v="1260"/>
    <n v="0"/>
    <n v="0"/>
    <n v="0.5"/>
    <n v="0"/>
    <n v="0"/>
    <n v="0"/>
    <n v="0"/>
    <n v="0"/>
    <n v="0"/>
    <n v="0"/>
    <n v="0"/>
  </r>
  <r>
    <x v="7"/>
    <x v="1261"/>
    <n v="0"/>
    <n v="0"/>
    <n v="0.5"/>
    <n v="0"/>
    <n v="0"/>
    <n v="0"/>
    <n v="0"/>
    <n v="0"/>
    <n v="0"/>
    <n v="0"/>
    <n v="0"/>
  </r>
  <r>
    <x v="7"/>
    <x v="1262"/>
    <n v="0"/>
    <n v="0"/>
    <n v="0.4"/>
    <n v="0"/>
    <n v="0"/>
    <n v="0"/>
    <n v="0"/>
    <n v="0"/>
    <n v="0"/>
    <n v="0"/>
    <n v="0"/>
  </r>
  <r>
    <x v="7"/>
    <x v="1263"/>
    <n v="0"/>
    <n v="0"/>
    <n v="0.4"/>
    <n v="0"/>
    <n v="0"/>
    <n v="0"/>
    <n v="0"/>
    <n v="0"/>
    <n v="0"/>
    <n v="0"/>
    <n v="0"/>
  </r>
  <r>
    <x v="7"/>
    <x v="1264"/>
    <n v="0"/>
    <n v="0"/>
    <n v="0.5"/>
    <n v="0"/>
    <n v="0"/>
    <n v="0"/>
    <n v="0"/>
    <n v="0"/>
    <n v="0"/>
    <n v="0"/>
    <n v="0"/>
  </r>
  <r>
    <x v="7"/>
    <x v="1265"/>
    <n v="0"/>
    <n v="0"/>
    <n v="0.4"/>
    <n v="0"/>
    <n v="0"/>
    <n v="0"/>
    <n v="0"/>
    <n v="0"/>
    <n v="0"/>
    <n v="0"/>
    <n v="0"/>
  </r>
  <r>
    <x v="7"/>
    <x v="1266"/>
    <n v="0"/>
    <n v="0"/>
    <n v="0.5"/>
    <n v="0"/>
    <n v="0"/>
    <n v="0"/>
    <n v="0"/>
    <n v="0"/>
    <n v="0"/>
    <n v="0"/>
    <n v="0"/>
  </r>
  <r>
    <x v="7"/>
    <x v="1267"/>
    <n v="0"/>
    <n v="0"/>
    <n v="0.4"/>
    <n v="0"/>
    <n v="0"/>
    <n v="0"/>
    <n v="0"/>
    <n v="0"/>
    <n v="0"/>
    <n v="0"/>
    <n v="0"/>
  </r>
  <r>
    <x v="7"/>
    <x v="1268"/>
    <n v="0"/>
    <n v="0"/>
    <n v="0.4"/>
    <n v="0"/>
    <n v="0"/>
    <n v="0"/>
    <n v="0"/>
    <n v="0"/>
    <n v="0"/>
    <n v="0"/>
    <n v="0"/>
  </r>
  <r>
    <x v="7"/>
    <x v="1269"/>
    <n v="0"/>
    <n v="0"/>
    <n v="0.5"/>
    <n v="0"/>
    <n v="0"/>
    <n v="0"/>
    <n v="0"/>
    <n v="0"/>
    <n v="0"/>
    <n v="0"/>
    <n v="0"/>
  </r>
  <r>
    <x v="7"/>
    <x v="1270"/>
    <n v="0"/>
    <n v="0"/>
    <n v="0.5"/>
    <n v="0"/>
    <n v="0"/>
    <n v="0"/>
    <n v="0"/>
    <n v="0"/>
    <n v="0"/>
    <n v="0"/>
    <n v="0"/>
  </r>
  <r>
    <x v="7"/>
    <x v="1271"/>
    <n v="0"/>
    <n v="0"/>
    <n v="0.4"/>
    <n v="0"/>
    <n v="0"/>
    <n v="0"/>
    <n v="0"/>
    <n v="0"/>
    <n v="0"/>
    <n v="0"/>
    <n v="0"/>
  </r>
  <r>
    <x v="7"/>
    <x v="1272"/>
    <n v="0"/>
    <n v="0"/>
    <n v="0"/>
    <n v="3"/>
    <n v="0"/>
    <n v="0"/>
    <n v="0"/>
    <n v="0"/>
    <n v="0"/>
    <n v="0"/>
    <n v="0"/>
  </r>
  <r>
    <x v="7"/>
    <x v="1273"/>
    <n v="0"/>
    <n v="0"/>
    <n v="0.3"/>
    <n v="0"/>
    <n v="0"/>
    <n v="0"/>
    <n v="0"/>
    <n v="0"/>
    <n v="0"/>
    <n v="0"/>
    <n v="0"/>
  </r>
  <r>
    <x v="7"/>
    <x v="1274"/>
    <n v="0"/>
    <n v="0"/>
    <n v="0"/>
    <n v="3"/>
    <n v="0"/>
    <n v="0"/>
    <n v="0"/>
    <n v="0"/>
    <n v="0"/>
    <n v="0"/>
    <n v="0"/>
  </r>
  <r>
    <x v="7"/>
    <x v="1275"/>
    <n v="0"/>
    <n v="0"/>
    <n v="0.2"/>
    <n v="0"/>
    <n v="0"/>
    <n v="0"/>
    <n v="0"/>
    <n v="0"/>
    <n v="0"/>
    <n v="0"/>
    <n v="0"/>
  </r>
  <r>
    <x v="7"/>
    <x v="1276"/>
    <n v="0"/>
    <n v="0"/>
    <n v="0"/>
    <n v="4"/>
    <n v="0"/>
    <n v="0"/>
    <n v="0"/>
    <n v="0"/>
    <n v="0"/>
    <n v="0"/>
    <n v="0"/>
  </r>
  <r>
    <x v="7"/>
    <x v="1277"/>
    <n v="0"/>
    <n v="0"/>
    <n v="0"/>
    <n v="5"/>
    <n v="0"/>
    <n v="0"/>
    <n v="0"/>
    <n v="0"/>
    <n v="0"/>
    <n v="0"/>
    <n v="0"/>
  </r>
  <r>
    <x v="7"/>
    <x v="1278"/>
    <n v="0"/>
    <n v="0"/>
    <n v="0"/>
    <n v="5"/>
    <n v="0"/>
    <n v="0"/>
    <n v="0"/>
    <n v="0"/>
    <n v="0"/>
    <n v="0"/>
    <n v="0"/>
  </r>
  <r>
    <x v="7"/>
    <x v="1279"/>
    <n v="0"/>
    <n v="0"/>
    <n v="0"/>
    <n v="19"/>
    <n v="0"/>
    <n v="0"/>
    <n v="0"/>
    <n v="0"/>
    <n v="0"/>
    <n v="0"/>
    <n v="0"/>
  </r>
  <r>
    <x v="7"/>
    <x v="1280"/>
    <n v="0"/>
    <n v="0"/>
    <n v="0"/>
    <n v="14"/>
    <n v="0"/>
    <n v="0"/>
    <n v="0"/>
    <n v="0"/>
    <n v="0"/>
    <n v="0"/>
    <n v="0"/>
  </r>
  <r>
    <x v="7"/>
    <x v="1281"/>
    <n v="0"/>
    <n v="0"/>
    <n v="0"/>
    <n v="20"/>
    <n v="0"/>
    <n v="0"/>
    <n v="0"/>
    <n v="0"/>
    <n v="0"/>
    <n v="0"/>
    <n v="0"/>
  </r>
  <r>
    <x v="7"/>
    <x v="1282"/>
    <n v="0"/>
    <n v="0"/>
    <n v="0"/>
    <n v="44"/>
    <n v="0"/>
    <n v="0"/>
    <n v="0"/>
    <n v="0"/>
    <n v="0"/>
    <n v="0"/>
    <n v="0"/>
  </r>
  <r>
    <x v="7"/>
    <x v="1283"/>
    <n v="0"/>
    <n v="0"/>
    <n v="0.3"/>
    <n v="0"/>
    <n v="0"/>
    <n v="0"/>
    <n v="0"/>
    <n v="0"/>
    <n v="0"/>
    <n v="0"/>
    <n v="0"/>
  </r>
  <r>
    <x v="7"/>
    <x v="1284"/>
    <n v="0"/>
    <n v="0"/>
    <n v="0.3"/>
    <n v="0"/>
    <n v="0"/>
    <n v="0"/>
    <n v="0"/>
    <n v="0"/>
    <n v="0"/>
    <n v="0"/>
    <n v="0"/>
  </r>
  <r>
    <x v="7"/>
    <x v="1285"/>
    <n v="0"/>
    <n v="0"/>
    <n v="0.5"/>
    <n v="0"/>
    <n v="0"/>
    <n v="0"/>
    <n v="0"/>
    <n v="0"/>
    <n v="0"/>
    <n v="0"/>
    <n v="0"/>
  </r>
  <r>
    <x v="7"/>
    <x v="1286"/>
    <n v="0"/>
    <n v="0"/>
    <n v="0.4"/>
    <n v="0"/>
    <n v="0"/>
    <n v="0"/>
    <n v="0"/>
    <n v="0"/>
    <n v="0"/>
    <n v="0"/>
    <n v="0"/>
  </r>
  <r>
    <x v="7"/>
    <x v="1287"/>
    <n v="0"/>
    <n v="0"/>
    <n v="0.6"/>
    <n v="0"/>
    <n v="0"/>
    <n v="0"/>
    <n v="0"/>
    <n v="0"/>
    <n v="0"/>
    <n v="0"/>
    <n v="0"/>
  </r>
  <r>
    <x v="7"/>
    <x v="1288"/>
    <n v="0"/>
    <n v="0"/>
    <n v="0.5"/>
    <n v="0"/>
    <n v="0"/>
    <n v="0"/>
    <n v="0"/>
    <n v="0"/>
    <n v="0"/>
    <n v="0"/>
    <n v="0"/>
  </r>
  <r>
    <x v="7"/>
    <x v="1289"/>
    <n v="0"/>
    <n v="0"/>
    <n v="0.4"/>
    <n v="0"/>
    <n v="0"/>
    <n v="0"/>
    <n v="0"/>
    <n v="0"/>
    <n v="0"/>
    <n v="0"/>
    <n v="0"/>
  </r>
  <r>
    <x v="7"/>
    <x v="1290"/>
    <n v="0"/>
    <n v="0"/>
    <n v="0.5"/>
    <n v="0"/>
    <n v="0"/>
    <n v="0"/>
    <n v="0"/>
    <n v="0"/>
    <n v="0"/>
    <n v="0"/>
    <n v="0"/>
  </r>
  <r>
    <x v="7"/>
    <x v="1291"/>
    <n v="0"/>
    <n v="0"/>
    <n v="0.5"/>
    <n v="0"/>
    <n v="0"/>
    <n v="0"/>
    <n v="0"/>
    <n v="0"/>
    <n v="0"/>
    <n v="0"/>
    <n v="0"/>
  </r>
  <r>
    <x v="7"/>
    <x v="1292"/>
    <n v="0"/>
    <n v="0"/>
    <n v="0.5"/>
    <n v="0"/>
    <n v="0"/>
    <n v="0"/>
    <n v="0"/>
    <n v="0"/>
    <n v="0"/>
    <n v="0"/>
    <n v="0"/>
  </r>
  <r>
    <x v="7"/>
    <x v="1293"/>
    <n v="0"/>
    <n v="0"/>
    <n v="0.4"/>
    <n v="0"/>
    <n v="0"/>
    <n v="0"/>
    <n v="0"/>
    <n v="0"/>
    <n v="0"/>
    <n v="0"/>
    <n v="0"/>
  </r>
  <r>
    <x v="7"/>
    <x v="1294"/>
    <n v="0"/>
    <n v="0"/>
    <n v="0.5"/>
    <n v="0"/>
    <n v="0"/>
    <n v="0"/>
    <n v="0"/>
    <n v="0"/>
    <n v="0"/>
    <n v="0"/>
    <n v="0"/>
  </r>
  <r>
    <x v="7"/>
    <x v="1295"/>
    <n v="0"/>
    <n v="0"/>
    <n v="0.4"/>
    <n v="0"/>
    <n v="0"/>
    <n v="0"/>
    <n v="0"/>
    <n v="0"/>
    <n v="0"/>
    <n v="0"/>
    <n v="0"/>
  </r>
  <r>
    <x v="7"/>
    <x v="1296"/>
    <n v="0"/>
    <n v="0"/>
    <n v="0.5"/>
    <n v="0"/>
    <n v="0"/>
    <n v="0"/>
    <n v="0"/>
    <n v="0"/>
    <n v="0"/>
    <n v="0"/>
    <n v="0"/>
  </r>
  <r>
    <x v="7"/>
    <x v="1297"/>
    <n v="0"/>
    <n v="0"/>
    <n v="0.4"/>
    <n v="0"/>
    <n v="0"/>
    <n v="0"/>
    <n v="0"/>
    <n v="0"/>
    <n v="0"/>
    <n v="0"/>
    <n v="0"/>
  </r>
  <r>
    <x v="7"/>
    <x v="1298"/>
    <n v="0"/>
    <n v="0"/>
    <n v="0.4"/>
    <n v="0"/>
    <n v="0"/>
    <n v="0"/>
    <n v="0"/>
    <n v="0"/>
    <n v="0"/>
    <n v="0"/>
    <n v="0"/>
  </r>
  <r>
    <x v="7"/>
    <x v="1299"/>
    <n v="0"/>
    <n v="0"/>
    <n v="0.6"/>
    <n v="0"/>
    <n v="0"/>
    <n v="0"/>
    <n v="0"/>
    <n v="0"/>
    <n v="0"/>
    <n v="0"/>
    <n v="0"/>
  </r>
  <r>
    <x v="7"/>
    <x v="1300"/>
    <n v="0"/>
    <n v="0"/>
    <n v="0.5"/>
    <n v="0"/>
    <n v="0"/>
    <n v="0"/>
    <n v="0"/>
    <n v="0"/>
    <n v="0"/>
    <n v="0"/>
    <n v="0"/>
  </r>
  <r>
    <x v="7"/>
    <x v="1301"/>
    <n v="0"/>
    <n v="0"/>
    <n v="0.7"/>
    <n v="0"/>
    <n v="0"/>
    <n v="0"/>
    <n v="0"/>
    <n v="0"/>
    <n v="0"/>
    <n v="0"/>
    <n v="0"/>
  </r>
  <r>
    <x v="7"/>
    <x v="1302"/>
    <n v="0"/>
    <n v="0"/>
    <n v="0.6"/>
    <n v="0"/>
    <n v="0"/>
    <n v="0"/>
    <n v="0"/>
    <n v="0"/>
    <n v="0"/>
    <n v="0"/>
    <n v="0"/>
  </r>
  <r>
    <x v="7"/>
    <x v="1303"/>
    <n v="0"/>
    <n v="0"/>
    <n v="0.8"/>
    <n v="0"/>
    <n v="0"/>
    <n v="0"/>
    <n v="0"/>
    <n v="0"/>
    <n v="0"/>
    <n v="0"/>
    <n v="0"/>
  </r>
  <r>
    <x v="7"/>
    <x v="1304"/>
    <n v="0"/>
    <n v="0"/>
    <n v="0.7"/>
    <n v="0"/>
    <n v="0"/>
    <n v="0"/>
    <n v="0"/>
    <n v="0"/>
    <n v="0"/>
    <n v="0"/>
    <n v="0"/>
  </r>
  <r>
    <x v="7"/>
    <x v="1305"/>
    <n v="0"/>
    <n v="0"/>
    <n v="0.7"/>
    <n v="0"/>
    <n v="0"/>
    <n v="0"/>
    <n v="0"/>
    <n v="0"/>
    <n v="0"/>
    <n v="0"/>
    <n v="0"/>
  </r>
  <r>
    <x v="7"/>
    <x v="1306"/>
    <n v="0"/>
    <n v="0"/>
    <n v="0.7"/>
    <n v="0"/>
    <n v="0"/>
    <n v="0"/>
    <n v="0"/>
    <n v="0"/>
    <n v="0"/>
    <n v="0"/>
    <n v="0"/>
  </r>
  <r>
    <x v="7"/>
    <x v="1307"/>
    <n v="0"/>
    <n v="0"/>
    <n v="0.5"/>
    <n v="0"/>
    <n v="0"/>
    <n v="0"/>
    <n v="0"/>
    <n v="0"/>
    <n v="0"/>
    <n v="0"/>
    <n v="0"/>
  </r>
  <r>
    <x v="7"/>
    <x v="1308"/>
    <n v="0"/>
    <n v="0"/>
    <n v="0.4"/>
    <n v="0"/>
    <n v="0"/>
    <n v="0"/>
    <n v="0"/>
    <n v="0"/>
    <n v="0"/>
    <n v="0"/>
    <n v="0"/>
  </r>
  <r>
    <x v="7"/>
    <x v="1309"/>
    <n v="0"/>
    <n v="0"/>
    <n v="0"/>
    <n v="5"/>
    <n v="0"/>
    <n v="0"/>
    <n v="0"/>
    <n v="0"/>
    <n v="0"/>
    <n v="0"/>
    <n v="0"/>
  </r>
  <r>
    <x v="7"/>
    <x v="1310"/>
    <n v="0"/>
    <n v="0"/>
    <n v="0.4"/>
    <n v="0"/>
    <n v="0"/>
    <n v="0"/>
    <n v="0"/>
    <n v="0"/>
    <n v="0"/>
    <n v="0"/>
    <n v="0"/>
  </r>
  <r>
    <x v="7"/>
    <x v="1311"/>
    <n v="0"/>
    <n v="0"/>
    <n v="0.3"/>
    <n v="0"/>
    <n v="0"/>
    <n v="0"/>
    <n v="0"/>
    <n v="0"/>
    <n v="0"/>
    <n v="0"/>
    <n v="0"/>
  </r>
  <r>
    <x v="7"/>
    <x v="1312"/>
    <n v="0"/>
    <n v="0"/>
    <n v="0.4"/>
    <n v="0"/>
    <n v="0"/>
    <n v="0"/>
    <n v="0"/>
    <n v="0"/>
    <n v="0"/>
    <n v="0"/>
    <n v="0"/>
  </r>
  <r>
    <x v="7"/>
    <x v="1313"/>
    <n v="0"/>
    <n v="0"/>
    <n v="0"/>
    <n v="6"/>
    <n v="0"/>
    <n v="0"/>
    <n v="0"/>
    <n v="0"/>
    <n v="0"/>
    <n v="0"/>
    <n v="0"/>
  </r>
  <r>
    <x v="7"/>
    <x v="1314"/>
    <n v="0"/>
    <n v="0"/>
    <n v="0.5"/>
    <n v="0"/>
    <n v="0"/>
    <n v="0"/>
    <n v="0"/>
    <n v="0"/>
    <n v="0"/>
    <n v="0"/>
    <n v="0"/>
  </r>
  <r>
    <x v="7"/>
    <x v="1315"/>
    <n v="0"/>
    <n v="0"/>
    <n v="0.5"/>
    <n v="0"/>
    <n v="0"/>
    <n v="0"/>
    <n v="0"/>
    <n v="0"/>
    <n v="0"/>
    <n v="0"/>
    <n v="0"/>
  </r>
  <r>
    <x v="7"/>
    <x v="1316"/>
    <n v="0"/>
    <n v="0"/>
    <n v="0.6"/>
    <n v="0"/>
    <n v="0"/>
    <n v="0"/>
    <n v="0"/>
    <n v="0"/>
    <n v="0"/>
    <n v="0"/>
    <n v="0"/>
  </r>
  <r>
    <x v="7"/>
    <x v="1317"/>
    <n v="0"/>
    <n v="0"/>
    <n v="0.6"/>
    <n v="0"/>
    <n v="0"/>
    <n v="0"/>
    <n v="0"/>
    <n v="0"/>
    <n v="0"/>
    <n v="0"/>
    <n v="0"/>
  </r>
  <r>
    <x v="7"/>
    <x v="1318"/>
    <n v="0"/>
    <n v="0"/>
    <n v="0.5"/>
    <n v="0"/>
    <n v="0"/>
    <n v="0"/>
    <n v="0"/>
    <n v="0"/>
    <n v="0"/>
    <n v="0"/>
    <n v="0"/>
  </r>
  <r>
    <x v="7"/>
    <x v="1319"/>
    <n v="0"/>
    <n v="0"/>
    <n v="0.4"/>
    <n v="0"/>
    <n v="0"/>
    <n v="0"/>
    <n v="0"/>
    <n v="0"/>
    <n v="0"/>
    <n v="0"/>
    <n v="0"/>
  </r>
  <r>
    <x v="7"/>
    <x v="1320"/>
    <n v="0"/>
    <n v="0"/>
    <n v="0"/>
    <n v="9"/>
    <n v="0"/>
    <n v="0"/>
    <n v="0"/>
    <n v="0"/>
    <n v="0"/>
    <n v="0"/>
    <n v="0"/>
  </r>
  <r>
    <x v="7"/>
    <x v="1321"/>
    <n v="0"/>
    <n v="0"/>
    <n v="0.4"/>
    <n v="0"/>
    <n v="0"/>
    <n v="0"/>
    <n v="0"/>
    <n v="0"/>
    <n v="0"/>
    <n v="0"/>
    <n v="0"/>
  </r>
  <r>
    <x v="7"/>
    <x v="1322"/>
    <n v="0"/>
    <n v="0"/>
    <n v="0.5"/>
    <n v="0"/>
    <n v="0"/>
    <n v="0"/>
    <n v="0"/>
    <n v="0"/>
    <n v="0"/>
    <n v="0"/>
    <n v="0"/>
  </r>
  <r>
    <x v="7"/>
    <x v="1323"/>
    <n v="0"/>
    <n v="0"/>
    <n v="0.4"/>
    <n v="0"/>
    <n v="0"/>
    <n v="0"/>
    <n v="0"/>
    <n v="0"/>
    <n v="0"/>
    <n v="0"/>
    <n v="0"/>
  </r>
  <r>
    <x v="7"/>
    <x v="1324"/>
    <n v="0"/>
    <n v="0"/>
    <n v="0"/>
    <n v="1"/>
    <n v="0"/>
    <n v="0"/>
    <n v="0"/>
    <n v="0"/>
    <n v="0"/>
    <n v="0"/>
    <n v="0"/>
  </r>
  <r>
    <x v="7"/>
    <x v="1325"/>
    <n v="0"/>
    <n v="0"/>
    <n v="0.4"/>
    <n v="0"/>
    <n v="0"/>
    <n v="0"/>
    <n v="0"/>
    <n v="0"/>
    <n v="0"/>
    <n v="0"/>
    <n v="0"/>
  </r>
  <r>
    <x v="7"/>
    <x v="1326"/>
    <n v="0"/>
    <n v="0"/>
    <n v="0.5"/>
    <n v="0"/>
    <n v="0"/>
    <n v="0"/>
    <n v="0"/>
    <n v="0"/>
    <n v="0"/>
    <n v="0"/>
    <n v="0"/>
  </r>
  <r>
    <x v="7"/>
    <x v="1327"/>
    <n v="0"/>
    <n v="0"/>
    <n v="0.4"/>
    <n v="0"/>
    <n v="0"/>
    <n v="0"/>
    <n v="0"/>
    <n v="0"/>
    <n v="0"/>
    <n v="0"/>
    <n v="0"/>
  </r>
  <r>
    <x v="7"/>
    <x v="1328"/>
    <n v="0"/>
    <n v="0"/>
    <n v="0.5"/>
    <n v="0"/>
    <n v="0"/>
    <n v="0"/>
    <n v="0"/>
    <n v="0"/>
    <n v="0"/>
    <n v="0"/>
    <n v="0"/>
  </r>
  <r>
    <x v="7"/>
    <x v="1329"/>
    <n v="0"/>
    <n v="0"/>
    <n v="0"/>
    <n v="14"/>
    <n v="0"/>
    <n v="0"/>
    <n v="0"/>
    <n v="0"/>
    <n v="0"/>
    <n v="0"/>
    <n v="0"/>
  </r>
  <r>
    <x v="7"/>
    <x v="1330"/>
    <n v="0"/>
    <n v="0"/>
    <n v="0"/>
    <n v="8"/>
    <n v="0"/>
    <n v="0"/>
    <n v="0"/>
    <n v="0"/>
    <n v="0"/>
    <n v="0"/>
    <n v="0"/>
  </r>
  <r>
    <x v="7"/>
    <x v="1331"/>
    <n v="0"/>
    <n v="0"/>
    <n v="0.7"/>
    <n v="0"/>
    <n v="0"/>
    <n v="0"/>
    <n v="0"/>
    <n v="0"/>
    <n v="0"/>
    <n v="0"/>
    <n v="0"/>
  </r>
  <r>
    <x v="7"/>
    <x v="1332"/>
    <n v="0"/>
    <n v="0"/>
    <n v="0.6"/>
    <n v="0"/>
    <n v="0"/>
    <n v="0"/>
    <n v="0"/>
    <n v="0"/>
    <n v="0"/>
    <n v="0"/>
    <n v="0"/>
  </r>
  <r>
    <x v="7"/>
    <x v="1333"/>
    <n v="0"/>
    <n v="0"/>
    <n v="0.6"/>
    <n v="0"/>
    <n v="0"/>
    <n v="0"/>
    <n v="0"/>
    <n v="0"/>
    <n v="0"/>
    <n v="0"/>
    <n v="0"/>
  </r>
  <r>
    <x v="7"/>
    <x v="1334"/>
    <n v="0"/>
    <n v="0"/>
    <n v="0.7"/>
    <n v="0"/>
    <n v="0"/>
    <n v="0"/>
    <n v="0"/>
    <n v="0"/>
    <n v="0"/>
    <n v="0"/>
    <n v="0"/>
  </r>
  <r>
    <x v="7"/>
    <x v="1335"/>
    <n v="0"/>
    <n v="0"/>
    <n v="0.4"/>
    <n v="0"/>
    <n v="0"/>
    <n v="0"/>
    <n v="0"/>
    <n v="0"/>
    <n v="0"/>
    <n v="0"/>
    <n v="0"/>
  </r>
  <r>
    <x v="7"/>
    <x v="1336"/>
    <n v="0"/>
    <n v="0"/>
    <n v="0"/>
    <n v="2"/>
    <n v="0"/>
    <n v="0"/>
    <n v="0"/>
    <n v="0"/>
    <n v="0"/>
    <n v="0"/>
    <n v="0"/>
  </r>
  <r>
    <x v="7"/>
    <x v="1337"/>
    <n v="0"/>
    <n v="0"/>
    <n v="3.1"/>
    <n v="0"/>
    <n v="0"/>
    <n v="0"/>
    <n v="0"/>
    <n v="0"/>
    <n v="0"/>
    <n v="0"/>
    <n v="0"/>
  </r>
  <r>
    <x v="7"/>
    <x v="1338"/>
    <n v="0"/>
    <n v="0"/>
    <n v="3.4"/>
    <n v="0"/>
    <n v="0"/>
    <n v="0"/>
    <n v="0"/>
    <n v="0"/>
    <n v="0"/>
    <n v="0"/>
    <n v="0"/>
  </r>
  <r>
    <x v="7"/>
    <x v="1339"/>
    <n v="0"/>
    <n v="0"/>
    <n v="0"/>
    <n v="10"/>
    <n v="0"/>
    <n v="0"/>
    <n v="0"/>
    <n v="0"/>
    <n v="0"/>
    <n v="0"/>
    <n v="0"/>
  </r>
  <r>
    <x v="7"/>
    <x v="1340"/>
    <n v="0"/>
    <n v="0"/>
    <n v="2.2000000000000002"/>
    <n v="0"/>
    <n v="0"/>
    <n v="0"/>
    <n v="0"/>
    <n v="0"/>
    <n v="0"/>
    <n v="0"/>
    <n v="0"/>
  </r>
  <r>
    <x v="7"/>
    <x v="1341"/>
    <n v="0"/>
    <n v="0"/>
    <n v="2.2000000000000002"/>
    <n v="0"/>
    <n v="0"/>
    <n v="0"/>
    <n v="0"/>
    <n v="0"/>
    <n v="0"/>
    <n v="0"/>
    <n v="0"/>
  </r>
  <r>
    <x v="7"/>
    <x v="1342"/>
    <n v="0"/>
    <n v="0"/>
    <n v="2.2000000000000002"/>
    <n v="0"/>
    <n v="0"/>
    <n v="0"/>
    <n v="0"/>
    <n v="0"/>
    <n v="0"/>
    <n v="0"/>
    <n v="0"/>
  </r>
  <r>
    <x v="7"/>
    <x v="1343"/>
    <n v="0"/>
    <n v="0"/>
    <n v="5.4"/>
    <n v="0"/>
    <n v="0"/>
    <n v="0"/>
    <n v="0"/>
    <n v="0"/>
    <n v="0"/>
    <n v="0"/>
    <n v="0"/>
  </r>
  <r>
    <x v="7"/>
    <x v="1344"/>
    <n v="0"/>
    <n v="0"/>
    <n v="7.7"/>
    <n v="0"/>
    <n v="0"/>
    <n v="0"/>
    <n v="0"/>
    <n v="0"/>
    <n v="0"/>
    <n v="0"/>
    <n v="0"/>
  </r>
  <r>
    <x v="7"/>
    <x v="1345"/>
    <n v="0"/>
    <n v="0"/>
    <n v="0"/>
    <n v="0"/>
    <n v="0"/>
    <n v="0"/>
    <n v="0"/>
    <n v="0"/>
    <n v="0"/>
    <n v="0"/>
    <n v="0"/>
  </r>
  <r>
    <x v="7"/>
    <x v="1346"/>
    <n v="0"/>
    <n v="0"/>
    <n v="2"/>
    <n v="0"/>
    <n v="0"/>
    <n v="0"/>
    <n v="0"/>
    <n v="0"/>
    <n v="0"/>
    <n v="0"/>
    <n v="0"/>
  </r>
  <r>
    <x v="7"/>
    <x v="1347"/>
    <n v="0"/>
    <n v="0"/>
    <n v="2"/>
    <n v="0"/>
    <n v="0"/>
    <n v="0"/>
    <n v="0"/>
    <n v="0"/>
    <n v="0"/>
    <n v="0"/>
    <n v="0"/>
  </r>
  <r>
    <x v="7"/>
    <x v="1348"/>
    <n v="0"/>
    <n v="0"/>
    <n v="2.1"/>
    <n v="0"/>
    <n v="0"/>
    <n v="0"/>
    <n v="0"/>
    <n v="0"/>
    <n v="0"/>
    <n v="0"/>
    <n v="0"/>
  </r>
  <r>
    <x v="7"/>
    <x v="1349"/>
    <n v="0"/>
    <n v="0"/>
    <n v="3"/>
    <n v="0"/>
    <n v="0"/>
    <n v="0"/>
    <n v="0"/>
    <n v="0"/>
    <n v="0"/>
    <n v="0"/>
    <n v="0"/>
  </r>
  <r>
    <x v="7"/>
    <x v="1350"/>
    <n v="0"/>
    <n v="0"/>
    <n v="3.2"/>
    <n v="0"/>
    <n v="0"/>
    <n v="0"/>
    <n v="0"/>
    <n v="0"/>
    <n v="0"/>
    <n v="0"/>
    <n v="0"/>
  </r>
  <r>
    <x v="7"/>
    <x v="1351"/>
    <n v="0"/>
    <n v="0"/>
    <n v="3.4"/>
    <n v="0"/>
    <n v="0"/>
    <n v="0"/>
    <n v="0"/>
    <n v="0"/>
    <n v="0"/>
    <n v="0"/>
    <n v="0"/>
  </r>
  <r>
    <x v="7"/>
    <x v="1352"/>
    <n v="0"/>
    <n v="0"/>
    <n v="2.5"/>
    <n v="0"/>
    <n v="0"/>
    <n v="0"/>
    <n v="0"/>
    <n v="0"/>
    <n v="0"/>
    <n v="0"/>
    <n v="0"/>
  </r>
  <r>
    <x v="7"/>
    <x v="1353"/>
    <n v="0"/>
    <n v="0"/>
    <n v="2.2999999999999998"/>
    <n v="0"/>
    <n v="0"/>
    <n v="0"/>
    <n v="0"/>
    <n v="0"/>
    <n v="0"/>
    <n v="0"/>
    <n v="0"/>
  </r>
  <r>
    <x v="7"/>
    <x v="1354"/>
    <n v="0"/>
    <n v="0"/>
    <n v="2"/>
    <n v="0"/>
    <n v="0"/>
    <n v="0"/>
    <n v="0"/>
    <n v="0"/>
    <n v="0"/>
    <n v="0"/>
    <n v="0"/>
  </r>
  <r>
    <x v="7"/>
    <x v="1355"/>
    <n v="0"/>
    <n v="0"/>
    <n v="0"/>
    <n v="7"/>
    <n v="0"/>
    <n v="0"/>
    <n v="0"/>
    <n v="0"/>
    <n v="0"/>
    <n v="0"/>
    <n v="0"/>
  </r>
  <r>
    <x v="7"/>
    <x v="1356"/>
    <n v="0"/>
    <n v="0"/>
    <n v="0"/>
    <n v="20"/>
    <n v="0"/>
    <n v="0"/>
    <n v="0"/>
    <n v="0"/>
    <n v="0"/>
    <n v="0"/>
    <n v="0"/>
  </r>
  <r>
    <x v="7"/>
    <x v="1357"/>
    <n v="0"/>
    <n v="0"/>
    <n v="0"/>
    <n v="21"/>
    <n v="0"/>
    <n v="0"/>
    <n v="0"/>
    <n v="0"/>
    <n v="0"/>
    <n v="0"/>
    <n v="0"/>
  </r>
  <r>
    <x v="7"/>
    <x v="1358"/>
    <n v="0"/>
    <n v="0"/>
    <n v="0"/>
    <n v="6"/>
    <n v="0"/>
    <n v="0"/>
    <n v="0"/>
    <n v="0"/>
    <n v="0"/>
    <n v="0"/>
    <n v="0"/>
  </r>
  <r>
    <x v="7"/>
    <x v="1359"/>
    <n v="0"/>
    <n v="0"/>
    <n v="0"/>
    <n v="1"/>
    <n v="0"/>
    <n v="0"/>
    <n v="0"/>
    <n v="0"/>
    <n v="0"/>
    <n v="0"/>
    <n v="0"/>
  </r>
  <r>
    <x v="7"/>
    <x v="1360"/>
    <n v="0"/>
    <n v="0"/>
    <n v="0"/>
    <n v="1"/>
    <n v="0"/>
    <n v="0"/>
    <n v="0"/>
    <n v="0"/>
    <n v="0"/>
    <n v="0"/>
    <n v="0"/>
  </r>
  <r>
    <x v="7"/>
    <x v="1361"/>
    <n v="0"/>
    <n v="0"/>
    <n v="1.2"/>
    <n v="0"/>
    <n v="0"/>
    <n v="0"/>
    <n v="0"/>
    <n v="0"/>
    <n v="0"/>
    <n v="0"/>
    <n v="0"/>
  </r>
  <r>
    <x v="7"/>
    <x v="1362"/>
    <n v="0"/>
    <n v="0"/>
    <n v="4.7"/>
    <n v="0"/>
    <n v="0"/>
    <n v="0"/>
    <n v="0"/>
    <n v="0"/>
    <n v="0"/>
    <n v="0"/>
    <n v="0"/>
  </r>
  <r>
    <x v="7"/>
    <x v="1363"/>
    <n v="0"/>
    <n v="0"/>
    <n v="5.4"/>
    <n v="0"/>
    <n v="0"/>
    <n v="0"/>
    <n v="0"/>
    <n v="0"/>
    <n v="0"/>
    <n v="0"/>
    <n v="0"/>
  </r>
  <r>
    <x v="7"/>
    <x v="1364"/>
    <n v="0"/>
    <n v="0"/>
    <n v="5"/>
    <n v="0"/>
    <n v="0"/>
    <n v="0"/>
    <n v="0"/>
    <n v="0"/>
    <n v="0"/>
    <n v="0"/>
    <n v="0"/>
  </r>
  <r>
    <x v="7"/>
    <x v="1365"/>
    <n v="0"/>
    <n v="0"/>
    <n v="0"/>
    <n v="5"/>
    <n v="0"/>
    <n v="0"/>
    <n v="0"/>
    <n v="0"/>
    <n v="0"/>
    <n v="0"/>
    <n v="0"/>
  </r>
  <r>
    <x v="7"/>
    <x v="1366"/>
    <n v="0"/>
    <n v="0"/>
    <n v="0"/>
    <n v="4"/>
    <n v="0"/>
    <n v="0"/>
    <n v="0"/>
    <n v="0"/>
    <n v="0"/>
    <n v="0"/>
    <n v="0"/>
  </r>
  <r>
    <x v="7"/>
    <x v="1367"/>
    <n v="0"/>
    <n v="0"/>
    <n v="0"/>
    <n v="4"/>
    <n v="0"/>
    <n v="0"/>
    <n v="0"/>
    <n v="0"/>
    <n v="0"/>
    <n v="0"/>
    <n v="0"/>
  </r>
  <r>
    <x v="7"/>
    <x v="1368"/>
    <n v="0"/>
    <n v="0"/>
    <n v="2"/>
    <n v="0"/>
    <n v="0"/>
    <n v="0"/>
    <n v="0"/>
    <n v="0"/>
    <n v="0"/>
    <n v="0"/>
    <n v="0"/>
  </r>
  <r>
    <x v="7"/>
    <x v="1369"/>
    <n v="0"/>
    <n v="0"/>
    <n v="5"/>
    <n v="0"/>
    <n v="0"/>
    <n v="0"/>
    <n v="0"/>
    <n v="0"/>
    <n v="0"/>
    <n v="0"/>
    <n v="0"/>
  </r>
  <r>
    <x v="7"/>
    <x v="1370"/>
    <n v="0"/>
    <n v="0"/>
    <n v="4.9000000000000004"/>
    <n v="0"/>
    <n v="0"/>
    <n v="0"/>
    <n v="0"/>
    <n v="0"/>
    <n v="0"/>
    <n v="0"/>
    <n v="0"/>
  </r>
  <r>
    <x v="7"/>
    <x v="1371"/>
    <n v="0"/>
    <n v="0"/>
    <n v="5.8"/>
    <n v="0"/>
    <n v="0"/>
    <n v="0"/>
    <n v="0"/>
    <n v="0"/>
    <n v="0"/>
    <n v="0"/>
    <n v="0"/>
  </r>
  <r>
    <x v="7"/>
    <x v="1372"/>
    <n v="0"/>
    <n v="0"/>
    <n v="6"/>
    <n v="0"/>
    <n v="0"/>
    <n v="0"/>
    <n v="0"/>
    <n v="0"/>
    <n v="0"/>
    <n v="0"/>
    <n v="0"/>
  </r>
  <r>
    <x v="7"/>
    <x v="1373"/>
    <n v="0"/>
    <n v="0"/>
    <n v="5.9"/>
    <n v="0"/>
    <n v="0"/>
    <n v="0"/>
    <n v="0"/>
    <n v="0"/>
    <n v="0"/>
    <n v="0"/>
    <n v="0"/>
  </r>
  <r>
    <x v="7"/>
    <x v="1374"/>
    <n v="0"/>
    <n v="0"/>
    <n v="5.8"/>
    <n v="0"/>
    <n v="0"/>
    <n v="0"/>
    <n v="0"/>
    <n v="0"/>
    <n v="0"/>
    <n v="0"/>
    <n v="0"/>
  </r>
  <r>
    <x v="7"/>
    <x v="1375"/>
    <n v="0"/>
    <n v="0"/>
    <n v="0"/>
    <n v="6"/>
    <n v="0"/>
    <n v="0"/>
    <n v="0"/>
    <n v="0"/>
    <n v="0"/>
    <n v="0"/>
    <n v="0"/>
  </r>
  <r>
    <x v="7"/>
    <x v="1376"/>
    <n v="0"/>
    <n v="0"/>
    <n v="5.0999999999999996"/>
    <n v="0"/>
    <n v="0"/>
    <n v="0"/>
    <n v="0"/>
    <n v="0"/>
    <n v="0"/>
    <n v="0"/>
    <n v="0"/>
  </r>
  <r>
    <x v="7"/>
    <x v="1377"/>
    <n v="0"/>
    <n v="0"/>
    <n v="4.9000000000000004"/>
    <n v="0"/>
    <n v="0"/>
    <n v="0"/>
    <n v="0"/>
    <n v="0"/>
    <n v="0"/>
    <n v="0"/>
    <n v="0"/>
  </r>
  <r>
    <x v="7"/>
    <x v="1378"/>
    <n v="0"/>
    <n v="0"/>
    <n v="4.0999999999999996"/>
    <n v="0"/>
    <n v="0"/>
    <n v="0"/>
    <n v="0"/>
    <n v="0"/>
    <n v="0"/>
    <n v="0"/>
    <n v="0"/>
  </r>
  <r>
    <x v="7"/>
    <x v="1379"/>
    <n v="0"/>
    <n v="0"/>
    <n v="4.3"/>
    <n v="0"/>
    <n v="0"/>
    <n v="0"/>
    <n v="0"/>
    <n v="0"/>
    <n v="0"/>
    <n v="0"/>
    <n v="0"/>
  </r>
  <r>
    <x v="7"/>
    <x v="1380"/>
    <n v="0"/>
    <n v="0"/>
    <n v="4"/>
    <n v="0"/>
    <n v="0"/>
    <n v="0"/>
    <n v="0"/>
    <n v="0"/>
    <n v="0"/>
    <n v="0"/>
    <n v="0"/>
  </r>
  <r>
    <x v="7"/>
    <x v="1381"/>
    <n v="0"/>
    <n v="0"/>
    <n v="4.5"/>
    <n v="0"/>
    <n v="0"/>
    <n v="0"/>
    <n v="0"/>
    <n v="0"/>
    <n v="0"/>
    <n v="0"/>
    <n v="0"/>
  </r>
  <r>
    <x v="7"/>
    <x v="1382"/>
    <n v="0"/>
    <n v="0"/>
    <n v="5"/>
    <n v="0"/>
    <n v="0"/>
    <n v="0"/>
    <n v="0"/>
    <n v="0"/>
    <n v="0"/>
    <n v="0"/>
    <n v="0"/>
  </r>
  <r>
    <x v="7"/>
    <x v="1383"/>
    <n v="0"/>
    <n v="0"/>
    <n v="4.9000000000000004"/>
    <n v="0"/>
    <n v="0"/>
    <n v="0"/>
    <n v="0"/>
    <n v="0"/>
    <n v="0"/>
    <n v="0"/>
    <n v="0"/>
  </r>
  <r>
    <x v="7"/>
    <x v="1384"/>
    <n v="0"/>
    <n v="0"/>
    <n v="4.3"/>
    <n v="0"/>
    <n v="0"/>
    <n v="0"/>
    <n v="0"/>
    <n v="0"/>
    <n v="0"/>
    <n v="0"/>
    <n v="0"/>
  </r>
  <r>
    <x v="7"/>
    <x v="1385"/>
    <n v="0"/>
    <n v="0"/>
    <n v="4.0999999999999996"/>
    <n v="0"/>
    <n v="0"/>
    <n v="0"/>
    <n v="0"/>
    <n v="0"/>
    <n v="0"/>
    <n v="0"/>
    <n v="0"/>
  </r>
  <r>
    <x v="7"/>
    <x v="1386"/>
    <n v="0"/>
    <n v="0"/>
    <n v="0"/>
    <n v="24"/>
    <n v="0"/>
    <n v="0"/>
    <n v="0"/>
    <n v="0"/>
    <n v="0"/>
    <n v="0"/>
    <n v="0"/>
  </r>
  <r>
    <x v="7"/>
    <x v="1387"/>
    <n v="0"/>
    <n v="0"/>
    <n v="3.9"/>
    <n v="0"/>
    <n v="0"/>
    <n v="0"/>
    <n v="0"/>
    <n v="0"/>
    <n v="0"/>
    <n v="0"/>
    <n v="0"/>
  </r>
  <r>
    <x v="7"/>
    <x v="1388"/>
    <n v="0"/>
    <n v="0"/>
    <n v="4"/>
    <n v="0"/>
    <n v="0"/>
    <n v="0"/>
    <n v="0"/>
    <n v="0"/>
    <n v="0"/>
    <n v="0"/>
    <n v="0"/>
  </r>
  <r>
    <x v="7"/>
    <x v="1389"/>
    <n v="0"/>
    <n v="0"/>
    <n v="4"/>
    <n v="0"/>
    <n v="0"/>
    <n v="0"/>
    <n v="0"/>
    <n v="0"/>
    <n v="0"/>
    <n v="0"/>
    <n v="0"/>
  </r>
  <r>
    <x v="7"/>
    <x v="1390"/>
    <n v="0"/>
    <n v="0"/>
    <n v="5.2"/>
    <n v="0"/>
    <n v="0"/>
    <n v="0"/>
    <n v="0"/>
    <n v="0"/>
    <n v="0"/>
    <n v="0"/>
    <n v="0"/>
  </r>
  <r>
    <x v="7"/>
    <x v="1391"/>
    <n v="0"/>
    <n v="0"/>
    <n v="0"/>
    <n v="9"/>
    <n v="0"/>
    <n v="0"/>
    <n v="0"/>
    <n v="0"/>
    <n v="0"/>
    <n v="0"/>
    <n v="0"/>
  </r>
  <r>
    <x v="7"/>
    <x v="1392"/>
    <n v="0"/>
    <n v="0"/>
    <n v="3.2"/>
    <n v="0"/>
    <n v="0"/>
    <n v="0"/>
    <n v="0"/>
    <n v="0"/>
    <n v="0"/>
    <n v="0"/>
    <n v="0"/>
  </r>
  <r>
    <x v="7"/>
    <x v="1393"/>
    <n v="0"/>
    <n v="0"/>
    <n v="4.4000000000000004"/>
    <n v="0"/>
    <n v="0"/>
    <n v="0"/>
    <n v="0"/>
    <n v="0"/>
    <n v="0"/>
    <n v="0"/>
    <n v="0"/>
  </r>
  <r>
    <x v="7"/>
    <x v="1394"/>
    <n v="0"/>
    <n v="0"/>
    <n v="3.1"/>
    <n v="0"/>
    <n v="0"/>
    <n v="0"/>
    <n v="0"/>
    <n v="0"/>
    <n v="0"/>
    <n v="0"/>
    <n v="0"/>
  </r>
  <r>
    <x v="7"/>
    <x v="1395"/>
    <n v="0"/>
    <n v="0"/>
    <n v="3"/>
    <n v="0"/>
    <n v="0"/>
    <n v="0"/>
    <n v="0"/>
    <n v="0"/>
    <n v="0"/>
    <n v="0"/>
    <n v="0"/>
  </r>
  <r>
    <x v="7"/>
    <x v="1396"/>
    <n v="0"/>
    <n v="0"/>
    <n v="0"/>
    <n v="3"/>
    <n v="0"/>
    <n v="0"/>
    <n v="0"/>
    <n v="0"/>
    <n v="0"/>
    <n v="0"/>
    <n v="0"/>
  </r>
  <r>
    <x v="7"/>
    <x v="1397"/>
    <n v="0"/>
    <n v="0"/>
    <n v="0"/>
    <n v="5.5"/>
    <n v="0"/>
    <n v="0"/>
    <n v="0"/>
    <n v="0"/>
    <n v="0"/>
    <n v="0"/>
    <n v="0"/>
  </r>
  <r>
    <x v="7"/>
    <x v="1398"/>
    <n v="0"/>
    <n v="0"/>
    <n v="3.1"/>
    <n v="0"/>
    <n v="0"/>
    <n v="0"/>
    <n v="0"/>
    <n v="0"/>
    <n v="0"/>
    <n v="0"/>
    <n v="0"/>
  </r>
  <r>
    <x v="7"/>
    <x v="1399"/>
    <n v="0"/>
    <n v="0"/>
    <n v="3.4"/>
    <n v="0"/>
    <n v="0"/>
    <n v="0"/>
    <n v="0"/>
    <n v="0"/>
    <n v="0"/>
    <n v="0"/>
    <n v="0"/>
  </r>
  <r>
    <x v="7"/>
    <x v="1400"/>
    <n v="0"/>
    <n v="0"/>
    <n v="0"/>
    <n v="10"/>
    <n v="0"/>
    <n v="0"/>
    <n v="0"/>
    <n v="0"/>
    <n v="0"/>
    <n v="0"/>
    <n v="0"/>
  </r>
  <r>
    <x v="7"/>
    <x v="1401"/>
    <n v="0"/>
    <n v="0"/>
    <n v="2.2000000000000002"/>
    <n v="0"/>
    <n v="0"/>
    <n v="0"/>
    <n v="0"/>
    <n v="0"/>
    <n v="0"/>
    <n v="0"/>
    <n v="0"/>
  </r>
  <r>
    <x v="7"/>
    <x v="1402"/>
    <n v="0"/>
    <n v="0"/>
    <n v="2.2000000000000002"/>
    <n v="0"/>
    <n v="0"/>
    <n v="0"/>
    <n v="0"/>
    <n v="0"/>
    <n v="0"/>
    <n v="0"/>
    <n v="0"/>
  </r>
  <r>
    <x v="7"/>
    <x v="1403"/>
    <n v="0"/>
    <n v="0"/>
    <n v="2.2000000000000002"/>
    <n v="0"/>
    <n v="0"/>
    <n v="0"/>
    <n v="0"/>
    <n v="0"/>
    <n v="0"/>
    <n v="0"/>
    <n v="0"/>
  </r>
  <r>
    <x v="7"/>
    <x v="1404"/>
    <n v="0"/>
    <n v="0"/>
    <n v="5.4"/>
    <n v="0"/>
    <n v="0"/>
    <n v="0"/>
    <n v="0"/>
    <n v="0"/>
    <n v="0"/>
    <n v="0"/>
    <n v="0"/>
  </r>
  <r>
    <x v="7"/>
    <x v="1405"/>
    <n v="0"/>
    <n v="0"/>
    <n v="7.7"/>
    <n v="0"/>
    <n v="0"/>
    <n v="0"/>
    <n v="0"/>
    <n v="0"/>
    <n v="0"/>
    <n v="0"/>
    <n v="0"/>
  </r>
  <r>
    <x v="7"/>
    <x v="1406"/>
    <n v="0"/>
    <n v="0"/>
    <n v="7.4"/>
    <n v="0"/>
    <n v="0"/>
    <n v="0"/>
    <n v="0"/>
    <n v="0"/>
    <n v="0"/>
    <n v="0"/>
    <n v="0"/>
  </r>
  <r>
    <x v="7"/>
    <x v="1407"/>
    <n v="0"/>
    <n v="0"/>
    <n v="6.9"/>
    <n v="0"/>
    <n v="0"/>
    <n v="0"/>
    <n v="0"/>
    <n v="0"/>
    <n v="0"/>
    <n v="0"/>
    <n v="0"/>
  </r>
  <r>
    <x v="7"/>
    <x v="1408"/>
    <n v="0"/>
    <n v="0"/>
    <n v="5.3"/>
    <n v="0"/>
    <n v="0"/>
    <n v="0"/>
    <n v="0"/>
    <n v="0"/>
    <n v="0"/>
    <n v="0"/>
    <n v="0"/>
  </r>
  <r>
    <x v="7"/>
    <x v="1409"/>
    <n v="0"/>
    <n v="0"/>
    <n v="0"/>
    <n v="3.5"/>
    <n v="0"/>
    <n v="0"/>
    <n v="0"/>
    <n v="0"/>
    <n v="0"/>
    <n v="0"/>
    <n v="0"/>
  </r>
  <r>
    <x v="7"/>
    <x v="1410"/>
    <n v="0"/>
    <n v="0"/>
    <n v="2.5"/>
    <n v="0"/>
    <n v="0"/>
    <n v="0"/>
    <n v="0"/>
    <n v="0"/>
    <n v="0"/>
    <n v="0"/>
    <n v="0"/>
  </r>
  <r>
    <x v="7"/>
    <x v="1411"/>
    <n v="0"/>
    <n v="0"/>
    <n v="3"/>
    <n v="0"/>
    <n v="0"/>
    <n v="0"/>
    <n v="0"/>
    <n v="0"/>
    <n v="0"/>
    <n v="0"/>
    <n v="0"/>
  </r>
  <r>
    <x v="7"/>
    <x v="1412"/>
    <n v="0"/>
    <n v="0"/>
    <n v="4.9000000000000004"/>
    <n v="0"/>
    <n v="0"/>
    <n v="0"/>
    <n v="0"/>
    <n v="0"/>
    <n v="0"/>
    <n v="0"/>
    <n v="0"/>
  </r>
  <r>
    <x v="7"/>
    <x v="1413"/>
    <n v="0"/>
    <n v="0"/>
    <n v="4"/>
    <n v="0"/>
    <n v="0"/>
    <n v="0"/>
    <n v="0"/>
    <n v="0"/>
    <n v="0"/>
    <n v="0"/>
    <n v="0"/>
  </r>
  <r>
    <x v="7"/>
    <x v="1414"/>
    <n v="0"/>
    <n v="0"/>
    <n v="4.5"/>
    <n v="0"/>
    <n v="0"/>
    <n v="0"/>
    <n v="0"/>
    <n v="0"/>
    <n v="0"/>
    <n v="0"/>
    <n v="0"/>
  </r>
  <r>
    <x v="7"/>
    <x v="1415"/>
    <n v="0"/>
    <n v="0"/>
    <n v="6.1"/>
    <n v="0"/>
    <n v="0"/>
    <n v="0"/>
    <n v="0"/>
    <n v="0"/>
    <n v="0"/>
    <n v="0"/>
    <n v="0"/>
  </r>
  <r>
    <x v="7"/>
    <x v="1416"/>
    <n v="0"/>
    <n v="0"/>
    <n v="6"/>
    <n v="0"/>
    <n v="0"/>
    <n v="0"/>
    <n v="0"/>
    <n v="0"/>
    <n v="0"/>
    <n v="0"/>
    <n v="0"/>
  </r>
  <r>
    <x v="7"/>
    <x v="1417"/>
    <n v="0"/>
    <n v="0"/>
    <n v="6"/>
    <n v="0"/>
    <n v="0"/>
    <n v="0"/>
    <n v="0"/>
    <n v="0"/>
    <n v="0"/>
    <n v="0"/>
    <n v="0"/>
  </r>
  <r>
    <x v="7"/>
    <x v="1418"/>
    <n v="0"/>
    <n v="0"/>
    <n v="7.2"/>
    <n v="0"/>
    <n v="0"/>
    <n v="0"/>
    <n v="0"/>
    <n v="0"/>
    <n v="0"/>
    <n v="0"/>
    <n v="0"/>
  </r>
  <r>
    <x v="7"/>
    <x v="1419"/>
    <n v="0"/>
    <n v="0"/>
    <n v="7"/>
    <n v="0"/>
    <n v="0"/>
    <n v="0"/>
    <n v="0"/>
    <n v="0"/>
    <n v="0"/>
    <n v="0"/>
    <n v="0"/>
  </r>
  <r>
    <x v="7"/>
    <x v="1420"/>
    <n v="0"/>
    <n v="0"/>
    <n v="6.9"/>
    <n v="0"/>
    <n v="0"/>
    <n v="0"/>
    <n v="0"/>
    <n v="0"/>
    <n v="0"/>
    <n v="0"/>
    <n v="0"/>
  </r>
  <r>
    <x v="7"/>
    <x v="1421"/>
    <n v="0"/>
    <n v="0"/>
    <n v="6.9"/>
    <n v="0"/>
    <n v="0"/>
    <n v="0"/>
    <n v="0"/>
    <n v="0"/>
    <n v="0"/>
    <n v="0"/>
    <n v="0"/>
  </r>
  <r>
    <x v="7"/>
    <x v="1422"/>
    <n v="0"/>
    <n v="0"/>
    <n v="7.5"/>
    <n v="0"/>
    <n v="0"/>
    <n v="0"/>
    <n v="0"/>
    <n v="0"/>
    <n v="0"/>
    <n v="0"/>
    <n v="0"/>
  </r>
  <r>
    <x v="7"/>
    <x v="1423"/>
    <n v="0"/>
    <n v="0"/>
    <n v="7.4"/>
    <n v="0"/>
    <n v="0"/>
    <n v="0"/>
    <n v="0"/>
    <n v="0"/>
    <n v="0"/>
    <n v="0"/>
    <n v="0"/>
  </r>
  <r>
    <x v="7"/>
    <x v="1424"/>
    <n v="0"/>
    <n v="0"/>
    <n v="7.4"/>
    <n v="0"/>
    <n v="0"/>
    <n v="0"/>
    <n v="0"/>
    <n v="0"/>
    <n v="0"/>
    <n v="0"/>
    <n v="0"/>
  </r>
  <r>
    <x v="7"/>
    <x v="1425"/>
    <n v="0"/>
    <n v="0"/>
    <n v="7.1"/>
    <n v="0"/>
    <n v="0"/>
    <n v="0"/>
    <n v="0"/>
    <n v="0"/>
    <n v="0"/>
    <n v="0"/>
    <n v="0"/>
  </r>
  <r>
    <x v="7"/>
    <x v="1426"/>
    <n v="0"/>
    <n v="0"/>
    <n v="7.7"/>
    <n v="0"/>
    <n v="0"/>
    <n v="0"/>
    <n v="0"/>
    <n v="0"/>
    <n v="0"/>
    <n v="0"/>
    <n v="0"/>
  </r>
  <r>
    <x v="7"/>
    <x v="1427"/>
    <n v="0"/>
    <n v="0"/>
    <n v="7.1"/>
    <n v="0"/>
    <n v="0"/>
    <n v="0"/>
    <n v="0"/>
    <n v="0"/>
    <n v="0"/>
    <n v="0"/>
    <n v="0"/>
  </r>
  <r>
    <x v="7"/>
    <x v="1428"/>
    <n v="0"/>
    <n v="0"/>
    <n v="7.5"/>
    <n v="0"/>
    <n v="0"/>
    <n v="0"/>
    <n v="0"/>
    <n v="0"/>
    <n v="0"/>
    <n v="0"/>
    <n v="0"/>
  </r>
  <r>
    <x v="7"/>
    <x v="1429"/>
    <n v="0"/>
    <n v="0"/>
    <n v="7.2"/>
    <n v="0"/>
    <n v="0"/>
    <n v="0"/>
    <n v="0"/>
    <n v="0"/>
    <n v="0"/>
    <n v="0"/>
    <n v="0"/>
  </r>
  <r>
    <x v="7"/>
    <x v="1430"/>
    <n v="0"/>
    <n v="0"/>
    <n v="7.4"/>
    <n v="0"/>
    <n v="0"/>
    <n v="0"/>
    <n v="0"/>
    <n v="0"/>
    <n v="0"/>
    <n v="0"/>
    <n v="0"/>
  </r>
  <r>
    <x v="7"/>
    <x v="1431"/>
    <n v="0"/>
    <n v="0"/>
    <n v="7.4"/>
    <n v="0"/>
    <n v="0"/>
    <n v="0"/>
    <n v="0"/>
    <n v="0"/>
    <n v="0"/>
    <n v="0"/>
    <n v="0"/>
  </r>
  <r>
    <x v="7"/>
    <x v="1432"/>
    <n v="0"/>
    <n v="0"/>
    <n v="5"/>
    <n v="0"/>
    <n v="0"/>
    <n v="0"/>
    <n v="0"/>
    <n v="0"/>
    <n v="0"/>
    <n v="0"/>
    <n v="0"/>
  </r>
  <r>
    <x v="7"/>
    <x v="1433"/>
    <n v="0"/>
    <n v="0"/>
    <n v="6"/>
    <n v="0"/>
    <n v="0"/>
    <n v="0"/>
    <n v="0"/>
    <n v="0"/>
    <n v="0"/>
    <n v="0"/>
    <n v="0"/>
  </r>
  <r>
    <x v="7"/>
    <x v="1434"/>
    <n v="0"/>
    <n v="0"/>
    <n v="7.5"/>
    <n v="0"/>
    <n v="0"/>
    <n v="0"/>
    <n v="0"/>
    <n v="0"/>
    <n v="0"/>
    <n v="0"/>
    <n v="0"/>
  </r>
  <r>
    <x v="7"/>
    <x v="1435"/>
    <n v="0"/>
    <n v="0"/>
    <n v="6"/>
    <n v="0"/>
    <n v="0"/>
    <n v="0"/>
    <n v="0"/>
    <n v="0"/>
    <n v="0"/>
    <n v="0"/>
    <n v="0"/>
  </r>
  <r>
    <x v="7"/>
    <x v="1436"/>
    <n v="0"/>
    <n v="0"/>
    <n v="6"/>
    <n v="0"/>
    <n v="0"/>
    <n v="0"/>
    <n v="0"/>
    <n v="0"/>
    <n v="0"/>
    <n v="0"/>
    <n v="0"/>
  </r>
  <r>
    <x v="7"/>
    <x v="1437"/>
    <n v="0"/>
    <n v="0"/>
    <n v="7"/>
    <n v="0"/>
    <n v="0"/>
    <n v="0"/>
    <n v="0"/>
    <n v="0"/>
    <n v="0"/>
    <n v="0"/>
    <n v="0"/>
  </r>
  <r>
    <x v="7"/>
    <x v="1438"/>
    <n v="0"/>
    <n v="0"/>
    <n v="7"/>
    <n v="0"/>
    <n v="0"/>
    <n v="0"/>
    <n v="0"/>
    <n v="0"/>
    <n v="0"/>
    <n v="0"/>
    <n v="0"/>
  </r>
  <r>
    <x v="7"/>
    <x v="1439"/>
    <n v="0"/>
    <n v="0"/>
    <n v="7.5"/>
    <n v="0"/>
    <n v="0"/>
    <n v="0"/>
    <n v="0"/>
    <n v="0"/>
    <n v="0"/>
    <n v="0"/>
    <n v="0"/>
  </r>
  <r>
    <x v="7"/>
    <x v="1440"/>
    <n v="0"/>
    <n v="0"/>
    <n v="7.7"/>
    <n v="0"/>
    <n v="0"/>
    <n v="0"/>
    <n v="0"/>
    <n v="0"/>
    <n v="0"/>
    <n v="0"/>
    <n v="0"/>
  </r>
  <r>
    <x v="7"/>
    <x v="1441"/>
    <n v="0"/>
    <n v="0"/>
    <n v="7.6"/>
    <n v="0"/>
    <n v="0"/>
    <n v="0"/>
    <n v="0"/>
    <n v="0"/>
    <n v="0"/>
    <n v="0"/>
    <n v="0"/>
  </r>
  <r>
    <x v="7"/>
    <x v="1442"/>
    <n v="0"/>
    <n v="0"/>
    <n v="0"/>
    <n v="1"/>
    <n v="0"/>
    <n v="0"/>
    <n v="0"/>
    <n v="0"/>
    <n v="0"/>
    <n v="0"/>
    <n v="0"/>
  </r>
  <r>
    <x v="7"/>
    <x v="1443"/>
    <n v="0"/>
    <n v="0"/>
    <n v="7.7"/>
    <n v="0"/>
    <n v="0"/>
    <n v="0"/>
    <n v="0"/>
    <n v="0"/>
    <n v="0"/>
    <n v="0"/>
    <n v="0"/>
  </r>
  <r>
    <x v="7"/>
    <x v="1444"/>
    <n v="0"/>
    <n v="0"/>
    <n v="7.5"/>
    <n v="0"/>
    <n v="0"/>
    <n v="0"/>
    <n v="0"/>
    <n v="0"/>
    <n v="0"/>
    <n v="0"/>
    <n v="0"/>
  </r>
  <r>
    <x v="7"/>
    <x v="1445"/>
    <n v="0"/>
    <n v="0"/>
    <n v="7.8"/>
    <n v="0"/>
    <n v="0"/>
    <n v="0"/>
    <n v="0"/>
    <n v="0"/>
    <n v="0"/>
    <n v="0"/>
    <n v="0"/>
  </r>
  <r>
    <x v="7"/>
    <x v="1446"/>
    <n v="0"/>
    <n v="0"/>
    <n v="8"/>
    <n v="0"/>
    <n v="0"/>
    <n v="0"/>
    <n v="0"/>
    <n v="0"/>
    <n v="0"/>
    <n v="0"/>
    <n v="0"/>
  </r>
  <r>
    <x v="7"/>
    <x v="1447"/>
    <n v="0"/>
    <n v="0"/>
    <n v="9.1"/>
    <n v="0"/>
    <n v="0"/>
    <n v="0"/>
    <n v="0"/>
    <n v="0"/>
    <n v="0"/>
    <n v="0"/>
    <n v="0"/>
  </r>
  <r>
    <x v="7"/>
    <x v="1448"/>
    <n v="0"/>
    <n v="0"/>
    <n v="8.5"/>
    <n v="0"/>
    <n v="0"/>
    <n v="0"/>
    <n v="0"/>
    <n v="0"/>
    <n v="0"/>
    <n v="0"/>
    <n v="0"/>
  </r>
  <r>
    <x v="7"/>
    <x v="1449"/>
    <n v="0"/>
    <n v="0"/>
    <n v="9"/>
    <n v="0"/>
    <n v="0"/>
    <n v="0"/>
    <n v="0"/>
    <n v="0"/>
    <n v="0"/>
    <n v="0"/>
    <n v="0"/>
  </r>
  <r>
    <x v="7"/>
    <x v="1450"/>
    <n v="0"/>
    <n v="0"/>
    <n v="9.1999999999999993"/>
    <n v="0"/>
    <n v="0"/>
    <n v="0"/>
    <n v="0"/>
    <n v="0"/>
    <n v="0"/>
    <n v="0"/>
    <n v="0"/>
  </r>
  <r>
    <x v="7"/>
    <x v="1451"/>
    <n v="0"/>
    <n v="0"/>
    <n v="9.1"/>
    <n v="0"/>
    <n v="0"/>
    <n v="0"/>
    <n v="0"/>
    <n v="0"/>
    <n v="0"/>
    <n v="0"/>
    <n v="0"/>
  </r>
  <r>
    <x v="7"/>
    <x v="1452"/>
    <n v="0"/>
    <n v="0"/>
    <n v="9"/>
    <n v="0"/>
    <n v="0"/>
    <n v="0"/>
    <n v="0"/>
    <n v="0"/>
    <n v="0"/>
    <n v="0"/>
    <n v="0"/>
  </r>
  <r>
    <x v="7"/>
    <x v="1453"/>
    <n v="0"/>
    <n v="0"/>
    <n v="9.1"/>
    <n v="0"/>
    <n v="0"/>
    <n v="0"/>
    <n v="0"/>
    <n v="0"/>
    <n v="0"/>
    <n v="0"/>
    <n v="0"/>
  </r>
  <r>
    <x v="7"/>
    <x v="1454"/>
    <n v="0"/>
    <n v="0"/>
    <n v="9.1999999999999993"/>
    <n v="0"/>
    <n v="0"/>
    <n v="0"/>
    <n v="0"/>
    <n v="0"/>
    <n v="0"/>
    <n v="0"/>
    <n v="0"/>
  </r>
  <r>
    <x v="7"/>
    <x v="1455"/>
    <n v="0"/>
    <n v="0"/>
    <n v="8.4"/>
    <n v="0"/>
    <n v="0"/>
    <n v="0"/>
    <n v="0"/>
    <n v="0"/>
    <n v="0"/>
    <n v="0"/>
    <n v="0"/>
  </r>
  <r>
    <x v="7"/>
    <x v="1456"/>
    <n v="0"/>
    <n v="0"/>
    <n v="9.1999999999999993"/>
    <n v="0"/>
    <n v="0"/>
    <n v="0"/>
    <n v="0"/>
    <n v="0"/>
    <n v="0"/>
    <n v="0"/>
    <n v="0"/>
  </r>
  <r>
    <x v="7"/>
    <x v="1457"/>
    <n v="0"/>
    <n v="0"/>
    <n v="9"/>
    <n v="0"/>
    <n v="0"/>
    <n v="0"/>
    <n v="0"/>
    <n v="0"/>
    <n v="0"/>
    <n v="0"/>
    <n v="0"/>
  </r>
  <r>
    <x v="7"/>
    <x v="1458"/>
    <n v="0"/>
    <n v="0"/>
    <n v="8"/>
    <n v="0"/>
    <n v="0"/>
    <n v="0"/>
    <n v="0"/>
    <n v="0"/>
    <n v="0"/>
    <n v="0"/>
    <n v="0"/>
  </r>
  <r>
    <x v="7"/>
    <x v="1459"/>
    <n v="0"/>
    <n v="0"/>
    <n v="9"/>
    <n v="0"/>
    <n v="0"/>
    <n v="0"/>
    <n v="0"/>
    <n v="0"/>
    <n v="0"/>
    <n v="0"/>
    <n v="0"/>
  </r>
  <r>
    <x v="7"/>
    <x v="1460"/>
    <n v="0"/>
    <n v="0"/>
    <n v="10"/>
    <n v="0"/>
    <n v="0"/>
    <n v="0"/>
    <n v="0"/>
    <n v="0"/>
    <n v="0"/>
    <n v="0"/>
    <n v="0"/>
  </r>
  <r>
    <x v="7"/>
    <x v="1461"/>
    <n v="0"/>
    <n v="0"/>
    <n v="9.8000000000000007"/>
    <n v="0"/>
    <n v="0"/>
    <n v="0"/>
    <n v="0"/>
    <n v="0"/>
    <n v="0"/>
    <n v="0"/>
    <n v="0"/>
  </r>
  <r>
    <x v="7"/>
    <x v="1462"/>
    <n v="0"/>
    <n v="0"/>
    <n v="9.5"/>
    <n v="0"/>
    <n v="0"/>
    <n v="0"/>
    <n v="0"/>
    <n v="0"/>
    <n v="0"/>
    <n v="0"/>
    <n v="0"/>
  </r>
  <r>
    <x v="7"/>
    <x v="1463"/>
    <n v="0"/>
    <n v="0"/>
    <n v="9.3000000000000007"/>
    <n v="0"/>
    <n v="0"/>
    <n v="0"/>
    <n v="0"/>
    <n v="0"/>
    <n v="0"/>
    <n v="0"/>
    <n v="0"/>
  </r>
  <r>
    <x v="7"/>
    <x v="1464"/>
    <n v="0"/>
    <n v="0"/>
    <n v="9.6"/>
    <n v="0"/>
    <n v="0"/>
    <n v="0"/>
    <n v="0"/>
    <n v="0"/>
    <n v="0"/>
    <n v="0"/>
    <n v="0"/>
  </r>
  <r>
    <x v="7"/>
    <x v="1465"/>
    <n v="0"/>
    <n v="0"/>
    <n v="9.5"/>
    <n v="0"/>
    <n v="0"/>
    <n v="0"/>
    <n v="0"/>
    <n v="0"/>
    <n v="0"/>
    <n v="0"/>
    <n v="0"/>
  </r>
  <r>
    <x v="7"/>
    <x v="1466"/>
    <n v="0"/>
    <n v="0"/>
    <n v="10"/>
    <n v="0"/>
    <n v="0"/>
    <n v="0"/>
    <n v="0"/>
    <n v="0"/>
    <n v="0"/>
    <n v="0"/>
    <n v="0"/>
  </r>
  <r>
    <x v="7"/>
    <x v="1467"/>
    <n v="0"/>
    <n v="0"/>
    <n v="9"/>
    <n v="0"/>
    <n v="0"/>
    <n v="0"/>
    <n v="0"/>
    <n v="0"/>
    <n v="0"/>
    <n v="0"/>
    <n v="0"/>
  </r>
  <r>
    <x v="7"/>
    <x v="1468"/>
    <n v="0"/>
    <n v="0"/>
    <n v="6.5"/>
    <n v="0"/>
    <n v="0"/>
    <n v="0"/>
    <n v="0"/>
    <n v="0"/>
    <n v="0"/>
    <n v="0"/>
    <n v="0"/>
  </r>
  <r>
    <x v="7"/>
    <x v="1469"/>
    <n v="0"/>
    <n v="0"/>
    <n v="6.5"/>
    <n v="0"/>
    <n v="0"/>
    <n v="0"/>
    <n v="0"/>
    <n v="0"/>
    <n v="0"/>
    <n v="0"/>
    <n v="0"/>
  </r>
  <r>
    <x v="7"/>
    <x v="1470"/>
    <n v="0"/>
    <n v="0"/>
    <n v="8.5"/>
    <n v="0"/>
    <n v="0"/>
    <n v="0"/>
    <n v="0"/>
    <n v="0"/>
    <n v="0"/>
    <n v="0"/>
    <n v="0"/>
  </r>
  <r>
    <x v="7"/>
    <x v="1471"/>
    <n v="0"/>
    <n v="0"/>
    <n v="7"/>
    <n v="0"/>
    <n v="0"/>
    <n v="0"/>
    <n v="0"/>
    <n v="0"/>
    <n v="0"/>
    <n v="0"/>
    <n v="0"/>
  </r>
  <r>
    <x v="7"/>
    <x v="1472"/>
    <n v="0"/>
    <n v="0"/>
    <n v="7"/>
    <n v="0"/>
    <n v="0"/>
    <n v="0"/>
    <n v="0"/>
    <n v="0"/>
    <n v="0"/>
    <n v="0"/>
    <n v="0"/>
  </r>
  <r>
    <x v="7"/>
    <x v="1473"/>
    <n v="0"/>
    <n v="0"/>
    <n v="7"/>
    <n v="0"/>
    <n v="0"/>
    <n v="0"/>
    <n v="0"/>
    <n v="0"/>
    <n v="0"/>
    <n v="0"/>
    <n v="0"/>
  </r>
  <r>
    <x v="7"/>
    <x v="1474"/>
    <n v="0"/>
    <n v="0"/>
    <n v="8.5"/>
    <n v="0"/>
    <n v="0"/>
    <n v="0"/>
    <n v="0"/>
    <n v="0"/>
    <n v="0"/>
    <n v="0"/>
    <n v="0"/>
  </r>
  <r>
    <x v="7"/>
    <x v="1475"/>
    <n v="0"/>
    <n v="0"/>
    <n v="10.5"/>
    <n v="0"/>
    <n v="0"/>
    <n v="0"/>
    <n v="0"/>
    <n v="0"/>
    <n v="0"/>
    <n v="0"/>
    <n v="0"/>
  </r>
  <r>
    <x v="7"/>
    <x v="1476"/>
    <n v="0"/>
    <n v="0"/>
    <n v="9.5"/>
    <n v="0"/>
    <n v="0"/>
    <n v="0"/>
    <n v="0"/>
    <n v="0"/>
    <n v="0"/>
    <n v="0"/>
    <n v="0"/>
  </r>
  <r>
    <x v="7"/>
    <x v="1477"/>
    <n v="0"/>
    <n v="0"/>
    <n v="8"/>
    <n v="0"/>
    <n v="0"/>
    <n v="0"/>
    <n v="0"/>
    <n v="0"/>
    <n v="0"/>
    <n v="0"/>
    <n v="0"/>
  </r>
  <r>
    <x v="7"/>
    <x v="1478"/>
    <n v="0"/>
    <n v="0"/>
    <n v="10"/>
    <n v="0"/>
    <n v="0"/>
    <n v="0"/>
    <n v="0"/>
    <n v="0"/>
    <n v="0"/>
    <n v="0"/>
    <n v="0"/>
  </r>
  <r>
    <x v="7"/>
    <x v="1479"/>
    <n v="0"/>
    <n v="0"/>
    <n v="7"/>
    <n v="0"/>
    <n v="0"/>
    <n v="0"/>
    <n v="0"/>
    <n v="0"/>
    <n v="0"/>
    <n v="0"/>
    <n v="0"/>
  </r>
  <r>
    <x v="7"/>
    <x v="1480"/>
    <n v="0"/>
    <n v="0"/>
    <n v="7"/>
    <n v="0"/>
    <n v="0"/>
    <n v="0"/>
    <n v="0"/>
    <n v="0"/>
    <n v="0"/>
    <n v="0"/>
    <n v="0"/>
  </r>
  <r>
    <x v="7"/>
    <x v="1481"/>
    <n v="0"/>
    <n v="0"/>
    <n v="9"/>
    <n v="0"/>
    <n v="0"/>
    <n v="0"/>
    <n v="0"/>
    <n v="0"/>
    <n v="0"/>
    <n v="0"/>
    <n v="0"/>
  </r>
  <r>
    <x v="7"/>
    <x v="1482"/>
    <n v="0"/>
    <n v="0"/>
    <n v="9.1"/>
    <n v="0"/>
    <n v="0"/>
    <n v="0"/>
    <n v="0"/>
    <n v="0"/>
    <n v="0"/>
    <n v="0"/>
    <n v="0"/>
  </r>
  <r>
    <x v="7"/>
    <x v="1483"/>
    <n v="0"/>
    <n v="0"/>
    <n v="8.4"/>
    <n v="0"/>
    <n v="0"/>
    <n v="0"/>
    <n v="0"/>
    <n v="0"/>
    <n v="0"/>
    <n v="0"/>
    <n v="0"/>
  </r>
  <r>
    <x v="7"/>
    <x v="1484"/>
    <n v="0"/>
    <n v="0"/>
    <n v="8.4"/>
    <n v="0"/>
    <n v="0"/>
    <n v="0"/>
    <n v="0"/>
    <n v="0"/>
    <n v="0"/>
    <n v="0"/>
    <n v="0"/>
  </r>
  <r>
    <x v="7"/>
    <x v="1485"/>
    <n v="0"/>
    <n v="0"/>
    <n v="10.5"/>
    <n v="0"/>
    <n v="0"/>
    <n v="0"/>
    <n v="0"/>
    <n v="0"/>
    <n v="0"/>
    <n v="0"/>
    <n v="0"/>
  </r>
  <r>
    <x v="7"/>
    <x v="1486"/>
    <n v="0"/>
    <n v="0"/>
    <n v="11"/>
    <n v="0"/>
    <n v="0"/>
    <n v="0"/>
    <n v="0"/>
    <n v="0"/>
    <n v="0"/>
    <n v="0"/>
    <n v="0"/>
  </r>
  <r>
    <x v="7"/>
    <x v="1487"/>
    <n v="0"/>
    <n v="0"/>
    <n v="10.5"/>
    <n v="0"/>
    <n v="0"/>
    <n v="0"/>
    <n v="0"/>
    <n v="0"/>
    <n v="0"/>
    <n v="0"/>
    <n v="0"/>
  </r>
  <r>
    <x v="7"/>
    <x v="1488"/>
    <n v="0"/>
    <n v="0"/>
    <n v="10"/>
    <n v="0"/>
    <n v="0"/>
    <n v="0"/>
    <n v="0"/>
    <n v="0"/>
    <n v="0"/>
    <n v="0"/>
    <n v="0"/>
  </r>
  <r>
    <x v="7"/>
    <x v="1489"/>
    <n v="0"/>
    <n v="0"/>
    <n v="9.5"/>
    <n v="0"/>
    <n v="0"/>
    <n v="0"/>
    <n v="0"/>
    <n v="0"/>
    <n v="0"/>
    <n v="0"/>
    <n v="0"/>
  </r>
  <r>
    <x v="7"/>
    <x v="1490"/>
    <n v="0"/>
    <n v="0"/>
    <n v="9.8000000000000007"/>
    <n v="0"/>
    <n v="0"/>
    <n v="0"/>
    <n v="0"/>
    <n v="0"/>
    <n v="0"/>
    <n v="0"/>
    <n v="0"/>
  </r>
  <r>
    <x v="7"/>
    <x v="1491"/>
    <n v="0"/>
    <n v="0"/>
    <n v="10.5"/>
    <n v="0"/>
    <n v="0"/>
    <n v="0"/>
    <n v="0"/>
    <n v="0"/>
    <n v="0"/>
    <n v="0"/>
    <n v="0"/>
  </r>
  <r>
    <x v="7"/>
    <x v="1492"/>
    <n v="0"/>
    <n v="0"/>
    <n v="9.5"/>
    <n v="0"/>
    <n v="0"/>
    <n v="0"/>
    <n v="0"/>
    <n v="0"/>
    <n v="0"/>
    <n v="0"/>
    <n v="0"/>
  </r>
  <r>
    <x v="7"/>
    <x v="1493"/>
    <n v="0"/>
    <n v="0"/>
    <n v="9.8000000000000007"/>
    <n v="0"/>
    <n v="0"/>
    <n v="0"/>
    <n v="0"/>
    <n v="0"/>
    <n v="0"/>
    <n v="0"/>
    <n v="0"/>
  </r>
  <r>
    <x v="7"/>
    <x v="1494"/>
    <n v="0"/>
    <n v="0"/>
    <n v="10.5"/>
    <n v="0"/>
    <n v="0"/>
    <n v="0"/>
    <n v="0"/>
    <n v="0"/>
    <n v="0"/>
    <n v="0"/>
    <n v="0"/>
  </r>
  <r>
    <x v="7"/>
    <x v="1495"/>
    <n v="0"/>
    <n v="0"/>
    <n v="10"/>
    <n v="0"/>
    <n v="0"/>
    <n v="0"/>
    <n v="0"/>
    <n v="0"/>
    <n v="0"/>
    <n v="0"/>
    <n v="0"/>
  </r>
  <r>
    <x v="7"/>
    <x v="1496"/>
    <n v="0"/>
    <n v="0"/>
    <n v="11"/>
    <n v="0"/>
    <n v="0"/>
    <n v="0"/>
    <n v="0"/>
    <n v="0"/>
    <n v="0"/>
    <n v="0"/>
    <n v="0"/>
  </r>
  <r>
    <x v="7"/>
    <x v="1497"/>
    <n v="0"/>
    <n v="0"/>
    <n v="10"/>
    <n v="0"/>
    <n v="0"/>
    <n v="0"/>
    <n v="0"/>
    <n v="0"/>
    <n v="0"/>
    <n v="0"/>
    <n v="0"/>
  </r>
  <r>
    <x v="7"/>
    <x v="1498"/>
    <n v="0"/>
    <n v="0"/>
    <n v="9.9"/>
    <n v="0"/>
    <n v="0"/>
    <n v="0"/>
    <n v="0"/>
    <n v="0"/>
    <n v="0"/>
    <n v="0"/>
    <n v="0"/>
  </r>
  <r>
    <x v="7"/>
    <x v="1499"/>
    <n v="0"/>
    <n v="0"/>
    <n v="9.5"/>
    <n v="0"/>
    <n v="0"/>
    <n v="0"/>
    <n v="0"/>
    <n v="0"/>
    <n v="0"/>
    <n v="0"/>
    <n v="0"/>
  </r>
  <r>
    <x v="7"/>
    <x v="1500"/>
    <n v="0"/>
    <n v="0"/>
    <n v="9"/>
    <n v="0"/>
    <n v="0"/>
    <n v="0"/>
    <n v="0"/>
    <n v="0"/>
    <n v="0"/>
    <n v="0"/>
    <n v="0"/>
  </r>
  <r>
    <x v="7"/>
    <x v="1501"/>
    <n v="0"/>
    <n v="0"/>
    <n v="9"/>
    <n v="0"/>
    <n v="0"/>
    <n v="0"/>
    <n v="0"/>
    <n v="0"/>
    <n v="0"/>
    <n v="0"/>
    <n v="0"/>
  </r>
  <r>
    <x v="7"/>
    <x v="1502"/>
    <n v="0"/>
    <n v="0"/>
    <n v="9.5"/>
    <n v="0"/>
    <n v="0"/>
    <n v="0"/>
    <n v="0"/>
    <n v="0"/>
    <n v="0"/>
    <n v="0"/>
    <n v="0"/>
  </r>
  <r>
    <x v="7"/>
    <x v="1503"/>
    <n v="0"/>
    <n v="0"/>
    <n v="8.5"/>
    <n v="0"/>
    <n v="0"/>
    <n v="0"/>
    <n v="0"/>
    <n v="0"/>
    <n v="0"/>
    <n v="0"/>
    <n v="0"/>
  </r>
  <r>
    <x v="7"/>
    <x v="1504"/>
    <n v="0"/>
    <n v="0"/>
    <n v="7.3"/>
    <n v="0"/>
    <n v="0"/>
    <n v="0"/>
    <n v="0"/>
    <n v="0"/>
    <n v="0"/>
    <n v="0"/>
    <n v="0"/>
  </r>
  <r>
    <x v="7"/>
    <x v="1505"/>
    <n v="0"/>
    <n v="0"/>
    <n v="6"/>
    <n v="0"/>
    <n v="0"/>
    <n v="0"/>
    <n v="0"/>
    <n v="0"/>
    <n v="0"/>
    <n v="0"/>
    <n v="0"/>
  </r>
  <r>
    <x v="7"/>
    <x v="1506"/>
    <n v="0"/>
    <n v="0"/>
    <n v="8"/>
    <n v="0"/>
    <n v="0"/>
    <n v="0"/>
    <n v="0"/>
    <n v="0"/>
    <n v="0"/>
    <n v="0"/>
    <n v="0"/>
  </r>
  <r>
    <x v="7"/>
    <x v="1507"/>
    <n v="0"/>
    <n v="0"/>
    <n v="5.5"/>
    <n v="0"/>
    <n v="0"/>
    <n v="0"/>
    <n v="0"/>
    <n v="0"/>
    <n v="0"/>
    <n v="0"/>
    <n v="0"/>
  </r>
  <r>
    <x v="7"/>
    <x v="1508"/>
    <n v="0"/>
    <n v="0"/>
    <n v="5"/>
    <n v="0"/>
    <n v="0"/>
    <n v="0"/>
    <n v="0"/>
    <n v="0"/>
    <n v="0"/>
    <n v="0"/>
    <n v="0"/>
  </r>
  <r>
    <x v="7"/>
    <x v="1509"/>
    <n v="0"/>
    <n v="0"/>
    <n v="8"/>
    <n v="0"/>
    <n v="0"/>
    <n v="0"/>
    <n v="0"/>
    <n v="0"/>
    <n v="0"/>
    <n v="0"/>
    <n v="0"/>
  </r>
  <r>
    <x v="7"/>
    <x v="1510"/>
    <n v="0"/>
    <n v="0"/>
    <n v="8.3000000000000007"/>
    <n v="0"/>
    <n v="0"/>
    <n v="0"/>
    <n v="0"/>
    <n v="0"/>
    <n v="0"/>
    <n v="0"/>
    <n v="0"/>
  </r>
  <r>
    <x v="7"/>
    <x v="1511"/>
    <n v="0"/>
    <n v="0"/>
    <n v="9"/>
    <n v="0"/>
    <n v="0"/>
    <n v="0"/>
    <n v="0"/>
    <n v="0"/>
    <n v="0"/>
    <n v="0"/>
    <n v="0"/>
  </r>
  <r>
    <x v="7"/>
    <x v="1512"/>
    <n v="0"/>
    <n v="0"/>
    <n v="8.5"/>
    <n v="0"/>
    <n v="0"/>
    <n v="0"/>
    <n v="0"/>
    <n v="0"/>
    <n v="0"/>
    <n v="0"/>
    <n v="0"/>
  </r>
  <r>
    <x v="7"/>
    <x v="1513"/>
    <n v="0"/>
    <n v="0"/>
    <n v="8.4"/>
    <n v="0"/>
    <n v="0"/>
    <n v="0"/>
    <n v="0"/>
    <n v="0"/>
    <n v="0"/>
    <n v="0"/>
    <n v="0"/>
  </r>
  <r>
    <x v="7"/>
    <x v="1514"/>
    <n v="0"/>
    <n v="0"/>
    <n v="8"/>
    <n v="0"/>
    <n v="0"/>
    <n v="0"/>
    <n v="0"/>
    <n v="0"/>
    <n v="0"/>
    <n v="0"/>
    <n v="0"/>
  </r>
  <r>
    <x v="7"/>
    <x v="1515"/>
    <n v="0"/>
    <n v="0"/>
    <n v="7"/>
    <n v="0"/>
    <n v="0"/>
    <n v="0"/>
    <n v="0"/>
    <n v="0"/>
    <n v="0"/>
    <n v="0"/>
    <n v="0"/>
  </r>
  <r>
    <x v="7"/>
    <x v="1516"/>
    <n v="0"/>
    <n v="0"/>
    <n v="4"/>
    <n v="0"/>
    <n v="0"/>
    <n v="0"/>
    <n v="0"/>
    <n v="0"/>
    <n v="0"/>
    <n v="0"/>
    <n v="0"/>
  </r>
  <r>
    <x v="7"/>
    <x v="1517"/>
    <n v="0"/>
    <n v="0"/>
    <n v="6"/>
    <n v="0"/>
    <n v="0"/>
    <n v="0"/>
    <n v="0"/>
    <n v="0"/>
    <n v="0"/>
    <n v="0"/>
    <n v="0"/>
  </r>
  <r>
    <x v="7"/>
    <x v="1518"/>
    <n v="0"/>
    <n v="0"/>
    <n v="7"/>
    <n v="0"/>
    <n v="0"/>
    <n v="0"/>
    <n v="0"/>
    <n v="0"/>
    <n v="0"/>
    <n v="0"/>
    <n v="0"/>
  </r>
  <r>
    <x v="7"/>
    <x v="1519"/>
    <n v="0"/>
    <n v="0"/>
    <n v="8"/>
    <n v="0"/>
    <n v="0"/>
    <n v="0"/>
    <n v="0"/>
    <n v="0"/>
    <n v="0"/>
    <n v="0"/>
    <n v="0"/>
  </r>
  <r>
    <x v="7"/>
    <x v="1520"/>
    <n v="0"/>
    <n v="0"/>
    <n v="6.9"/>
    <n v="0"/>
    <n v="0"/>
    <n v="0"/>
    <n v="0"/>
    <n v="0"/>
    <n v="0"/>
    <n v="0"/>
    <n v="0"/>
  </r>
  <r>
    <x v="7"/>
    <x v="1521"/>
    <n v="0"/>
    <n v="0"/>
    <n v="6.5"/>
    <n v="0"/>
    <n v="0"/>
    <n v="0"/>
    <n v="0"/>
    <n v="0"/>
    <n v="0"/>
    <n v="0"/>
    <n v="0"/>
  </r>
  <r>
    <x v="7"/>
    <x v="1522"/>
    <n v="0"/>
    <n v="0"/>
    <n v="6.5"/>
    <n v="0"/>
    <n v="0"/>
    <n v="0"/>
    <n v="0"/>
    <n v="0"/>
    <n v="0"/>
    <n v="0"/>
    <n v="0"/>
  </r>
  <r>
    <x v="7"/>
    <x v="1523"/>
    <n v="0"/>
    <n v="0"/>
    <n v="6"/>
    <n v="0"/>
    <n v="0"/>
    <n v="0"/>
    <n v="0"/>
    <n v="0"/>
    <n v="0"/>
    <n v="0"/>
    <n v="0"/>
  </r>
  <r>
    <x v="7"/>
    <x v="1524"/>
    <n v="0"/>
    <n v="0"/>
    <n v="5.7"/>
    <n v="0"/>
    <n v="0"/>
    <n v="0"/>
    <n v="0"/>
    <n v="0"/>
    <n v="0"/>
    <n v="0"/>
    <n v="0"/>
  </r>
  <r>
    <x v="7"/>
    <x v="1525"/>
    <n v="0"/>
    <n v="0"/>
    <n v="0"/>
    <n v="2"/>
    <n v="0"/>
    <n v="0"/>
    <n v="0"/>
    <n v="0"/>
    <n v="0"/>
    <n v="0"/>
    <n v="0"/>
  </r>
  <r>
    <x v="7"/>
    <x v="1526"/>
    <n v="0"/>
    <n v="0"/>
    <n v="5"/>
    <n v="0"/>
    <n v="0"/>
    <n v="0"/>
    <n v="0"/>
    <n v="0"/>
    <n v="0"/>
    <n v="0"/>
    <n v="0"/>
  </r>
  <r>
    <x v="7"/>
    <x v="1527"/>
    <n v="0"/>
    <n v="0"/>
    <n v="4.5"/>
    <n v="0"/>
    <n v="0"/>
    <n v="0"/>
    <n v="0"/>
    <n v="0"/>
    <n v="0"/>
    <n v="0"/>
    <n v="0"/>
  </r>
  <r>
    <x v="7"/>
    <x v="1528"/>
    <n v="0"/>
    <n v="0"/>
    <n v="5"/>
    <n v="0"/>
    <n v="0"/>
    <n v="0"/>
    <n v="0"/>
    <n v="0"/>
    <n v="0"/>
    <n v="0"/>
    <n v="0"/>
  </r>
  <r>
    <x v="7"/>
    <x v="1529"/>
    <n v="0"/>
    <n v="0"/>
    <n v="4.7"/>
    <n v="0"/>
    <n v="0"/>
    <n v="0"/>
    <n v="0"/>
    <n v="0"/>
    <n v="0"/>
    <n v="0"/>
    <n v="0"/>
  </r>
  <r>
    <x v="7"/>
    <x v="1530"/>
    <n v="0"/>
    <n v="0"/>
    <n v="6.3"/>
    <n v="0"/>
    <n v="0"/>
    <n v="0"/>
    <n v="0"/>
    <n v="0"/>
    <n v="0"/>
    <n v="0"/>
    <n v="0"/>
  </r>
  <r>
    <x v="7"/>
    <x v="1531"/>
    <n v="0"/>
    <n v="0"/>
    <n v="6.3"/>
    <n v="0"/>
    <n v="0"/>
    <n v="0"/>
    <n v="0"/>
    <n v="0"/>
    <n v="0"/>
    <n v="0"/>
    <n v="0"/>
  </r>
  <r>
    <x v="7"/>
    <x v="1532"/>
    <n v="0"/>
    <n v="0"/>
    <n v="6.3"/>
    <n v="0"/>
    <n v="0"/>
    <n v="0"/>
    <n v="0"/>
    <n v="0"/>
    <n v="0"/>
    <n v="0"/>
    <n v="0"/>
  </r>
  <r>
    <x v="7"/>
    <x v="1533"/>
    <n v="0"/>
    <n v="0"/>
    <n v="6.3"/>
    <n v="0"/>
    <n v="0"/>
    <n v="0"/>
    <n v="0"/>
    <n v="0"/>
    <n v="0"/>
    <n v="0"/>
    <n v="0"/>
  </r>
  <r>
    <x v="7"/>
    <x v="1534"/>
    <n v="0"/>
    <n v="0"/>
    <n v="6"/>
    <n v="0"/>
    <n v="0"/>
    <n v="0"/>
    <n v="0"/>
    <n v="0"/>
    <n v="0"/>
    <n v="0"/>
    <n v="0"/>
  </r>
  <r>
    <x v="7"/>
    <x v="1535"/>
    <n v="0"/>
    <n v="0"/>
    <n v="6"/>
    <n v="0"/>
    <n v="0"/>
    <n v="0"/>
    <n v="0"/>
    <n v="0"/>
    <n v="0"/>
    <n v="0"/>
    <n v="0"/>
  </r>
  <r>
    <x v="7"/>
    <x v="1536"/>
    <n v="0"/>
    <n v="0"/>
    <n v="5.5"/>
    <n v="0"/>
    <n v="0"/>
    <n v="0"/>
    <n v="0"/>
    <n v="0"/>
    <n v="0"/>
    <n v="0"/>
    <n v="0"/>
  </r>
  <r>
    <x v="7"/>
    <x v="1537"/>
    <n v="0"/>
    <n v="0"/>
    <n v="6"/>
    <n v="0"/>
    <n v="0"/>
    <n v="0"/>
    <n v="0"/>
    <n v="0"/>
    <n v="0"/>
    <n v="0"/>
    <n v="0"/>
  </r>
  <r>
    <x v="7"/>
    <x v="1538"/>
    <n v="0"/>
    <n v="0"/>
    <n v="6.5"/>
    <n v="0"/>
    <n v="0"/>
    <n v="0"/>
    <n v="0"/>
    <n v="0"/>
    <n v="0"/>
    <n v="0"/>
    <n v="0"/>
  </r>
  <r>
    <x v="7"/>
    <x v="1539"/>
    <n v="0"/>
    <n v="0"/>
    <n v="5.9"/>
    <n v="0"/>
    <n v="0"/>
    <n v="0"/>
    <n v="0"/>
    <n v="0"/>
    <n v="0"/>
    <n v="0"/>
    <n v="0"/>
  </r>
  <r>
    <x v="7"/>
    <x v="1540"/>
    <n v="0"/>
    <n v="0"/>
    <n v="5.5"/>
    <n v="0"/>
    <n v="0"/>
    <n v="0"/>
    <n v="0"/>
    <n v="0"/>
    <n v="0"/>
    <n v="0"/>
    <n v="0"/>
  </r>
  <r>
    <x v="7"/>
    <x v="1541"/>
    <n v="0"/>
    <n v="0"/>
    <n v="5.4"/>
    <n v="0"/>
    <n v="0"/>
    <n v="0"/>
    <n v="0"/>
    <n v="0"/>
    <n v="0"/>
    <n v="0"/>
    <n v="0"/>
  </r>
  <r>
    <x v="7"/>
    <x v="1542"/>
    <n v="0"/>
    <n v="0"/>
    <n v="5.3"/>
    <n v="0"/>
    <n v="0"/>
    <n v="0"/>
    <n v="0"/>
    <n v="0"/>
    <n v="0"/>
    <n v="0"/>
    <n v="0"/>
  </r>
  <r>
    <x v="7"/>
    <x v="1543"/>
    <n v="0"/>
    <n v="0"/>
    <n v="5"/>
    <n v="0"/>
    <n v="0"/>
    <n v="0"/>
    <n v="0"/>
    <n v="0"/>
    <n v="0"/>
    <n v="0"/>
    <n v="0"/>
  </r>
  <r>
    <x v="7"/>
    <x v="1544"/>
    <n v="0"/>
    <n v="0"/>
    <n v="5"/>
    <n v="0"/>
    <n v="0"/>
    <n v="0"/>
    <n v="0"/>
    <n v="0"/>
    <n v="0"/>
    <n v="0"/>
    <n v="0"/>
  </r>
  <r>
    <x v="7"/>
    <x v="1545"/>
    <n v="0"/>
    <n v="0"/>
    <n v="10"/>
    <n v="0"/>
    <n v="0"/>
    <n v="0"/>
    <n v="0"/>
    <n v="0"/>
    <n v="0"/>
    <n v="0"/>
    <n v="0"/>
  </r>
  <r>
    <x v="7"/>
    <x v="1546"/>
    <n v="0"/>
    <n v="0"/>
    <n v="5"/>
    <n v="0"/>
    <n v="0"/>
    <n v="0"/>
    <n v="0"/>
    <n v="0"/>
    <n v="0"/>
    <n v="0"/>
    <n v="0"/>
  </r>
  <r>
    <x v="7"/>
    <x v="1547"/>
    <n v="0"/>
    <n v="0"/>
    <n v="4"/>
    <n v="0"/>
    <n v="0"/>
    <n v="0"/>
    <n v="0"/>
    <n v="0"/>
    <n v="0"/>
    <n v="0"/>
    <n v="0"/>
  </r>
  <r>
    <x v="7"/>
    <x v="1548"/>
    <n v="0"/>
    <n v="0"/>
    <n v="4"/>
    <n v="0"/>
    <n v="0"/>
    <n v="0"/>
    <n v="0"/>
    <n v="0"/>
    <n v="0"/>
    <n v="0"/>
    <n v="0"/>
  </r>
  <r>
    <x v="7"/>
    <x v="1549"/>
    <n v="0"/>
    <n v="0"/>
    <n v="4.5"/>
    <n v="0"/>
    <n v="0"/>
    <n v="0"/>
    <n v="0"/>
    <n v="0"/>
    <n v="0"/>
    <n v="0"/>
    <n v="0"/>
  </r>
  <r>
    <x v="7"/>
    <x v="1550"/>
    <n v="0"/>
    <n v="0"/>
    <n v="0"/>
    <n v="0.5"/>
    <n v="0"/>
    <n v="0"/>
    <n v="0"/>
    <n v="0"/>
    <n v="0"/>
    <n v="0"/>
    <n v="0"/>
  </r>
  <r>
    <x v="7"/>
    <x v="1551"/>
    <n v="0"/>
    <n v="0"/>
    <n v="5"/>
    <n v="0"/>
    <n v="0"/>
    <n v="0"/>
    <n v="0"/>
    <n v="0"/>
    <n v="0"/>
    <n v="0"/>
    <n v="0"/>
  </r>
  <r>
    <x v="7"/>
    <x v="1552"/>
    <n v="0"/>
    <n v="0"/>
    <n v="4.5"/>
    <n v="0"/>
    <n v="0"/>
    <n v="0"/>
    <n v="0"/>
    <n v="0"/>
    <n v="0"/>
    <n v="0"/>
    <n v="0"/>
  </r>
  <r>
    <x v="7"/>
    <x v="1553"/>
    <n v="0"/>
    <n v="0"/>
    <n v="4.5"/>
    <n v="0"/>
    <n v="0"/>
    <n v="0"/>
    <n v="0"/>
    <n v="0"/>
    <n v="0"/>
    <n v="0"/>
    <n v="0"/>
  </r>
  <r>
    <x v="7"/>
    <x v="1554"/>
    <n v="0"/>
    <n v="0"/>
    <n v="4.5"/>
    <n v="0"/>
    <n v="0"/>
    <n v="0"/>
    <n v="0"/>
    <n v="0"/>
    <n v="0"/>
    <n v="0"/>
    <n v="0"/>
  </r>
  <r>
    <x v="7"/>
    <x v="1555"/>
    <n v="0"/>
    <n v="0"/>
    <n v="6"/>
    <n v="0"/>
    <n v="0"/>
    <n v="0"/>
    <n v="0"/>
    <n v="0"/>
    <n v="0"/>
    <n v="0"/>
    <n v="0"/>
  </r>
  <r>
    <x v="7"/>
    <x v="1556"/>
    <n v="0"/>
    <n v="0"/>
    <n v="6.5"/>
    <n v="0"/>
    <n v="0"/>
    <n v="0"/>
    <n v="0"/>
    <n v="0"/>
    <n v="0"/>
    <n v="0"/>
    <n v="0"/>
  </r>
  <r>
    <x v="7"/>
    <x v="1557"/>
    <n v="0"/>
    <n v="0"/>
    <n v="7"/>
    <n v="0"/>
    <n v="0"/>
    <n v="0"/>
    <n v="0"/>
    <n v="0"/>
    <n v="0"/>
    <n v="0"/>
    <n v="0"/>
  </r>
  <r>
    <x v="7"/>
    <x v="1558"/>
    <n v="0"/>
    <n v="0"/>
    <n v="4"/>
    <n v="0"/>
    <n v="0"/>
    <n v="0"/>
    <n v="0"/>
    <n v="0"/>
    <n v="0"/>
    <n v="0"/>
    <n v="0"/>
  </r>
  <r>
    <x v="7"/>
    <x v="1559"/>
    <n v="0"/>
    <n v="0"/>
    <n v="4"/>
    <n v="0"/>
    <n v="0"/>
    <n v="0"/>
    <n v="0"/>
    <n v="0"/>
    <n v="0"/>
    <n v="0"/>
    <n v="0"/>
  </r>
  <r>
    <x v="7"/>
    <x v="1560"/>
    <n v="0"/>
    <n v="0"/>
    <n v="3.5"/>
    <n v="0"/>
    <n v="0"/>
    <n v="0"/>
    <n v="0"/>
    <n v="0"/>
    <n v="0"/>
    <n v="0"/>
    <n v="0"/>
  </r>
  <r>
    <x v="7"/>
    <x v="1561"/>
    <n v="0"/>
    <n v="0"/>
    <n v="4"/>
    <n v="0"/>
    <n v="0"/>
    <n v="0"/>
    <n v="0"/>
    <n v="0"/>
    <n v="0"/>
    <n v="0"/>
    <n v="0"/>
  </r>
  <r>
    <x v="7"/>
    <x v="1562"/>
    <n v="0"/>
    <n v="0"/>
    <n v="3.5"/>
    <n v="0"/>
    <n v="0"/>
    <n v="0"/>
    <n v="0"/>
    <n v="0"/>
    <n v="0"/>
    <n v="0"/>
    <n v="0"/>
  </r>
  <r>
    <x v="7"/>
    <x v="1563"/>
    <n v="0"/>
    <n v="0"/>
    <n v="4"/>
    <n v="0"/>
    <n v="0"/>
    <n v="0"/>
    <n v="0"/>
    <n v="0"/>
    <n v="0"/>
    <n v="0"/>
    <n v="0"/>
  </r>
  <r>
    <x v="7"/>
    <x v="1564"/>
    <n v="0"/>
    <n v="0"/>
    <n v="4.5"/>
    <n v="0"/>
    <n v="0"/>
    <n v="0"/>
    <n v="0"/>
    <n v="0"/>
    <n v="0"/>
    <n v="0"/>
    <n v="0"/>
  </r>
  <r>
    <x v="7"/>
    <x v="1565"/>
    <n v="0"/>
    <n v="0"/>
    <n v="2.8"/>
    <n v="0"/>
    <n v="0"/>
    <n v="0"/>
    <n v="0"/>
    <n v="0"/>
    <n v="0"/>
    <n v="0"/>
    <n v="0"/>
  </r>
  <r>
    <x v="7"/>
    <x v="1566"/>
    <n v="0"/>
    <n v="0"/>
    <n v="2.8"/>
    <n v="0"/>
    <n v="0"/>
    <n v="0"/>
    <n v="0"/>
    <n v="0"/>
    <n v="0"/>
    <n v="0"/>
    <n v="0"/>
  </r>
  <r>
    <x v="7"/>
    <x v="1567"/>
    <n v="0"/>
    <n v="0"/>
    <n v="1.9"/>
    <n v="0"/>
    <n v="0"/>
    <n v="0"/>
    <n v="0"/>
    <n v="0"/>
    <n v="0"/>
    <n v="0"/>
    <n v="0"/>
  </r>
  <r>
    <x v="7"/>
    <x v="1568"/>
    <n v="0"/>
    <n v="0"/>
    <n v="1.6"/>
    <n v="0"/>
    <n v="0"/>
    <n v="0"/>
    <n v="0"/>
    <n v="0"/>
    <n v="0"/>
    <n v="0"/>
    <n v="0"/>
  </r>
  <r>
    <x v="7"/>
    <x v="1569"/>
    <n v="0"/>
    <n v="0"/>
    <n v="1.6"/>
    <n v="0"/>
    <n v="0"/>
    <n v="0"/>
    <n v="0"/>
    <n v="0"/>
    <n v="0"/>
    <n v="0"/>
    <n v="0"/>
  </r>
  <r>
    <x v="7"/>
    <x v="1570"/>
    <n v="0"/>
    <n v="0"/>
    <n v="1.6"/>
    <n v="0"/>
    <n v="0"/>
    <n v="0"/>
    <n v="0"/>
    <n v="0"/>
    <n v="0"/>
    <n v="0"/>
    <n v="0"/>
  </r>
  <r>
    <x v="7"/>
    <x v="1571"/>
    <n v="0"/>
    <n v="0"/>
    <n v="1.8"/>
    <n v="0"/>
    <n v="0"/>
    <n v="0"/>
    <n v="0"/>
    <n v="0"/>
    <n v="0"/>
    <n v="0"/>
    <n v="0"/>
  </r>
  <r>
    <x v="7"/>
    <x v="1572"/>
    <n v="0"/>
    <n v="0"/>
    <n v="1.8"/>
    <n v="0"/>
    <n v="0"/>
    <n v="0"/>
    <n v="0"/>
    <n v="0"/>
    <n v="0"/>
    <n v="0"/>
    <n v="0"/>
  </r>
  <r>
    <x v="7"/>
    <x v="1573"/>
    <n v="0"/>
    <n v="0"/>
    <n v="1.7"/>
    <n v="0"/>
    <n v="0"/>
    <n v="0"/>
    <n v="0"/>
    <n v="0"/>
    <n v="0"/>
    <n v="0"/>
    <n v="0"/>
  </r>
  <r>
    <x v="7"/>
    <x v="1574"/>
    <n v="0"/>
    <n v="0"/>
    <n v="1.7"/>
    <n v="0"/>
    <n v="0"/>
    <n v="0"/>
    <n v="0"/>
    <n v="0"/>
    <n v="0"/>
    <n v="0"/>
    <n v="0"/>
  </r>
  <r>
    <x v="7"/>
    <x v="1575"/>
    <n v="0"/>
    <n v="0"/>
    <n v="1.7"/>
    <n v="0"/>
    <n v="0"/>
    <n v="0"/>
    <n v="0"/>
    <n v="0"/>
    <n v="0"/>
    <n v="0"/>
    <n v="0"/>
  </r>
  <r>
    <x v="7"/>
    <x v="1576"/>
    <n v="0"/>
    <n v="0"/>
    <n v="1.7"/>
    <n v="0"/>
    <n v="0"/>
    <n v="0"/>
    <n v="0"/>
    <n v="0"/>
    <n v="0"/>
    <n v="0"/>
    <n v="0"/>
  </r>
  <r>
    <x v="7"/>
    <x v="1577"/>
    <n v="0"/>
    <n v="0"/>
    <n v="1.7"/>
    <n v="0"/>
    <n v="0"/>
    <n v="0"/>
    <n v="0"/>
    <n v="0"/>
    <n v="0"/>
    <n v="0"/>
    <n v="0"/>
  </r>
  <r>
    <x v="7"/>
    <x v="1578"/>
    <n v="0"/>
    <n v="0"/>
    <n v="1.7"/>
    <n v="0"/>
    <n v="0"/>
    <n v="0"/>
    <n v="0"/>
    <n v="0"/>
    <n v="0"/>
    <n v="0"/>
    <n v="0"/>
  </r>
  <r>
    <x v="7"/>
    <x v="1579"/>
    <n v="0"/>
    <n v="0"/>
    <n v="1.7"/>
    <n v="0"/>
    <n v="0"/>
    <n v="0"/>
    <n v="0"/>
    <n v="0"/>
    <n v="0"/>
    <n v="0"/>
    <n v="0"/>
  </r>
  <r>
    <x v="7"/>
    <x v="1580"/>
    <n v="0"/>
    <n v="0"/>
    <n v="1.7"/>
    <n v="0"/>
    <n v="0"/>
    <n v="0"/>
    <n v="0"/>
    <n v="0"/>
    <n v="0"/>
    <n v="0"/>
    <n v="0"/>
  </r>
  <r>
    <x v="7"/>
    <x v="1581"/>
    <n v="0"/>
    <n v="0"/>
    <n v="0.8"/>
    <n v="0"/>
    <n v="0"/>
    <n v="0"/>
    <n v="0"/>
    <n v="0"/>
    <n v="0"/>
    <n v="0"/>
    <n v="0"/>
  </r>
  <r>
    <x v="7"/>
    <x v="1582"/>
    <n v="0"/>
    <n v="0"/>
    <n v="1"/>
    <n v="0"/>
    <n v="0"/>
    <n v="0"/>
    <n v="0"/>
    <n v="0"/>
    <n v="0"/>
    <n v="0"/>
    <n v="0"/>
  </r>
  <r>
    <x v="7"/>
    <x v="1583"/>
    <n v="0"/>
    <n v="0"/>
    <n v="0"/>
    <n v="21"/>
    <n v="0"/>
    <n v="0"/>
    <n v="0"/>
    <n v="0"/>
    <n v="0"/>
    <n v="0"/>
    <n v="0"/>
  </r>
  <r>
    <x v="7"/>
    <x v="1584"/>
    <n v="0"/>
    <n v="0"/>
    <n v="0"/>
    <n v="19"/>
    <n v="0"/>
    <n v="0"/>
    <n v="0"/>
    <n v="0"/>
    <n v="0"/>
    <n v="0"/>
    <n v="0"/>
  </r>
  <r>
    <x v="7"/>
    <x v="1585"/>
    <n v="0"/>
    <n v="0"/>
    <n v="1.2"/>
    <n v="0"/>
    <n v="0"/>
    <n v="0"/>
    <n v="0"/>
    <n v="0"/>
    <n v="0"/>
    <n v="0"/>
    <n v="0"/>
  </r>
  <r>
    <x v="7"/>
    <x v="1586"/>
    <n v="0"/>
    <n v="0"/>
    <n v="0.5"/>
    <n v="0"/>
    <n v="0"/>
    <n v="0"/>
    <n v="0"/>
    <n v="0"/>
    <n v="0"/>
    <n v="0"/>
    <n v="0"/>
  </r>
  <r>
    <x v="7"/>
    <x v="1587"/>
    <n v="0"/>
    <n v="0"/>
    <n v="0.5"/>
    <n v="0"/>
    <n v="0"/>
    <n v="0"/>
    <n v="0"/>
    <n v="0"/>
    <n v="0"/>
    <n v="0"/>
    <n v="0"/>
  </r>
  <r>
    <x v="7"/>
    <x v="1588"/>
    <n v="0"/>
    <n v="0"/>
    <n v="0.4"/>
    <n v="0"/>
    <n v="0"/>
    <n v="0"/>
    <n v="0"/>
    <n v="0"/>
    <n v="0"/>
    <n v="0"/>
    <n v="0"/>
  </r>
  <r>
    <x v="7"/>
    <x v="1589"/>
    <n v="0"/>
    <n v="0"/>
    <n v="0.5"/>
    <n v="0"/>
    <n v="0"/>
    <n v="0"/>
    <n v="0"/>
    <n v="0"/>
    <n v="0"/>
    <n v="0"/>
    <n v="0"/>
  </r>
  <r>
    <x v="7"/>
    <x v="1590"/>
    <n v="0"/>
    <n v="0"/>
    <n v="0.6"/>
    <n v="0"/>
    <n v="0"/>
    <n v="0"/>
    <n v="0"/>
    <n v="0"/>
    <n v="0"/>
    <n v="0"/>
    <n v="0"/>
  </r>
  <r>
    <x v="7"/>
    <x v="1591"/>
    <n v="0"/>
    <n v="0"/>
    <n v="0.5"/>
    <n v="0"/>
    <n v="0"/>
    <n v="0"/>
    <n v="0"/>
    <n v="0"/>
    <n v="0"/>
    <n v="0"/>
    <n v="0"/>
  </r>
  <r>
    <x v="7"/>
    <x v="1592"/>
    <n v="0"/>
    <n v="0"/>
    <n v="0.4"/>
    <n v="0"/>
    <n v="0"/>
    <n v="0"/>
    <n v="0"/>
    <n v="0"/>
    <n v="0"/>
    <n v="0"/>
    <n v="0"/>
  </r>
  <r>
    <x v="7"/>
    <x v="1593"/>
    <n v="0"/>
    <n v="0"/>
    <n v="0.6"/>
    <n v="0"/>
    <n v="0"/>
    <n v="0"/>
    <n v="0"/>
    <n v="0"/>
    <n v="0"/>
    <n v="0"/>
    <n v="0"/>
  </r>
  <r>
    <x v="7"/>
    <x v="1594"/>
    <n v="0"/>
    <n v="0"/>
    <n v="0.8"/>
    <n v="0"/>
    <n v="0"/>
    <n v="0"/>
    <n v="0"/>
    <n v="0"/>
    <n v="0"/>
    <n v="0"/>
    <n v="0"/>
  </r>
  <r>
    <x v="7"/>
    <x v="1595"/>
    <n v="0"/>
    <n v="0"/>
    <n v="0.4"/>
    <n v="0"/>
    <n v="0"/>
    <n v="0"/>
    <n v="0"/>
    <n v="0"/>
    <n v="0"/>
    <n v="0"/>
    <n v="0"/>
  </r>
  <r>
    <x v="7"/>
    <x v="1596"/>
    <n v="0"/>
    <n v="0"/>
    <n v="0.5"/>
    <n v="0"/>
    <n v="0"/>
    <n v="0"/>
    <n v="0"/>
    <n v="0"/>
    <n v="0"/>
    <n v="0"/>
    <n v="0"/>
  </r>
  <r>
    <x v="7"/>
    <x v="1597"/>
    <n v="0"/>
    <n v="0"/>
    <n v="0"/>
    <n v="20"/>
    <n v="0"/>
    <n v="0"/>
    <n v="0"/>
    <n v="0"/>
    <n v="0"/>
    <n v="0"/>
    <n v="0"/>
  </r>
  <r>
    <x v="7"/>
    <x v="1598"/>
    <n v="0"/>
    <n v="0"/>
    <n v="0"/>
    <n v="16"/>
    <n v="0"/>
    <n v="0"/>
    <n v="0"/>
    <n v="0"/>
    <n v="0"/>
    <n v="0"/>
    <n v="0"/>
  </r>
  <r>
    <x v="7"/>
    <x v="1599"/>
    <n v="0"/>
    <n v="0"/>
    <n v="0.5"/>
    <n v="0"/>
    <n v="0"/>
    <n v="0"/>
    <n v="0"/>
    <n v="0"/>
    <n v="0"/>
    <n v="0"/>
    <n v="0"/>
  </r>
  <r>
    <x v="7"/>
    <x v="1600"/>
    <n v="0"/>
    <n v="0"/>
    <n v="0.3"/>
    <n v="0"/>
    <n v="0"/>
    <n v="0"/>
    <n v="0"/>
    <n v="0"/>
    <n v="0"/>
    <n v="0"/>
    <n v="0"/>
  </r>
  <r>
    <x v="7"/>
    <x v="1601"/>
    <n v="0"/>
    <n v="0"/>
    <n v="0.3"/>
    <n v="0"/>
    <n v="0"/>
    <n v="0"/>
    <n v="0"/>
    <n v="0"/>
    <n v="0"/>
    <n v="0"/>
    <n v="0"/>
  </r>
  <r>
    <x v="7"/>
    <x v="1602"/>
    <n v="0"/>
    <n v="0"/>
    <n v="0.2"/>
    <n v="0"/>
    <n v="0"/>
    <n v="0"/>
    <n v="0"/>
    <n v="0"/>
    <n v="0"/>
    <n v="0"/>
    <n v="0"/>
  </r>
  <r>
    <x v="7"/>
    <x v="1603"/>
    <n v="0"/>
    <n v="0"/>
    <n v="0.2"/>
    <n v="0"/>
    <n v="0"/>
    <n v="0"/>
    <n v="0"/>
    <n v="0"/>
    <n v="0"/>
    <n v="0"/>
    <n v="0"/>
  </r>
  <r>
    <x v="7"/>
    <x v="1604"/>
    <n v="0"/>
    <n v="0"/>
    <n v="0.3"/>
    <n v="0"/>
    <n v="0"/>
    <n v="0"/>
    <n v="0"/>
    <n v="0"/>
    <n v="0"/>
    <n v="0"/>
    <n v="0"/>
  </r>
  <r>
    <x v="7"/>
    <x v="1605"/>
    <n v="0"/>
    <n v="0"/>
    <n v="0.2"/>
    <n v="0"/>
    <n v="0"/>
    <n v="0"/>
    <n v="0"/>
    <n v="0"/>
    <n v="0"/>
    <n v="0"/>
    <n v="0"/>
  </r>
  <r>
    <x v="7"/>
    <x v="1606"/>
    <n v="0"/>
    <n v="0"/>
    <n v="0"/>
    <n v="15"/>
    <n v="0"/>
    <n v="0"/>
    <n v="0"/>
    <n v="0"/>
    <n v="0"/>
    <n v="0"/>
    <n v="0"/>
  </r>
  <r>
    <x v="7"/>
    <x v="1607"/>
    <n v="0"/>
    <n v="0"/>
    <n v="0"/>
    <n v="6"/>
    <n v="0"/>
    <n v="0"/>
    <n v="0"/>
    <n v="0"/>
    <n v="0"/>
    <n v="0"/>
    <n v="0"/>
  </r>
  <r>
    <x v="7"/>
    <x v="1608"/>
    <n v="0"/>
    <n v="0"/>
    <n v="0.2"/>
    <n v="0"/>
    <n v="0"/>
    <n v="0"/>
    <n v="0"/>
    <n v="0"/>
    <n v="0"/>
    <n v="0"/>
    <n v="0"/>
  </r>
  <r>
    <x v="7"/>
    <x v="1609"/>
    <n v="0"/>
    <n v="0"/>
    <n v="0"/>
    <n v="30"/>
    <n v="0"/>
    <n v="0"/>
    <n v="0"/>
    <n v="0"/>
    <n v="0"/>
    <n v="0"/>
    <n v="0"/>
  </r>
  <r>
    <x v="7"/>
    <x v="1610"/>
    <n v="0"/>
    <n v="0"/>
    <n v="0"/>
    <n v="14"/>
    <n v="0"/>
    <n v="0"/>
    <n v="0"/>
    <n v="0"/>
    <n v="0"/>
    <n v="0"/>
    <n v="0"/>
  </r>
  <r>
    <x v="7"/>
    <x v="1611"/>
    <n v="0"/>
    <n v="0"/>
    <n v="0"/>
    <n v="35"/>
    <n v="0"/>
    <n v="0"/>
    <n v="0"/>
    <n v="0"/>
    <n v="0"/>
    <n v="0"/>
    <n v="0"/>
  </r>
  <r>
    <x v="7"/>
    <x v="1612"/>
    <n v="0"/>
    <n v="0"/>
    <n v="0"/>
    <n v="0"/>
    <n v="0"/>
    <n v="0"/>
    <n v="0"/>
    <n v="0"/>
    <n v="0"/>
    <n v="0"/>
    <n v="0"/>
  </r>
  <r>
    <x v="7"/>
    <x v="1613"/>
    <n v="0"/>
    <n v="0"/>
    <n v="0"/>
    <n v="0"/>
    <n v="0"/>
    <n v="0"/>
    <n v="0"/>
    <n v="0"/>
    <n v="0"/>
    <n v="0"/>
    <n v="0"/>
  </r>
  <r>
    <x v="2"/>
    <x v="1612"/>
    <n v="0"/>
    <n v="0"/>
    <n v="0.5"/>
    <n v="0"/>
    <n v="0"/>
    <n v="0"/>
    <n v="0"/>
    <n v="0"/>
    <n v="0"/>
    <n v="0"/>
    <n v="0"/>
  </r>
  <r>
    <x v="2"/>
    <x v="1613"/>
    <n v="0"/>
    <n v="0"/>
    <n v="0.4"/>
    <n v="0"/>
    <n v="0"/>
    <n v="0"/>
    <n v="0"/>
    <n v="0"/>
    <n v="0"/>
    <n v="0"/>
    <n v="0"/>
  </r>
  <r>
    <x v="2"/>
    <x v="1614"/>
    <n v="0"/>
    <n v="0"/>
    <n v="0.7"/>
    <n v="0"/>
    <n v="0"/>
    <n v="0"/>
    <n v="0"/>
    <n v="0"/>
    <n v="0"/>
    <n v="0"/>
    <n v="0"/>
  </r>
  <r>
    <x v="2"/>
    <x v="1615"/>
    <n v="0"/>
    <n v="0"/>
    <n v="0.6"/>
    <n v="0"/>
    <n v="0"/>
    <n v="0"/>
    <n v="0"/>
    <n v="0"/>
    <n v="0"/>
    <n v="0"/>
    <n v="0"/>
  </r>
  <r>
    <x v="2"/>
    <x v="1616"/>
    <n v="0"/>
    <n v="0"/>
    <n v="0.5"/>
    <n v="0"/>
    <n v="0"/>
    <n v="0"/>
    <n v="0"/>
    <n v="0"/>
    <n v="0"/>
    <n v="0"/>
    <n v="0"/>
  </r>
  <r>
    <x v="2"/>
    <x v="1617"/>
    <n v="0"/>
    <n v="0"/>
    <n v="0.6"/>
    <n v="0"/>
    <n v="0"/>
    <n v="0"/>
    <n v="0"/>
    <n v="0"/>
    <n v="0"/>
    <n v="0"/>
    <n v="0"/>
  </r>
  <r>
    <x v="2"/>
    <x v="1618"/>
    <n v="0"/>
    <n v="0"/>
    <n v="0.7"/>
    <n v="0"/>
    <n v="0"/>
    <n v="0"/>
    <n v="0"/>
    <n v="0"/>
    <n v="0"/>
    <n v="0"/>
    <n v="0"/>
  </r>
  <r>
    <x v="2"/>
    <x v="1619"/>
    <n v="0"/>
    <n v="0"/>
    <n v="0.7"/>
    <n v="0"/>
    <n v="0"/>
    <n v="0"/>
    <n v="0"/>
    <n v="0"/>
    <n v="0"/>
    <n v="0"/>
    <n v="0"/>
  </r>
  <r>
    <x v="2"/>
    <x v="1620"/>
    <n v="0"/>
    <n v="0"/>
    <n v="0.8"/>
    <n v="0"/>
    <n v="0"/>
    <n v="0"/>
    <n v="0"/>
    <n v="0"/>
    <n v="0"/>
    <n v="0"/>
    <n v="0"/>
  </r>
  <r>
    <x v="2"/>
    <x v="1621"/>
    <n v="0"/>
    <n v="0"/>
    <n v="0.9"/>
    <n v="0"/>
    <n v="0"/>
    <n v="0"/>
    <n v="0"/>
    <n v="0"/>
    <n v="0"/>
    <n v="0"/>
    <n v="0"/>
  </r>
  <r>
    <x v="2"/>
    <x v="1622"/>
    <n v="0"/>
    <n v="0"/>
    <n v="1"/>
    <n v="0"/>
    <n v="0"/>
    <n v="0"/>
    <n v="0"/>
    <n v="0"/>
    <n v="0"/>
    <n v="0"/>
    <n v="0"/>
  </r>
  <r>
    <x v="2"/>
    <x v="1623"/>
    <n v="0"/>
    <n v="0"/>
    <n v="0.7"/>
    <n v="7"/>
    <n v="0"/>
    <n v="0"/>
    <n v="0"/>
    <n v="0"/>
    <n v="0"/>
    <n v="0"/>
    <n v="0"/>
  </r>
  <r>
    <x v="2"/>
    <x v="1624"/>
    <n v="0"/>
    <n v="0"/>
    <n v="0.4"/>
    <n v="2.2000000000000002"/>
    <n v="0"/>
    <n v="0"/>
    <n v="0"/>
    <n v="0"/>
    <n v="0"/>
    <n v="0"/>
    <n v="0"/>
  </r>
  <r>
    <x v="2"/>
    <x v="1625"/>
    <n v="0"/>
    <n v="0"/>
    <n v="0.6"/>
    <n v="1.5"/>
    <n v="0"/>
    <n v="0"/>
    <n v="0"/>
    <n v="0"/>
    <n v="0"/>
    <n v="0"/>
    <n v="0"/>
  </r>
  <r>
    <x v="2"/>
    <x v="1626"/>
    <n v="0"/>
    <n v="0"/>
    <n v="0.7"/>
    <n v="0"/>
    <n v="0"/>
    <n v="0"/>
    <n v="0"/>
    <n v="0"/>
    <n v="0"/>
    <n v="0"/>
    <n v="0"/>
  </r>
  <r>
    <x v="2"/>
    <x v="1627"/>
    <n v="0"/>
    <n v="0"/>
    <n v="0.8"/>
    <n v="0"/>
    <n v="0"/>
    <n v="0"/>
    <n v="0"/>
    <n v="0"/>
    <n v="0"/>
    <n v="0"/>
    <n v="0"/>
  </r>
  <r>
    <x v="2"/>
    <x v="1628"/>
    <n v="0"/>
    <n v="0"/>
    <n v="0.4"/>
    <n v="0.1"/>
    <n v="0"/>
    <n v="0"/>
    <n v="0"/>
    <n v="0"/>
    <n v="0"/>
    <n v="0"/>
    <n v="0"/>
  </r>
  <r>
    <x v="2"/>
    <x v="1629"/>
    <n v="0"/>
    <n v="0"/>
    <n v="0.6"/>
    <n v="0"/>
    <n v="0"/>
    <n v="0"/>
    <n v="0"/>
    <n v="0"/>
    <n v="0"/>
    <n v="0"/>
    <n v="0"/>
  </r>
  <r>
    <x v="2"/>
    <x v="1630"/>
    <n v="0"/>
    <n v="0"/>
    <n v="0.5"/>
    <n v="0"/>
    <n v="0"/>
    <n v="0"/>
    <n v="0"/>
    <n v="0"/>
    <n v="0"/>
    <n v="0"/>
    <n v="0"/>
  </r>
  <r>
    <x v="2"/>
    <x v="1631"/>
    <n v="0"/>
    <n v="0"/>
    <n v="0.6"/>
    <n v="0"/>
    <n v="0"/>
    <n v="0"/>
    <n v="0"/>
    <n v="0"/>
    <n v="0"/>
    <n v="0"/>
    <n v="0"/>
  </r>
  <r>
    <x v="2"/>
    <x v="1632"/>
    <n v="0"/>
    <n v="0"/>
    <n v="0.7"/>
    <n v="0"/>
    <n v="0"/>
    <n v="0"/>
    <n v="0"/>
    <n v="0"/>
    <n v="0"/>
    <n v="0"/>
    <n v="0"/>
  </r>
  <r>
    <x v="2"/>
    <x v="1633"/>
    <n v="0"/>
    <n v="0"/>
    <n v="0.9"/>
    <n v="0"/>
    <n v="0"/>
    <n v="0"/>
    <n v="0"/>
    <n v="0"/>
    <n v="0"/>
    <n v="0"/>
    <n v="0"/>
  </r>
  <r>
    <x v="2"/>
    <x v="1634"/>
    <n v="0"/>
    <n v="0"/>
    <n v="0.7"/>
    <n v="0"/>
    <n v="0"/>
    <n v="0"/>
    <n v="0"/>
    <n v="0"/>
    <n v="0"/>
    <n v="0"/>
    <n v="0"/>
  </r>
  <r>
    <x v="2"/>
    <x v="1635"/>
    <n v="0"/>
    <n v="0"/>
    <n v="0.5"/>
    <n v="4.3"/>
    <n v="0"/>
    <n v="0"/>
    <n v="0"/>
    <n v="0"/>
    <n v="0"/>
    <n v="0"/>
    <n v="0"/>
  </r>
  <r>
    <x v="2"/>
    <x v="1636"/>
    <n v="0"/>
    <n v="0"/>
    <n v="0.6"/>
    <n v="0"/>
    <n v="0"/>
    <n v="0"/>
    <n v="0"/>
    <n v="0"/>
    <n v="0"/>
    <n v="0"/>
    <n v="0"/>
  </r>
  <r>
    <x v="2"/>
    <x v="1637"/>
    <n v="0"/>
    <n v="0"/>
    <n v="0.7"/>
    <n v="0"/>
    <n v="0"/>
    <n v="0"/>
    <n v="0"/>
    <n v="0"/>
    <n v="0"/>
    <n v="0"/>
    <n v="0"/>
  </r>
  <r>
    <x v="2"/>
    <x v="1638"/>
    <n v="0"/>
    <n v="0"/>
    <n v="0.5"/>
    <n v="0"/>
    <n v="0"/>
    <n v="0"/>
    <n v="0"/>
    <n v="0"/>
    <n v="0"/>
    <n v="0"/>
    <n v="0"/>
  </r>
  <r>
    <x v="2"/>
    <x v="1639"/>
    <n v="0"/>
    <n v="0"/>
    <n v="0.6"/>
    <n v="4.8"/>
    <n v="0"/>
    <n v="0"/>
    <n v="0"/>
    <n v="0"/>
    <n v="0"/>
    <n v="0"/>
    <n v="0"/>
  </r>
  <r>
    <x v="2"/>
    <x v="1640"/>
    <n v="0"/>
    <n v="0"/>
    <n v="0.2"/>
    <n v="2"/>
    <n v="0"/>
    <n v="0"/>
    <n v="0"/>
    <n v="0"/>
    <n v="0"/>
    <n v="0"/>
    <n v="0"/>
  </r>
  <r>
    <x v="2"/>
    <x v="1641"/>
    <n v="0"/>
    <n v="0"/>
    <n v="0.5"/>
    <n v="0"/>
    <n v="0"/>
    <n v="0"/>
    <n v="0"/>
    <n v="0"/>
    <n v="0"/>
    <n v="0"/>
    <n v="0"/>
  </r>
  <r>
    <x v="2"/>
    <x v="1642"/>
    <n v="0"/>
    <n v="0"/>
    <n v="0.5"/>
    <n v="0"/>
    <n v="0"/>
    <n v="0"/>
    <n v="0"/>
    <n v="0"/>
    <n v="0"/>
    <n v="0"/>
    <n v="0"/>
  </r>
  <r>
    <x v="2"/>
    <x v="1643"/>
    <n v="0"/>
    <n v="0"/>
    <n v="0.4"/>
    <n v="0"/>
    <n v="0"/>
    <n v="0"/>
    <n v="0"/>
    <n v="0"/>
    <n v="0"/>
    <n v="0"/>
    <n v="0"/>
  </r>
  <r>
    <x v="2"/>
    <x v="1644"/>
    <n v="0"/>
    <n v="0"/>
    <n v="0.7"/>
    <n v="0"/>
    <n v="0"/>
    <n v="0"/>
    <n v="0"/>
    <n v="0"/>
    <n v="0"/>
    <n v="0"/>
    <n v="0"/>
  </r>
  <r>
    <x v="2"/>
    <x v="1645"/>
    <n v="0"/>
    <n v="0"/>
    <n v="0.8"/>
    <n v="0"/>
    <n v="0"/>
    <n v="0"/>
    <n v="0"/>
    <n v="0"/>
    <n v="0"/>
    <n v="0"/>
    <n v="0"/>
  </r>
  <r>
    <x v="2"/>
    <x v="1646"/>
    <n v="0"/>
    <n v="0"/>
    <n v="0.7"/>
    <n v="0"/>
    <n v="0"/>
    <n v="0"/>
    <n v="0"/>
    <n v="0"/>
    <n v="0"/>
    <n v="0"/>
    <n v="0"/>
  </r>
  <r>
    <x v="2"/>
    <x v="1647"/>
    <n v="0"/>
    <n v="0"/>
    <n v="0.7"/>
    <n v="0"/>
    <n v="0"/>
    <n v="0"/>
    <n v="0"/>
    <n v="0"/>
    <n v="0"/>
    <n v="0"/>
    <n v="0"/>
  </r>
  <r>
    <x v="2"/>
    <x v="1648"/>
    <n v="0"/>
    <n v="0"/>
    <n v="0.8"/>
    <n v="0"/>
    <n v="0"/>
    <n v="0"/>
    <n v="0"/>
    <n v="0"/>
    <n v="0"/>
    <n v="0"/>
    <n v="0"/>
  </r>
  <r>
    <x v="2"/>
    <x v="1649"/>
    <n v="0"/>
    <n v="0"/>
    <n v="0.7"/>
    <n v="0"/>
    <n v="0"/>
    <n v="0"/>
    <n v="0"/>
    <n v="0"/>
    <n v="0"/>
    <n v="0"/>
    <n v="0"/>
  </r>
  <r>
    <x v="2"/>
    <x v="1650"/>
    <n v="0"/>
    <n v="0"/>
    <n v="0.7"/>
    <n v="0"/>
    <n v="0"/>
    <n v="0"/>
    <n v="0"/>
    <n v="0"/>
    <n v="0"/>
    <n v="0"/>
    <n v="0"/>
  </r>
  <r>
    <x v="2"/>
    <x v="1651"/>
    <n v="0"/>
    <n v="0"/>
    <n v="0.6"/>
    <n v="0"/>
    <n v="0"/>
    <n v="0"/>
    <n v="0"/>
    <n v="0"/>
    <n v="0"/>
    <n v="0"/>
    <n v="0"/>
  </r>
  <r>
    <x v="2"/>
    <x v="1652"/>
    <n v="0"/>
    <n v="0"/>
    <n v="0.6"/>
    <n v="0"/>
    <n v="0"/>
    <n v="0"/>
    <n v="0"/>
    <n v="0"/>
    <n v="0"/>
    <n v="0"/>
    <n v="0"/>
  </r>
  <r>
    <x v="2"/>
    <x v="1653"/>
    <n v="0"/>
    <n v="0"/>
    <n v="0.7"/>
    <n v="0"/>
    <n v="0"/>
    <n v="0"/>
    <n v="0"/>
    <n v="0"/>
    <n v="0"/>
    <n v="0"/>
    <n v="0"/>
  </r>
  <r>
    <x v="2"/>
    <x v="1654"/>
    <n v="0"/>
    <n v="0"/>
    <n v="0.7"/>
    <n v="0"/>
    <n v="0"/>
    <n v="0"/>
    <n v="0"/>
    <n v="0"/>
    <n v="0"/>
    <n v="0"/>
    <n v="0"/>
  </r>
  <r>
    <x v="2"/>
    <x v="1655"/>
    <n v="0"/>
    <n v="0"/>
    <n v="0.8"/>
    <n v="0"/>
    <n v="0"/>
    <n v="0"/>
    <n v="0"/>
    <n v="0"/>
    <n v="0"/>
    <n v="0"/>
    <n v="0"/>
  </r>
  <r>
    <x v="2"/>
    <x v="1656"/>
    <n v="0"/>
    <n v="0"/>
    <n v="0.7"/>
    <n v="0"/>
    <n v="0"/>
    <n v="0"/>
    <n v="0"/>
    <n v="0"/>
    <n v="0"/>
    <n v="0"/>
    <n v="0"/>
  </r>
  <r>
    <x v="2"/>
    <x v="1657"/>
    <n v="0"/>
    <n v="0"/>
    <n v="0.8"/>
    <n v="0"/>
    <n v="0"/>
    <n v="0"/>
    <n v="0"/>
    <n v="0"/>
    <n v="0"/>
    <n v="0"/>
    <n v="0"/>
  </r>
  <r>
    <x v="2"/>
    <x v="1658"/>
    <n v="0"/>
    <n v="0"/>
    <n v="0.9"/>
    <n v="0"/>
    <n v="0"/>
    <n v="0"/>
    <n v="0"/>
    <n v="0"/>
    <n v="0"/>
    <n v="0"/>
    <n v="0"/>
  </r>
  <r>
    <x v="2"/>
    <x v="1659"/>
    <n v="0"/>
    <n v="0"/>
    <n v="0.7"/>
    <n v="0"/>
    <n v="0"/>
    <n v="0"/>
    <n v="0"/>
    <n v="0"/>
    <n v="0"/>
    <n v="0"/>
    <n v="0"/>
  </r>
  <r>
    <x v="2"/>
    <x v="1660"/>
    <n v="0"/>
    <n v="0"/>
    <n v="0.8"/>
    <n v="0"/>
    <n v="0"/>
    <n v="0"/>
    <n v="0"/>
    <n v="0"/>
    <n v="0"/>
    <n v="0"/>
    <n v="0"/>
  </r>
  <r>
    <x v="2"/>
    <x v="1661"/>
    <n v="0"/>
    <n v="0"/>
    <n v="0.6"/>
    <n v="0"/>
    <n v="0"/>
    <n v="0"/>
    <n v="0"/>
    <n v="0"/>
    <n v="0"/>
    <n v="0"/>
    <n v="0"/>
  </r>
  <r>
    <x v="2"/>
    <x v="1662"/>
    <n v="0"/>
    <n v="0"/>
    <n v="0.3"/>
    <n v="1.8"/>
    <n v="0"/>
    <n v="0"/>
    <n v="0"/>
    <n v="0"/>
    <n v="0"/>
    <n v="0"/>
    <n v="0"/>
  </r>
  <r>
    <x v="2"/>
    <x v="1663"/>
    <n v="0"/>
    <n v="0"/>
    <n v="0.4"/>
    <n v="0"/>
    <n v="0"/>
    <n v="0"/>
    <n v="0"/>
    <n v="0"/>
    <n v="0"/>
    <n v="0"/>
    <n v="0"/>
  </r>
  <r>
    <x v="2"/>
    <x v="1664"/>
    <n v="0"/>
    <n v="0"/>
    <n v="0.5"/>
    <n v="0"/>
    <n v="0"/>
    <n v="0"/>
    <n v="0"/>
    <n v="0"/>
    <n v="0"/>
    <n v="0"/>
    <n v="0"/>
  </r>
  <r>
    <x v="2"/>
    <x v="1665"/>
    <n v="0"/>
    <n v="0"/>
    <n v="0.6"/>
    <n v="0"/>
    <n v="0"/>
    <n v="0"/>
    <n v="0"/>
    <n v="0"/>
    <n v="0"/>
    <n v="0"/>
    <n v="0"/>
  </r>
  <r>
    <x v="2"/>
    <x v="1666"/>
    <n v="0"/>
    <n v="0"/>
    <n v="0.7"/>
    <n v="0"/>
    <n v="0"/>
    <n v="0"/>
    <n v="0"/>
    <n v="0"/>
    <n v="0"/>
    <n v="0"/>
    <n v="0"/>
  </r>
  <r>
    <x v="2"/>
    <x v="1667"/>
    <n v="0"/>
    <n v="0"/>
    <n v="0.8"/>
    <n v="0"/>
    <n v="0"/>
    <n v="0"/>
    <n v="0"/>
    <n v="0"/>
    <n v="0"/>
    <n v="0"/>
    <n v="0"/>
  </r>
  <r>
    <x v="2"/>
    <x v="1668"/>
    <n v="0"/>
    <n v="0"/>
    <n v="0.7"/>
    <n v="0"/>
    <n v="0"/>
    <n v="0"/>
    <n v="0"/>
    <n v="0"/>
    <n v="0"/>
    <n v="0"/>
    <n v="0"/>
  </r>
  <r>
    <x v="2"/>
    <x v="1669"/>
    <n v="0"/>
    <n v="0"/>
    <n v="0.6"/>
    <n v="0"/>
    <n v="0"/>
    <n v="0"/>
    <n v="0"/>
    <n v="0"/>
    <n v="0"/>
    <n v="0"/>
    <n v="0"/>
  </r>
  <r>
    <x v="2"/>
    <x v="1670"/>
    <n v="0"/>
    <n v="0"/>
    <n v="0.8"/>
    <n v="0"/>
    <n v="0"/>
    <n v="0"/>
    <n v="0"/>
    <n v="0"/>
    <n v="0"/>
    <n v="0"/>
    <n v="0"/>
  </r>
  <r>
    <x v="2"/>
    <x v="1671"/>
    <n v="0"/>
    <n v="0"/>
    <n v="0.8"/>
    <n v="0"/>
    <n v="0"/>
    <n v="0"/>
    <n v="0"/>
    <n v="0"/>
    <n v="0"/>
    <n v="0"/>
    <n v="0"/>
  </r>
  <r>
    <x v="2"/>
    <x v="1672"/>
    <n v="0"/>
    <n v="0"/>
    <n v="0.6"/>
    <n v="0"/>
    <n v="0"/>
    <n v="0"/>
    <n v="0"/>
    <n v="0"/>
    <n v="0"/>
    <n v="0"/>
    <n v="0"/>
  </r>
  <r>
    <x v="2"/>
    <x v="1673"/>
    <n v="0"/>
    <n v="0"/>
    <n v="0.6"/>
    <n v="0"/>
    <n v="0"/>
    <n v="0"/>
    <n v="0"/>
    <n v="0"/>
    <n v="0"/>
    <n v="0"/>
    <n v="0"/>
  </r>
  <r>
    <x v="2"/>
    <x v="1674"/>
    <n v="0"/>
    <n v="0"/>
    <n v="0.7"/>
    <n v="0"/>
    <n v="0"/>
    <n v="0"/>
    <n v="0"/>
    <n v="0"/>
    <n v="0"/>
    <n v="0"/>
    <n v="0"/>
  </r>
  <r>
    <x v="2"/>
    <x v="1675"/>
    <n v="0"/>
    <n v="0"/>
    <n v="0.9"/>
    <n v="0"/>
    <n v="0"/>
    <n v="0"/>
    <n v="0"/>
    <n v="0"/>
    <n v="0"/>
    <n v="0"/>
    <n v="0"/>
  </r>
  <r>
    <x v="2"/>
    <x v="1676"/>
    <n v="0"/>
    <n v="0"/>
    <n v="1"/>
    <n v="0"/>
    <n v="0"/>
    <n v="0"/>
    <n v="0"/>
    <n v="0"/>
    <n v="0"/>
    <n v="0"/>
    <n v="0"/>
  </r>
  <r>
    <x v="2"/>
    <x v="1677"/>
    <n v="0"/>
    <n v="0"/>
    <n v="0.8"/>
    <n v="0"/>
    <n v="0"/>
    <n v="0"/>
    <n v="0"/>
    <n v="0"/>
    <n v="0"/>
    <n v="0"/>
    <n v="0"/>
  </r>
  <r>
    <x v="2"/>
    <x v="1678"/>
    <n v="0"/>
    <n v="0"/>
    <n v="0.7"/>
    <n v="0"/>
    <n v="0"/>
    <n v="0"/>
    <n v="0"/>
    <n v="0"/>
    <n v="0"/>
    <n v="0"/>
    <n v="0"/>
  </r>
  <r>
    <x v="2"/>
    <x v="1679"/>
    <n v="0"/>
    <n v="0"/>
    <n v="0.6"/>
    <n v="0"/>
    <n v="0"/>
    <n v="0"/>
    <n v="0"/>
    <n v="0"/>
    <n v="0"/>
    <n v="0"/>
    <n v="0"/>
  </r>
  <r>
    <x v="2"/>
    <x v="1680"/>
    <n v="0"/>
    <n v="0"/>
    <n v="0.7"/>
    <n v="0"/>
    <n v="0"/>
    <n v="0"/>
    <n v="0"/>
    <n v="0"/>
    <n v="0"/>
    <n v="0"/>
    <n v="0"/>
  </r>
  <r>
    <x v="2"/>
    <x v="1681"/>
    <n v="0"/>
    <n v="0"/>
    <n v="0.8"/>
    <n v="0"/>
    <n v="0"/>
    <n v="0"/>
    <n v="0"/>
    <n v="0"/>
    <n v="0"/>
    <n v="0"/>
    <n v="0"/>
  </r>
  <r>
    <x v="2"/>
    <x v="1682"/>
    <n v="0"/>
    <n v="0"/>
    <n v="0.9"/>
    <n v="0"/>
    <n v="0"/>
    <n v="0"/>
    <n v="0"/>
    <n v="0"/>
    <n v="0"/>
    <n v="0"/>
    <n v="0"/>
  </r>
  <r>
    <x v="2"/>
    <x v="1683"/>
    <n v="0"/>
    <n v="0"/>
    <n v="0.8"/>
    <n v="0"/>
    <n v="0"/>
    <n v="0"/>
    <n v="0"/>
    <n v="0"/>
    <n v="0"/>
    <n v="0"/>
    <n v="0"/>
  </r>
  <r>
    <x v="2"/>
    <x v="1684"/>
    <n v="0"/>
    <n v="0"/>
    <n v="0.7"/>
    <n v="0"/>
    <n v="0"/>
    <n v="0"/>
    <n v="0"/>
    <n v="0"/>
    <n v="0"/>
    <n v="0"/>
    <n v="0"/>
  </r>
  <r>
    <x v="2"/>
    <x v="1685"/>
    <n v="0"/>
    <n v="0"/>
    <n v="0.9"/>
    <n v="0"/>
    <n v="0"/>
    <n v="0"/>
    <n v="0"/>
    <n v="0"/>
    <n v="0"/>
    <n v="0"/>
    <n v="0"/>
  </r>
  <r>
    <x v="2"/>
    <x v="1686"/>
    <n v="0"/>
    <n v="0"/>
    <n v="0.8"/>
    <n v="0"/>
    <n v="0"/>
    <n v="0"/>
    <n v="0"/>
    <n v="0"/>
    <n v="0"/>
    <n v="0"/>
    <n v="0"/>
  </r>
  <r>
    <x v="2"/>
    <x v="1687"/>
    <n v="0"/>
    <n v="0"/>
    <n v="0.8"/>
    <n v="0"/>
    <n v="0"/>
    <n v="0"/>
    <n v="0"/>
    <n v="0"/>
    <n v="0"/>
    <n v="0"/>
    <n v="0"/>
  </r>
  <r>
    <x v="2"/>
    <x v="1688"/>
    <n v="0"/>
    <n v="0"/>
    <n v="0.9"/>
    <n v="0"/>
    <n v="0"/>
    <n v="0"/>
    <n v="0"/>
    <n v="0"/>
    <n v="0"/>
    <n v="0"/>
    <n v="0"/>
  </r>
  <r>
    <x v="2"/>
    <x v="1689"/>
    <n v="0"/>
    <n v="0"/>
    <n v="1.3"/>
    <n v="0"/>
    <n v="0"/>
    <n v="0"/>
    <n v="0"/>
    <n v="0"/>
    <n v="0"/>
    <n v="0"/>
    <n v="0"/>
  </r>
  <r>
    <x v="2"/>
    <x v="1690"/>
    <n v="0"/>
    <n v="0"/>
    <n v="1.2"/>
    <n v="0"/>
    <n v="0"/>
    <n v="0"/>
    <n v="0"/>
    <n v="0"/>
    <n v="0"/>
    <n v="0"/>
    <n v="0"/>
  </r>
  <r>
    <x v="2"/>
    <x v="1691"/>
    <n v="0"/>
    <n v="0"/>
    <n v="1.3"/>
    <n v="0"/>
    <n v="0"/>
    <n v="0"/>
    <n v="0"/>
    <n v="0"/>
    <n v="0"/>
    <n v="0"/>
    <n v="0"/>
  </r>
  <r>
    <x v="2"/>
    <x v="1692"/>
    <n v="0"/>
    <n v="0"/>
    <n v="1.7"/>
    <n v="0"/>
    <n v="0"/>
    <n v="0"/>
    <n v="0"/>
    <n v="0"/>
    <n v="0"/>
    <n v="0"/>
    <n v="0"/>
  </r>
  <r>
    <x v="2"/>
    <x v="1693"/>
    <n v="0"/>
    <n v="0"/>
    <n v="1.8"/>
    <n v="0"/>
    <n v="0"/>
    <n v="0"/>
    <n v="0"/>
    <n v="0"/>
    <n v="0"/>
    <n v="0"/>
    <n v="0"/>
  </r>
  <r>
    <x v="2"/>
    <x v="1694"/>
    <n v="0"/>
    <n v="0"/>
    <n v="1.9"/>
    <n v="0"/>
    <n v="0"/>
    <n v="0"/>
    <n v="0"/>
    <n v="0"/>
    <n v="0"/>
    <n v="0"/>
    <n v="0"/>
  </r>
  <r>
    <x v="2"/>
    <x v="1695"/>
    <n v="0"/>
    <n v="0"/>
    <n v="2.1"/>
    <n v="0"/>
    <n v="0"/>
    <n v="0"/>
    <n v="0"/>
    <n v="0"/>
    <n v="0"/>
    <n v="0"/>
    <n v="0"/>
  </r>
  <r>
    <x v="2"/>
    <x v="1696"/>
    <n v="0"/>
    <n v="0"/>
    <n v="2.4"/>
    <n v="0"/>
    <n v="0"/>
    <n v="0"/>
    <n v="0"/>
    <n v="0"/>
    <n v="0"/>
    <n v="0"/>
    <n v="0"/>
  </r>
  <r>
    <x v="2"/>
    <x v="1697"/>
    <n v="0"/>
    <n v="0"/>
    <n v="2.2000000000000002"/>
    <n v="0"/>
    <n v="0"/>
    <n v="0"/>
    <n v="0"/>
    <n v="0"/>
    <n v="0"/>
    <n v="0"/>
    <n v="0"/>
  </r>
  <r>
    <x v="2"/>
    <x v="1698"/>
    <n v="0"/>
    <n v="0"/>
    <n v="2.4"/>
    <n v="0"/>
    <n v="0"/>
    <n v="0"/>
    <n v="0"/>
    <n v="0"/>
    <n v="0"/>
    <n v="0"/>
    <n v="0"/>
  </r>
  <r>
    <x v="2"/>
    <x v="1699"/>
    <n v="0"/>
    <n v="0"/>
    <n v="2.8"/>
    <n v="0"/>
    <n v="0"/>
    <n v="0"/>
    <n v="0"/>
    <n v="0"/>
    <n v="0"/>
    <n v="0"/>
    <n v="0"/>
  </r>
  <r>
    <x v="2"/>
    <x v="1700"/>
    <n v="0"/>
    <n v="0"/>
    <n v="3.1"/>
    <n v="0"/>
    <n v="0"/>
    <n v="0"/>
    <n v="0"/>
    <n v="0"/>
    <n v="0"/>
    <n v="0"/>
    <n v="0"/>
  </r>
  <r>
    <x v="2"/>
    <x v="1701"/>
    <n v="0"/>
    <n v="0"/>
    <n v="2.8"/>
    <n v="0"/>
    <n v="0"/>
    <n v="0"/>
    <n v="0"/>
    <n v="0"/>
    <n v="0"/>
    <n v="0"/>
    <n v="0"/>
  </r>
  <r>
    <x v="2"/>
    <x v="1702"/>
    <n v="0"/>
    <n v="0"/>
    <n v="2.6"/>
    <n v="0"/>
    <n v="0"/>
    <n v="0"/>
    <n v="0"/>
    <n v="0"/>
    <n v="0"/>
    <n v="0"/>
    <n v="0"/>
  </r>
  <r>
    <x v="2"/>
    <x v="1703"/>
    <n v="0"/>
    <n v="0"/>
    <n v="2.8"/>
    <n v="0"/>
    <n v="0"/>
    <n v="0"/>
    <n v="0"/>
    <n v="0"/>
    <n v="0"/>
    <n v="0"/>
    <n v="0"/>
  </r>
  <r>
    <x v="2"/>
    <x v="1704"/>
    <n v="0"/>
    <n v="0"/>
    <n v="2.9"/>
    <n v="0"/>
    <n v="0"/>
    <n v="0"/>
    <n v="0"/>
    <n v="0"/>
    <n v="0"/>
    <n v="0"/>
    <n v="0"/>
  </r>
  <r>
    <x v="2"/>
    <x v="1705"/>
    <n v="0"/>
    <n v="0"/>
    <n v="3.5"/>
    <n v="0"/>
    <n v="0"/>
    <n v="0"/>
    <n v="0"/>
    <n v="0"/>
    <n v="0"/>
    <n v="0"/>
    <n v="0"/>
  </r>
  <r>
    <x v="2"/>
    <x v="1706"/>
    <n v="0"/>
    <n v="0"/>
    <n v="3.1"/>
    <n v="0"/>
    <n v="0"/>
    <n v="0"/>
    <n v="0"/>
    <n v="0"/>
    <n v="0"/>
    <n v="0"/>
    <n v="0"/>
  </r>
  <r>
    <x v="2"/>
    <x v="1707"/>
    <n v="0"/>
    <n v="0"/>
    <n v="2.5"/>
    <n v="0"/>
    <n v="0"/>
    <n v="0"/>
    <n v="0"/>
    <n v="0"/>
    <n v="0"/>
    <n v="0"/>
    <n v="0"/>
  </r>
  <r>
    <x v="2"/>
    <x v="1708"/>
    <n v="0"/>
    <n v="0"/>
    <n v="2.5"/>
    <n v="0"/>
    <n v="0"/>
    <n v="0"/>
    <n v="0"/>
    <n v="0"/>
    <n v="0"/>
    <n v="0"/>
    <n v="0"/>
  </r>
  <r>
    <x v="2"/>
    <x v="1709"/>
    <n v="0"/>
    <n v="0"/>
    <n v="2.1"/>
    <n v="0"/>
    <n v="0"/>
    <n v="0"/>
    <n v="0"/>
    <n v="0"/>
    <n v="0"/>
    <n v="0"/>
    <n v="0"/>
  </r>
  <r>
    <x v="2"/>
    <x v="1710"/>
    <n v="0"/>
    <n v="0"/>
    <n v="2"/>
    <n v="0"/>
    <n v="0"/>
    <n v="0"/>
    <n v="0"/>
    <n v="0"/>
    <n v="0"/>
    <n v="0"/>
    <n v="0"/>
  </r>
  <r>
    <x v="2"/>
    <x v="1711"/>
    <n v="0"/>
    <n v="0"/>
    <n v="1.7"/>
    <n v="0"/>
    <n v="0"/>
    <n v="0"/>
    <n v="0"/>
    <n v="0"/>
    <n v="0"/>
    <n v="0"/>
    <n v="0"/>
  </r>
  <r>
    <x v="2"/>
    <x v="1712"/>
    <n v="0"/>
    <n v="0"/>
    <n v="0.6"/>
    <n v="0"/>
    <n v="0"/>
    <n v="0"/>
    <n v="0"/>
    <n v="0"/>
    <n v="0"/>
    <n v="0"/>
    <n v="0"/>
  </r>
  <r>
    <x v="2"/>
    <x v="1713"/>
    <n v="0"/>
    <n v="0"/>
    <n v="0.8"/>
    <n v="0"/>
    <n v="0"/>
    <n v="0"/>
    <n v="0"/>
    <n v="0"/>
    <n v="0"/>
    <n v="0"/>
    <n v="0"/>
  </r>
  <r>
    <x v="2"/>
    <x v="1714"/>
    <n v="0"/>
    <n v="0"/>
    <n v="1.8"/>
    <n v="0"/>
    <n v="0"/>
    <n v="0"/>
    <n v="0"/>
    <n v="0"/>
    <n v="0"/>
    <n v="0"/>
    <n v="0"/>
  </r>
  <r>
    <x v="2"/>
    <x v="1715"/>
    <n v="0"/>
    <n v="0"/>
    <n v="2.5"/>
    <n v="0"/>
    <n v="0"/>
    <n v="0"/>
    <n v="0"/>
    <n v="0"/>
    <n v="0"/>
    <n v="0"/>
    <n v="0"/>
  </r>
  <r>
    <x v="2"/>
    <x v="1716"/>
    <n v="0"/>
    <n v="0"/>
    <n v="2.4"/>
    <n v="0"/>
    <n v="0"/>
    <n v="0"/>
    <n v="0"/>
    <n v="0"/>
    <n v="0"/>
    <n v="0"/>
    <n v="0"/>
  </r>
  <r>
    <x v="2"/>
    <x v="1717"/>
    <n v="0"/>
    <n v="0"/>
    <n v="2.2999999999999998"/>
    <n v="0"/>
    <n v="0"/>
    <n v="0"/>
    <n v="0"/>
    <n v="0"/>
    <n v="0"/>
    <n v="0"/>
    <n v="0"/>
  </r>
  <r>
    <x v="2"/>
    <x v="1718"/>
    <n v="0"/>
    <n v="0"/>
    <n v="2.5"/>
    <n v="0"/>
    <n v="0"/>
    <n v="0"/>
    <n v="0"/>
    <n v="0"/>
    <n v="0"/>
    <n v="0"/>
    <n v="0"/>
  </r>
  <r>
    <x v="2"/>
    <x v="1719"/>
    <n v="0"/>
    <n v="0"/>
    <n v="2.5"/>
    <n v="0"/>
    <n v="0"/>
    <n v="0"/>
    <n v="0"/>
    <n v="0"/>
    <n v="0"/>
    <n v="0"/>
    <n v="0"/>
  </r>
  <r>
    <x v="2"/>
    <x v="1720"/>
    <n v="0"/>
    <n v="0"/>
    <n v="2.9"/>
    <n v="0"/>
    <n v="0"/>
    <n v="0"/>
    <n v="0"/>
    <n v="0"/>
    <n v="0"/>
    <n v="0"/>
    <n v="0"/>
  </r>
  <r>
    <x v="2"/>
    <x v="1721"/>
    <n v="0"/>
    <n v="0"/>
    <n v="3.1"/>
    <n v="0"/>
    <n v="0"/>
    <n v="0"/>
    <n v="0"/>
    <n v="0"/>
    <n v="0"/>
    <n v="0"/>
    <n v="0"/>
  </r>
  <r>
    <x v="2"/>
    <x v="1722"/>
    <n v="0"/>
    <n v="0"/>
    <n v="3.2"/>
    <n v="0"/>
    <n v="0"/>
    <n v="0"/>
    <n v="0"/>
    <n v="0"/>
    <n v="0"/>
    <n v="0"/>
    <n v="0"/>
  </r>
  <r>
    <x v="2"/>
    <x v="1723"/>
    <n v="0"/>
    <n v="0"/>
    <n v="3.5"/>
    <n v="0"/>
    <n v="0"/>
    <n v="0"/>
    <n v="0"/>
    <n v="0"/>
    <n v="0"/>
    <n v="0"/>
    <n v="0"/>
  </r>
  <r>
    <x v="2"/>
    <x v="1724"/>
    <n v="0"/>
    <n v="0"/>
    <n v="3.7"/>
    <n v="0"/>
    <n v="0"/>
    <n v="0"/>
    <n v="0"/>
    <n v="0"/>
    <n v="0"/>
    <n v="0"/>
    <n v="0"/>
  </r>
  <r>
    <x v="2"/>
    <x v="1725"/>
    <n v="0"/>
    <n v="0"/>
    <n v="3.6"/>
    <n v="0"/>
    <n v="0"/>
    <n v="0"/>
    <n v="0"/>
    <n v="0"/>
    <n v="0"/>
    <n v="0"/>
    <n v="0"/>
  </r>
  <r>
    <x v="2"/>
    <x v="1726"/>
    <n v="0"/>
    <n v="0"/>
    <n v="3.5"/>
    <n v="0"/>
    <n v="0"/>
    <n v="0"/>
    <n v="0"/>
    <n v="0"/>
    <n v="0"/>
    <n v="0"/>
    <n v="0"/>
  </r>
  <r>
    <x v="2"/>
    <x v="1727"/>
    <n v="0"/>
    <n v="0"/>
    <n v="3.9"/>
    <n v="0"/>
    <n v="0"/>
    <n v="0"/>
    <n v="0"/>
    <n v="0"/>
    <n v="0"/>
    <n v="0"/>
    <n v="0"/>
  </r>
  <r>
    <x v="2"/>
    <x v="1728"/>
    <n v="0"/>
    <n v="0"/>
    <n v="2.1"/>
    <n v="0"/>
    <n v="0"/>
    <n v="0"/>
    <n v="0"/>
    <n v="0"/>
    <n v="0"/>
    <n v="0"/>
    <n v="0"/>
  </r>
  <r>
    <x v="2"/>
    <x v="1729"/>
    <n v="0"/>
    <n v="0"/>
    <n v="2.2999999999999998"/>
    <n v="0"/>
    <n v="0"/>
    <n v="0"/>
    <n v="0"/>
    <n v="0"/>
    <n v="0"/>
    <n v="0"/>
    <n v="0"/>
  </r>
  <r>
    <x v="2"/>
    <x v="1730"/>
    <n v="0"/>
    <n v="0"/>
    <n v="2.6"/>
    <n v="0"/>
    <n v="0"/>
    <n v="0"/>
    <n v="0"/>
    <n v="0"/>
    <n v="0"/>
    <n v="0"/>
    <n v="0"/>
  </r>
  <r>
    <x v="2"/>
    <x v="1731"/>
    <n v="0"/>
    <n v="0"/>
    <n v="2.5"/>
    <n v="0"/>
    <n v="0"/>
    <n v="0"/>
    <n v="0"/>
    <n v="0"/>
    <n v="0"/>
    <n v="0"/>
    <n v="0"/>
  </r>
  <r>
    <x v="2"/>
    <x v="1732"/>
    <n v="0"/>
    <n v="0"/>
    <n v="2.1"/>
    <n v="0"/>
    <n v="0"/>
    <n v="0"/>
    <n v="0"/>
    <n v="0"/>
    <n v="0"/>
    <n v="0"/>
    <n v="0"/>
  </r>
  <r>
    <x v="2"/>
    <x v="1733"/>
    <n v="0"/>
    <n v="0"/>
    <n v="2.2999999999999998"/>
    <n v="0"/>
    <n v="0"/>
    <n v="0"/>
    <n v="0"/>
    <n v="0"/>
    <n v="0"/>
    <n v="0"/>
    <n v="0"/>
  </r>
  <r>
    <x v="2"/>
    <x v="1734"/>
    <n v="0"/>
    <n v="0"/>
    <n v="2.1"/>
    <n v="0"/>
    <n v="0"/>
    <n v="0"/>
    <n v="0"/>
    <n v="0"/>
    <n v="0"/>
    <n v="0"/>
    <n v="0"/>
  </r>
  <r>
    <x v="2"/>
    <x v="1735"/>
    <n v="0"/>
    <n v="0"/>
    <n v="3.1"/>
    <n v="0"/>
    <n v="0"/>
    <n v="0"/>
    <n v="0"/>
    <n v="0"/>
    <n v="0"/>
    <n v="0"/>
    <n v="0"/>
  </r>
  <r>
    <x v="2"/>
    <x v="1736"/>
    <n v="0"/>
    <n v="0"/>
    <n v="3.1"/>
    <n v="0"/>
    <n v="0"/>
    <n v="0"/>
    <n v="0"/>
    <n v="0"/>
    <n v="0"/>
    <n v="0"/>
    <n v="0"/>
  </r>
  <r>
    <x v="2"/>
    <x v="1737"/>
    <n v="0"/>
    <n v="0"/>
    <n v="3.2"/>
    <n v="0"/>
    <n v="0"/>
    <n v="0"/>
    <n v="0"/>
    <n v="0"/>
    <n v="0"/>
    <n v="0"/>
    <n v="0"/>
  </r>
  <r>
    <x v="2"/>
    <x v="1738"/>
    <n v="0"/>
    <n v="0"/>
    <n v="3.3"/>
    <n v="0"/>
    <n v="0"/>
    <n v="0"/>
    <n v="0"/>
    <n v="0"/>
    <n v="0"/>
    <n v="0"/>
    <n v="0"/>
  </r>
  <r>
    <x v="2"/>
    <x v="1739"/>
    <n v="0"/>
    <n v="0"/>
    <n v="3.4"/>
    <n v="0"/>
    <n v="0"/>
    <n v="0"/>
    <n v="0"/>
    <n v="0"/>
    <n v="0"/>
    <n v="0"/>
    <n v="0"/>
  </r>
  <r>
    <x v="2"/>
    <x v="1740"/>
    <n v="0"/>
    <n v="0"/>
    <n v="3.6"/>
    <n v="0"/>
    <n v="0"/>
    <n v="0"/>
    <n v="0"/>
    <n v="0"/>
    <n v="0"/>
    <n v="0"/>
    <n v="0"/>
  </r>
  <r>
    <x v="2"/>
    <x v="1741"/>
    <n v="0"/>
    <n v="0"/>
    <n v="3.9"/>
    <n v="0"/>
    <n v="0"/>
    <n v="0"/>
    <n v="0"/>
    <n v="0"/>
    <n v="0"/>
    <n v="0"/>
    <n v="0"/>
  </r>
  <r>
    <x v="2"/>
    <x v="1742"/>
    <n v="0"/>
    <n v="0"/>
    <n v="4.8"/>
    <n v="0"/>
    <n v="0"/>
    <n v="0"/>
    <n v="0"/>
    <n v="0"/>
    <n v="0"/>
    <n v="0"/>
    <n v="0"/>
  </r>
  <r>
    <x v="2"/>
    <x v="1743"/>
    <n v="0"/>
    <n v="0"/>
    <n v="4.0999999999999996"/>
    <n v="0"/>
    <n v="0"/>
    <n v="0"/>
    <n v="0"/>
    <n v="0"/>
    <n v="0"/>
    <n v="0"/>
    <n v="0"/>
  </r>
  <r>
    <x v="2"/>
    <x v="1744"/>
    <n v="0"/>
    <n v="0"/>
    <n v="3.3"/>
    <n v="0"/>
    <n v="0"/>
    <n v="0"/>
    <n v="0"/>
    <n v="0"/>
    <n v="0"/>
    <n v="0"/>
    <n v="0"/>
  </r>
  <r>
    <x v="2"/>
    <x v="1745"/>
    <n v="0"/>
    <n v="0"/>
    <n v="3.1"/>
    <n v="0"/>
    <n v="0"/>
    <n v="0"/>
    <n v="0"/>
    <n v="0"/>
    <n v="0"/>
    <n v="0"/>
    <n v="0"/>
  </r>
  <r>
    <x v="2"/>
    <x v="1746"/>
    <n v="0"/>
    <n v="0"/>
    <n v="2.9"/>
    <n v="0"/>
    <n v="0"/>
    <n v="0"/>
    <n v="0"/>
    <n v="0"/>
    <n v="0"/>
    <n v="0"/>
    <n v="0"/>
  </r>
  <r>
    <x v="2"/>
    <x v="1747"/>
    <n v="0"/>
    <n v="0"/>
    <n v="3.7"/>
    <n v="0"/>
    <n v="0"/>
    <n v="0"/>
    <n v="0"/>
    <n v="0"/>
    <n v="0"/>
    <n v="0"/>
    <n v="0"/>
  </r>
  <r>
    <x v="2"/>
    <x v="1748"/>
    <n v="0"/>
    <n v="0"/>
    <n v="3.9"/>
    <n v="0"/>
    <n v="0"/>
    <n v="0"/>
    <n v="0"/>
    <n v="0"/>
    <n v="0"/>
    <n v="0"/>
    <n v="0"/>
  </r>
  <r>
    <x v="2"/>
    <x v="1749"/>
    <n v="0"/>
    <n v="0"/>
    <n v="4.3"/>
    <n v="0"/>
    <n v="0"/>
    <n v="0"/>
    <n v="0"/>
    <n v="0"/>
    <n v="0"/>
    <n v="0"/>
    <n v="0"/>
  </r>
  <r>
    <x v="2"/>
    <x v="1750"/>
    <n v="0"/>
    <n v="0"/>
    <n v="4.9000000000000004"/>
    <n v="0"/>
    <n v="0"/>
    <n v="0"/>
    <n v="0"/>
    <n v="0"/>
    <n v="0"/>
    <n v="0"/>
    <n v="0"/>
  </r>
  <r>
    <x v="2"/>
    <x v="1751"/>
    <n v="0"/>
    <n v="0"/>
    <n v="5"/>
    <n v="0"/>
    <n v="0"/>
    <n v="0"/>
    <n v="0"/>
    <n v="0"/>
    <n v="0"/>
    <n v="0"/>
    <n v="0"/>
  </r>
  <r>
    <x v="2"/>
    <x v="1752"/>
    <n v="0"/>
    <n v="0"/>
    <n v="4.9000000000000004"/>
    <n v="0"/>
    <n v="0"/>
    <n v="0"/>
    <n v="0"/>
    <n v="0"/>
    <n v="0"/>
    <n v="0"/>
    <n v="0"/>
  </r>
  <r>
    <x v="2"/>
    <x v="1753"/>
    <n v="0"/>
    <n v="0"/>
    <n v="4.7"/>
    <n v="0"/>
    <n v="0"/>
    <n v="0"/>
    <n v="0"/>
    <n v="0"/>
    <n v="0"/>
    <n v="0"/>
    <n v="0"/>
  </r>
  <r>
    <x v="2"/>
    <x v="1754"/>
    <n v="0"/>
    <n v="0"/>
    <n v="5.0999999999999996"/>
    <n v="0"/>
    <n v="0"/>
    <n v="0"/>
    <n v="0"/>
    <n v="0"/>
    <n v="0"/>
    <n v="0"/>
    <n v="0"/>
  </r>
  <r>
    <x v="2"/>
    <x v="1755"/>
    <n v="0"/>
    <n v="0"/>
    <n v="4.9000000000000004"/>
    <n v="0"/>
    <n v="0"/>
    <n v="0"/>
    <n v="0"/>
    <n v="0"/>
    <n v="0"/>
    <n v="0"/>
    <n v="0"/>
  </r>
  <r>
    <x v="2"/>
    <x v="1756"/>
    <n v="0"/>
    <n v="0"/>
    <n v="5.6"/>
    <n v="0"/>
    <n v="0"/>
    <n v="0"/>
    <n v="0"/>
    <n v="0"/>
    <n v="0"/>
    <n v="0"/>
    <n v="0"/>
  </r>
  <r>
    <x v="2"/>
    <x v="1757"/>
    <n v="0"/>
    <n v="0"/>
    <n v="5.8"/>
    <n v="0"/>
    <n v="0"/>
    <n v="0"/>
    <n v="0"/>
    <n v="0"/>
    <n v="0"/>
    <n v="0"/>
    <n v="0"/>
  </r>
  <r>
    <x v="2"/>
    <x v="1758"/>
    <n v="0"/>
    <n v="0"/>
    <n v="5.4"/>
    <n v="0"/>
    <n v="0"/>
    <n v="0"/>
    <n v="0"/>
    <n v="0"/>
    <n v="0"/>
    <n v="0"/>
    <n v="0"/>
  </r>
  <r>
    <x v="2"/>
    <x v="1759"/>
    <n v="0"/>
    <n v="0"/>
    <n v="6.1"/>
    <n v="0"/>
    <n v="0"/>
    <n v="0"/>
    <n v="0"/>
    <n v="0"/>
    <n v="0"/>
    <n v="0"/>
    <n v="0"/>
  </r>
  <r>
    <x v="2"/>
    <x v="1760"/>
    <n v="0"/>
    <n v="0"/>
    <n v="6.5"/>
    <n v="0"/>
    <n v="0"/>
    <n v="0"/>
    <n v="0"/>
    <n v="0"/>
    <n v="0"/>
    <n v="0"/>
    <n v="0"/>
  </r>
  <r>
    <x v="2"/>
    <x v="1761"/>
    <n v="0"/>
    <n v="0"/>
    <n v="6.4"/>
    <n v="0"/>
    <n v="0"/>
    <n v="0"/>
    <n v="0"/>
    <n v="0"/>
    <n v="0"/>
    <n v="0"/>
    <n v="0"/>
  </r>
  <r>
    <x v="2"/>
    <x v="1762"/>
    <n v="0"/>
    <n v="0"/>
    <n v="6.6"/>
    <n v="0"/>
    <n v="0"/>
    <n v="0"/>
    <n v="0"/>
    <n v="0"/>
    <n v="0"/>
    <n v="0"/>
    <n v="0"/>
  </r>
  <r>
    <x v="2"/>
    <x v="1763"/>
    <n v="0"/>
    <n v="0"/>
    <n v="6.9"/>
    <n v="0"/>
    <n v="0"/>
    <n v="0"/>
    <n v="0"/>
    <n v="0"/>
    <n v="0"/>
    <n v="0"/>
    <n v="0"/>
  </r>
  <r>
    <x v="2"/>
    <x v="1764"/>
    <n v="0"/>
    <n v="0"/>
    <n v="6.9"/>
    <n v="0"/>
    <n v="0"/>
    <n v="0"/>
    <n v="0"/>
    <n v="0"/>
    <n v="0"/>
    <n v="0"/>
    <n v="0"/>
  </r>
  <r>
    <x v="2"/>
    <x v="1765"/>
    <n v="0"/>
    <n v="0"/>
    <n v="6.8"/>
    <n v="0"/>
    <n v="0"/>
    <n v="0"/>
    <n v="0"/>
    <n v="0"/>
    <n v="0"/>
    <n v="0"/>
    <n v="0"/>
  </r>
  <r>
    <x v="2"/>
    <x v="1766"/>
    <n v="0"/>
    <n v="0"/>
    <n v="6.9"/>
    <n v="0"/>
    <n v="0"/>
    <n v="0"/>
    <n v="0"/>
    <n v="0"/>
    <n v="0"/>
    <n v="0"/>
    <n v="0"/>
  </r>
  <r>
    <x v="2"/>
    <x v="1767"/>
    <n v="0"/>
    <n v="0"/>
    <n v="7.1"/>
    <n v="0"/>
    <n v="0"/>
    <n v="0"/>
    <n v="0"/>
    <n v="0"/>
    <n v="0"/>
    <n v="0"/>
    <n v="0"/>
  </r>
  <r>
    <x v="2"/>
    <x v="1768"/>
    <n v="0"/>
    <n v="0"/>
    <n v="7"/>
    <n v="0"/>
    <n v="0"/>
    <n v="0"/>
    <n v="0"/>
    <n v="0"/>
    <n v="0"/>
    <n v="0"/>
    <n v="0"/>
  </r>
  <r>
    <x v="2"/>
    <x v="1769"/>
    <n v="0"/>
    <n v="0"/>
    <n v="7.1"/>
    <n v="0"/>
    <n v="0"/>
    <n v="0"/>
    <n v="0"/>
    <n v="0"/>
    <n v="0"/>
    <n v="0"/>
    <n v="0"/>
  </r>
  <r>
    <x v="2"/>
    <x v="1770"/>
    <n v="0"/>
    <n v="0"/>
    <n v="7.2"/>
    <n v="0"/>
    <n v="0"/>
    <n v="0"/>
    <n v="0"/>
    <n v="0"/>
    <n v="0"/>
    <n v="0"/>
    <n v="0"/>
  </r>
  <r>
    <x v="2"/>
    <x v="1771"/>
    <n v="0"/>
    <n v="0"/>
    <n v="7.5"/>
    <n v="0"/>
    <n v="0"/>
    <n v="0"/>
    <n v="0"/>
    <n v="0"/>
    <n v="0"/>
    <n v="0"/>
    <n v="0"/>
  </r>
  <r>
    <x v="2"/>
    <x v="1772"/>
    <n v="0"/>
    <n v="0"/>
    <n v="7.8"/>
    <n v="0"/>
    <n v="0"/>
    <n v="0"/>
    <n v="0"/>
    <n v="0"/>
    <n v="0"/>
    <n v="0"/>
    <n v="0"/>
  </r>
  <r>
    <x v="2"/>
    <x v="1773"/>
    <n v="0"/>
    <n v="0"/>
    <n v="7.4"/>
    <n v="0"/>
    <n v="0"/>
    <n v="0"/>
    <n v="0"/>
    <n v="0"/>
    <n v="0"/>
    <n v="0"/>
    <n v="0"/>
  </r>
  <r>
    <x v="2"/>
    <x v="1774"/>
    <n v="0"/>
    <n v="0"/>
    <n v="7.1"/>
    <n v="0"/>
    <n v="0"/>
    <n v="0"/>
    <n v="0"/>
    <n v="0"/>
    <n v="0"/>
    <n v="0"/>
    <n v="0"/>
  </r>
  <r>
    <x v="2"/>
    <x v="1775"/>
    <n v="0"/>
    <n v="0"/>
    <n v="7.3"/>
    <n v="0"/>
    <n v="0"/>
    <n v="0"/>
    <n v="0"/>
    <n v="0"/>
    <n v="0"/>
    <n v="0"/>
    <n v="0"/>
  </r>
  <r>
    <x v="2"/>
    <x v="1776"/>
    <n v="0"/>
    <n v="0"/>
    <n v="7.1"/>
    <n v="0"/>
    <n v="0"/>
    <n v="0"/>
    <n v="0"/>
    <n v="0"/>
    <n v="0"/>
    <n v="0"/>
    <n v="0"/>
  </r>
  <r>
    <x v="2"/>
    <x v="1777"/>
    <n v="0"/>
    <n v="0"/>
    <n v="6.9"/>
    <n v="0"/>
    <n v="0"/>
    <n v="0"/>
    <n v="0"/>
    <n v="0"/>
    <n v="0"/>
    <n v="0"/>
    <n v="0"/>
  </r>
  <r>
    <x v="2"/>
    <x v="1778"/>
    <n v="0"/>
    <n v="0"/>
    <n v="7.7"/>
    <n v="0"/>
    <n v="0"/>
    <n v="0"/>
    <n v="0"/>
    <n v="0"/>
    <n v="0"/>
    <n v="0"/>
    <n v="0"/>
  </r>
  <r>
    <x v="2"/>
    <x v="1779"/>
    <n v="0"/>
    <n v="0"/>
    <n v="7.6"/>
    <n v="0"/>
    <n v="0"/>
    <n v="0"/>
    <n v="0"/>
    <n v="0"/>
    <n v="0"/>
    <n v="0"/>
    <n v="0"/>
  </r>
  <r>
    <x v="2"/>
    <x v="1780"/>
    <n v="0"/>
    <n v="0"/>
    <n v="7.7"/>
    <n v="0"/>
    <n v="0"/>
    <n v="0"/>
    <n v="0"/>
    <n v="0"/>
    <n v="0"/>
    <n v="0"/>
    <n v="0"/>
  </r>
  <r>
    <x v="2"/>
    <x v="1781"/>
    <n v="0"/>
    <n v="0"/>
    <n v="7.9"/>
    <n v="0"/>
    <n v="0"/>
    <n v="0"/>
    <n v="0"/>
    <n v="0"/>
    <n v="0"/>
    <n v="0"/>
    <n v="0"/>
  </r>
  <r>
    <x v="2"/>
    <x v="1782"/>
    <n v="0"/>
    <n v="0"/>
    <n v="8"/>
    <n v="0"/>
    <n v="0"/>
    <n v="0"/>
    <n v="0"/>
    <n v="0"/>
    <n v="0"/>
    <n v="0"/>
    <n v="0"/>
  </r>
  <r>
    <x v="2"/>
    <x v="1783"/>
    <n v="0"/>
    <n v="0"/>
    <n v="8.3000000000000007"/>
    <n v="0"/>
    <n v="0"/>
    <n v="0"/>
    <n v="0"/>
    <n v="0"/>
    <n v="0"/>
    <n v="0"/>
    <n v="0"/>
  </r>
  <r>
    <x v="2"/>
    <x v="1784"/>
    <n v="0"/>
    <n v="0"/>
    <n v="8.8000000000000007"/>
    <n v="0"/>
    <n v="0"/>
    <n v="0"/>
    <n v="0"/>
    <n v="0"/>
    <n v="0"/>
    <n v="0"/>
    <n v="0"/>
  </r>
  <r>
    <x v="2"/>
    <x v="1785"/>
    <n v="0"/>
    <n v="0"/>
    <n v="8.1999999999999993"/>
    <n v="0"/>
    <n v="0"/>
    <n v="0"/>
    <n v="0"/>
    <n v="0"/>
    <n v="0"/>
    <n v="0"/>
    <n v="0"/>
  </r>
  <r>
    <x v="2"/>
    <x v="1786"/>
    <n v="0"/>
    <n v="0"/>
    <n v="7.4"/>
    <n v="0"/>
    <n v="0"/>
    <n v="0"/>
    <n v="0"/>
    <n v="0"/>
    <n v="0"/>
    <n v="0"/>
    <n v="0"/>
  </r>
  <r>
    <x v="2"/>
    <x v="1787"/>
    <n v="0"/>
    <n v="0"/>
    <n v="7.1"/>
    <n v="0"/>
    <n v="0"/>
    <n v="0"/>
    <n v="0"/>
    <n v="0"/>
    <n v="0"/>
    <n v="0"/>
    <n v="0"/>
  </r>
  <r>
    <x v="2"/>
    <x v="1788"/>
    <n v="0"/>
    <n v="0"/>
    <n v="7.1"/>
    <n v="0"/>
    <n v="0"/>
    <n v="0"/>
    <n v="0"/>
    <n v="0"/>
    <n v="0"/>
    <n v="0"/>
    <n v="0"/>
  </r>
  <r>
    <x v="2"/>
    <x v="1789"/>
    <n v="0"/>
    <n v="0"/>
    <n v="7.2"/>
    <n v="0"/>
    <n v="0"/>
    <n v="0"/>
    <n v="0"/>
    <n v="0"/>
    <n v="0"/>
    <n v="0"/>
    <n v="0"/>
  </r>
  <r>
    <x v="2"/>
    <x v="1790"/>
    <n v="0"/>
    <n v="0"/>
    <n v="7.7"/>
    <n v="0"/>
    <n v="0"/>
    <n v="0"/>
    <n v="0"/>
    <n v="0"/>
    <n v="0"/>
    <n v="0"/>
    <n v="0"/>
  </r>
  <r>
    <x v="2"/>
    <x v="1791"/>
    <n v="0"/>
    <n v="0"/>
    <n v="7.6"/>
    <n v="0"/>
    <n v="0"/>
    <n v="0"/>
    <n v="0"/>
    <n v="0"/>
    <n v="0"/>
    <n v="0"/>
    <n v="0"/>
  </r>
  <r>
    <x v="2"/>
    <x v="1792"/>
    <n v="0"/>
    <n v="0"/>
    <n v="7.7"/>
    <n v="0"/>
    <n v="0"/>
    <n v="0"/>
    <n v="0"/>
    <n v="0"/>
    <n v="0"/>
    <n v="0"/>
    <n v="0"/>
  </r>
  <r>
    <x v="2"/>
    <x v="1793"/>
    <n v="0"/>
    <n v="0"/>
    <n v="7.8"/>
    <n v="0"/>
    <n v="0"/>
    <n v="0"/>
    <n v="0"/>
    <n v="0"/>
    <n v="0"/>
    <n v="0"/>
    <n v="0"/>
  </r>
  <r>
    <x v="2"/>
    <x v="1794"/>
    <n v="0"/>
    <n v="0"/>
    <n v="7.7"/>
    <n v="0"/>
    <n v="0"/>
    <n v="0"/>
    <n v="0"/>
    <n v="0"/>
    <n v="0"/>
    <n v="0"/>
    <n v="0"/>
  </r>
  <r>
    <x v="2"/>
    <x v="1795"/>
    <n v="0"/>
    <n v="0"/>
    <n v="7.7"/>
    <n v="0"/>
    <n v="0"/>
    <n v="0"/>
    <n v="0"/>
    <n v="0"/>
    <n v="0"/>
    <n v="0"/>
    <n v="0"/>
  </r>
  <r>
    <x v="2"/>
    <x v="1796"/>
    <n v="0"/>
    <n v="0"/>
    <n v="7.6"/>
    <n v="0"/>
    <n v="0"/>
    <n v="0"/>
    <n v="0"/>
    <n v="0"/>
    <n v="0"/>
    <n v="0"/>
    <n v="0"/>
  </r>
  <r>
    <x v="2"/>
    <x v="1797"/>
    <n v="0"/>
    <n v="0"/>
    <n v="7.9"/>
    <n v="0"/>
    <n v="0"/>
    <n v="0"/>
    <n v="0"/>
    <n v="0"/>
    <n v="0"/>
    <n v="0"/>
    <n v="0"/>
  </r>
  <r>
    <x v="2"/>
    <x v="1798"/>
    <n v="0"/>
    <n v="0"/>
    <n v="7.8"/>
    <n v="0"/>
    <n v="0"/>
    <n v="0"/>
    <n v="0"/>
    <n v="0"/>
    <n v="0"/>
    <n v="0"/>
    <n v="0"/>
  </r>
  <r>
    <x v="2"/>
    <x v="1799"/>
    <n v="0"/>
    <n v="0"/>
    <n v="7.9"/>
    <n v="0"/>
    <n v="0"/>
    <n v="0"/>
    <n v="0"/>
    <n v="0"/>
    <n v="0"/>
    <n v="0"/>
    <n v="0"/>
  </r>
  <r>
    <x v="2"/>
    <x v="1800"/>
    <n v="0"/>
    <n v="0"/>
    <n v="7.7"/>
    <n v="0"/>
    <n v="0"/>
    <n v="0"/>
    <n v="0"/>
    <n v="0"/>
    <n v="0"/>
    <n v="0"/>
    <n v="0"/>
  </r>
  <r>
    <x v="2"/>
    <x v="1801"/>
    <n v="0"/>
    <n v="0"/>
    <n v="7.8"/>
    <n v="0"/>
    <n v="0"/>
    <n v="0"/>
    <n v="0"/>
    <n v="0"/>
    <n v="0"/>
    <n v="0"/>
    <n v="0"/>
  </r>
  <r>
    <x v="2"/>
    <x v="1802"/>
    <n v="0"/>
    <n v="0"/>
    <n v="7.7"/>
    <n v="0"/>
    <n v="0"/>
    <n v="0"/>
    <n v="0"/>
    <n v="0"/>
    <n v="0"/>
    <n v="0"/>
    <n v="0"/>
  </r>
  <r>
    <x v="2"/>
    <x v="1803"/>
    <n v="0"/>
    <n v="0"/>
    <n v="7.9"/>
    <n v="0"/>
    <n v="0"/>
    <n v="0"/>
    <n v="0"/>
    <n v="0"/>
    <n v="0"/>
    <n v="0"/>
    <n v="0"/>
  </r>
  <r>
    <x v="2"/>
    <x v="1804"/>
    <n v="0"/>
    <n v="0"/>
    <n v="7.7"/>
    <n v="0"/>
    <n v="0"/>
    <n v="0"/>
    <n v="0"/>
    <n v="0"/>
    <n v="0"/>
    <n v="0"/>
    <n v="0"/>
  </r>
  <r>
    <x v="2"/>
    <x v="1805"/>
    <n v="0"/>
    <n v="0"/>
    <n v="7.8"/>
    <n v="0"/>
    <n v="0"/>
    <n v="0"/>
    <n v="0"/>
    <n v="0"/>
    <n v="0"/>
    <n v="0"/>
    <n v="0"/>
  </r>
  <r>
    <x v="2"/>
    <x v="1806"/>
    <n v="0"/>
    <n v="0"/>
    <n v="8.1"/>
    <n v="0"/>
    <n v="0"/>
    <n v="0"/>
    <n v="0"/>
    <n v="0"/>
    <n v="0"/>
    <n v="0"/>
    <n v="0"/>
  </r>
  <r>
    <x v="2"/>
    <x v="1807"/>
    <n v="0"/>
    <n v="0"/>
    <n v="7.8"/>
    <n v="0"/>
    <n v="0"/>
    <n v="0"/>
    <n v="0"/>
    <n v="0"/>
    <n v="0"/>
    <n v="0"/>
    <n v="0"/>
  </r>
  <r>
    <x v="2"/>
    <x v="1808"/>
    <n v="0"/>
    <n v="0"/>
    <n v="6.5"/>
    <n v="0"/>
    <n v="0"/>
    <n v="0"/>
    <n v="0"/>
    <n v="0"/>
    <n v="0"/>
    <n v="0"/>
    <n v="0"/>
  </r>
  <r>
    <x v="2"/>
    <x v="1809"/>
    <n v="0"/>
    <n v="0"/>
    <n v="7.9"/>
    <n v="0"/>
    <n v="0"/>
    <n v="0"/>
    <n v="0"/>
    <n v="0"/>
    <n v="0"/>
    <n v="0"/>
    <n v="0"/>
  </r>
  <r>
    <x v="2"/>
    <x v="1810"/>
    <n v="0"/>
    <n v="0"/>
    <n v="7.8"/>
    <n v="0"/>
    <n v="0"/>
    <n v="0"/>
    <n v="0"/>
    <n v="0"/>
    <n v="0"/>
    <n v="0"/>
    <n v="0"/>
  </r>
  <r>
    <x v="2"/>
    <x v="1811"/>
    <n v="0"/>
    <n v="0"/>
    <n v="7.9"/>
    <n v="0"/>
    <n v="0"/>
    <n v="0"/>
    <n v="0"/>
    <n v="0"/>
    <n v="0"/>
    <n v="0"/>
    <n v="0"/>
  </r>
  <r>
    <x v="2"/>
    <x v="1812"/>
    <n v="0"/>
    <n v="0"/>
    <n v="7.7"/>
    <n v="0"/>
    <n v="0"/>
    <n v="0"/>
    <n v="0"/>
    <n v="0"/>
    <n v="0"/>
    <n v="0"/>
    <n v="0"/>
  </r>
  <r>
    <x v="2"/>
    <x v="1813"/>
    <n v="0"/>
    <n v="0"/>
    <n v="7.8"/>
    <n v="0"/>
    <n v="0"/>
    <n v="0"/>
    <n v="0"/>
    <n v="0"/>
    <n v="0"/>
    <n v="0"/>
    <n v="0"/>
  </r>
  <r>
    <x v="2"/>
    <x v="1814"/>
    <n v="0"/>
    <n v="0"/>
    <n v="7.9"/>
    <n v="0"/>
    <n v="0"/>
    <n v="0"/>
    <n v="0"/>
    <n v="0"/>
    <n v="0"/>
    <n v="0"/>
    <n v="0"/>
  </r>
  <r>
    <x v="2"/>
    <x v="1815"/>
    <n v="0"/>
    <n v="0"/>
    <n v="7.7"/>
    <n v="0"/>
    <n v="0"/>
    <n v="0"/>
    <n v="0"/>
    <n v="0"/>
    <n v="0"/>
    <n v="0"/>
    <n v="0"/>
  </r>
  <r>
    <x v="2"/>
    <x v="1816"/>
    <n v="0"/>
    <n v="0"/>
    <n v="8"/>
    <n v="0"/>
    <n v="0"/>
    <n v="0"/>
    <n v="0"/>
    <n v="0"/>
    <n v="0"/>
    <n v="0"/>
    <n v="0"/>
  </r>
  <r>
    <x v="2"/>
    <x v="1817"/>
    <n v="0"/>
    <n v="0"/>
    <n v="8.4"/>
    <n v="0"/>
    <n v="0"/>
    <n v="0"/>
    <n v="0"/>
    <n v="0"/>
    <n v="0"/>
    <n v="0"/>
    <n v="0"/>
  </r>
  <r>
    <x v="2"/>
    <x v="1818"/>
    <n v="0"/>
    <n v="0"/>
    <n v="8.5"/>
    <n v="0"/>
    <n v="0"/>
    <n v="0"/>
    <n v="0"/>
    <n v="0"/>
    <n v="0"/>
    <n v="0"/>
    <n v="0"/>
  </r>
  <r>
    <x v="2"/>
    <x v="1819"/>
    <n v="0"/>
    <n v="0"/>
    <n v="8.6999999999999993"/>
    <n v="0"/>
    <n v="0"/>
    <n v="0"/>
    <n v="0"/>
    <n v="0"/>
    <n v="0"/>
    <n v="0"/>
    <n v="0"/>
  </r>
  <r>
    <x v="2"/>
    <x v="1820"/>
    <n v="0"/>
    <n v="0"/>
    <n v="9.1"/>
    <n v="0"/>
    <n v="0"/>
    <n v="0"/>
    <n v="0"/>
    <n v="0"/>
    <n v="0"/>
    <n v="0"/>
    <n v="0"/>
  </r>
  <r>
    <x v="2"/>
    <x v="1821"/>
    <n v="0"/>
    <n v="0"/>
    <n v="8.9"/>
    <n v="0"/>
    <n v="0"/>
    <n v="0"/>
    <n v="0"/>
    <n v="0"/>
    <n v="0"/>
    <n v="0"/>
    <n v="0"/>
  </r>
  <r>
    <x v="2"/>
    <x v="1822"/>
    <n v="0"/>
    <n v="0"/>
    <n v="8.8000000000000007"/>
    <n v="0"/>
    <n v="0"/>
    <n v="0"/>
    <n v="0"/>
    <n v="0"/>
    <n v="0"/>
    <n v="0"/>
    <n v="0"/>
  </r>
  <r>
    <x v="2"/>
    <x v="1823"/>
    <n v="0"/>
    <n v="0"/>
    <n v="8.6999999999999993"/>
    <n v="0"/>
    <n v="0"/>
    <n v="0"/>
    <n v="0"/>
    <n v="0"/>
    <n v="0"/>
    <n v="0"/>
    <n v="0"/>
  </r>
  <r>
    <x v="2"/>
    <x v="1824"/>
    <n v="0"/>
    <n v="0"/>
    <n v="8.1999999999999993"/>
    <n v="0"/>
    <n v="0"/>
    <n v="0"/>
    <n v="0"/>
    <n v="0"/>
    <n v="0"/>
    <n v="0"/>
    <n v="0"/>
  </r>
  <r>
    <x v="2"/>
    <x v="1825"/>
    <n v="0"/>
    <n v="0"/>
    <n v="8.4"/>
    <n v="0"/>
    <n v="0"/>
    <n v="0"/>
    <n v="0"/>
    <n v="0"/>
    <n v="0"/>
    <n v="0"/>
    <n v="0"/>
  </r>
  <r>
    <x v="2"/>
    <x v="1826"/>
    <n v="0"/>
    <n v="0"/>
    <n v="8.3000000000000007"/>
    <n v="0"/>
    <n v="0"/>
    <n v="0"/>
    <n v="0"/>
    <n v="0"/>
    <n v="0"/>
    <n v="0"/>
    <n v="0"/>
  </r>
  <r>
    <x v="2"/>
    <x v="1827"/>
    <n v="0"/>
    <n v="0"/>
    <n v="8.8000000000000007"/>
    <n v="0"/>
    <n v="0"/>
    <n v="0"/>
    <n v="0"/>
    <n v="0"/>
    <n v="0"/>
    <n v="0"/>
    <n v="0"/>
  </r>
  <r>
    <x v="2"/>
    <x v="1828"/>
    <n v="0"/>
    <n v="0"/>
    <n v="8.1999999999999993"/>
    <n v="0"/>
    <n v="0"/>
    <n v="0"/>
    <n v="0"/>
    <n v="0"/>
    <n v="0"/>
    <n v="0"/>
    <n v="0"/>
  </r>
  <r>
    <x v="2"/>
    <x v="1829"/>
    <n v="0"/>
    <n v="0"/>
    <n v="7.8"/>
    <n v="0"/>
    <n v="0"/>
    <n v="0"/>
    <n v="0"/>
    <n v="0"/>
    <n v="0"/>
    <n v="0"/>
    <n v="0"/>
  </r>
  <r>
    <x v="2"/>
    <x v="1830"/>
    <n v="0"/>
    <n v="0"/>
    <n v="7.1"/>
    <n v="0"/>
    <n v="0"/>
    <n v="0"/>
    <n v="0"/>
    <n v="0"/>
    <n v="0"/>
    <n v="0"/>
    <n v="0"/>
  </r>
  <r>
    <x v="2"/>
    <x v="1831"/>
    <n v="0"/>
    <n v="0"/>
    <n v="7.3"/>
    <n v="0"/>
    <n v="0"/>
    <n v="0"/>
    <n v="0"/>
    <n v="0"/>
    <n v="0"/>
    <n v="0"/>
    <n v="0"/>
  </r>
  <r>
    <x v="2"/>
    <x v="1832"/>
    <n v="0"/>
    <n v="0"/>
    <n v="7.4"/>
    <n v="0"/>
    <n v="0"/>
    <n v="0"/>
    <n v="0"/>
    <n v="0"/>
    <n v="0"/>
    <n v="0"/>
    <n v="0"/>
  </r>
  <r>
    <x v="2"/>
    <x v="1833"/>
    <n v="0"/>
    <n v="0"/>
    <n v="7.7"/>
    <n v="0"/>
    <n v="0"/>
    <n v="0"/>
    <n v="0"/>
    <n v="0"/>
    <n v="0"/>
    <n v="0"/>
    <n v="0"/>
  </r>
  <r>
    <x v="2"/>
    <x v="1834"/>
    <n v="0"/>
    <n v="0"/>
    <n v="7.9"/>
    <n v="0"/>
    <n v="0"/>
    <n v="0"/>
    <n v="0"/>
    <n v="0"/>
    <n v="0"/>
    <n v="0"/>
    <n v="0"/>
  </r>
  <r>
    <x v="2"/>
    <x v="1835"/>
    <n v="0"/>
    <n v="0"/>
    <n v="7.3"/>
    <n v="0"/>
    <n v="0"/>
    <n v="0"/>
    <n v="0"/>
    <n v="0"/>
    <n v="0"/>
    <n v="0"/>
    <n v="0"/>
  </r>
  <r>
    <x v="2"/>
    <x v="1836"/>
    <n v="0"/>
    <n v="0"/>
    <n v="7.7"/>
    <n v="0"/>
    <n v="0"/>
    <n v="0"/>
    <n v="0"/>
    <n v="0"/>
    <n v="0"/>
    <n v="0"/>
    <n v="0"/>
  </r>
  <r>
    <x v="2"/>
    <x v="1837"/>
    <n v="0"/>
    <n v="0"/>
    <n v="7.9"/>
    <n v="0"/>
    <n v="0"/>
    <n v="0"/>
    <n v="0"/>
    <n v="0"/>
    <n v="0"/>
    <n v="0"/>
    <n v="0"/>
  </r>
  <r>
    <x v="2"/>
    <x v="1838"/>
    <n v="0"/>
    <n v="0"/>
    <n v="8"/>
    <n v="0"/>
    <n v="0"/>
    <n v="0"/>
    <n v="0"/>
    <n v="0"/>
    <n v="0"/>
    <n v="0"/>
    <n v="0"/>
  </r>
  <r>
    <x v="2"/>
    <x v="1839"/>
    <n v="0"/>
    <n v="0"/>
    <n v="8.1999999999999993"/>
    <n v="0"/>
    <n v="0"/>
    <n v="0"/>
    <n v="0"/>
    <n v="0"/>
    <n v="0"/>
    <n v="0"/>
    <n v="0"/>
  </r>
  <r>
    <x v="2"/>
    <x v="1840"/>
    <n v="0"/>
    <n v="0"/>
    <n v="8.5"/>
    <n v="0"/>
    <n v="0"/>
    <n v="0"/>
    <n v="0"/>
    <n v="0"/>
    <n v="0"/>
    <n v="0"/>
    <n v="0"/>
  </r>
  <r>
    <x v="2"/>
    <x v="1841"/>
    <n v="0"/>
    <n v="0"/>
    <n v="8.9"/>
    <n v="0"/>
    <n v="0"/>
    <n v="0"/>
    <n v="0"/>
    <n v="0"/>
    <n v="0"/>
    <n v="0"/>
    <n v="0"/>
  </r>
  <r>
    <x v="2"/>
    <x v="1842"/>
    <n v="0"/>
    <n v="0"/>
    <n v="8.1999999999999993"/>
    <n v="0"/>
    <n v="0"/>
    <n v="0"/>
    <n v="0"/>
    <n v="0"/>
    <n v="0"/>
    <n v="0"/>
    <n v="0"/>
  </r>
  <r>
    <x v="2"/>
    <x v="1843"/>
    <n v="0"/>
    <n v="0"/>
    <n v="8.1"/>
    <n v="0"/>
    <n v="0"/>
    <n v="0"/>
    <n v="0"/>
    <n v="0"/>
    <n v="0"/>
    <n v="0"/>
    <n v="0"/>
  </r>
  <r>
    <x v="2"/>
    <x v="1844"/>
    <n v="0"/>
    <n v="0"/>
    <n v="8"/>
    <n v="0"/>
    <n v="0"/>
    <n v="0"/>
    <n v="0"/>
    <n v="0"/>
    <n v="0"/>
    <n v="0"/>
    <n v="0"/>
  </r>
  <r>
    <x v="2"/>
    <x v="1845"/>
    <n v="0"/>
    <n v="0"/>
    <n v="7.8"/>
    <n v="0"/>
    <n v="0"/>
    <n v="0"/>
    <n v="0"/>
    <n v="0"/>
    <n v="0"/>
    <n v="0"/>
    <n v="0"/>
  </r>
  <r>
    <x v="2"/>
    <x v="1846"/>
    <n v="0"/>
    <n v="0"/>
    <n v="8.1999999999999993"/>
    <n v="0"/>
    <n v="0"/>
    <n v="0"/>
    <n v="0"/>
    <n v="0"/>
    <n v="0"/>
    <n v="0"/>
    <n v="0"/>
  </r>
  <r>
    <x v="2"/>
    <x v="1847"/>
    <n v="0"/>
    <n v="0"/>
    <n v="8.5"/>
    <n v="0"/>
    <n v="0"/>
    <n v="0"/>
    <n v="0"/>
    <n v="0"/>
    <n v="0"/>
    <n v="0"/>
    <n v="0"/>
  </r>
  <r>
    <x v="2"/>
    <x v="1848"/>
    <n v="0"/>
    <n v="0"/>
    <n v="9.1999999999999993"/>
    <n v="0"/>
    <n v="0"/>
    <n v="0"/>
    <n v="0"/>
    <n v="0"/>
    <n v="0"/>
    <n v="0"/>
    <n v="0"/>
  </r>
  <r>
    <x v="2"/>
    <x v="1849"/>
    <n v="0"/>
    <n v="0"/>
    <n v="9.5"/>
    <n v="0"/>
    <n v="0"/>
    <n v="0"/>
    <n v="0"/>
    <n v="0"/>
    <n v="0"/>
    <n v="0"/>
    <n v="0"/>
  </r>
  <r>
    <x v="2"/>
    <x v="1850"/>
    <n v="0"/>
    <n v="0"/>
    <n v="9.6999999999999993"/>
    <n v="0"/>
    <n v="0"/>
    <n v="0"/>
    <n v="0"/>
    <n v="0"/>
    <n v="0"/>
    <n v="0"/>
    <n v="0"/>
  </r>
  <r>
    <x v="2"/>
    <x v="1851"/>
    <n v="0"/>
    <n v="0"/>
    <n v="9.6"/>
    <n v="0"/>
    <n v="0"/>
    <n v="0"/>
    <n v="0"/>
    <n v="0"/>
    <n v="0"/>
    <n v="0"/>
    <n v="0"/>
  </r>
  <r>
    <x v="2"/>
    <x v="1852"/>
    <n v="0"/>
    <n v="0"/>
    <n v="9.9"/>
    <n v="0"/>
    <n v="0"/>
    <n v="0"/>
    <n v="0"/>
    <n v="0"/>
    <n v="0"/>
    <n v="0"/>
    <n v="0"/>
  </r>
  <r>
    <x v="2"/>
    <x v="1853"/>
    <n v="0"/>
    <n v="0"/>
    <n v="8.1999999999999993"/>
    <n v="0"/>
    <n v="0"/>
    <n v="0"/>
    <n v="0"/>
    <n v="0"/>
    <n v="0"/>
    <n v="0"/>
    <n v="0"/>
  </r>
  <r>
    <x v="2"/>
    <x v="1854"/>
    <n v="0"/>
    <n v="0"/>
    <n v="8.4"/>
    <n v="0"/>
    <n v="0"/>
    <n v="0"/>
    <n v="0"/>
    <n v="0"/>
    <n v="0"/>
    <n v="0"/>
    <n v="0"/>
  </r>
  <r>
    <x v="2"/>
    <x v="1855"/>
    <n v="0"/>
    <n v="0"/>
    <n v="8.8000000000000007"/>
    <n v="0"/>
    <n v="0"/>
    <n v="0"/>
    <n v="0"/>
    <n v="0"/>
    <n v="0"/>
    <n v="0"/>
    <n v="0"/>
  </r>
  <r>
    <x v="2"/>
    <x v="1856"/>
    <n v="0"/>
    <n v="0"/>
    <n v="8.6"/>
    <n v="0"/>
    <n v="0"/>
    <n v="0"/>
    <n v="0"/>
    <n v="0"/>
    <n v="0"/>
    <n v="0"/>
    <n v="0"/>
  </r>
  <r>
    <x v="2"/>
    <x v="1857"/>
    <n v="0"/>
    <n v="0"/>
    <n v="8.8000000000000007"/>
    <n v="0"/>
    <n v="0"/>
    <n v="0"/>
    <n v="0"/>
    <n v="0"/>
    <n v="0"/>
    <n v="0"/>
    <n v="0"/>
  </r>
  <r>
    <x v="2"/>
    <x v="1858"/>
    <n v="0"/>
    <n v="0"/>
    <n v="8.5"/>
    <n v="0"/>
    <n v="0"/>
    <n v="0"/>
    <n v="0"/>
    <n v="0"/>
    <n v="0"/>
    <n v="0"/>
    <n v="0"/>
  </r>
  <r>
    <x v="2"/>
    <x v="1859"/>
    <n v="0"/>
    <n v="0"/>
    <n v="8.1999999999999993"/>
    <n v="0"/>
    <n v="0"/>
    <n v="0"/>
    <n v="0"/>
    <n v="0"/>
    <n v="0"/>
    <n v="0"/>
    <n v="0"/>
  </r>
  <r>
    <x v="2"/>
    <x v="1860"/>
    <n v="0"/>
    <n v="0"/>
    <n v="8.3000000000000007"/>
    <n v="0"/>
    <n v="0"/>
    <n v="0"/>
    <n v="0"/>
    <n v="0"/>
    <n v="0"/>
    <n v="0"/>
    <n v="0"/>
  </r>
  <r>
    <x v="2"/>
    <x v="1861"/>
    <n v="0"/>
    <n v="0"/>
    <n v="8.1"/>
    <n v="0"/>
    <n v="0"/>
    <n v="0"/>
    <n v="0"/>
    <n v="0"/>
    <n v="0"/>
    <n v="0"/>
    <n v="0"/>
  </r>
  <r>
    <x v="2"/>
    <x v="1862"/>
    <n v="0"/>
    <n v="0"/>
    <n v="8"/>
    <n v="0"/>
    <n v="0"/>
    <n v="0"/>
    <n v="0"/>
    <n v="0"/>
    <n v="0"/>
    <n v="0"/>
    <n v="0"/>
  </r>
  <r>
    <x v="2"/>
    <x v="1863"/>
    <n v="0"/>
    <n v="0"/>
    <n v="7.9"/>
    <n v="0"/>
    <n v="0"/>
    <n v="0"/>
    <n v="0"/>
    <n v="0"/>
    <n v="0"/>
    <n v="0"/>
    <n v="0"/>
  </r>
  <r>
    <x v="2"/>
    <x v="1864"/>
    <n v="0"/>
    <n v="0"/>
    <n v="8.1"/>
    <n v="0"/>
    <n v="0"/>
    <n v="0"/>
    <n v="0"/>
    <n v="0"/>
    <n v="0"/>
    <n v="0"/>
    <n v="0"/>
  </r>
  <r>
    <x v="2"/>
    <x v="1865"/>
    <n v="0"/>
    <n v="0"/>
    <n v="8.5"/>
    <n v="0"/>
    <n v="0"/>
    <n v="0"/>
    <n v="0"/>
    <n v="0"/>
    <n v="0"/>
    <n v="0"/>
    <n v="0"/>
  </r>
  <r>
    <x v="2"/>
    <x v="1866"/>
    <n v="0"/>
    <n v="0"/>
    <n v="8.4"/>
    <n v="0"/>
    <n v="0"/>
    <n v="0"/>
    <n v="0"/>
    <n v="0"/>
    <n v="0"/>
    <n v="0"/>
    <n v="0"/>
  </r>
  <r>
    <x v="2"/>
    <x v="1867"/>
    <n v="0"/>
    <n v="0"/>
    <n v="7.5"/>
    <n v="0"/>
    <n v="0"/>
    <n v="0"/>
    <n v="0"/>
    <n v="0"/>
    <n v="0"/>
    <n v="0"/>
    <n v="0"/>
  </r>
  <r>
    <x v="2"/>
    <x v="1868"/>
    <n v="0"/>
    <n v="0"/>
    <n v="7.9"/>
    <n v="0"/>
    <n v="0"/>
    <n v="0"/>
    <n v="0"/>
    <n v="0"/>
    <n v="0"/>
    <n v="0"/>
    <n v="0"/>
  </r>
  <r>
    <x v="2"/>
    <x v="1869"/>
    <n v="0"/>
    <n v="0"/>
    <n v="7.7"/>
    <n v="0"/>
    <n v="0"/>
    <n v="0"/>
    <n v="0"/>
    <n v="0"/>
    <n v="0"/>
    <n v="0"/>
    <n v="0"/>
  </r>
  <r>
    <x v="2"/>
    <x v="1870"/>
    <n v="0"/>
    <n v="0"/>
    <n v="7.8"/>
    <n v="0"/>
    <n v="0"/>
    <n v="0"/>
    <n v="0"/>
    <n v="0"/>
    <n v="0"/>
    <n v="0"/>
    <n v="0"/>
  </r>
  <r>
    <x v="2"/>
    <x v="1871"/>
    <n v="0"/>
    <n v="0"/>
    <n v="7.7"/>
    <n v="0"/>
    <n v="0"/>
    <n v="0"/>
    <n v="0"/>
    <n v="0"/>
    <n v="0"/>
    <n v="0"/>
    <n v="0"/>
  </r>
  <r>
    <x v="2"/>
    <x v="1872"/>
    <n v="0"/>
    <n v="0"/>
    <n v="7.9"/>
    <n v="0"/>
    <n v="0"/>
    <n v="0"/>
    <n v="0"/>
    <n v="0"/>
    <n v="0"/>
    <n v="0"/>
    <n v="0"/>
  </r>
  <r>
    <x v="2"/>
    <x v="1873"/>
    <n v="0"/>
    <n v="0"/>
    <n v="7.8"/>
    <n v="0"/>
    <n v="0"/>
    <n v="0"/>
    <n v="0"/>
    <n v="0"/>
    <n v="0"/>
    <n v="0"/>
    <n v="0"/>
  </r>
  <r>
    <x v="2"/>
    <x v="1874"/>
    <n v="0"/>
    <n v="0"/>
    <n v="7.9"/>
    <n v="0"/>
    <n v="0"/>
    <n v="0"/>
    <n v="0"/>
    <n v="0"/>
    <n v="0"/>
    <n v="0"/>
    <n v="0"/>
  </r>
  <r>
    <x v="2"/>
    <x v="1875"/>
    <n v="0"/>
    <n v="0"/>
    <n v="8.1"/>
    <n v="0"/>
    <n v="0"/>
    <n v="0"/>
    <n v="0"/>
    <n v="0"/>
    <n v="0"/>
    <n v="0"/>
    <n v="0"/>
  </r>
  <r>
    <x v="2"/>
    <x v="1876"/>
    <n v="0"/>
    <n v="0"/>
    <n v="7.7"/>
    <n v="0"/>
    <n v="0"/>
    <n v="0"/>
    <n v="0"/>
    <n v="0"/>
    <n v="0"/>
    <n v="0"/>
    <n v="0"/>
  </r>
  <r>
    <x v="2"/>
    <x v="1877"/>
    <n v="0"/>
    <n v="0"/>
    <n v="7.5"/>
    <n v="0"/>
    <n v="0"/>
    <n v="0"/>
    <n v="0"/>
    <n v="0"/>
    <n v="0"/>
    <n v="0"/>
    <n v="0"/>
  </r>
  <r>
    <x v="2"/>
    <x v="1878"/>
    <n v="0"/>
    <n v="0"/>
    <n v="7.8"/>
    <n v="0"/>
    <n v="0"/>
    <n v="0"/>
    <n v="0"/>
    <n v="0"/>
    <n v="0"/>
    <n v="0"/>
    <n v="0"/>
  </r>
  <r>
    <x v="2"/>
    <x v="1879"/>
    <n v="0"/>
    <n v="0"/>
    <n v="7.9"/>
    <n v="0"/>
    <n v="0"/>
    <n v="0"/>
    <n v="0"/>
    <n v="0"/>
    <n v="0"/>
    <n v="0"/>
    <n v="0"/>
  </r>
  <r>
    <x v="2"/>
    <x v="1880"/>
    <n v="0"/>
    <n v="0"/>
    <n v="8"/>
    <n v="0"/>
    <n v="0"/>
    <n v="0"/>
    <n v="0"/>
    <n v="0"/>
    <n v="0"/>
    <n v="0"/>
    <n v="0"/>
  </r>
  <r>
    <x v="2"/>
    <x v="1881"/>
    <n v="0"/>
    <n v="0"/>
    <n v="7.8"/>
    <n v="0"/>
    <n v="0"/>
    <n v="0"/>
    <n v="0"/>
    <n v="0"/>
    <n v="0"/>
    <n v="0"/>
    <n v="0"/>
  </r>
  <r>
    <x v="2"/>
    <x v="1882"/>
    <n v="0"/>
    <n v="0"/>
    <n v="7.9"/>
    <n v="0"/>
    <n v="0"/>
    <n v="0"/>
    <n v="0"/>
    <n v="0"/>
    <n v="0"/>
    <n v="0"/>
    <n v="0"/>
  </r>
  <r>
    <x v="2"/>
    <x v="1883"/>
    <n v="0"/>
    <n v="0"/>
    <n v="8.1"/>
    <n v="0"/>
    <n v="0"/>
    <n v="0"/>
    <n v="0"/>
    <n v="0"/>
    <n v="0"/>
    <n v="0"/>
    <n v="0"/>
  </r>
  <r>
    <x v="2"/>
    <x v="1884"/>
    <n v="0"/>
    <n v="0"/>
    <n v="7.5"/>
    <n v="0"/>
    <n v="0"/>
    <n v="0"/>
    <n v="0"/>
    <n v="0"/>
    <n v="0"/>
    <n v="0"/>
    <n v="0"/>
  </r>
  <r>
    <x v="2"/>
    <x v="1885"/>
    <n v="0"/>
    <n v="0"/>
    <n v="7.7"/>
    <n v="0"/>
    <n v="0"/>
    <n v="0"/>
    <n v="0"/>
    <n v="0"/>
    <n v="0"/>
    <n v="0"/>
    <n v="0"/>
  </r>
  <r>
    <x v="2"/>
    <x v="1886"/>
    <n v="0"/>
    <n v="0"/>
    <n v="6.1"/>
    <n v="0"/>
    <n v="0"/>
    <n v="0"/>
    <n v="0"/>
    <n v="0"/>
    <n v="0"/>
    <n v="0"/>
    <n v="0"/>
  </r>
  <r>
    <x v="2"/>
    <x v="1887"/>
    <n v="0"/>
    <n v="0"/>
    <n v="5.6"/>
    <n v="0"/>
    <n v="0"/>
    <n v="0"/>
    <n v="0"/>
    <n v="0"/>
    <n v="0"/>
    <n v="0"/>
    <n v="0"/>
  </r>
  <r>
    <x v="2"/>
    <x v="1888"/>
    <n v="0"/>
    <n v="0"/>
    <n v="5.9"/>
    <n v="0"/>
    <n v="0"/>
    <n v="0"/>
    <n v="0"/>
    <n v="0"/>
    <n v="0"/>
    <n v="0"/>
    <n v="0"/>
  </r>
  <r>
    <x v="2"/>
    <x v="1889"/>
    <n v="0"/>
    <n v="0"/>
    <n v="6"/>
    <n v="0"/>
    <n v="0"/>
    <n v="0"/>
    <n v="0"/>
    <n v="0"/>
    <n v="0"/>
    <n v="0"/>
    <n v="0"/>
  </r>
  <r>
    <x v="2"/>
    <x v="1890"/>
    <n v="0"/>
    <n v="0"/>
    <n v="6.1"/>
    <n v="0"/>
    <n v="0"/>
    <n v="0"/>
    <n v="0"/>
    <n v="0"/>
    <n v="0"/>
    <n v="0"/>
    <n v="0"/>
  </r>
  <r>
    <x v="2"/>
    <x v="1891"/>
    <n v="0"/>
    <n v="0"/>
    <n v="6.7"/>
    <n v="0"/>
    <n v="0"/>
    <n v="0"/>
    <n v="0"/>
    <n v="0"/>
    <n v="0"/>
    <n v="0"/>
    <n v="0"/>
  </r>
  <r>
    <x v="2"/>
    <x v="1892"/>
    <n v="0"/>
    <n v="0"/>
    <n v="6.1"/>
    <n v="0"/>
    <n v="0"/>
    <n v="0"/>
    <n v="0"/>
    <n v="0"/>
    <n v="0"/>
    <n v="0"/>
    <n v="0"/>
  </r>
  <r>
    <x v="2"/>
    <x v="1893"/>
    <n v="0"/>
    <n v="0"/>
    <n v="6.5"/>
    <n v="0"/>
    <n v="0"/>
    <n v="0"/>
    <n v="0"/>
    <n v="0"/>
    <n v="0"/>
    <n v="0"/>
    <n v="0"/>
  </r>
  <r>
    <x v="2"/>
    <x v="1894"/>
    <n v="0"/>
    <n v="0"/>
    <n v="6.1"/>
    <n v="0"/>
    <n v="0"/>
    <n v="0"/>
    <n v="0"/>
    <n v="0"/>
    <n v="0"/>
    <n v="0"/>
    <n v="0"/>
  </r>
  <r>
    <x v="2"/>
    <x v="1895"/>
    <n v="0"/>
    <n v="0"/>
    <n v="6"/>
    <n v="0"/>
    <n v="0"/>
    <n v="0"/>
    <n v="0"/>
    <n v="0"/>
    <n v="0"/>
    <n v="0"/>
    <n v="0"/>
  </r>
  <r>
    <x v="2"/>
    <x v="1896"/>
    <n v="0"/>
    <n v="0"/>
    <n v="6.2"/>
    <n v="0"/>
    <n v="0"/>
    <n v="0"/>
    <n v="0"/>
    <n v="0"/>
    <n v="0"/>
    <n v="0"/>
    <n v="0"/>
  </r>
  <r>
    <x v="2"/>
    <x v="1897"/>
    <n v="0"/>
    <n v="0"/>
    <n v="5.5"/>
    <n v="0"/>
    <n v="0"/>
    <n v="0"/>
    <n v="0"/>
    <n v="0"/>
    <n v="0"/>
    <n v="0"/>
    <n v="0"/>
  </r>
  <r>
    <x v="2"/>
    <x v="1898"/>
    <n v="0"/>
    <n v="0"/>
    <n v="5.5"/>
    <n v="0"/>
    <n v="0"/>
    <n v="0"/>
    <n v="0"/>
    <n v="0"/>
    <n v="0"/>
    <n v="0"/>
    <n v="0"/>
  </r>
  <r>
    <x v="2"/>
    <x v="1899"/>
    <n v="0"/>
    <n v="0"/>
    <n v="5.4"/>
    <n v="0"/>
    <n v="0"/>
    <n v="0"/>
    <n v="0"/>
    <n v="0"/>
    <n v="0"/>
    <n v="0"/>
    <n v="0"/>
  </r>
  <r>
    <x v="2"/>
    <x v="1900"/>
    <n v="0"/>
    <n v="0"/>
    <n v="5.8"/>
    <n v="0"/>
    <n v="0"/>
    <n v="0"/>
    <n v="0"/>
    <n v="0"/>
    <n v="0"/>
    <n v="0"/>
    <n v="0"/>
  </r>
  <r>
    <x v="2"/>
    <x v="1901"/>
    <n v="0"/>
    <n v="0"/>
    <n v="5.8"/>
    <n v="0"/>
    <n v="0"/>
    <n v="0"/>
    <n v="0"/>
    <n v="0"/>
    <n v="0"/>
    <n v="0"/>
    <n v="0"/>
  </r>
  <r>
    <x v="2"/>
    <x v="1902"/>
    <n v="0"/>
    <n v="0"/>
    <n v="5.6"/>
    <n v="0"/>
    <n v="0"/>
    <n v="0"/>
    <n v="0"/>
    <n v="0"/>
    <n v="0"/>
    <n v="0"/>
    <n v="0"/>
  </r>
  <r>
    <x v="2"/>
    <x v="1903"/>
    <n v="0"/>
    <n v="0"/>
    <n v="5.5"/>
    <n v="0"/>
    <n v="0"/>
    <n v="0"/>
    <n v="0"/>
    <n v="0"/>
    <n v="0"/>
    <n v="0"/>
    <n v="0"/>
  </r>
  <r>
    <x v="2"/>
    <x v="1904"/>
    <n v="0"/>
    <n v="0"/>
    <n v="5.7"/>
    <n v="0"/>
    <n v="0"/>
    <n v="0"/>
    <n v="0"/>
    <n v="0"/>
    <n v="0"/>
    <n v="0"/>
    <n v="0"/>
  </r>
  <r>
    <x v="2"/>
    <x v="1905"/>
    <n v="0"/>
    <n v="0"/>
    <n v="4.9000000000000004"/>
    <n v="0"/>
    <n v="0"/>
    <n v="0"/>
    <n v="0"/>
    <n v="0"/>
    <n v="0"/>
    <n v="0"/>
    <n v="0"/>
  </r>
  <r>
    <x v="2"/>
    <x v="1906"/>
    <n v="0"/>
    <n v="0"/>
    <n v="5.0999999999999996"/>
    <n v="0"/>
    <n v="0"/>
    <n v="0"/>
    <n v="0"/>
    <n v="0"/>
    <n v="0"/>
    <n v="0"/>
    <n v="0"/>
  </r>
  <r>
    <x v="2"/>
    <x v="1907"/>
    <n v="0"/>
    <n v="0"/>
    <n v="5.2"/>
    <n v="0"/>
    <n v="0"/>
    <n v="0"/>
    <n v="0"/>
    <n v="0"/>
    <n v="0"/>
    <n v="0"/>
    <n v="0"/>
  </r>
  <r>
    <x v="2"/>
    <x v="1908"/>
    <n v="0"/>
    <n v="0"/>
    <n v="4.7"/>
    <n v="0"/>
    <n v="0"/>
    <n v="0"/>
    <n v="0"/>
    <n v="0"/>
    <n v="0"/>
    <n v="0"/>
    <n v="0"/>
  </r>
  <r>
    <x v="2"/>
    <x v="1909"/>
    <n v="0"/>
    <n v="0"/>
    <n v="4.5"/>
    <n v="0"/>
    <n v="0"/>
    <n v="0"/>
    <n v="0"/>
    <n v="0"/>
    <n v="0"/>
    <n v="0"/>
    <n v="0"/>
  </r>
  <r>
    <x v="2"/>
    <x v="1910"/>
    <n v="0"/>
    <n v="0"/>
    <n v="4.8"/>
    <n v="0"/>
    <n v="0"/>
    <n v="0"/>
    <n v="0"/>
    <n v="0"/>
    <n v="0"/>
    <n v="0"/>
    <n v="0"/>
  </r>
  <r>
    <x v="2"/>
    <x v="1911"/>
    <n v="0"/>
    <n v="0"/>
    <n v="4.5"/>
    <n v="0"/>
    <n v="0"/>
    <n v="0"/>
    <n v="0"/>
    <n v="0"/>
    <n v="0"/>
    <n v="0"/>
    <n v="0"/>
  </r>
  <r>
    <x v="2"/>
    <x v="1912"/>
    <n v="0"/>
    <n v="0"/>
    <n v="4.5999999999999996"/>
    <n v="0"/>
    <n v="0"/>
    <n v="0"/>
    <n v="0"/>
    <n v="0"/>
    <n v="0"/>
    <n v="0"/>
    <n v="0"/>
  </r>
  <r>
    <x v="2"/>
    <x v="1913"/>
    <n v="0"/>
    <n v="0"/>
    <n v="4.5"/>
    <n v="0"/>
    <n v="0"/>
    <n v="0"/>
    <n v="0"/>
    <n v="0"/>
    <n v="0"/>
    <n v="0"/>
    <n v="0"/>
  </r>
  <r>
    <x v="2"/>
    <x v="1914"/>
    <n v="0"/>
    <n v="0"/>
    <n v="4.2"/>
    <n v="0"/>
    <n v="0"/>
    <n v="0"/>
    <n v="0"/>
    <n v="0"/>
    <n v="0"/>
    <n v="0"/>
    <n v="0"/>
  </r>
  <r>
    <x v="2"/>
    <x v="1915"/>
    <n v="0"/>
    <n v="0"/>
    <n v="4"/>
    <n v="0"/>
    <n v="0"/>
    <n v="0"/>
    <n v="0"/>
    <n v="0"/>
    <n v="0"/>
    <n v="0"/>
    <n v="0"/>
  </r>
  <r>
    <x v="2"/>
    <x v="1916"/>
    <n v="0"/>
    <n v="0"/>
    <n v="4.0999999999999996"/>
    <n v="0"/>
    <n v="0"/>
    <n v="0"/>
    <n v="0"/>
    <n v="0"/>
    <n v="0"/>
    <n v="0"/>
    <n v="0"/>
  </r>
  <r>
    <x v="2"/>
    <x v="1917"/>
    <n v="0"/>
    <n v="0"/>
    <n v="3"/>
    <n v="0"/>
    <n v="0"/>
    <n v="0"/>
    <n v="0"/>
    <n v="0"/>
    <n v="0"/>
    <n v="0"/>
    <n v="0"/>
  </r>
  <r>
    <x v="2"/>
    <x v="1918"/>
    <n v="0"/>
    <n v="0"/>
    <n v="3.3"/>
    <n v="0"/>
    <n v="0"/>
    <n v="0"/>
    <n v="0"/>
    <n v="0"/>
    <n v="0"/>
    <n v="0"/>
    <n v="0"/>
  </r>
  <r>
    <x v="2"/>
    <x v="1919"/>
    <n v="0"/>
    <n v="0"/>
    <n v="3.4"/>
    <n v="0"/>
    <n v="0"/>
    <n v="0"/>
    <n v="0"/>
    <n v="0"/>
    <n v="0"/>
    <n v="0"/>
    <n v="0"/>
  </r>
  <r>
    <x v="2"/>
    <x v="1920"/>
    <n v="0"/>
    <n v="0"/>
    <n v="3.3"/>
    <n v="0"/>
    <n v="0"/>
    <n v="0"/>
    <n v="0"/>
    <n v="0"/>
    <n v="0"/>
    <n v="0"/>
    <n v="0"/>
  </r>
  <r>
    <x v="2"/>
    <x v="1921"/>
    <n v="0"/>
    <n v="0"/>
    <n v="3.5"/>
    <n v="0"/>
    <n v="0"/>
    <n v="0"/>
    <n v="0"/>
    <n v="0"/>
    <n v="0"/>
    <n v="0"/>
    <n v="0"/>
  </r>
  <r>
    <x v="2"/>
    <x v="1922"/>
    <n v="0"/>
    <n v="0"/>
    <n v="3.2"/>
    <n v="0"/>
    <n v="0"/>
    <n v="0"/>
    <n v="0"/>
    <n v="0"/>
    <n v="0"/>
    <n v="0"/>
    <n v="0"/>
  </r>
  <r>
    <x v="2"/>
    <x v="1923"/>
    <n v="0"/>
    <n v="0"/>
    <n v="3.1"/>
    <n v="0"/>
    <n v="0"/>
    <n v="0"/>
    <n v="0"/>
    <n v="0"/>
    <n v="0"/>
    <n v="0"/>
    <n v="0"/>
  </r>
  <r>
    <x v="2"/>
    <x v="1924"/>
    <n v="0"/>
    <n v="0"/>
    <n v="3.4"/>
    <n v="0"/>
    <n v="0"/>
    <n v="0"/>
    <n v="0"/>
    <n v="0"/>
    <n v="0"/>
    <n v="0"/>
    <n v="0"/>
  </r>
  <r>
    <x v="2"/>
    <x v="1925"/>
    <n v="0"/>
    <n v="0"/>
    <n v="3.1"/>
    <n v="0"/>
    <n v="0"/>
    <n v="0"/>
    <n v="0"/>
    <n v="0"/>
    <n v="0"/>
    <n v="0"/>
    <n v="0"/>
  </r>
  <r>
    <x v="2"/>
    <x v="1926"/>
    <n v="0"/>
    <n v="0"/>
    <n v="3.2"/>
    <n v="0"/>
    <n v="0"/>
    <n v="0"/>
    <n v="0"/>
    <n v="0"/>
    <n v="0"/>
    <n v="0"/>
    <n v="0"/>
  </r>
  <r>
    <x v="2"/>
    <x v="1927"/>
    <n v="0"/>
    <n v="0"/>
    <n v="3.5"/>
    <n v="0"/>
    <n v="0"/>
    <n v="0"/>
    <n v="0"/>
    <n v="0"/>
    <n v="0"/>
    <n v="0"/>
    <n v="0"/>
  </r>
  <r>
    <x v="2"/>
    <x v="1928"/>
    <n v="0"/>
    <n v="0"/>
    <n v="2.2000000000000002"/>
    <n v="0.2"/>
    <n v="0"/>
    <n v="0"/>
    <n v="0"/>
    <n v="0"/>
    <n v="0"/>
    <n v="0"/>
    <n v="0"/>
  </r>
  <r>
    <x v="2"/>
    <x v="1929"/>
    <n v="0"/>
    <n v="0"/>
    <n v="3.1"/>
    <n v="0"/>
    <n v="0"/>
    <n v="0"/>
    <n v="0"/>
    <n v="0"/>
    <n v="0"/>
    <n v="0"/>
    <n v="0"/>
  </r>
  <r>
    <x v="2"/>
    <x v="1930"/>
    <n v="0"/>
    <n v="0"/>
    <n v="3.3"/>
    <n v="0"/>
    <n v="0"/>
    <n v="0"/>
    <n v="0"/>
    <n v="0"/>
    <n v="0"/>
    <n v="0"/>
    <n v="0"/>
  </r>
  <r>
    <x v="2"/>
    <x v="1931"/>
    <n v="0"/>
    <n v="0"/>
    <n v="3.5"/>
    <n v="0"/>
    <n v="0"/>
    <n v="0"/>
    <n v="0"/>
    <n v="0"/>
    <n v="0"/>
    <n v="0"/>
    <n v="0"/>
  </r>
  <r>
    <x v="2"/>
    <x v="1932"/>
    <n v="0"/>
    <n v="0"/>
    <n v="3.8"/>
    <n v="0"/>
    <n v="0"/>
    <n v="0"/>
    <n v="0"/>
    <n v="0"/>
    <n v="0"/>
    <n v="0"/>
    <n v="0"/>
  </r>
  <r>
    <x v="2"/>
    <x v="1933"/>
    <n v="0"/>
    <n v="0"/>
    <n v="3.6"/>
    <n v="0"/>
    <n v="0"/>
    <n v="0"/>
    <n v="0"/>
    <n v="0"/>
    <n v="0"/>
    <n v="0"/>
    <n v="0"/>
  </r>
  <r>
    <x v="2"/>
    <x v="1934"/>
    <n v="0"/>
    <n v="0"/>
    <n v="3.5"/>
    <n v="0"/>
    <n v="0"/>
    <n v="0"/>
    <n v="0"/>
    <n v="0"/>
    <n v="0"/>
    <n v="0"/>
    <n v="0"/>
  </r>
  <r>
    <x v="2"/>
    <x v="1935"/>
    <n v="0"/>
    <n v="0"/>
    <n v="2.1"/>
    <n v="0"/>
    <n v="0"/>
    <n v="0"/>
    <n v="0"/>
    <n v="0"/>
    <n v="0"/>
    <n v="0"/>
    <n v="0"/>
  </r>
  <r>
    <x v="2"/>
    <x v="1936"/>
    <n v="0"/>
    <n v="0"/>
    <n v="2.1"/>
    <n v="0"/>
    <n v="0"/>
    <n v="0"/>
    <n v="0"/>
    <n v="0"/>
    <n v="0"/>
    <n v="0"/>
    <n v="0"/>
  </r>
  <r>
    <x v="2"/>
    <x v="1937"/>
    <n v="0"/>
    <n v="0"/>
    <n v="2"/>
    <n v="0"/>
    <n v="0"/>
    <n v="0"/>
    <n v="0"/>
    <n v="0"/>
    <n v="0"/>
    <n v="0"/>
    <n v="0"/>
  </r>
  <r>
    <x v="2"/>
    <x v="1938"/>
    <n v="0"/>
    <n v="0"/>
    <n v="2.1"/>
    <n v="0"/>
    <n v="0"/>
    <n v="0"/>
    <n v="0"/>
    <n v="0"/>
    <n v="0"/>
    <n v="0"/>
    <n v="0"/>
  </r>
  <r>
    <x v="2"/>
    <x v="1939"/>
    <n v="0"/>
    <n v="0"/>
    <n v="2"/>
    <n v="0"/>
    <n v="0"/>
    <n v="0"/>
    <n v="0"/>
    <n v="0"/>
    <n v="0"/>
    <n v="0"/>
    <n v="0"/>
  </r>
  <r>
    <x v="2"/>
    <x v="1940"/>
    <n v="0"/>
    <n v="0"/>
    <n v="2.1"/>
    <n v="0"/>
    <n v="0"/>
    <n v="0"/>
    <n v="0"/>
    <n v="0"/>
    <n v="0"/>
    <n v="0"/>
    <n v="0"/>
  </r>
  <r>
    <x v="2"/>
    <x v="1941"/>
    <n v="0"/>
    <n v="0"/>
    <n v="2"/>
    <n v="0"/>
    <n v="0"/>
    <n v="0"/>
    <n v="0"/>
    <n v="0"/>
    <n v="0"/>
    <n v="0"/>
    <n v="0"/>
  </r>
  <r>
    <x v="2"/>
    <x v="1942"/>
    <n v="0"/>
    <n v="0"/>
    <n v="2.1"/>
    <n v="0"/>
    <n v="0"/>
    <n v="0"/>
    <n v="0"/>
    <n v="0"/>
    <n v="0"/>
    <n v="0"/>
    <n v="0"/>
  </r>
  <r>
    <x v="2"/>
    <x v="1943"/>
    <n v="0"/>
    <n v="0"/>
    <n v="2.2000000000000002"/>
    <n v="0"/>
    <n v="0"/>
    <n v="0"/>
    <n v="0"/>
    <n v="0"/>
    <n v="0"/>
    <n v="0"/>
    <n v="0"/>
  </r>
  <r>
    <x v="2"/>
    <x v="1944"/>
    <n v="0"/>
    <n v="0"/>
    <n v="2.4"/>
    <n v="0"/>
    <n v="0"/>
    <n v="0"/>
    <n v="0"/>
    <n v="0"/>
    <n v="0"/>
    <n v="0"/>
    <n v="0"/>
  </r>
  <r>
    <x v="2"/>
    <x v="1945"/>
    <n v="0"/>
    <n v="0"/>
    <n v="2.2000000000000002"/>
    <n v="0"/>
    <n v="0"/>
    <n v="0"/>
    <n v="0"/>
    <n v="0"/>
    <n v="0"/>
    <n v="0"/>
    <n v="0"/>
  </r>
  <r>
    <x v="2"/>
    <x v="1946"/>
    <n v="0"/>
    <n v="0"/>
    <n v="2.1"/>
    <n v="0"/>
    <n v="0"/>
    <n v="0"/>
    <n v="0"/>
    <n v="0"/>
    <n v="0"/>
    <n v="0"/>
    <n v="0"/>
  </r>
  <r>
    <x v="2"/>
    <x v="1947"/>
    <n v="0"/>
    <n v="0"/>
    <n v="2.1"/>
    <n v="0"/>
    <n v="0"/>
    <n v="0"/>
    <n v="0"/>
    <n v="0"/>
    <n v="0"/>
    <n v="0"/>
    <n v="0"/>
  </r>
  <r>
    <x v="2"/>
    <x v="1948"/>
    <n v="0"/>
    <n v="0"/>
    <n v="2"/>
    <n v="0"/>
    <n v="0"/>
    <n v="0"/>
    <n v="0"/>
    <n v="0"/>
    <n v="0"/>
    <n v="0"/>
    <n v="0"/>
  </r>
  <r>
    <x v="2"/>
    <x v="1949"/>
    <n v="0"/>
    <n v="0"/>
    <n v="1.9"/>
    <n v="0"/>
    <n v="0"/>
    <n v="0"/>
    <n v="0"/>
    <n v="0"/>
    <n v="0"/>
    <n v="0"/>
    <n v="0"/>
  </r>
  <r>
    <x v="2"/>
    <x v="1950"/>
    <n v="0"/>
    <n v="0"/>
    <n v="2.2999999999999998"/>
    <n v="0"/>
    <n v="0"/>
    <n v="0"/>
    <n v="0"/>
    <n v="0"/>
    <n v="0"/>
    <n v="0"/>
    <n v="0"/>
  </r>
  <r>
    <x v="2"/>
    <x v="1951"/>
    <n v="0"/>
    <n v="0"/>
    <n v="2.2000000000000002"/>
    <n v="0"/>
    <n v="0"/>
    <n v="0"/>
    <n v="0"/>
    <n v="0"/>
    <n v="0"/>
    <n v="0"/>
    <n v="0"/>
  </r>
  <r>
    <x v="2"/>
    <x v="1952"/>
    <n v="0"/>
    <n v="0"/>
    <n v="2"/>
    <n v="0"/>
    <n v="0"/>
    <n v="0"/>
    <n v="0"/>
    <n v="0"/>
    <n v="0"/>
    <n v="0"/>
    <n v="0"/>
  </r>
  <r>
    <x v="2"/>
    <x v="1953"/>
    <n v="0"/>
    <n v="0"/>
    <n v="2.1"/>
    <n v="0"/>
    <n v="0"/>
    <n v="0"/>
    <n v="0"/>
    <n v="0"/>
    <n v="0"/>
    <n v="0"/>
    <n v="0"/>
  </r>
  <r>
    <x v="2"/>
    <x v="1954"/>
    <n v="0"/>
    <n v="0"/>
    <n v="1.9"/>
    <n v="0"/>
    <n v="0"/>
    <n v="0"/>
    <n v="0"/>
    <n v="0"/>
    <n v="0"/>
    <n v="0"/>
    <n v="0"/>
  </r>
  <r>
    <x v="2"/>
    <x v="1955"/>
    <n v="0"/>
    <n v="0"/>
    <n v="2"/>
    <n v="0"/>
    <n v="0"/>
    <n v="0"/>
    <n v="0"/>
    <n v="0"/>
    <n v="0"/>
    <n v="0"/>
    <n v="0"/>
  </r>
  <r>
    <x v="2"/>
    <x v="1956"/>
    <n v="0"/>
    <n v="0"/>
    <n v="1.9"/>
    <n v="0"/>
    <n v="0"/>
    <n v="0"/>
    <n v="0"/>
    <n v="0"/>
    <n v="0"/>
    <n v="0"/>
    <n v="0"/>
  </r>
  <r>
    <x v="2"/>
    <x v="1957"/>
    <n v="0"/>
    <n v="0"/>
    <n v="2"/>
    <n v="0"/>
    <n v="0"/>
    <n v="0"/>
    <n v="0"/>
    <n v="0"/>
    <n v="0"/>
    <n v="0"/>
    <n v="0"/>
  </r>
  <r>
    <x v="2"/>
    <x v="1958"/>
    <n v="0"/>
    <n v="0"/>
    <n v="1.9"/>
    <n v="0"/>
    <n v="0"/>
    <n v="0"/>
    <n v="0"/>
    <n v="0"/>
    <n v="0"/>
    <n v="0"/>
    <n v="0"/>
  </r>
  <r>
    <x v="2"/>
    <x v="1959"/>
    <n v="0"/>
    <n v="0"/>
    <n v="2.1"/>
    <n v="0"/>
    <n v="0"/>
    <n v="0"/>
    <n v="0"/>
    <n v="0"/>
    <n v="0"/>
    <n v="0"/>
    <n v="0"/>
  </r>
  <r>
    <x v="2"/>
    <x v="1960"/>
    <n v="0"/>
    <n v="0"/>
    <n v="1.8"/>
    <n v="0"/>
    <n v="0"/>
    <n v="0"/>
    <n v="0"/>
    <n v="0"/>
    <n v="0"/>
    <n v="0"/>
    <n v="0"/>
  </r>
  <r>
    <x v="2"/>
    <x v="1961"/>
    <n v="0"/>
    <n v="0"/>
    <n v="2"/>
    <n v="0"/>
    <n v="0"/>
    <n v="0"/>
    <n v="0"/>
    <n v="0"/>
    <n v="0"/>
    <n v="0"/>
    <n v="0"/>
  </r>
  <r>
    <x v="2"/>
    <x v="1962"/>
    <n v="0"/>
    <n v="0"/>
    <n v="1.9"/>
    <n v="0"/>
    <n v="0"/>
    <n v="0"/>
    <n v="0"/>
    <n v="0"/>
    <n v="0"/>
    <n v="0"/>
    <n v="0"/>
  </r>
  <r>
    <x v="2"/>
    <x v="1963"/>
    <n v="0"/>
    <n v="0"/>
    <n v="1.8"/>
    <n v="0"/>
    <n v="0"/>
    <n v="0"/>
    <n v="0"/>
    <n v="0"/>
    <n v="0"/>
    <n v="0"/>
    <n v="0"/>
  </r>
  <r>
    <x v="2"/>
    <x v="1964"/>
    <n v="0"/>
    <n v="0"/>
    <n v="1.8"/>
    <n v="0"/>
    <n v="0"/>
    <n v="0"/>
    <n v="0"/>
    <n v="0"/>
    <n v="0"/>
    <n v="0"/>
    <n v="0"/>
  </r>
  <r>
    <x v="2"/>
    <x v="1965"/>
    <n v="0"/>
    <n v="0"/>
    <n v="1.9"/>
    <n v="0"/>
    <n v="0"/>
    <n v="0"/>
    <n v="0"/>
    <n v="0"/>
    <n v="0"/>
    <n v="0"/>
    <n v="0"/>
  </r>
  <r>
    <x v="2"/>
    <x v="1966"/>
    <n v="0"/>
    <n v="0"/>
    <n v="0.5"/>
    <n v="3.8"/>
    <n v="0"/>
    <n v="0"/>
    <n v="0"/>
    <n v="0"/>
    <n v="0"/>
    <n v="0"/>
    <n v="0"/>
  </r>
  <r>
    <x v="2"/>
    <x v="1967"/>
    <n v="0"/>
    <n v="0"/>
    <n v="1"/>
    <n v="0"/>
    <n v="0"/>
    <n v="0"/>
    <n v="0"/>
    <n v="0"/>
    <n v="0"/>
    <n v="0"/>
    <n v="0"/>
  </r>
  <r>
    <x v="2"/>
    <x v="1968"/>
    <n v="0"/>
    <n v="0"/>
    <n v="1.1000000000000001"/>
    <n v="0"/>
    <n v="0"/>
    <n v="0"/>
    <n v="0"/>
    <n v="0"/>
    <n v="0"/>
    <n v="0"/>
    <n v="0"/>
  </r>
  <r>
    <x v="2"/>
    <x v="1969"/>
    <n v="0"/>
    <n v="0"/>
    <n v="1.2"/>
    <n v="0"/>
    <n v="0"/>
    <n v="0"/>
    <n v="0"/>
    <n v="0"/>
    <n v="0"/>
    <n v="0"/>
    <n v="0"/>
  </r>
  <r>
    <x v="2"/>
    <x v="1970"/>
    <n v="0"/>
    <n v="0"/>
    <n v="1.3"/>
    <n v="0"/>
    <n v="0"/>
    <n v="0"/>
    <n v="0"/>
    <n v="0"/>
    <n v="0"/>
    <n v="0"/>
    <n v="0"/>
  </r>
  <r>
    <x v="2"/>
    <x v="1971"/>
    <n v="0"/>
    <n v="0"/>
    <n v="1.3"/>
    <n v="0"/>
    <n v="0"/>
    <n v="0"/>
    <n v="0"/>
    <n v="0"/>
    <n v="0"/>
    <n v="0"/>
    <n v="0"/>
  </r>
  <r>
    <x v="2"/>
    <x v="1972"/>
    <n v="0"/>
    <n v="0"/>
    <n v="1.1000000000000001"/>
    <n v="0"/>
    <n v="0"/>
    <n v="0"/>
    <n v="0"/>
    <n v="0"/>
    <n v="0"/>
    <n v="0"/>
    <n v="0"/>
  </r>
  <r>
    <x v="2"/>
    <x v="1973"/>
    <n v="0"/>
    <n v="0"/>
    <n v="1.1000000000000001"/>
    <n v="0"/>
    <n v="0"/>
    <n v="0"/>
    <n v="0"/>
    <n v="0"/>
    <n v="0"/>
    <n v="0"/>
    <n v="0"/>
  </r>
  <r>
    <x v="2"/>
    <x v="1974"/>
    <n v="0"/>
    <n v="0"/>
    <n v="1"/>
    <n v="0"/>
    <n v="0"/>
    <n v="0"/>
    <n v="0"/>
    <n v="0"/>
    <n v="0"/>
    <n v="0"/>
    <n v="0"/>
  </r>
  <r>
    <x v="2"/>
    <x v="1975"/>
    <n v="0"/>
    <n v="0"/>
    <n v="0.8"/>
    <n v="0"/>
    <n v="0"/>
    <n v="0"/>
    <n v="0"/>
    <n v="0"/>
    <n v="0"/>
    <n v="0"/>
    <n v="0"/>
  </r>
  <r>
    <x v="2"/>
    <x v="1976"/>
    <n v="0"/>
    <n v="0"/>
    <n v="0.5"/>
    <n v="0"/>
    <n v="0"/>
    <n v="0"/>
    <n v="0"/>
    <n v="0"/>
    <n v="0"/>
    <n v="0"/>
    <n v="0"/>
  </r>
  <r>
    <x v="2"/>
    <x v="1977"/>
    <n v="0"/>
    <n v="0"/>
    <n v="0.9"/>
    <n v="0"/>
    <n v="0"/>
    <n v="0"/>
    <n v="0"/>
    <n v="0"/>
    <n v="0"/>
    <n v="0"/>
    <n v="0"/>
  </r>
  <r>
    <x v="3"/>
    <x v="1612"/>
    <n v="0"/>
    <n v="0"/>
    <n v="0.5"/>
    <n v="0"/>
    <n v="0"/>
    <n v="0"/>
    <n v="0"/>
    <n v="0"/>
    <n v="0"/>
    <n v="0"/>
    <n v="0"/>
  </r>
  <r>
    <x v="3"/>
    <x v="1613"/>
    <n v="0"/>
    <n v="0"/>
    <n v="0.5"/>
    <n v="0"/>
    <n v="0"/>
    <n v="0"/>
    <n v="0"/>
    <n v="0"/>
    <n v="0"/>
    <n v="0"/>
    <n v="0"/>
  </r>
  <r>
    <x v="3"/>
    <x v="1614"/>
    <n v="0"/>
    <n v="0"/>
    <n v="1"/>
    <n v="0"/>
    <n v="0"/>
    <n v="0"/>
    <n v="0"/>
    <n v="0"/>
    <n v="0"/>
    <n v="0"/>
    <n v="0"/>
  </r>
  <r>
    <x v="3"/>
    <x v="1615"/>
    <n v="0"/>
    <n v="0"/>
    <n v="1"/>
    <n v="0"/>
    <n v="0"/>
    <n v="0"/>
    <n v="0"/>
    <n v="0"/>
    <n v="0"/>
    <n v="0"/>
    <n v="0"/>
  </r>
  <r>
    <x v="3"/>
    <x v="1616"/>
    <n v="0"/>
    <n v="0"/>
    <n v="1.5"/>
    <n v="0"/>
    <n v="0"/>
    <n v="0"/>
    <n v="0"/>
    <n v="0"/>
    <n v="0"/>
    <n v="0"/>
    <n v="0"/>
  </r>
  <r>
    <x v="3"/>
    <x v="1617"/>
    <n v="0"/>
    <n v="0"/>
    <n v="1.5"/>
    <n v="0"/>
    <n v="0"/>
    <n v="0"/>
    <n v="0"/>
    <n v="0"/>
    <n v="0"/>
    <n v="0"/>
    <n v="0"/>
  </r>
  <r>
    <x v="3"/>
    <x v="1618"/>
    <n v="0"/>
    <n v="0"/>
    <n v="1.4"/>
    <n v="0"/>
    <n v="0"/>
    <n v="0"/>
    <n v="0"/>
    <n v="0"/>
    <n v="0"/>
    <n v="0"/>
    <n v="0"/>
  </r>
  <r>
    <x v="3"/>
    <x v="1619"/>
    <n v="0"/>
    <n v="0"/>
    <n v="1.4"/>
    <n v="0"/>
    <n v="0"/>
    <n v="0"/>
    <n v="0"/>
    <n v="0"/>
    <n v="0"/>
    <n v="0"/>
    <n v="0"/>
  </r>
  <r>
    <x v="3"/>
    <x v="1620"/>
    <n v="0"/>
    <n v="0"/>
    <n v="1.4"/>
    <n v="0"/>
    <n v="0"/>
    <n v="0"/>
    <n v="0"/>
    <n v="0"/>
    <n v="0"/>
    <n v="0"/>
    <n v="0"/>
  </r>
  <r>
    <x v="3"/>
    <x v="1621"/>
    <n v="0"/>
    <n v="0"/>
    <n v="0.5"/>
    <n v="0"/>
    <n v="0"/>
    <n v="0"/>
    <n v="0"/>
    <n v="0"/>
    <n v="0"/>
    <n v="0"/>
    <n v="0"/>
  </r>
  <r>
    <x v="3"/>
    <x v="1622"/>
    <n v="0"/>
    <n v="0"/>
    <n v="1.2"/>
    <n v="0"/>
    <n v="0"/>
    <n v="0"/>
    <n v="0"/>
    <n v="0"/>
    <n v="0"/>
    <n v="0"/>
    <n v="0"/>
  </r>
  <r>
    <x v="3"/>
    <x v="1623"/>
    <n v="0"/>
    <n v="0"/>
    <n v="1.1000000000000001"/>
    <n v="10"/>
    <n v="0"/>
    <n v="0"/>
    <n v="0"/>
    <n v="0"/>
    <n v="0"/>
    <n v="0"/>
    <n v="0"/>
  </r>
  <r>
    <x v="3"/>
    <x v="1624"/>
    <n v="0"/>
    <n v="0"/>
    <n v="0.5"/>
    <n v="8"/>
    <n v="0"/>
    <n v="0"/>
    <n v="0"/>
    <n v="0"/>
    <n v="0"/>
    <n v="0"/>
    <n v="0"/>
  </r>
  <r>
    <x v="3"/>
    <x v="1625"/>
    <n v="0"/>
    <n v="0"/>
    <n v="0"/>
    <n v="4"/>
    <n v="0"/>
    <n v="0"/>
    <n v="0"/>
    <n v="0"/>
    <n v="0"/>
    <n v="0"/>
    <n v="0"/>
  </r>
  <r>
    <x v="3"/>
    <x v="1626"/>
    <n v="0"/>
    <n v="0"/>
    <n v="1.6"/>
    <n v="0"/>
    <n v="0"/>
    <n v="0"/>
    <n v="0"/>
    <n v="0"/>
    <n v="0"/>
    <n v="0"/>
    <n v="0"/>
  </r>
  <r>
    <x v="3"/>
    <x v="1627"/>
    <n v="0"/>
    <n v="0"/>
    <n v="1.6"/>
    <n v="0"/>
    <n v="0"/>
    <n v="0"/>
    <n v="0"/>
    <n v="0"/>
    <n v="0"/>
    <n v="0"/>
    <n v="0"/>
  </r>
  <r>
    <x v="3"/>
    <x v="1628"/>
    <n v="0"/>
    <n v="0"/>
    <n v="0.2"/>
    <n v="0"/>
    <n v="0"/>
    <n v="0"/>
    <n v="0"/>
    <n v="0"/>
    <n v="0"/>
    <n v="0"/>
    <n v="0"/>
  </r>
  <r>
    <x v="3"/>
    <x v="1629"/>
    <n v="0"/>
    <n v="0"/>
    <n v="1.2"/>
    <n v="1"/>
    <n v="0"/>
    <n v="0"/>
    <n v="0"/>
    <n v="0"/>
    <n v="0"/>
    <n v="0"/>
    <n v="0"/>
  </r>
  <r>
    <x v="3"/>
    <x v="1630"/>
    <n v="0"/>
    <n v="0"/>
    <n v="1.1000000000000001"/>
    <n v="0"/>
    <n v="0"/>
    <n v="0"/>
    <n v="0"/>
    <n v="0"/>
    <n v="0"/>
    <n v="0"/>
    <n v="0"/>
  </r>
  <r>
    <x v="3"/>
    <x v="1631"/>
    <n v="0"/>
    <n v="0"/>
    <n v="0.8"/>
    <n v="0"/>
    <n v="0"/>
    <n v="0"/>
    <n v="0"/>
    <n v="0"/>
    <n v="0"/>
    <n v="0"/>
    <n v="0"/>
  </r>
  <r>
    <x v="3"/>
    <x v="1632"/>
    <n v="0"/>
    <n v="0"/>
    <n v="0.8"/>
    <n v="0"/>
    <n v="0"/>
    <n v="0"/>
    <n v="0"/>
    <n v="0"/>
    <n v="0"/>
    <n v="0"/>
    <n v="0"/>
  </r>
  <r>
    <x v="3"/>
    <x v="1633"/>
    <n v="0"/>
    <n v="0"/>
    <n v="0.8"/>
    <n v="0"/>
    <n v="0"/>
    <n v="0"/>
    <n v="0"/>
    <n v="0"/>
    <n v="0"/>
    <n v="0"/>
    <n v="0"/>
  </r>
  <r>
    <x v="3"/>
    <x v="1634"/>
    <n v="0"/>
    <n v="0"/>
    <n v="0.8"/>
    <n v="0"/>
    <n v="0"/>
    <n v="0"/>
    <n v="0"/>
    <n v="0"/>
    <n v="0"/>
    <n v="0"/>
    <n v="0"/>
  </r>
  <r>
    <x v="3"/>
    <x v="1635"/>
    <n v="0"/>
    <n v="0"/>
    <n v="0"/>
    <n v="6"/>
    <n v="0"/>
    <n v="0"/>
    <n v="0"/>
    <n v="0"/>
    <n v="0"/>
    <n v="0"/>
    <n v="0"/>
  </r>
  <r>
    <x v="3"/>
    <x v="1636"/>
    <n v="0"/>
    <n v="0"/>
    <n v="1"/>
    <n v="0"/>
    <n v="0"/>
    <n v="0"/>
    <n v="0"/>
    <n v="0"/>
    <n v="0"/>
    <n v="0"/>
    <n v="0"/>
  </r>
  <r>
    <x v="3"/>
    <x v="1637"/>
    <n v="0"/>
    <n v="0"/>
    <n v="0.9"/>
    <n v="0"/>
    <n v="0"/>
    <n v="0"/>
    <n v="0"/>
    <n v="0"/>
    <n v="0"/>
    <n v="0"/>
    <n v="0"/>
  </r>
  <r>
    <x v="3"/>
    <x v="1638"/>
    <n v="0"/>
    <n v="0"/>
    <n v="1.1000000000000001"/>
    <n v="0"/>
    <n v="0"/>
    <n v="0"/>
    <n v="0"/>
    <n v="0"/>
    <n v="0"/>
    <n v="0"/>
    <n v="0"/>
  </r>
  <r>
    <x v="3"/>
    <x v="1639"/>
    <n v="0"/>
    <n v="0"/>
    <n v="0.8"/>
    <n v="0"/>
    <n v="0"/>
    <n v="0"/>
    <n v="0"/>
    <n v="0"/>
    <n v="0"/>
    <n v="0"/>
    <n v="0"/>
  </r>
  <r>
    <x v="3"/>
    <x v="1640"/>
    <n v="0"/>
    <n v="0"/>
    <n v="0"/>
    <n v="36"/>
    <n v="0"/>
    <n v="0"/>
    <n v="0"/>
    <n v="0"/>
    <n v="0"/>
    <n v="0"/>
    <n v="0"/>
  </r>
  <r>
    <x v="3"/>
    <x v="1641"/>
    <n v="0"/>
    <n v="0"/>
    <n v="1.1000000000000001"/>
    <n v="0"/>
    <n v="0"/>
    <n v="0"/>
    <n v="0"/>
    <n v="0"/>
    <n v="0"/>
    <n v="0"/>
    <n v="0"/>
  </r>
  <r>
    <x v="3"/>
    <x v="1642"/>
    <n v="0"/>
    <n v="0"/>
    <n v="1.3"/>
    <n v="0"/>
    <n v="0"/>
    <n v="0"/>
    <n v="0"/>
    <n v="0"/>
    <n v="0"/>
    <n v="0"/>
    <n v="0"/>
  </r>
  <r>
    <x v="3"/>
    <x v="1643"/>
    <n v="0"/>
    <n v="0"/>
    <n v="1.2"/>
    <n v="0"/>
    <n v="0"/>
    <n v="0"/>
    <n v="0"/>
    <n v="0"/>
    <n v="0"/>
    <n v="0"/>
    <n v="0"/>
  </r>
  <r>
    <x v="3"/>
    <x v="1644"/>
    <n v="0"/>
    <n v="0"/>
    <n v="1.8"/>
    <n v="0"/>
    <n v="0"/>
    <n v="0"/>
    <n v="0"/>
    <n v="0"/>
    <n v="0"/>
    <n v="0"/>
    <n v="0"/>
  </r>
  <r>
    <x v="3"/>
    <x v="1645"/>
    <n v="0"/>
    <n v="0"/>
    <n v="1.3"/>
    <n v="0"/>
    <n v="0"/>
    <n v="0"/>
    <n v="0"/>
    <n v="0"/>
    <n v="0"/>
    <n v="0"/>
    <n v="0"/>
  </r>
  <r>
    <x v="3"/>
    <x v="1646"/>
    <n v="0"/>
    <n v="0"/>
    <n v="1.1000000000000001"/>
    <n v="0"/>
    <n v="0"/>
    <n v="0"/>
    <n v="0"/>
    <n v="0"/>
    <n v="0"/>
    <n v="0"/>
    <n v="0"/>
  </r>
  <r>
    <x v="3"/>
    <x v="1647"/>
    <n v="0"/>
    <n v="0"/>
    <n v="1.1000000000000001"/>
    <n v="0"/>
    <n v="0"/>
    <n v="0"/>
    <n v="0"/>
    <n v="0"/>
    <n v="0"/>
    <n v="0"/>
    <n v="0"/>
  </r>
  <r>
    <x v="3"/>
    <x v="1648"/>
    <n v="0"/>
    <n v="0"/>
    <n v="1.1000000000000001"/>
    <n v="0"/>
    <n v="0"/>
    <n v="0"/>
    <n v="0"/>
    <n v="0"/>
    <n v="0"/>
    <n v="0"/>
    <n v="0"/>
  </r>
  <r>
    <x v="3"/>
    <x v="1649"/>
    <n v="0"/>
    <n v="0"/>
    <n v="0.7"/>
    <n v="0"/>
    <n v="0"/>
    <n v="0"/>
    <n v="0"/>
    <n v="0"/>
    <n v="0"/>
    <n v="0"/>
    <n v="0"/>
  </r>
  <r>
    <x v="3"/>
    <x v="1650"/>
    <n v="0"/>
    <n v="0"/>
    <n v="1"/>
    <n v="0"/>
    <n v="0"/>
    <n v="0"/>
    <n v="0"/>
    <n v="0"/>
    <n v="0"/>
    <n v="0"/>
    <n v="0"/>
  </r>
  <r>
    <x v="3"/>
    <x v="1651"/>
    <n v="0"/>
    <n v="0"/>
    <n v="0.8"/>
    <n v="0"/>
    <n v="0"/>
    <n v="0"/>
    <n v="0"/>
    <n v="0"/>
    <n v="0"/>
    <n v="0"/>
    <n v="0"/>
  </r>
  <r>
    <x v="3"/>
    <x v="1652"/>
    <n v="0"/>
    <n v="0"/>
    <n v="0.7"/>
    <n v="0"/>
    <n v="0"/>
    <n v="0"/>
    <n v="0"/>
    <n v="0"/>
    <n v="0"/>
    <n v="0"/>
    <n v="0"/>
  </r>
  <r>
    <x v="3"/>
    <x v="1653"/>
    <n v="0"/>
    <n v="0"/>
    <n v="1.2"/>
    <n v="0"/>
    <n v="0"/>
    <n v="0"/>
    <n v="0"/>
    <n v="0"/>
    <n v="0"/>
    <n v="0"/>
    <n v="0"/>
  </r>
  <r>
    <x v="3"/>
    <x v="1654"/>
    <n v="0"/>
    <n v="0"/>
    <n v="1.2"/>
    <n v="0"/>
    <n v="0"/>
    <n v="0"/>
    <n v="0"/>
    <n v="0"/>
    <n v="0"/>
    <n v="0"/>
    <n v="0"/>
  </r>
  <r>
    <x v="3"/>
    <x v="1655"/>
    <n v="0"/>
    <n v="0"/>
    <n v="1.2"/>
    <n v="0"/>
    <n v="0"/>
    <n v="0"/>
    <n v="0"/>
    <n v="0"/>
    <n v="0"/>
    <n v="0"/>
    <n v="0"/>
  </r>
  <r>
    <x v="3"/>
    <x v="1656"/>
    <n v="0"/>
    <n v="0"/>
    <n v="1.4"/>
    <n v="0"/>
    <n v="0"/>
    <n v="0"/>
    <n v="0"/>
    <n v="0"/>
    <n v="0"/>
    <n v="0"/>
    <n v="0"/>
  </r>
  <r>
    <x v="3"/>
    <x v="1657"/>
    <n v="0"/>
    <n v="0"/>
    <n v="1.4"/>
    <n v="0"/>
    <n v="0"/>
    <n v="0"/>
    <n v="0"/>
    <n v="0"/>
    <n v="0"/>
    <n v="0"/>
    <n v="0"/>
  </r>
  <r>
    <x v="3"/>
    <x v="1658"/>
    <n v="0"/>
    <n v="0"/>
    <n v="1.4"/>
    <n v="0"/>
    <n v="0"/>
    <n v="0"/>
    <n v="0"/>
    <n v="0"/>
    <n v="0"/>
    <n v="0"/>
    <n v="0"/>
  </r>
  <r>
    <x v="3"/>
    <x v="1659"/>
    <n v="0"/>
    <n v="0"/>
    <n v="1.1000000000000001"/>
    <n v="0"/>
    <n v="0"/>
    <n v="0"/>
    <n v="0"/>
    <n v="0"/>
    <n v="0"/>
    <n v="0"/>
    <n v="0"/>
  </r>
  <r>
    <x v="3"/>
    <x v="1660"/>
    <n v="0"/>
    <n v="0"/>
    <n v="1.2"/>
    <n v="0"/>
    <n v="0"/>
    <n v="0"/>
    <n v="0"/>
    <n v="0"/>
    <n v="0"/>
    <n v="0"/>
    <n v="0"/>
  </r>
  <r>
    <x v="3"/>
    <x v="1661"/>
    <n v="0"/>
    <n v="0"/>
    <n v="1.2"/>
    <n v="0"/>
    <n v="0"/>
    <n v="0"/>
    <n v="0"/>
    <n v="0"/>
    <n v="0"/>
    <n v="0"/>
    <n v="0"/>
  </r>
  <r>
    <x v="3"/>
    <x v="1662"/>
    <n v="0"/>
    <n v="0"/>
    <n v="0.4"/>
    <n v="7"/>
    <n v="0"/>
    <n v="0"/>
    <n v="0"/>
    <n v="0"/>
    <n v="0"/>
    <n v="0"/>
    <n v="0"/>
  </r>
  <r>
    <x v="3"/>
    <x v="1663"/>
    <n v="0"/>
    <n v="0"/>
    <n v="1.3"/>
    <n v="0"/>
    <n v="0"/>
    <n v="0"/>
    <n v="0"/>
    <n v="0"/>
    <n v="0"/>
    <n v="0"/>
    <n v="0"/>
  </r>
  <r>
    <x v="3"/>
    <x v="1664"/>
    <n v="0"/>
    <n v="0"/>
    <n v="1.2"/>
    <n v="0"/>
    <n v="0"/>
    <n v="0"/>
    <n v="0"/>
    <n v="0"/>
    <n v="0"/>
    <n v="0"/>
    <n v="0"/>
  </r>
  <r>
    <x v="3"/>
    <x v="1665"/>
    <n v="0"/>
    <n v="0"/>
    <n v="0.8"/>
    <n v="0"/>
    <n v="0"/>
    <n v="0"/>
    <n v="0"/>
    <n v="0"/>
    <n v="0"/>
    <n v="0"/>
    <n v="0"/>
  </r>
  <r>
    <x v="3"/>
    <x v="1666"/>
    <n v="0"/>
    <n v="0"/>
    <n v="1.2"/>
    <n v="0"/>
    <n v="0"/>
    <n v="0"/>
    <n v="0"/>
    <n v="0"/>
    <n v="0"/>
    <n v="0"/>
    <n v="0"/>
  </r>
  <r>
    <x v="3"/>
    <x v="1667"/>
    <n v="0"/>
    <n v="0"/>
    <n v="0.7"/>
    <n v="0"/>
    <n v="0"/>
    <n v="0"/>
    <n v="0"/>
    <n v="0"/>
    <n v="0"/>
    <n v="0"/>
    <n v="0"/>
  </r>
  <r>
    <x v="3"/>
    <x v="1668"/>
    <n v="0"/>
    <n v="0"/>
    <n v="0.7"/>
    <n v="0"/>
    <n v="0"/>
    <n v="0"/>
    <n v="0"/>
    <n v="0"/>
    <n v="0"/>
    <n v="0"/>
    <n v="0"/>
  </r>
  <r>
    <x v="3"/>
    <x v="1669"/>
    <n v="0"/>
    <n v="0"/>
    <n v="0.7"/>
    <n v="3"/>
    <n v="0"/>
    <n v="0"/>
    <n v="0"/>
    <n v="0"/>
    <n v="0"/>
    <n v="0"/>
    <n v="0"/>
  </r>
  <r>
    <x v="3"/>
    <x v="1670"/>
    <n v="0"/>
    <n v="0"/>
    <n v="1.5"/>
    <n v="0"/>
    <n v="0"/>
    <n v="0"/>
    <n v="0"/>
    <n v="0"/>
    <n v="0"/>
    <n v="0"/>
    <n v="0"/>
  </r>
  <r>
    <x v="3"/>
    <x v="1671"/>
    <n v="0"/>
    <n v="0"/>
    <n v="1.9"/>
    <n v="0"/>
    <n v="0"/>
    <n v="0"/>
    <n v="0"/>
    <n v="0"/>
    <n v="0"/>
    <n v="0"/>
    <n v="0"/>
  </r>
  <r>
    <x v="3"/>
    <x v="1672"/>
    <n v="0"/>
    <n v="0"/>
    <n v="1.9"/>
    <n v="0"/>
    <n v="0"/>
    <n v="0"/>
    <n v="0"/>
    <n v="0"/>
    <n v="0"/>
    <n v="0"/>
    <n v="0"/>
  </r>
  <r>
    <x v="3"/>
    <x v="1673"/>
    <n v="0"/>
    <n v="0"/>
    <n v="2"/>
    <n v="0"/>
    <n v="0"/>
    <n v="0"/>
    <n v="0"/>
    <n v="0"/>
    <n v="0"/>
    <n v="0"/>
    <n v="0"/>
  </r>
  <r>
    <x v="3"/>
    <x v="1674"/>
    <n v="0"/>
    <n v="0"/>
    <n v="1.6"/>
    <n v="0"/>
    <n v="0"/>
    <n v="0"/>
    <n v="0"/>
    <n v="0"/>
    <n v="0"/>
    <n v="0"/>
    <n v="0"/>
  </r>
  <r>
    <x v="3"/>
    <x v="1675"/>
    <n v="0"/>
    <n v="0"/>
    <n v="1.6"/>
    <n v="0"/>
    <n v="0"/>
    <n v="0"/>
    <n v="0"/>
    <n v="0"/>
    <n v="0"/>
    <n v="0"/>
    <n v="0"/>
  </r>
  <r>
    <x v="3"/>
    <x v="1676"/>
    <n v="0"/>
    <n v="0"/>
    <n v="1.6"/>
    <n v="0"/>
    <n v="0"/>
    <n v="0"/>
    <n v="0"/>
    <n v="0"/>
    <n v="0"/>
    <n v="0"/>
    <n v="0"/>
  </r>
  <r>
    <x v="3"/>
    <x v="1677"/>
    <n v="0"/>
    <n v="0"/>
    <n v="1"/>
    <n v="0"/>
    <n v="0"/>
    <n v="0"/>
    <n v="0"/>
    <n v="0"/>
    <n v="0"/>
    <n v="0"/>
    <n v="0"/>
  </r>
  <r>
    <x v="3"/>
    <x v="1678"/>
    <n v="0"/>
    <n v="0"/>
    <n v="1.1000000000000001"/>
    <n v="0"/>
    <n v="0"/>
    <n v="0"/>
    <n v="0"/>
    <n v="0"/>
    <n v="0"/>
    <n v="0"/>
    <n v="0"/>
  </r>
  <r>
    <x v="3"/>
    <x v="1679"/>
    <n v="0"/>
    <n v="0"/>
    <n v="1.2"/>
    <n v="0"/>
    <n v="0"/>
    <n v="0"/>
    <n v="0"/>
    <n v="0"/>
    <n v="0"/>
    <n v="0"/>
    <n v="0"/>
  </r>
  <r>
    <x v="3"/>
    <x v="1680"/>
    <n v="0"/>
    <n v="0"/>
    <n v="1.4"/>
    <n v="0"/>
    <n v="0"/>
    <n v="0"/>
    <n v="0"/>
    <n v="0"/>
    <n v="0"/>
    <n v="0"/>
    <n v="0"/>
  </r>
  <r>
    <x v="3"/>
    <x v="1681"/>
    <n v="0"/>
    <n v="0"/>
    <n v="1.5"/>
    <n v="0"/>
    <n v="0"/>
    <n v="0"/>
    <n v="0"/>
    <n v="0"/>
    <n v="0"/>
    <n v="0"/>
    <n v="0"/>
  </r>
  <r>
    <x v="3"/>
    <x v="1682"/>
    <n v="0"/>
    <n v="0"/>
    <n v="1.5"/>
    <n v="0"/>
    <n v="0"/>
    <n v="0"/>
    <n v="0"/>
    <n v="0"/>
    <n v="0"/>
    <n v="0"/>
    <n v="0"/>
  </r>
  <r>
    <x v="3"/>
    <x v="1683"/>
    <n v="0"/>
    <n v="0"/>
    <n v="1.5"/>
    <n v="0"/>
    <n v="0"/>
    <n v="0"/>
    <n v="0"/>
    <n v="0"/>
    <n v="0"/>
    <n v="0"/>
    <n v="0"/>
  </r>
  <r>
    <x v="3"/>
    <x v="1684"/>
    <n v="0"/>
    <n v="0"/>
    <n v="1.4"/>
    <n v="0"/>
    <n v="0"/>
    <n v="0"/>
    <n v="0"/>
    <n v="0"/>
    <n v="0"/>
    <n v="0"/>
    <n v="0"/>
  </r>
  <r>
    <x v="3"/>
    <x v="1685"/>
    <n v="0"/>
    <n v="0"/>
    <n v="1.3"/>
    <n v="0"/>
    <n v="0"/>
    <n v="0"/>
    <n v="0"/>
    <n v="0"/>
    <n v="0"/>
    <n v="0"/>
    <n v="0"/>
  </r>
  <r>
    <x v="3"/>
    <x v="1686"/>
    <n v="0"/>
    <n v="0"/>
    <n v="1.5"/>
    <n v="0"/>
    <n v="0"/>
    <n v="0"/>
    <n v="0"/>
    <n v="0"/>
    <n v="0"/>
    <n v="0"/>
    <n v="0"/>
  </r>
  <r>
    <x v="3"/>
    <x v="1687"/>
    <n v="0"/>
    <n v="0"/>
    <n v="1.5"/>
    <n v="0"/>
    <n v="0"/>
    <n v="0"/>
    <n v="0"/>
    <n v="0"/>
    <n v="0"/>
    <n v="0"/>
    <n v="0"/>
  </r>
  <r>
    <x v="3"/>
    <x v="1688"/>
    <n v="0"/>
    <n v="0"/>
    <n v="0.7"/>
    <n v="0"/>
    <n v="0"/>
    <n v="0"/>
    <n v="0"/>
    <n v="0"/>
    <n v="0"/>
    <n v="0"/>
    <n v="0"/>
  </r>
  <r>
    <x v="3"/>
    <x v="1689"/>
    <n v="0"/>
    <n v="0"/>
    <n v="0.7"/>
    <n v="0"/>
    <n v="0"/>
    <n v="0"/>
    <n v="0"/>
    <n v="0"/>
    <n v="0"/>
    <n v="0"/>
    <n v="0"/>
  </r>
  <r>
    <x v="3"/>
    <x v="1690"/>
    <n v="0"/>
    <n v="0"/>
    <n v="0.6"/>
    <n v="0"/>
    <n v="0"/>
    <n v="0"/>
    <n v="0"/>
    <n v="0"/>
    <n v="0"/>
    <n v="0"/>
    <n v="0"/>
  </r>
  <r>
    <x v="3"/>
    <x v="1691"/>
    <n v="0"/>
    <n v="0"/>
    <n v="0.4"/>
    <n v="0"/>
    <n v="0"/>
    <n v="0"/>
    <n v="0"/>
    <n v="0"/>
    <n v="0"/>
    <n v="0"/>
    <n v="0"/>
  </r>
  <r>
    <x v="3"/>
    <x v="1692"/>
    <n v="0"/>
    <n v="0"/>
    <n v="2"/>
    <n v="0"/>
    <n v="0"/>
    <n v="0"/>
    <n v="0"/>
    <n v="0"/>
    <n v="0"/>
    <n v="0"/>
    <n v="0"/>
  </r>
  <r>
    <x v="3"/>
    <x v="1693"/>
    <n v="0"/>
    <n v="0"/>
    <n v="2"/>
    <n v="0"/>
    <n v="0"/>
    <n v="0"/>
    <n v="0"/>
    <n v="0"/>
    <n v="0"/>
    <n v="0"/>
    <n v="0"/>
  </r>
  <r>
    <x v="3"/>
    <x v="1694"/>
    <n v="0"/>
    <n v="0"/>
    <n v="2.2000000000000002"/>
    <n v="0"/>
    <n v="0"/>
    <n v="0"/>
    <n v="0"/>
    <n v="0"/>
    <n v="0"/>
    <n v="0"/>
    <n v="0"/>
  </r>
  <r>
    <x v="3"/>
    <x v="1695"/>
    <n v="0"/>
    <n v="0"/>
    <n v="2.1"/>
    <n v="0"/>
    <n v="0"/>
    <n v="0"/>
    <n v="0"/>
    <n v="0"/>
    <n v="0"/>
    <n v="0"/>
    <n v="0"/>
  </r>
  <r>
    <x v="3"/>
    <x v="1696"/>
    <n v="0"/>
    <n v="0"/>
    <n v="2.1"/>
    <n v="0"/>
    <n v="0"/>
    <n v="0"/>
    <n v="0"/>
    <n v="0"/>
    <n v="0"/>
    <n v="0"/>
    <n v="0"/>
  </r>
  <r>
    <x v="3"/>
    <x v="1697"/>
    <n v="0"/>
    <n v="0"/>
    <n v="2.1"/>
    <n v="0"/>
    <n v="0"/>
    <n v="0"/>
    <n v="0"/>
    <n v="0"/>
    <n v="0"/>
    <n v="0"/>
    <n v="0"/>
  </r>
  <r>
    <x v="3"/>
    <x v="1698"/>
    <n v="0"/>
    <n v="0"/>
    <n v="2.4"/>
    <n v="0"/>
    <n v="0"/>
    <n v="0"/>
    <n v="0"/>
    <n v="0"/>
    <n v="0"/>
    <n v="0"/>
    <n v="0"/>
  </r>
  <r>
    <x v="3"/>
    <x v="1699"/>
    <n v="0"/>
    <n v="0"/>
    <n v="2.2000000000000002"/>
    <n v="0"/>
    <n v="0"/>
    <n v="0"/>
    <n v="0"/>
    <n v="0"/>
    <n v="0"/>
    <n v="0"/>
    <n v="0"/>
  </r>
  <r>
    <x v="3"/>
    <x v="1700"/>
    <n v="0"/>
    <n v="0"/>
    <n v="3.1"/>
    <n v="0"/>
    <n v="0"/>
    <n v="0"/>
    <n v="0"/>
    <n v="0"/>
    <n v="0"/>
    <n v="0"/>
    <n v="0"/>
  </r>
  <r>
    <x v="3"/>
    <x v="1701"/>
    <n v="0"/>
    <n v="0"/>
    <n v="3"/>
    <n v="0"/>
    <n v="0"/>
    <n v="0"/>
    <n v="0"/>
    <n v="0"/>
    <n v="0"/>
    <n v="0"/>
    <n v="0"/>
  </r>
  <r>
    <x v="3"/>
    <x v="1702"/>
    <n v="0"/>
    <n v="0"/>
    <n v="3.6"/>
    <n v="0"/>
    <n v="0"/>
    <n v="0"/>
    <n v="0"/>
    <n v="0"/>
    <n v="0"/>
    <n v="0"/>
    <n v="0"/>
  </r>
  <r>
    <x v="3"/>
    <x v="1703"/>
    <n v="0"/>
    <n v="0"/>
    <n v="3.6"/>
    <n v="0"/>
    <n v="0"/>
    <n v="0"/>
    <n v="0"/>
    <n v="0"/>
    <n v="0"/>
    <n v="0"/>
    <n v="0"/>
  </r>
  <r>
    <x v="3"/>
    <x v="1704"/>
    <n v="0"/>
    <n v="0"/>
    <n v="3.2"/>
    <n v="0"/>
    <n v="0"/>
    <n v="0"/>
    <n v="0"/>
    <n v="0"/>
    <n v="0"/>
    <n v="0"/>
    <n v="0"/>
  </r>
  <r>
    <x v="3"/>
    <x v="1705"/>
    <n v="0"/>
    <n v="0"/>
    <n v="3"/>
    <n v="0"/>
    <n v="0"/>
    <n v="0"/>
    <n v="0"/>
    <n v="0"/>
    <n v="0"/>
    <n v="0"/>
    <n v="0"/>
  </r>
  <r>
    <x v="3"/>
    <x v="1706"/>
    <n v="0"/>
    <n v="0"/>
    <n v="3.3"/>
    <n v="0"/>
    <n v="0"/>
    <n v="0"/>
    <n v="0"/>
    <n v="0"/>
    <n v="0"/>
    <n v="0"/>
    <n v="0"/>
  </r>
  <r>
    <x v="3"/>
    <x v="1707"/>
    <n v="0"/>
    <n v="0"/>
    <n v="2.5"/>
    <n v="0"/>
    <n v="0"/>
    <n v="0"/>
    <n v="0"/>
    <n v="0"/>
    <n v="0"/>
    <n v="0"/>
    <n v="0"/>
  </r>
  <r>
    <x v="3"/>
    <x v="1708"/>
    <n v="0"/>
    <n v="0"/>
    <n v="2.1"/>
    <n v="0"/>
    <n v="0"/>
    <n v="0"/>
    <n v="0"/>
    <n v="0"/>
    <n v="0"/>
    <n v="0"/>
    <n v="0"/>
  </r>
  <r>
    <x v="3"/>
    <x v="1709"/>
    <n v="0"/>
    <n v="0"/>
    <n v="2"/>
    <n v="0"/>
    <n v="0"/>
    <n v="0"/>
    <n v="0"/>
    <n v="0"/>
    <n v="0"/>
    <n v="0"/>
    <n v="0"/>
  </r>
  <r>
    <x v="3"/>
    <x v="1710"/>
    <n v="0"/>
    <n v="0"/>
    <n v="2"/>
    <n v="0"/>
    <n v="0"/>
    <n v="0"/>
    <n v="0"/>
    <n v="0"/>
    <n v="0"/>
    <n v="0"/>
    <n v="0"/>
  </r>
  <r>
    <x v="3"/>
    <x v="1711"/>
    <n v="0"/>
    <n v="0"/>
    <n v="2"/>
    <n v="0"/>
    <n v="0"/>
    <n v="0"/>
    <n v="0"/>
    <n v="0"/>
    <n v="0"/>
    <n v="0"/>
    <n v="0"/>
  </r>
  <r>
    <x v="3"/>
    <x v="1712"/>
    <n v="0"/>
    <n v="0"/>
    <n v="2"/>
    <n v="0"/>
    <n v="0"/>
    <n v="0"/>
    <n v="0"/>
    <n v="0"/>
    <n v="0"/>
    <n v="0"/>
    <n v="0"/>
  </r>
  <r>
    <x v="3"/>
    <x v="1713"/>
    <n v="0"/>
    <n v="0"/>
    <n v="2.5"/>
    <n v="0"/>
    <n v="0"/>
    <n v="0"/>
    <n v="0"/>
    <n v="0"/>
    <n v="0"/>
    <n v="0"/>
    <n v="0"/>
  </r>
  <r>
    <x v="3"/>
    <x v="1714"/>
    <n v="0"/>
    <n v="0"/>
    <n v="3.1"/>
    <n v="0"/>
    <n v="0"/>
    <n v="0"/>
    <n v="0"/>
    <n v="0"/>
    <n v="0"/>
    <n v="0"/>
    <n v="0"/>
  </r>
  <r>
    <x v="3"/>
    <x v="1715"/>
    <n v="0"/>
    <n v="0"/>
    <n v="3.3"/>
    <n v="0"/>
    <n v="0"/>
    <n v="0"/>
    <n v="0"/>
    <n v="0"/>
    <n v="0"/>
    <n v="0"/>
    <n v="0"/>
  </r>
  <r>
    <x v="3"/>
    <x v="1716"/>
    <n v="0"/>
    <n v="0"/>
    <n v="4.2"/>
    <n v="0"/>
    <n v="0"/>
    <n v="0"/>
    <n v="0"/>
    <n v="0"/>
    <n v="0"/>
    <n v="0"/>
    <n v="0"/>
  </r>
  <r>
    <x v="3"/>
    <x v="1717"/>
    <n v="0"/>
    <n v="0"/>
    <n v="4.2"/>
    <n v="0"/>
    <n v="0"/>
    <n v="0"/>
    <n v="0"/>
    <n v="0"/>
    <n v="0"/>
    <n v="0"/>
    <n v="0"/>
  </r>
  <r>
    <x v="3"/>
    <x v="1718"/>
    <n v="0"/>
    <n v="0"/>
    <n v="4.5"/>
    <n v="0"/>
    <n v="0"/>
    <n v="0"/>
    <n v="0"/>
    <n v="0"/>
    <n v="0"/>
    <n v="0"/>
    <n v="0"/>
  </r>
  <r>
    <x v="3"/>
    <x v="1719"/>
    <n v="0"/>
    <n v="0"/>
    <n v="4.4000000000000004"/>
    <n v="0"/>
    <n v="0"/>
    <n v="0"/>
    <n v="0"/>
    <n v="0"/>
    <n v="0"/>
    <n v="0"/>
    <n v="0"/>
  </r>
  <r>
    <x v="3"/>
    <x v="1720"/>
    <n v="0"/>
    <n v="0"/>
    <n v="4"/>
    <n v="0"/>
    <n v="0"/>
    <n v="0"/>
    <n v="0"/>
    <n v="0"/>
    <n v="0"/>
    <n v="0"/>
    <n v="0"/>
  </r>
  <r>
    <x v="3"/>
    <x v="1721"/>
    <n v="0"/>
    <n v="0"/>
    <n v="4"/>
    <n v="0"/>
    <n v="0"/>
    <n v="0"/>
    <n v="0"/>
    <n v="0"/>
    <n v="0"/>
    <n v="0"/>
    <n v="0"/>
  </r>
  <r>
    <x v="3"/>
    <x v="1722"/>
    <n v="0"/>
    <n v="0"/>
    <n v="4"/>
    <n v="0"/>
    <n v="0"/>
    <n v="0"/>
    <n v="0"/>
    <n v="0"/>
    <n v="0"/>
    <n v="0"/>
    <n v="0"/>
  </r>
  <r>
    <x v="3"/>
    <x v="1723"/>
    <n v="0"/>
    <n v="0"/>
    <n v="4"/>
    <n v="0"/>
    <n v="0"/>
    <n v="0"/>
    <n v="0"/>
    <n v="0"/>
    <n v="0"/>
    <n v="0"/>
    <n v="0"/>
  </r>
  <r>
    <x v="3"/>
    <x v="1724"/>
    <n v="0"/>
    <n v="0"/>
    <n v="4"/>
    <n v="0"/>
    <n v="0"/>
    <n v="0"/>
    <n v="0"/>
    <n v="0"/>
    <n v="0"/>
    <n v="0"/>
    <n v="0"/>
  </r>
  <r>
    <x v="3"/>
    <x v="1725"/>
    <n v="0"/>
    <n v="0"/>
    <n v="4"/>
    <n v="0"/>
    <n v="0"/>
    <n v="0"/>
    <n v="0"/>
    <n v="0"/>
    <n v="0"/>
    <n v="0"/>
    <n v="0"/>
  </r>
  <r>
    <x v="3"/>
    <x v="1726"/>
    <n v="0"/>
    <n v="0"/>
    <n v="4"/>
    <n v="0"/>
    <n v="0"/>
    <n v="0"/>
    <n v="0"/>
    <n v="0"/>
    <n v="0"/>
    <n v="0"/>
    <n v="0"/>
  </r>
  <r>
    <x v="3"/>
    <x v="1727"/>
    <n v="0"/>
    <n v="0"/>
    <n v="4"/>
    <n v="0"/>
    <n v="0"/>
    <n v="0"/>
    <n v="0"/>
    <n v="0"/>
    <n v="0"/>
    <n v="0"/>
    <n v="0"/>
  </r>
  <r>
    <x v="3"/>
    <x v="1728"/>
    <n v="0"/>
    <n v="0"/>
    <n v="3.8"/>
    <n v="0"/>
    <n v="0"/>
    <n v="0"/>
    <n v="0"/>
    <n v="0"/>
    <n v="0"/>
    <n v="0"/>
    <n v="0"/>
  </r>
  <r>
    <x v="3"/>
    <x v="1729"/>
    <n v="0"/>
    <n v="0"/>
    <n v="3.3"/>
    <n v="0"/>
    <n v="0"/>
    <n v="0"/>
    <n v="0"/>
    <n v="0"/>
    <n v="0"/>
    <n v="0"/>
    <n v="0"/>
  </r>
  <r>
    <x v="3"/>
    <x v="1730"/>
    <n v="0"/>
    <n v="0"/>
    <n v="3"/>
    <n v="0"/>
    <n v="0"/>
    <n v="0"/>
    <n v="0"/>
    <n v="0"/>
    <n v="0"/>
    <n v="0"/>
    <n v="0"/>
  </r>
  <r>
    <x v="3"/>
    <x v="1731"/>
    <n v="0"/>
    <n v="0"/>
    <n v="3"/>
    <n v="0"/>
    <n v="0"/>
    <n v="0"/>
    <n v="0"/>
    <n v="0"/>
    <n v="0"/>
    <n v="0"/>
    <n v="0"/>
  </r>
  <r>
    <x v="3"/>
    <x v="1732"/>
    <n v="0"/>
    <n v="0"/>
    <n v="3"/>
    <n v="0"/>
    <n v="0"/>
    <n v="0"/>
    <n v="0"/>
    <n v="0"/>
    <n v="0"/>
    <n v="0"/>
    <n v="0"/>
  </r>
  <r>
    <x v="3"/>
    <x v="1733"/>
    <n v="0"/>
    <n v="0"/>
    <n v="2.5"/>
    <n v="1"/>
    <n v="0"/>
    <n v="0"/>
    <n v="0"/>
    <n v="0"/>
    <n v="0"/>
    <n v="0"/>
    <n v="0"/>
  </r>
  <r>
    <x v="3"/>
    <x v="1734"/>
    <n v="0"/>
    <n v="0"/>
    <n v="4.3"/>
    <n v="0"/>
    <n v="0"/>
    <n v="0"/>
    <n v="0"/>
    <n v="0"/>
    <n v="0"/>
    <n v="0"/>
    <n v="0"/>
  </r>
  <r>
    <x v="3"/>
    <x v="1735"/>
    <n v="0"/>
    <n v="0"/>
    <n v="4.5"/>
    <n v="0"/>
    <n v="0"/>
    <n v="0"/>
    <n v="0"/>
    <n v="0"/>
    <n v="0"/>
    <n v="0"/>
    <n v="0"/>
  </r>
  <r>
    <x v="3"/>
    <x v="1736"/>
    <n v="0"/>
    <n v="0"/>
    <n v="4.0999999999999996"/>
    <n v="0"/>
    <n v="0"/>
    <n v="0"/>
    <n v="0"/>
    <n v="0"/>
    <n v="0"/>
    <n v="0"/>
    <n v="0"/>
  </r>
  <r>
    <x v="3"/>
    <x v="1737"/>
    <n v="0"/>
    <n v="0"/>
    <n v="3.7"/>
    <n v="0"/>
    <n v="0"/>
    <n v="0"/>
    <n v="0"/>
    <n v="0"/>
    <n v="0"/>
    <n v="0"/>
    <n v="0"/>
  </r>
  <r>
    <x v="3"/>
    <x v="1738"/>
    <n v="0"/>
    <n v="0"/>
    <n v="3.7"/>
    <n v="0"/>
    <n v="0"/>
    <n v="0"/>
    <n v="0"/>
    <n v="0"/>
    <n v="0"/>
    <n v="0"/>
    <n v="0"/>
  </r>
  <r>
    <x v="3"/>
    <x v="1739"/>
    <n v="0"/>
    <n v="0"/>
    <n v="3.7"/>
    <n v="0"/>
    <n v="0"/>
    <n v="0"/>
    <n v="0"/>
    <n v="0"/>
    <n v="0"/>
    <n v="0"/>
    <n v="0"/>
  </r>
  <r>
    <x v="3"/>
    <x v="1740"/>
    <n v="0"/>
    <n v="0"/>
    <n v="4.2"/>
    <n v="0"/>
    <n v="0"/>
    <n v="0"/>
    <n v="0"/>
    <n v="0"/>
    <n v="0"/>
    <n v="0"/>
    <n v="0"/>
  </r>
  <r>
    <x v="3"/>
    <x v="1741"/>
    <n v="0"/>
    <n v="0"/>
    <n v="4.5999999999999996"/>
    <n v="0"/>
    <n v="0"/>
    <n v="0"/>
    <n v="0"/>
    <n v="0"/>
    <n v="0"/>
    <n v="0"/>
    <n v="0"/>
  </r>
  <r>
    <x v="3"/>
    <x v="1742"/>
    <n v="0"/>
    <n v="0"/>
    <n v="4.5"/>
    <n v="0"/>
    <n v="0"/>
    <n v="0"/>
    <n v="0"/>
    <n v="0"/>
    <n v="0"/>
    <n v="0"/>
    <n v="0"/>
  </r>
  <r>
    <x v="3"/>
    <x v="1743"/>
    <n v="0"/>
    <n v="0"/>
    <n v="3.5"/>
    <n v="0"/>
    <n v="0"/>
    <n v="0"/>
    <n v="0"/>
    <n v="0"/>
    <n v="0"/>
    <n v="0"/>
    <n v="0"/>
  </r>
  <r>
    <x v="3"/>
    <x v="1744"/>
    <n v="0"/>
    <n v="0"/>
    <n v="4.0999999999999996"/>
    <n v="0"/>
    <n v="0"/>
    <n v="0"/>
    <n v="0"/>
    <n v="0"/>
    <n v="0"/>
    <n v="0"/>
    <n v="0"/>
  </r>
  <r>
    <x v="3"/>
    <x v="1745"/>
    <n v="0"/>
    <n v="0"/>
    <n v="4.0999999999999996"/>
    <n v="0"/>
    <n v="0"/>
    <n v="0"/>
    <n v="0"/>
    <n v="0"/>
    <n v="0"/>
    <n v="0"/>
    <n v="0"/>
  </r>
  <r>
    <x v="3"/>
    <x v="1746"/>
    <n v="0"/>
    <n v="0"/>
    <n v="4.0999999999999996"/>
    <n v="0"/>
    <n v="0"/>
    <n v="0"/>
    <n v="0"/>
    <n v="0"/>
    <n v="0"/>
    <n v="0"/>
    <n v="0"/>
  </r>
  <r>
    <x v="3"/>
    <x v="1747"/>
    <n v="0"/>
    <n v="0"/>
    <n v="4.4000000000000004"/>
    <n v="0"/>
    <n v="0"/>
    <n v="0"/>
    <n v="0"/>
    <n v="0"/>
    <n v="0"/>
    <n v="0"/>
    <n v="0"/>
  </r>
  <r>
    <x v="3"/>
    <x v="1748"/>
    <n v="0"/>
    <n v="0"/>
    <n v="4.8"/>
    <n v="0"/>
    <n v="0"/>
    <n v="0"/>
    <n v="0"/>
    <n v="0"/>
    <n v="0"/>
    <n v="0"/>
    <n v="0"/>
  </r>
  <r>
    <x v="3"/>
    <x v="1749"/>
    <n v="0"/>
    <n v="0"/>
    <n v="4.5999999999999996"/>
    <n v="0"/>
    <n v="0"/>
    <n v="0"/>
    <n v="0"/>
    <n v="0"/>
    <n v="0"/>
    <n v="0"/>
    <n v="0"/>
  </r>
  <r>
    <x v="3"/>
    <x v="1750"/>
    <n v="0"/>
    <n v="0"/>
    <n v="4.5"/>
    <n v="0"/>
    <n v="0"/>
    <n v="0"/>
    <n v="0"/>
    <n v="0"/>
    <n v="0"/>
    <n v="0"/>
    <n v="0"/>
  </r>
  <r>
    <x v="3"/>
    <x v="1751"/>
    <n v="0"/>
    <n v="0"/>
    <n v="4.3"/>
    <n v="0"/>
    <n v="0"/>
    <n v="0"/>
    <n v="0"/>
    <n v="0"/>
    <n v="0"/>
    <n v="0"/>
    <n v="0"/>
  </r>
  <r>
    <x v="3"/>
    <x v="1752"/>
    <n v="0"/>
    <n v="0"/>
    <n v="4.3"/>
    <n v="0"/>
    <n v="0"/>
    <n v="0"/>
    <n v="0"/>
    <n v="0"/>
    <n v="0"/>
    <n v="0"/>
    <n v="0"/>
  </r>
  <r>
    <x v="3"/>
    <x v="1753"/>
    <n v="0"/>
    <n v="0"/>
    <n v="4.3"/>
    <n v="0"/>
    <n v="0"/>
    <n v="0"/>
    <n v="0"/>
    <n v="0"/>
    <n v="0"/>
    <n v="0"/>
    <n v="0"/>
  </r>
  <r>
    <x v="3"/>
    <x v="1754"/>
    <n v="0"/>
    <n v="0"/>
    <n v="4.5"/>
    <n v="0"/>
    <n v="0"/>
    <n v="0"/>
    <n v="0"/>
    <n v="0"/>
    <n v="0"/>
    <n v="0"/>
    <n v="0"/>
  </r>
  <r>
    <x v="3"/>
    <x v="1755"/>
    <n v="0"/>
    <n v="0"/>
    <n v="4.5"/>
    <n v="0"/>
    <n v="0"/>
    <n v="0"/>
    <n v="0"/>
    <n v="0"/>
    <n v="0"/>
    <n v="0"/>
    <n v="0"/>
  </r>
  <r>
    <x v="3"/>
    <x v="1756"/>
    <n v="0"/>
    <n v="0"/>
    <n v="4.7"/>
    <n v="0"/>
    <n v="0"/>
    <n v="0"/>
    <n v="0"/>
    <n v="0"/>
    <n v="0"/>
    <n v="0"/>
    <n v="0"/>
  </r>
  <r>
    <x v="3"/>
    <x v="1757"/>
    <n v="0"/>
    <n v="0"/>
    <n v="4.8"/>
    <n v="0"/>
    <n v="0"/>
    <n v="0"/>
    <n v="0"/>
    <n v="0"/>
    <n v="0"/>
    <n v="0"/>
    <n v="0"/>
  </r>
  <r>
    <x v="3"/>
    <x v="1758"/>
    <n v="0"/>
    <n v="0"/>
    <n v="4.5"/>
    <n v="0"/>
    <n v="0"/>
    <n v="0"/>
    <n v="0"/>
    <n v="0"/>
    <n v="0"/>
    <n v="0"/>
    <n v="0"/>
  </r>
  <r>
    <x v="3"/>
    <x v="1759"/>
    <n v="0"/>
    <n v="0"/>
    <n v="4.5"/>
    <n v="0"/>
    <n v="0"/>
    <n v="0"/>
    <n v="0"/>
    <n v="0"/>
    <n v="0"/>
    <n v="0"/>
    <n v="0"/>
  </r>
  <r>
    <x v="3"/>
    <x v="1760"/>
    <n v="0"/>
    <n v="0"/>
    <n v="4.5"/>
    <n v="0"/>
    <n v="0"/>
    <n v="0"/>
    <n v="0"/>
    <n v="0"/>
    <n v="0"/>
    <n v="0"/>
    <n v="0"/>
  </r>
  <r>
    <x v="3"/>
    <x v="1761"/>
    <n v="0"/>
    <n v="0"/>
    <n v="4.4000000000000004"/>
    <n v="0"/>
    <n v="0"/>
    <n v="0"/>
    <n v="0"/>
    <n v="0"/>
    <n v="0"/>
    <n v="0"/>
    <n v="0"/>
  </r>
  <r>
    <x v="3"/>
    <x v="1762"/>
    <n v="0"/>
    <n v="0"/>
    <n v="4.9000000000000004"/>
    <n v="0"/>
    <n v="0"/>
    <n v="0"/>
    <n v="0"/>
    <n v="0"/>
    <n v="0"/>
    <n v="0"/>
    <n v="0"/>
  </r>
  <r>
    <x v="3"/>
    <x v="1763"/>
    <n v="0"/>
    <n v="0"/>
    <n v="4.8"/>
    <n v="0"/>
    <n v="0"/>
    <n v="0"/>
    <n v="0"/>
    <n v="0"/>
    <n v="0"/>
    <n v="0"/>
    <n v="0"/>
  </r>
  <r>
    <x v="3"/>
    <x v="1764"/>
    <n v="0"/>
    <n v="0"/>
    <n v="4.7"/>
    <n v="0"/>
    <n v="0"/>
    <n v="0"/>
    <n v="0"/>
    <n v="0"/>
    <n v="0"/>
    <n v="0"/>
    <n v="0"/>
  </r>
  <r>
    <x v="3"/>
    <x v="1765"/>
    <n v="0"/>
    <n v="0"/>
    <n v="6"/>
    <n v="0"/>
    <n v="0"/>
    <n v="0"/>
    <n v="0"/>
    <n v="0"/>
    <n v="0"/>
    <n v="0"/>
    <n v="0"/>
  </r>
  <r>
    <x v="3"/>
    <x v="1766"/>
    <n v="0"/>
    <n v="0"/>
    <n v="7"/>
    <n v="0"/>
    <n v="0"/>
    <n v="0"/>
    <n v="0"/>
    <n v="0"/>
    <n v="0"/>
    <n v="0"/>
    <n v="0"/>
  </r>
  <r>
    <x v="3"/>
    <x v="1767"/>
    <n v="0"/>
    <n v="0"/>
    <n v="7.5"/>
    <n v="0"/>
    <n v="0"/>
    <n v="0"/>
    <n v="0"/>
    <n v="0"/>
    <n v="0"/>
    <n v="0"/>
    <n v="0"/>
  </r>
  <r>
    <x v="3"/>
    <x v="1768"/>
    <n v="0"/>
    <n v="0"/>
    <n v="8"/>
    <n v="0"/>
    <n v="0"/>
    <n v="0"/>
    <n v="0"/>
    <n v="0"/>
    <n v="0"/>
    <n v="0"/>
    <n v="0"/>
  </r>
  <r>
    <x v="3"/>
    <x v="1769"/>
    <n v="0"/>
    <n v="0"/>
    <n v="7.5"/>
    <n v="0"/>
    <n v="0"/>
    <n v="0"/>
    <n v="0"/>
    <n v="0"/>
    <n v="0"/>
    <n v="0"/>
    <n v="0"/>
  </r>
  <r>
    <x v="3"/>
    <x v="1770"/>
    <n v="0"/>
    <n v="0"/>
    <n v="9"/>
    <n v="0"/>
    <n v="0"/>
    <n v="0"/>
    <n v="0"/>
    <n v="0"/>
    <n v="0"/>
    <n v="0"/>
    <n v="0"/>
  </r>
  <r>
    <x v="3"/>
    <x v="1771"/>
    <n v="0"/>
    <n v="0"/>
    <n v="11"/>
    <n v="0"/>
    <n v="0"/>
    <n v="0"/>
    <n v="0"/>
    <n v="0"/>
    <n v="0"/>
    <n v="0"/>
    <n v="0"/>
  </r>
  <r>
    <x v="3"/>
    <x v="1772"/>
    <n v="0"/>
    <n v="0"/>
    <n v="10"/>
    <n v="0"/>
    <n v="0"/>
    <n v="0"/>
    <n v="0"/>
    <n v="0"/>
    <n v="0"/>
    <n v="0"/>
    <n v="0"/>
  </r>
  <r>
    <x v="3"/>
    <x v="1773"/>
    <n v="0"/>
    <n v="0"/>
    <n v="12"/>
    <n v="0"/>
    <n v="0"/>
    <n v="0"/>
    <n v="0"/>
    <n v="0"/>
    <n v="0"/>
    <n v="0"/>
    <n v="0"/>
  </r>
  <r>
    <x v="3"/>
    <x v="1774"/>
    <n v="0"/>
    <n v="0"/>
    <n v="9"/>
    <n v="0"/>
    <n v="0"/>
    <n v="0"/>
    <n v="0"/>
    <n v="0"/>
    <n v="0"/>
    <n v="0"/>
    <n v="0"/>
  </r>
  <r>
    <x v="3"/>
    <x v="1775"/>
    <n v="0"/>
    <n v="0"/>
    <n v="6"/>
    <n v="0"/>
    <n v="0"/>
    <n v="0"/>
    <n v="0"/>
    <n v="0"/>
    <n v="0"/>
    <n v="0"/>
    <n v="0"/>
  </r>
  <r>
    <x v="3"/>
    <x v="1776"/>
    <n v="0"/>
    <n v="0"/>
    <n v="5"/>
    <n v="0"/>
    <n v="0"/>
    <n v="0"/>
    <n v="0"/>
    <n v="0"/>
    <n v="0"/>
    <n v="0"/>
    <n v="0"/>
  </r>
  <r>
    <x v="3"/>
    <x v="1777"/>
    <n v="0"/>
    <n v="0"/>
    <n v="5.5"/>
    <n v="0"/>
    <n v="0"/>
    <n v="0"/>
    <n v="0"/>
    <n v="0"/>
    <n v="0"/>
    <n v="0"/>
    <n v="0"/>
  </r>
  <r>
    <x v="3"/>
    <x v="1778"/>
    <n v="0"/>
    <n v="0"/>
    <n v="11"/>
    <n v="0"/>
    <n v="0"/>
    <n v="0"/>
    <n v="0"/>
    <n v="0"/>
    <n v="0"/>
    <n v="0"/>
    <n v="0"/>
  </r>
  <r>
    <x v="3"/>
    <x v="1779"/>
    <n v="0"/>
    <n v="0"/>
    <n v="12"/>
    <n v="0"/>
    <n v="0"/>
    <n v="0"/>
    <n v="0"/>
    <n v="0"/>
    <n v="0"/>
    <n v="0"/>
    <n v="0"/>
  </r>
  <r>
    <x v="3"/>
    <x v="1780"/>
    <n v="0"/>
    <n v="0"/>
    <n v="12"/>
    <n v="0"/>
    <n v="0"/>
    <n v="0"/>
    <n v="0"/>
    <n v="0"/>
    <n v="0"/>
    <n v="0"/>
    <n v="0"/>
  </r>
  <r>
    <x v="3"/>
    <x v="1781"/>
    <n v="0"/>
    <n v="0"/>
    <n v="12"/>
    <n v="0"/>
    <n v="0"/>
    <n v="0"/>
    <n v="0"/>
    <n v="0"/>
    <n v="0"/>
    <n v="0"/>
    <n v="0"/>
  </r>
  <r>
    <x v="3"/>
    <x v="1782"/>
    <n v="0"/>
    <n v="0"/>
    <n v="10"/>
    <n v="0"/>
    <n v="0"/>
    <n v="0"/>
    <n v="0"/>
    <n v="0"/>
    <n v="0"/>
    <n v="0"/>
    <n v="0"/>
  </r>
  <r>
    <x v="3"/>
    <x v="1783"/>
    <n v="0"/>
    <n v="0"/>
    <n v="6"/>
    <n v="0"/>
    <n v="0"/>
    <n v="0"/>
    <n v="0"/>
    <n v="0"/>
    <n v="0"/>
    <n v="0"/>
    <n v="0"/>
  </r>
  <r>
    <x v="3"/>
    <x v="1784"/>
    <n v="0"/>
    <n v="0"/>
    <n v="10"/>
    <n v="0"/>
    <n v="0"/>
    <n v="0"/>
    <n v="0"/>
    <n v="0"/>
    <n v="0"/>
    <n v="0"/>
    <n v="0"/>
  </r>
  <r>
    <x v="3"/>
    <x v="1785"/>
    <n v="0"/>
    <n v="0"/>
    <n v="10"/>
    <n v="0"/>
    <n v="0"/>
    <n v="0"/>
    <n v="0"/>
    <n v="0"/>
    <n v="0"/>
    <n v="0"/>
    <n v="0"/>
  </r>
  <r>
    <x v="3"/>
    <x v="1786"/>
    <n v="0"/>
    <n v="0"/>
    <n v="8"/>
    <n v="0"/>
    <n v="0"/>
    <n v="0"/>
    <n v="0"/>
    <n v="0"/>
    <n v="0"/>
    <n v="0"/>
    <n v="0"/>
  </r>
  <r>
    <x v="3"/>
    <x v="1787"/>
    <n v="0"/>
    <n v="0"/>
    <n v="8"/>
    <n v="0"/>
    <n v="0"/>
    <n v="0"/>
    <n v="0"/>
    <n v="0"/>
    <n v="0"/>
    <n v="0"/>
    <n v="0"/>
  </r>
  <r>
    <x v="3"/>
    <x v="1788"/>
    <n v="0"/>
    <n v="0"/>
    <n v="8"/>
    <n v="0"/>
    <n v="0"/>
    <n v="0"/>
    <n v="0"/>
    <n v="0"/>
    <n v="0"/>
    <n v="0"/>
    <n v="0"/>
  </r>
  <r>
    <x v="3"/>
    <x v="1789"/>
    <n v="0"/>
    <n v="0"/>
    <n v="8"/>
    <n v="0"/>
    <n v="0"/>
    <n v="0"/>
    <n v="0"/>
    <n v="0"/>
    <n v="0"/>
    <n v="0"/>
    <n v="0"/>
  </r>
  <r>
    <x v="3"/>
    <x v="1790"/>
    <n v="0"/>
    <n v="0"/>
    <n v="9"/>
    <n v="0"/>
    <n v="0"/>
    <n v="0"/>
    <n v="0"/>
    <n v="0"/>
    <n v="0"/>
    <n v="0"/>
    <n v="0"/>
  </r>
  <r>
    <x v="3"/>
    <x v="1791"/>
    <n v="0"/>
    <n v="0"/>
    <n v="10"/>
    <n v="0"/>
    <n v="0"/>
    <n v="0"/>
    <n v="0"/>
    <n v="0"/>
    <n v="0"/>
    <n v="0"/>
    <n v="0"/>
  </r>
  <r>
    <x v="3"/>
    <x v="1792"/>
    <n v="0"/>
    <n v="0"/>
    <n v="9"/>
    <n v="0"/>
    <n v="0"/>
    <n v="0"/>
    <n v="0"/>
    <n v="0"/>
    <n v="0"/>
    <n v="0"/>
    <n v="0"/>
  </r>
  <r>
    <x v="3"/>
    <x v="1793"/>
    <n v="0"/>
    <n v="0"/>
    <n v="9"/>
    <n v="0"/>
    <n v="0"/>
    <n v="0"/>
    <n v="0"/>
    <n v="0"/>
    <n v="0"/>
    <n v="0"/>
    <n v="0"/>
  </r>
  <r>
    <x v="3"/>
    <x v="1794"/>
    <n v="0"/>
    <n v="0"/>
    <n v="9"/>
    <n v="0"/>
    <n v="0"/>
    <n v="0"/>
    <n v="0"/>
    <n v="0"/>
    <n v="0"/>
    <n v="0"/>
    <n v="0"/>
  </r>
  <r>
    <x v="3"/>
    <x v="1795"/>
    <n v="0"/>
    <n v="0"/>
    <n v="10"/>
    <n v="0"/>
    <n v="0"/>
    <n v="0"/>
    <n v="0"/>
    <n v="0"/>
    <n v="0"/>
    <n v="0"/>
    <n v="0"/>
  </r>
  <r>
    <x v="3"/>
    <x v="1796"/>
    <n v="0"/>
    <n v="0"/>
    <n v="6"/>
    <n v="0"/>
    <n v="0"/>
    <n v="0"/>
    <n v="0"/>
    <n v="0"/>
    <n v="0"/>
    <n v="0"/>
    <n v="0"/>
  </r>
  <r>
    <x v="3"/>
    <x v="1797"/>
    <n v="0"/>
    <n v="0"/>
    <n v="10"/>
    <n v="0"/>
    <n v="0"/>
    <n v="0"/>
    <n v="0"/>
    <n v="0"/>
    <n v="0"/>
    <n v="0"/>
    <n v="0"/>
  </r>
  <r>
    <x v="3"/>
    <x v="1798"/>
    <n v="0"/>
    <n v="0"/>
    <n v="9"/>
    <n v="0"/>
    <n v="0"/>
    <n v="0"/>
    <n v="0"/>
    <n v="0"/>
    <n v="0"/>
    <n v="0"/>
    <n v="0"/>
  </r>
  <r>
    <x v="3"/>
    <x v="1799"/>
    <n v="0"/>
    <n v="0"/>
    <n v="10"/>
    <n v="0"/>
    <n v="0"/>
    <n v="0"/>
    <n v="0"/>
    <n v="0"/>
    <n v="0"/>
    <n v="0"/>
    <n v="0"/>
  </r>
  <r>
    <x v="3"/>
    <x v="1800"/>
    <n v="0"/>
    <n v="0"/>
    <n v="9"/>
    <n v="0"/>
    <n v="0"/>
    <n v="0"/>
    <n v="0"/>
    <n v="0"/>
    <n v="0"/>
    <n v="0"/>
    <n v="0"/>
  </r>
  <r>
    <x v="3"/>
    <x v="1801"/>
    <n v="0"/>
    <n v="0"/>
    <n v="8"/>
    <n v="0"/>
    <n v="0"/>
    <n v="0"/>
    <n v="0"/>
    <n v="0"/>
    <n v="0"/>
    <n v="0"/>
    <n v="0"/>
  </r>
  <r>
    <x v="3"/>
    <x v="1802"/>
    <n v="0"/>
    <n v="0"/>
    <n v="9"/>
    <n v="0"/>
    <n v="0"/>
    <n v="0"/>
    <n v="0"/>
    <n v="0"/>
    <n v="0"/>
    <n v="0"/>
    <n v="0"/>
  </r>
  <r>
    <x v="3"/>
    <x v="1803"/>
    <n v="0"/>
    <n v="0"/>
    <n v="6"/>
    <n v="0"/>
    <n v="0"/>
    <n v="0"/>
    <n v="0"/>
    <n v="0"/>
    <n v="0"/>
    <n v="0"/>
    <n v="0"/>
  </r>
  <r>
    <x v="3"/>
    <x v="1804"/>
    <n v="0"/>
    <n v="0"/>
    <n v="6"/>
    <n v="0"/>
    <n v="0"/>
    <n v="0"/>
    <n v="0"/>
    <n v="0"/>
    <n v="0"/>
    <n v="0"/>
    <n v="0"/>
  </r>
  <r>
    <x v="3"/>
    <x v="1805"/>
    <n v="0"/>
    <n v="0"/>
    <n v="8"/>
    <n v="0"/>
    <n v="0"/>
    <n v="0"/>
    <n v="0"/>
    <n v="0"/>
    <n v="0"/>
    <n v="0"/>
    <n v="0"/>
  </r>
  <r>
    <x v="3"/>
    <x v="1806"/>
    <n v="0"/>
    <n v="0"/>
    <n v="11"/>
    <n v="0"/>
    <n v="0"/>
    <n v="0"/>
    <n v="0"/>
    <n v="0"/>
    <n v="0"/>
    <n v="0"/>
    <n v="0"/>
  </r>
  <r>
    <x v="3"/>
    <x v="1807"/>
    <n v="0"/>
    <n v="0"/>
    <n v="8"/>
    <n v="0"/>
    <n v="0"/>
    <n v="0"/>
    <n v="0"/>
    <n v="0"/>
    <n v="0"/>
    <n v="0"/>
    <n v="0"/>
  </r>
  <r>
    <x v="3"/>
    <x v="1808"/>
    <n v="0"/>
    <n v="0"/>
    <n v="9"/>
    <n v="0"/>
    <n v="0"/>
    <n v="0"/>
    <n v="0"/>
    <n v="0"/>
    <n v="0"/>
    <n v="0"/>
    <n v="0"/>
  </r>
  <r>
    <x v="3"/>
    <x v="1809"/>
    <n v="0"/>
    <n v="0"/>
    <n v="9"/>
    <n v="0"/>
    <n v="0"/>
    <n v="0"/>
    <n v="0"/>
    <n v="0"/>
    <n v="0"/>
    <n v="0"/>
    <n v="0"/>
  </r>
  <r>
    <x v="3"/>
    <x v="1810"/>
    <n v="0"/>
    <n v="0"/>
    <n v="9"/>
    <n v="0"/>
    <n v="0"/>
    <n v="0"/>
    <n v="0"/>
    <n v="0"/>
    <n v="0"/>
    <n v="0"/>
    <n v="0"/>
  </r>
  <r>
    <x v="3"/>
    <x v="1811"/>
    <n v="11"/>
    <n v="0"/>
    <n v="11"/>
    <n v="0"/>
    <n v="0"/>
    <n v="0"/>
    <n v="0"/>
    <n v="0"/>
    <n v="0"/>
    <n v="0"/>
    <n v="0"/>
  </r>
  <r>
    <x v="3"/>
    <x v="1812"/>
    <n v="0"/>
    <n v="0"/>
    <n v="13"/>
    <n v="0"/>
    <n v="0"/>
    <n v="0"/>
    <n v="0"/>
    <n v="0"/>
    <n v="0"/>
    <n v="0"/>
    <n v="0"/>
  </r>
  <r>
    <x v="3"/>
    <x v="1813"/>
    <n v="0"/>
    <n v="0"/>
    <n v="8"/>
    <n v="0"/>
    <n v="0"/>
    <n v="0"/>
    <n v="0"/>
    <n v="0"/>
    <n v="0"/>
    <n v="0"/>
    <n v="0"/>
  </r>
  <r>
    <x v="3"/>
    <x v="1814"/>
    <n v="0"/>
    <n v="0"/>
    <n v="10"/>
    <n v="0"/>
    <n v="0"/>
    <n v="0"/>
    <n v="0"/>
    <n v="0"/>
    <n v="0"/>
    <n v="0"/>
    <n v="0"/>
  </r>
  <r>
    <x v="3"/>
    <x v="1815"/>
    <n v="0"/>
    <n v="0"/>
    <n v="11"/>
    <n v="0"/>
    <n v="0"/>
    <n v="0"/>
    <n v="0"/>
    <n v="0"/>
    <n v="0"/>
    <n v="0"/>
    <n v="0"/>
  </r>
  <r>
    <x v="3"/>
    <x v="1816"/>
    <n v="0"/>
    <n v="0"/>
    <n v="11"/>
    <n v="0"/>
    <n v="0"/>
    <n v="0"/>
    <n v="0"/>
    <n v="0"/>
    <n v="0"/>
    <n v="0"/>
    <n v="0"/>
  </r>
  <r>
    <x v="3"/>
    <x v="1817"/>
    <n v="0"/>
    <n v="0"/>
    <n v="10"/>
    <n v="0"/>
    <n v="0"/>
    <n v="0"/>
    <n v="0"/>
    <n v="0"/>
    <n v="0"/>
    <n v="0"/>
    <n v="0"/>
  </r>
  <r>
    <x v="3"/>
    <x v="1818"/>
    <n v="0"/>
    <n v="0"/>
    <n v="10"/>
    <n v="0"/>
    <n v="0"/>
    <n v="0"/>
    <n v="0"/>
    <n v="0"/>
    <n v="0"/>
    <n v="0"/>
    <n v="0"/>
  </r>
  <r>
    <x v="3"/>
    <x v="1819"/>
    <n v="0"/>
    <n v="0"/>
    <n v="12"/>
    <n v="0"/>
    <n v="0"/>
    <n v="0"/>
    <n v="0"/>
    <n v="0"/>
    <n v="0"/>
    <n v="0"/>
    <n v="0"/>
  </r>
  <r>
    <x v="3"/>
    <x v="1820"/>
    <n v="0"/>
    <n v="0"/>
    <n v="8"/>
    <n v="0"/>
    <n v="0"/>
    <n v="0"/>
    <n v="0"/>
    <n v="0"/>
    <n v="0"/>
    <n v="0"/>
    <n v="0"/>
  </r>
  <r>
    <x v="3"/>
    <x v="1821"/>
    <n v="0"/>
    <n v="0"/>
    <n v="10"/>
    <n v="0"/>
    <n v="0"/>
    <n v="0"/>
    <n v="0"/>
    <n v="0"/>
    <n v="0"/>
    <n v="0"/>
    <n v="0"/>
  </r>
  <r>
    <x v="3"/>
    <x v="1822"/>
    <n v="0"/>
    <n v="0"/>
    <n v="11"/>
    <n v="0"/>
    <n v="0"/>
    <n v="0"/>
    <n v="0"/>
    <n v="0"/>
    <n v="0"/>
    <n v="0"/>
    <n v="0"/>
  </r>
  <r>
    <x v="3"/>
    <x v="1823"/>
    <n v="0"/>
    <n v="0"/>
    <n v="11"/>
    <n v="0"/>
    <n v="0"/>
    <n v="0"/>
    <n v="0"/>
    <n v="0"/>
    <n v="0"/>
    <n v="0"/>
    <n v="0"/>
  </r>
  <r>
    <x v="3"/>
    <x v="1824"/>
    <n v="0"/>
    <n v="0"/>
    <n v="10"/>
    <n v="0"/>
    <n v="0"/>
    <n v="0"/>
    <n v="0"/>
    <n v="0"/>
    <n v="0"/>
    <n v="0"/>
    <n v="0"/>
  </r>
  <r>
    <x v="3"/>
    <x v="1825"/>
    <n v="0"/>
    <n v="0"/>
    <n v="9"/>
    <n v="0"/>
    <n v="0"/>
    <n v="0"/>
    <n v="0"/>
    <n v="0"/>
    <n v="0"/>
    <n v="0"/>
    <n v="0"/>
  </r>
  <r>
    <x v="3"/>
    <x v="1826"/>
    <n v="0"/>
    <n v="0"/>
    <n v="9"/>
    <n v="0"/>
    <n v="0"/>
    <n v="0"/>
    <n v="0"/>
    <n v="0"/>
    <n v="0"/>
    <n v="0"/>
    <n v="0"/>
  </r>
  <r>
    <x v="3"/>
    <x v="1827"/>
    <n v="0"/>
    <n v="0"/>
    <n v="8"/>
    <n v="0"/>
    <n v="0"/>
    <n v="0"/>
    <n v="0"/>
    <n v="0"/>
    <n v="0"/>
    <n v="0"/>
    <n v="0"/>
  </r>
  <r>
    <x v="3"/>
    <x v="1828"/>
    <n v="0"/>
    <n v="0"/>
    <n v="8"/>
    <n v="0"/>
    <n v="0"/>
    <n v="0"/>
    <n v="0"/>
    <n v="0"/>
    <n v="0"/>
    <n v="0"/>
    <n v="0"/>
  </r>
  <r>
    <x v="3"/>
    <x v="1829"/>
    <n v="0"/>
    <n v="0"/>
    <n v="8"/>
    <n v="0"/>
    <n v="0"/>
    <n v="0"/>
    <n v="0"/>
    <n v="0"/>
    <n v="0"/>
    <n v="0"/>
    <n v="0"/>
  </r>
  <r>
    <x v="3"/>
    <x v="1830"/>
    <n v="0"/>
    <n v="0"/>
    <n v="8"/>
    <n v="0"/>
    <n v="0"/>
    <n v="0"/>
    <n v="0"/>
    <n v="0"/>
    <n v="0"/>
    <n v="0"/>
    <n v="0"/>
  </r>
  <r>
    <x v="3"/>
    <x v="1831"/>
    <n v="0"/>
    <n v="0"/>
    <n v="8"/>
    <n v="0"/>
    <n v="0"/>
    <n v="0"/>
    <n v="0"/>
    <n v="0"/>
    <n v="0"/>
    <n v="0"/>
    <n v="0"/>
  </r>
  <r>
    <x v="3"/>
    <x v="1832"/>
    <n v="0"/>
    <n v="0"/>
    <n v="8"/>
    <n v="0"/>
    <n v="0"/>
    <n v="0"/>
    <n v="0"/>
    <n v="0"/>
    <n v="0"/>
    <n v="0"/>
    <n v="0"/>
  </r>
  <r>
    <x v="3"/>
    <x v="1833"/>
    <n v="0"/>
    <n v="0"/>
    <n v="6"/>
    <n v="0"/>
    <n v="0"/>
    <n v="0"/>
    <n v="0"/>
    <n v="0"/>
    <n v="0"/>
    <n v="0"/>
    <n v="0"/>
  </r>
  <r>
    <x v="3"/>
    <x v="1834"/>
    <n v="0"/>
    <n v="0"/>
    <n v="8"/>
    <n v="0"/>
    <n v="0"/>
    <n v="0"/>
    <n v="0"/>
    <n v="0"/>
    <n v="0"/>
    <n v="0"/>
    <n v="0"/>
  </r>
  <r>
    <x v="3"/>
    <x v="1835"/>
    <n v="0"/>
    <n v="0"/>
    <n v="8"/>
    <n v="0"/>
    <n v="0"/>
    <n v="0"/>
    <n v="0"/>
    <n v="0"/>
    <n v="0"/>
    <n v="0"/>
    <n v="0"/>
  </r>
  <r>
    <x v="3"/>
    <x v="1836"/>
    <n v="0"/>
    <n v="0"/>
    <n v="8"/>
    <n v="0"/>
    <n v="0"/>
    <n v="0"/>
    <n v="0"/>
    <n v="0"/>
    <n v="0"/>
    <n v="0"/>
    <n v="0"/>
  </r>
  <r>
    <x v="3"/>
    <x v="1837"/>
    <n v="0"/>
    <n v="0"/>
    <n v="8"/>
    <n v="0"/>
    <n v="0"/>
    <n v="0"/>
    <n v="0"/>
    <n v="0"/>
    <n v="0"/>
    <n v="0"/>
    <n v="0"/>
  </r>
  <r>
    <x v="3"/>
    <x v="1838"/>
    <n v="0"/>
    <n v="0"/>
    <n v="9"/>
    <n v="0"/>
    <n v="0"/>
    <n v="0"/>
    <n v="0"/>
    <n v="0"/>
    <n v="0"/>
    <n v="0"/>
    <n v="0"/>
  </r>
  <r>
    <x v="3"/>
    <x v="1839"/>
    <n v="0"/>
    <n v="0"/>
    <n v="9"/>
    <n v="0"/>
    <n v="0"/>
    <n v="0"/>
    <n v="0"/>
    <n v="0"/>
    <n v="0"/>
    <n v="0"/>
    <n v="0"/>
  </r>
  <r>
    <x v="3"/>
    <x v="1840"/>
    <n v="0"/>
    <n v="0"/>
    <n v="10"/>
    <n v="0"/>
    <n v="0"/>
    <n v="0"/>
    <n v="0"/>
    <n v="0"/>
    <n v="0"/>
    <n v="0"/>
    <n v="0"/>
  </r>
  <r>
    <x v="3"/>
    <x v="1841"/>
    <n v="0"/>
    <n v="0"/>
    <n v="10"/>
    <n v="0"/>
    <n v="0"/>
    <n v="0"/>
    <n v="0"/>
    <n v="0"/>
    <n v="0"/>
    <n v="0"/>
    <n v="0"/>
  </r>
  <r>
    <x v="3"/>
    <x v="1842"/>
    <n v="0"/>
    <n v="0"/>
    <n v="8"/>
    <n v="0"/>
    <n v="0"/>
    <n v="0"/>
    <n v="0"/>
    <n v="0"/>
    <n v="0"/>
    <n v="0"/>
    <n v="0"/>
  </r>
  <r>
    <x v="3"/>
    <x v="1843"/>
    <n v="0"/>
    <n v="0"/>
    <n v="7"/>
    <n v="0"/>
    <n v="0"/>
    <n v="0"/>
    <n v="0"/>
    <n v="0"/>
    <n v="0"/>
    <n v="0"/>
    <n v="0"/>
  </r>
  <r>
    <x v="3"/>
    <x v="1844"/>
    <n v="0"/>
    <n v="0"/>
    <n v="7"/>
    <n v="0"/>
    <n v="0"/>
    <n v="0"/>
    <n v="0"/>
    <n v="0"/>
    <n v="0"/>
    <n v="0"/>
    <n v="0"/>
  </r>
  <r>
    <x v="3"/>
    <x v="1845"/>
    <n v="0"/>
    <n v="0"/>
    <n v="8"/>
    <n v="0"/>
    <n v="0"/>
    <n v="0"/>
    <n v="0"/>
    <n v="0"/>
    <n v="0"/>
    <n v="0"/>
    <n v="0"/>
  </r>
  <r>
    <x v="3"/>
    <x v="1846"/>
    <n v="0"/>
    <n v="0"/>
    <n v="6"/>
    <n v="0"/>
    <n v="0"/>
    <n v="0"/>
    <n v="0"/>
    <n v="0"/>
    <n v="0"/>
    <n v="0"/>
    <n v="0"/>
  </r>
  <r>
    <x v="3"/>
    <x v="1847"/>
    <n v="8"/>
    <n v="0"/>
    <n v="0"/>
    <n v="0"/>
    <n v="0"/>
    <n v="0"/>
    <n v="0"/>
    <n v="0"/>
    <n v="0"/>
    <n v="0"/>
    <n v="0"/>
  </r>
  <r>
    <x v="3"/>
    <x v="1848"/>
    <n v="0"/>
    <n v="0"/>
    <n v="8"/>
    <n v="0"/>
    <n v="0"/>
    <n v="0"/>
    <n v="0"/>
    <n v="0"/>
    <n v="0"/>
    <n v="0"/>
    <n v="0"/>
  </r>
  <r>
    <x v="3"/>
    <x v="1849"/>
    <n v="0"/>
    <n v="0"/>
    <n v="10"/>
    <n v="0"/>
    <n v="0"/>
    <n v="0"/>
    <n v="0"/>
    <n v="0"/>
    <n v="0"/>
    <n v="0"/>
    <n v="0"/>
  </r>
  <r>
    <x v="3"/>
    <x v="1850"/>
    <n v="0"/>
    <n v="0"/>
    <n v="10"/>
    <n v="0"/>
    <n v="0"/>
    <n v="0"/>
    <n v="0"/>
    <n v="0"/>
    <n v="0"/>
    <n v="0"/>
    <n v="0"/>
  </r>
  <r>
    <x v="3"/>
    <x v="1851"/>
    <n v="0"/>
    <n v="0"/>
    <n v="10"/>
    <n v="0"/>
    <n v="0"/>
    <n v="0"/>
    <n v="0"/>
    <n v="0"/>
    <n v="0"/>
    <n v="0"/>
    <n v="0"/>
  </r>
  <r>
    <x v="3"/>
    <x v="1852"/>
    <n v="0"/>
    <n v="0"/>
    <n v="9"/>
    <n v="0"/>
    <n v="0"/>
    <n v="0"/>
    <n v="0"/>
    <n v="0"/>
    <n v="0"/>
    <n v="0"/>
    <n v="0"/>
  </r>
  <r>
    <x v="3"/>
    <x v="1853"/>
    <n v="0"/>
    <n v="0"/>
    <n v="9"/>
    <n v="0"/>
    <n v="0"/>
    <n v="0"/>
    <n v="0"/>
    <n v="0"/>
    <n v="0"/>
    <n v="0"/>
    <n v="0"/>
  </r>
  <r>
    <x v="3"/>
    <x v="1854"/>
    <n v="0"/>
    <n v="0"/>
    <n v="9"/>
    <n v="0"/>
    <n v="0"/>
    <n v="0"/>
    <n v="0"/>
    <n v="0"/>
    <n v="0"/>
    <n v="0"/>
    <n v="0"/>
  </r>
  <r>
    <x v="3"/>
    <x v="1855"/>
    <n v="0"/>
    <n v="0"/>
    <n v="9"/>
    <n v="0"/>
    <n v="0"/>
    <n v="0"/>
    <n v="0"/>
    <n v="0"/>
    <n v="0"/>
    <n v="0"/>
    <n v="0"/>
  </r>
  <r>
    <x v="3"/>
    <x v="1856"/>
    <n v="0"/>
    <n v="0"/>
    <n v="9"/>
    <n v="0"/>
    <n v="0"/>
    <n v="0"/>
    <n v="0"/>
    <n v="0"/>
    <n v="0"/>
    <n v="0"/>
    <n v="0"/>
  </r>
  <r>
    <x v="3"/>
    <x v="1857"/>
    <n v="0"/>
    <n v="0"/>
    <n v="10"/>
    <n v="0"/>
    <n v="0"/>
    <n v="0"/>
    <n v="0"/>
    <n v="0"/>
    <n v="0"/>
    <n v="0"/>
    <n v="0"/>
  </r>
  <r>
    <x v="3"/>
    <x v="1858"/>
    <n v="0"/>
    <n v="0"/>
    <n v="10"/>
    <n v="0"/>
    <n v="0"/>
    <n v="0"/>
    <n v="0"/>
    <n v="0"/>
    <n v="0"/>
    <n v="0"/>
    <n v="0"/>
  </r>
  <r>
    <x v="3"/>
    <x v="1859"/>
    <n v="0"/>
    <n v="0"/>
    <n v="9"/>
    <n v="0"/>
    <n v="0"/>
    <n v="0"/>
    <n v="0"/>
    <n v="0"/>
    <n v="0"/>
    <n v="0"/>
    <n v="0"/>
  </r>
  <r>
    <x v="3"/>
    <x v="1860"/>
    <n v="0"/>
    <n v="0"/>
    <n v="9"/>
    <n v="0"/>
    <n v="0"/>
    <n v="0"/>
    <n v="0"/>
    <n v="0"/>
    <n v="0"/>
    <n v="0"/>
    <n v="0"/>
  </r>
  <r>
    <x v="3"/>
    <x v="1861"/>
    <n v="0"/>
    <n v="0"/>
    <n v="8"/>
    <n v="0"/>
    <n v="0"/>
    <n v="0"/>
    <n v="0"/>
    <n v="0"/>
    <n v="0"/>
    <n v="0"/>
    <n v="0"/>
  </r>
  <r>
    <x v="3"/>
    <x v="1862"/>
    <n v="0"/>
    <n v="0"/>
    <n v="8"/>
    <n v="0"/>
    <n v="0"/>
    <n v="0"/>
    <n v="0"/>
    <n v="0"/>
    <n v="0"/>
    <n v="0"/>
    <n v="0"/>
  </r>
  <r>
    <x v="3"/>
    <x v="1863"/>
    <n v="0"/>
    <n v="0"/>
    <n v="8"/>
    <n v="0"/>
    <n v="0"/>
    <n v="0"/>
    <n v="0"/>
    <n v="0"/>
    <n v="0"/>
    <n v="0"/>
    <n v="0"/>
  </r>
  <r>
    <x v="3"/>
    <x v="1864"/>
    <n v="0"/>
    <n v="0"/>
    <n v="8"/>
    <n v="0"/>
    <n v="0"/>
    <n v="0"/>
    <n v="0"/>
    <n v="0"/>
    <n v="0"/>
    <n v="0"/>
    <n v="0"/>
  </r>
  <r>
    <x v="3"/>
    <x v="1865"/>
    <n v="0"/>
    <n v="0"/>
    <n v="9"/>
    <n v="0"/>
    <n v="0"/>
    <n v="0"/>
    <n v="0"/>
    <n v="0"/>
    <n v="0"/>
    <n v="0"/>
    <n v="0"/>
  </r>
  <r>
    <x v="3"/>
    <x v="1866"/>
    <n v="0"/>
    <n v="0"/>
    <n v="6"/>
    <n v="0"/>
    <n v="0"/>
    <n v="0"/>
    <n v="0"/>
    <n v="0"/>
    <n v="0"/>
    <n v="0"/>
    <n v="0"/>
  </r>
  <r>
    <x v="3"/>
    <x v="1867"/>
    <n v="0"/>
    <n v="0"/>
    <n v="6"/>
    <n v="0"/>
    <n v="0"/>
    <n v="0"/>
    <n v="0"/>
    <n v="0"/>
    <n v="0"/>
    <n v="0"/>
    <n v="0"/>
  </r>
  <r>
    <x v="3"/>
    <x v="1868"/>
    <n v="0"/>
    <n v="0"/>
    <n v="8"/>
    <n v="0"/>
    <n v="0"/>
    <n v="0"/>
    <n v="0"/>
    <n v="0"/>
    <n v="0"/>
    <n v="0"/>
    <n v="0"/>
  </r>
  <r>
    <x v="3"/>
    <x v="1869"/>
    <n v="0"/>
    <n v="0"/>
    <n v="10"/>
    <n v="0"/>
    <n v="0"/>
    <n v="0"/>
    <n v="0"/>
    <n v="0"/>
    <n v="0"/>
    <n v="0"/>
    <n v="0"/>
  </r>
  <r>
    <x v="3"/>
    <x v="1870"/>
    <n v="0"/>
    <n v="0"/>
    <n v="8"/>
    <n v="0"/>
    <n v="0"/>
    <n v="0"/>
    <n v="0"/>
    <n v="0"/>
    <n v="0"/>
    <n v="0"/>
    <n v="0"/>
  </r>
  <r>
    <x v="3"/>
    <x v="1871"/>
    <n v="0"/>
    <n v="0"/>
    <n v="8"/>
    <n v="0"/>
    <n v="0"/>
    <n v="0"/>
    <n v="0"/>
    <n v="0"/>
    <n v="0"/>
    <n v="0"/>
    <n v="0"/>
  </r>
  <r>
    <x v="3"/>
    <x v="1872"/>
    <n v="0"/>
    <n v="0"/>
    <n v="8"/>
    <n v="0"/>
    <n v="0"/>
    <n v="0"/>
    <n v="0"/>
    <n v="0"/>
    <n v="0"/>
    <n v="0"/>
    <n v="0"/>
  </r>
  <r>
    <x v="3"/>
    <x v="1873"/>
    <n v="0"/>
    <n v="0"/>
    <n v="8.5"/>
    <n v="0"/>
    <n v="0"/>
    <n v="0"/>
    <n v="0"/>
    <n v="0"/>
    <n v="0"/>
    <n v="0"/>
    <n v="0"/>
  </r>
  <r>
    <x v="3"/>
    <x v="1874"/>
    <n v="0"/>
    <n v="0"/>
    <n v="9"/>
    <n v="0"/>
    <n v="0"/>
    <n v="0"/>
    <n v="0"/>
    <n v="0"/>
    <n v="0"/>
    <n v="0"/>
    <n v="0"/>
  </r>
  <r>
    <x v="3"/>
    <x v="1875"/>
    <n v="0"/>
    <n v="0"/>
    <n v="10"/>
    <n v="0"/>
    <n v="0"/>
    <n v="0"/>
    <n v="0"/>
    <n v="0"/>
    <n v="0"/>
    <n v="0"/>
    <n v="0"/>
  </r>
  <r>
    <x v="3"/>
    <x v="1876"/>
    <n v="0"/>
    <n v="0"/>
    <n v="8"/>
    <n v="0"/>
    <n v="0"/>
    <n v="0"/>
    <n v="0"/>
    <n v="0"/>
    <n v="0"/>
    <n v="0"/>
    <n v="0"/>
  </r>
  <r>
    <x v="3"/>
    <x v="1877"/>
    <n v="0"/>
    <n v="0"/>
    <n v="6"/>
    <n v="0"/>
    <n v="0"/>
    <n v="0"/>
    <n v="0"/>
    <n v="0"/>
    <n v="0"/>
    <n v="0"/>
    <n v="0"/>
  </r>
  <r>
    <x v="3"/>
    <x v="1878"/>
    <n v="0"/>
    <n v="0"/>
    <n v="6"/>
    <n v="0"/>
    <n v="0"/>
    <n v="0"/>
    <n v="0"/>
    <n v="0"/>
    <n v="0"/>
    <n v="0"/>
    <n v="0"/>
  </r>
  <r>
    <x v="3"/>
    <x v="1879"/>
    <n v="0"/>
    <n v="0"/>
    <n v="6"/>
    <n v="0"/>
    <n v="0"/>
    <n v="0"/>
    <n v="0"/>
    <n v="0"/>
    <n v="0"/>
    <n v="0"/>
    <n v="0"/>
  </r>
  <r>
    <x v="3"/>
    <x v="1880"/>
    <n v="0"/>
    <n v="0"/>
    <n v="8"/>
    <n v="0"/>
    <n v="0"/>
    <n v="0"/>
    <n v="0"/>
    <n v="0"/>
    <n v="0"/>
    <n v="0"/>
    <n v="0"/>
  </r>
  <r>
    <x v="3"/>
    <x v="1881"/>
    <n v="0"/>
    <n v="0"/>
    <n v="6"/>
    <n v="0"/>
    <n v="0"/>
    <n v="0"/>
    <n v="0"/>
    <n v="0"/>
    <n v="0"/>
    <n v="0"/>
    <n v="0"/>
  </r>
  <r>
    <x v="3"/>
    <x v="1882"/>
    <n v="0"/>
    <n v="0"/>
    <n v="8"/>
    <n v="0"/>
    <n v="0"/>
    <n v="0"/>
    <n v="0"/>
    <n v="0"/>
    <n v="0"/>
    <n v="0"/>
    <n v="0"/>
  </r>
  <r>
    <x v="3"/>
    <x v="1883"/>
    <n v="0"/>
    <n v="0"/>
    <n v="7"/>
    <n v="0"/>
    <n v="0"/>
    <n v="0"/>
    <n v="0"/>
    <n v="0"/>
    <n v="0"/>
    <n v="0"/>
    <n v="0"/>
  </r>
  <r>
    <x v="3"/>
    <x v="1884"/>
    <n v="0"/>
    <n v="0"/>
    <n v="8"/>
    <n v="0"/>
    <n v="0"/>
    <n v="0"/>
    <n v="0"/>
    <n v="0"/>
    <n v="0"/>
    <n v="0"/>
    <n v="0"/>
  </r>
  <r>
    <x v="3"/>
    <x v="1885"/>
    <n v="0"/>
    <n v="0"/>
    <n v="5"/>
    <n v="0"/>
    <n v="0"/>
    <n v="0"/>
    <n v="0"/>
    <n v="0"/>
    <n v="0"/>
    <n v="0"/>
    <n v="0"/>
  </r>
  <r>
    <x v="3"/>
    <x v="1886"/>
    <n v="0"/>
    <n v="0"/>
    <n v="5"/>
    <n v="0"/>
    <n v="0"/>
    <n v="0"/>
    <n v="0"/>
    <n v="0"/>
    <n v="0"/>
    <n v="0"/>
    <n v="0"/>
  </r>
  <r>
    <x v="3"/>
    <x v="1887"/>
    <n v="0"/>
    <n v="0"/>
    <n v="5"/>
    <n v="0"/>
    <n v="0"/>
    <n v="0"/>
    <n v="0"/>
    <n v="0"/>
    <n v="0"/>
    <n v="0"/>
    <n v="0"/>
  </r>
  <r>
    <x v="3"/>
    <x v="1888"/>
    <n v="0"/>
    <n v="0"/>
    <n v="6"/>
    <n v="0"/>
    <n v="0"/>
    <n v="0"/>
    <n v="0"/>
    <n v="0"/>
    <n v="0"/>
    <n v="0"/>
    <n v="0"/>
  </r>
  <r>
    <x v="3"/>
    <x v="1889"/>
    <n v="0"/>
    <n v="0"/>
    <n v="8"/>
    <n v="0"/>
    <n v="0"/>
    <n v="0"/>
    <n v="0"/>
    <n v="0"/>
    <n v="0"/>
    <n v="0"/>
    <n v="0"/>
  </r>
  <r>
    <x v="3"/>
    <x v="1890"/>
    <n v="0"/>
    <n v="0"/>
    <n v="8"/>
    <n v="0"/>
    <n v="0"/>
    <n v="0"/>
    <n v="0"/>
    <n v="0"/>
    <n v="0"/>
    <n v="0"/>
    <n v="0"/>
  </r>
  <r>
    <x v="3"/>
    <x v="1891"/>
    <n v="0"/>
    <n v="0"/>
    <n v="6"/>
    <n v="0"/>
    <n v="0"/>
    <n v="0"/>
    <n v="0"/>
    <n v="0"/>
    <n v="0"/>
    <n v="0"/>
    <n v="0"/>
  </r>
  <r>
    <x v="3"/>
    <x v="1892"/>
    <n v="0"/>
    <n v="0"/>
    <n v="6"/>
    <n v="0"/>
    <n v="0"/>
    <n v="0"/>
    <n v="0"/>
    <n v="0"/>
    <n v="0"/>
    <n v="0"/>
    <n v="0"/>
  </r>
  <r>
    <x v="3"/>
    <x v="1893"/>
    <n v="0"/>
    <n v="0"/>
    <n v="6"/>
    <n v="0"/>
    <n v="0"/>
    <n v="0"/>
    <n v="0"/>
    <n v="0"/>
    <n v="0"/>
    <n v="0"/>
    <n v="0"/>
  </r>
  <r>
    <x v="3"/>
    <x v="1894"/>
    <n v="0"/>
    <n v="0"/>
    <n v="7"/>
    <n v="0"/>
    <n v="0"/>
    <n v="0"/>
    <n v="0"/>
    <n v="0"/>
    <n v="0"/>
    <n v="0"/>
    <n v="0"/>
  </r>
  <r>
    <x v="3"/>
    <x v="1895"/>
    <n v="0"/>
    <n v="0"/>
    <n v="7"/>
    <n v="0"/>
    <n v="0"/>
    <n v="0"/>
    <n v="0"/>
    <n v="0"/>
    <n v="0"/>
    <n v="0"/>
    <n v="0"/>
  </r>
  <r>
    <x v="3"/>
    <x v="1896"/>
    <n v="0"/>
    <n v="0"/>
    <n v="5.5"/>
    <n v="0"/>
    <n v="0"/>
    <n v="0"/>
    <n v="0"/>
    <n v="0"/>
    <n v="0"/>
    <n v="0"/>
    <n v="0"/>
  </r>
  <r>
    <x v="3"/>
    <x v="1897"/>
    <n v="0"/>
    <n v="0"/>
    <n v="5.5"/>
    <n v="0"/>
    <n v="0"/>
    <n v="0"/>
    <n v="0"/>
    <n v="0"/>
    <n v="0"/>
    <n v="0"/>
    <n v="0"/>
  </r>
  <r>
    <x v="3"/>
    <x v="1898"/>
    <n v="0"/>
    <n v="0"/>
    <n v="6"/>
    <n v="0"/>
    <n v="0"/>
    <n v="0"/>
    <n v="0"/>
    <n v="0"/>
    <n v="0"/>
    <n v="0"/>
    <n v="0"/>
  </r>
  <r>
    <x v="3"/>
    <x v="1899"/>
    <n v="0"/>
    <n v="0"/>
    <n v="6"/>
    <n v="0"/>
    <n v="0"/>
    <n v="0"/>
    <n v="0"/>
    <n v="0"/>
    <n v="0"/>
    <n v="0"/>
    <n v="0"/>
  </r>
  <r>
    <x v="3"/>
    <x v="1900"/>
    <n v="0"/>
    <n v="0"/>
    <n v="6"/>
    <n v="0"/>
    <n v="0"/>
    <n v="0"/>
    <n v="0"/>
    <n v="0"/>
    <n v="0"/>
    <n v="0"/>
    <n v="0"/>
  </r>
  <r>
    <x v="3"/>
    <x v="1901"/>
    <n v="0"/>
    <n v="0"/>
    <n v="5"/>
    <n v="0"/>
    <n v="0"/>
    <n v="0"/>
    <n v="0"/>
    <n v="0"/>
    <n v="0"/>
    <n v="0"/>
    <n v="0"/>
  </r>
  <r>
    <x v="3"/>
    <x v="1902"/>
    <n v="0"/>
    <n v="0"/>
    <n v="5"/>
    <n v="0"/>
    <n v="0"/>
    <n v="0"/>
    <n v="0"/>
    <n v="0"/>
    <n v="0"/>
    <n v="0"/>
    <n v="0"/>
  </r>
  <r>
    <x v="3"/>
    <x v="1903"/>
    <n v="0"/>
    <n v="0"/>
    <n v="5"/>
    <n v="0"/>
    <n v="0"/>
    <n v="0"/>
    <n v="0"/>
    <n v="0"/>
    <n v="0"/>
    <n v="0"/>
    <n v="0"/>
  </r>
  <r>
    <x v="3"/>
    <x v="1904"/>
    <n v="0"/>
    <n v="0"/>
    <n v="5"/>
    <n v="0"/>
    <n v="0"/>
    <n v="0"/>
    <n v="0"/>
    <n v="0"/>
    <n v="0"/>
    <n v="0"/>
    <n v="0"/>
  </r>
  <r>
    <x v="3"/>
    <x v="1905"/>
    <n v="0"/>
    <n v="0"/>
    <n v="5"/>
    <n v="0"/>
    <n v="0"/>
    <n v="0"/>
    <n v="0"/>
    <n v="0"/>
    <n v="0"/>
    <n v="0"/>
    <n v="0"/>
  </r>
  <r>
    <x v="3"/>
    <x v="1906"/>
    <n v="0"/>
    <n v="0"/>
    <n v="5"/>
    <n v="0"/>
    <n v="0"/>
    <n v="0"/>
    <n v="0"/>
    <n v="0"/>
    <n v="0"/>
    <n v="0"/>
    <n v="0"/>
  </r>
  <r>
    <x v="3"/>
    <x v="1907"/>
    <n v="0"/>
    <n v="0"/>
    <n v="5"/>
    <n v="0"/>
    <n v="0"/>
    <n v="0"/>
    <n v="0"/>
    <n v="0"/>
    <n v="0"/>
    <n v="0"/>
    <n v="0"/>
  </r>
  <r>
    <x v="3"/>
    <x v="1908"/>
    <n v="0"/>
    <n v="0"/>
    <n v="5"/>
    <n v="0"/>
    <n v="0"/>
    <n v="0"/>
    <n v="0"/>
    <n v="0"/>
    <n v="0"/>
    <n v="0"/>
    <n v="0"/>
  </r>
  <r>
    <x v="3"/>
    <x v="1909"/>
    <n v="0"/>
    <n v="0"/>
    <n v="5"/>
    <n v="0"/>
    <n v="0"/>
    <n v="0"/>
    <n v="0"/>
    <n v="0"/>
    <n v="0"/>
    <n v="0"/>
    <n v="0"/>
  </r>
  <r>
    <x v="3"/>
    <x v="1910"/>
    <n v="0"/>
    <n v="0"/>
    <n v="5"/>
    <n v="0"/>
    <n v="0"/>
    <n v="0"/>
    <n v="0"/>
    <n v="0"/>
    <n v="0"/>
    <n v="0"/>
    <n v="0"/>
  </r>
  <r>
    <x v="3"/>
    <x v="1911"/>
    <n v="0"/>
    <n v="0"/>
    <n v="3"/>
    <n v="0"/>
    <n v="0"/>
    <n v="0"/>
    <n v="0"/>
    <n v="0"/>
    <n v="0"/>
    <n v="0"/>
    <n v="0"/>
  </r>
  <r>
    <x v="3"/>
    <x v="1912"/>
    <n v="0"/>
    <n v="0"/>
    <n v="3"/>
    <n v="0"/>
    <n v="0"/>
    <n v="0"/>
    <n v="0"/>
    <n v="0"/>
    <n v="0"/>
    <n v="0"/>
    <n v="0"/>
  </r>
  <r>
    <x v="3"/>
    <x v="1913"/>
    <n v="0"/>
    <n v="0"/>
    <n v="3"/>
    <n v="0"/>
    <n v="0"/>
    <n v="0"/>
    <n v="0"/>
    <n v="0"/>
    <n v="0"/>
    <n v="0"/>
    <n v="0"/>
  </r>
  <r>
    <x v="3"/>
    <x v="1914"/>
    <n v="0"/>
    <n v="0"/>
    <n v="4"/>
    <n v="0"/>
    <n v="0"/>
    <n v="0"/>
    <n v="0"/>
    <n v="0"/>
    <n v="0"/>
    <n v="0"/>
    <n v="0"/>
  </r>
  <r>
    <x v="3"/>
    <x v="1915"/>
    <n v="0"/>
    <n v="0"/>
    <n v="10"/>
    <n v="0"/>
    <n v="0"/>
    <n v="0"/>
    <n v="0"/>
    <n v="0"/>
    <n v="0"/>
    <n v="0"/>
    <n v="0"/>
  </r>
  <r>
    <x v="3"/>
    <x v="1916"/>
    <n v="0"/>
    <n v="0"/>
    <n v="5"/>
    <n v="0"/>
    <n v="0"/>
    <n v="0"/>
    <n v="0"/>
    <n v="0"/>
    <n v="0"/>
    <n v="0"/>
    <n v="0"/>
  </r>
  <r>
    <x v="3"/>
    <x v="1917"/>
    <n v="0"/>
    <n v="0"/>
    <n v="5"/>
    <n v="0"/>
    <n v="0"/>
    <n v="0"/>
    <n v="0"/>
    <n v="0"/>
    <n v="0"/>
    <n v="0"/>
    <n v="0"/>
  </r>
  <r>
    <x v="3"/>
    <x v="1918"/>
    <n v="0"/>
    <n v="0"/>
    <n v="5"/>
    <n v="0"/>
    <n v="0"/>
    <n v="0"/>
    <n v="0"/>
    <n v="0"/>
    <n v="0"/>
    <n v="0"/>
    <n v="0"/>
  </r>
  <r>
    <x v="3"/>
    <x v="1919"/>
    <n v="0"/>
    <n v="0"/>
    <n v="5"/>
    <n v="0"/>
    <n v="0"/>
    <n v="0"/>
    <n v="0"/>
    <n v="0"/>
    <n v="0"/>
    <n v="0"/>
    <n v="0"/>
  </r>
  <r>
    <x v="3"/>
    <x v="1920"/>
    <n v="0"/>
    <n v="0"/>
    <n v="5"/>
    <n v="0"/>
    <n v="0"/>
    <n v="0"/>
    <n v="0"/>
    <n v="0"/>
    <n v="0"/>
    <n v="0"/>
    <n v="0"/>
  </r>
  <r>
    <x v="3"/>
    <x v="1921"/>
    <n v="0"/>
    <n v="0"/>
    <n v="5"/>
    <n v="0"/>
    <n v="0"/>
    <n v="0"/>
    <n v="0"/>
    <n v="0"/>
    <n v="0"/>
    <n v="0"/>
    <n v="0"/>
  </r>
  <r>
    <x v="3"/>
    <x v="1922"/>
    <n v="0"/>
    <n v="0"/>
    <n v="6"/>
    <n v="0"/>
    <n v="0"/>
    <n v="0"/>
    <n v="0"/>
    <n v="0"/>
    <n v="0"/>
    <n v="0"/>
    <n v="0"/>
  </r>
  <r>
    <x v="3"/>
    <x v="1923"/>
    <n v="0"/>
    <n v="0"/>
    <n v="3.5"/>
    <n v="0"/>
    <n v="0"/>
    <n v="0"/>
    <n v="0"/>
    <n v="0"/>
    <n v="0"/>
    <n v="0"/>
    <n v="0"/>
  </r>
  <r>
    <x v="3"/>
    <x v="1924"/>
    <n v="0"/>
    <n v="0"/>
    <n v="3.5"/>
    <n v="0"/>
    <n v="0"/>
    <n v="0"/>
    <n v="0"/>
    <n v="0"/>
    <n v="0"/>
    <n v="0"/>
    <n v="0"/>
  </r>
  <r>
    <x v="3"/>
    <x v="1925"/>
    <n v="0"/>
    <n v="0"/>
    <n v="3.5"/>
    <n v="0"/>
    <n v="0"/>
    <n v="0"/>
    <n v="0"/>
    <n v="0"/>
    <n v="0"/>
    <n v="0"/>
    <n v="0"/>
  </r>
  <r>
    <x v="3"/>
    <x v="1926"/>
    <n v="0"/>
    <n v="0"/>
    <n v="2.5"/>
    <n v="0"/>
    <n v="0"/>
    <n v="0"/>
    <n v="0"/>
    <n v="0"/>
    <n v="0"/>
    <n v="0"/>
    <n v="0"/>
  </r>
  <r>
    <x v="3"/>
    <x v="1927"/>
    <n v="0"/>
    <n v="0"/>
    <n v="2.5"/>
    <n v="0"/>
    <n v="0"/>
    <n v="0"/>
    <n v="0"/>
    <n v="0"/>
    <n v="0"/>
    <n v="0"/>
    <n v="0"/>
  </r>
  <r>
    <x v="3"/>
    <x v="1928"/>
    <n v="0"/>
    <n v="0"/>
    <n v="3"/>
    <n v="0"/>
    <n v="0"/>
    <n v="0"/>
    <n v="0"/>
    <n v="0"/>
    <n v="0"/>
    <n v="0"/>
    <n v="0"/>
  </r>
  <r>
    <x v="3"/>
    <x v="1929"/>
    <n v="0"/>
    <n v="0"/>
    <n v="3"/>
    <n v="0"/>
    <n v="0"/>
    <n v="0"/>
    <n v="0"/>
    <n v="0"/>
    <n v="0"/>
    <n v="0"/>
    <n v="0"/>
  </r>
  <r>
    <x v="3"/>
    <x v="1930"/>
    <n v="0"/>
    <n v="0"/>
    <n v="3"/>
    <n v="0"/>
    <n v="0"/>
    <n v="0"/>
    <n v="0"/>
    <n v="0"/>
    <n v="0"/>
    <n v="0"/>
    <n v="0"/>
  </r>
  <r>
    <x v="3"/>
    <x v="1931"/>
    <n v="0"/>
    <n v="0"/>
    <n v="3"/>
    <n v="0"/>
    <n v="0"/>
    <n v="0"/>
    <n v="0"/>
    <n v="0"/>
    <n v="0"/>
    <n v="0"/>
    <n v="0"/>
  </r>
  <r>
    <x v="3"/>
    <x v="1932"/>
    <n v="0"/>
    <n v="0"/>
    <n v="4"/>
    <n v="0"/>
    <n v="0"/>
    <n v="0"/>
    <n v="0"/>
    <n v="0"/>
    <n v="0"/>
    <n v="0"/>
    <n v="0"/>
  </r>
  <r>
    <x v="3"/>
    <x v="1933"/>
    <n v="0"/>
    <n v="0"/>
    <n v="3.5"/>
    <n v="0"/>
    <n v="0"/>
    <n v="0"/>
    <n v="0"/>
    <n v="0"/>
    <n v="0"/>
    <n v="0"/>
    <n v="0"/>
  </r>
  <r>
    <x v="3"/>
    <x v="1934"/>
    <n v="0"/>
    <n v="0"/>
    <n v="3.5"/>
    <n v="0"/>
    <n v="0"/>
    <n v="0"/>
    <n v="0"/>
    <n v="0"/>
    <n v="0"/>
    <n v="0"/>
    <n v="0"/>
  </r>
  <r>
    <x v="3"/>
    <x v="1935"/>
    <n v="0"/>
    <n v="0"/>
    <n v="4"/>
    <n v="0"/>
    <n v="0"/>
    <n v="0"/>
    <n v="0"/>
    <n v="0"/>
    <n v="0"/>
    <n v="0"/>
    <n v="0"/>
  </r>
  <r>
    <x v="3"/>
    <x v="1936"/>
    <n v="0"/>
    <n v="0"/>
    <n v="3"/>
    <n v="0"/>
    <n v="0"/>
    <n v="0"/>
    <n v="0"/>
    <n v="0"/>
    <n v="0"/>
    <n v="0"/>
    <n v="0"/>
  </r>
  <r>
    <x v="3"/>
    <x v="1937"/>
    <n v="0"/>
    <n v="0"/>
    <n v="3"/>
    <n v="0"/>
    <n v="0"/>
    <n v="0"/>
    <n v="0"/>
    <n v="0"/>
    <n v="0"/>
    <n v="0"/>
    <n v="0"/>
  </r>
  <r>
    <x v="3"/>
    <x v="1938"/>
    <n v="0"/>
    <n v="0"/>
    <n v="3"/>
    <n v="0"/>
    <n v="0"/>
    <n v="0"/>
    <n v="0"/>
    <n v="0"/>
    <n v="0"/>
    <n v="0"/>
    <n v="0"/>
  </r>
  <r>
    <x v="3"/>
    <x v="1939"/>
    <n v="0"/>
    <n v="0"/>
    <n v="3"/>
    <n v="0"/>
    <n v="0"/>
    <n v="0"/>
    <n v="0"/>
    <n v="0"/>
    <n v="0"/>
    <n v="0"/>
    <n v="0"/>
  </r>
  <r>
    <x v="3"/>
    <x v="1940"/>
    <n v="0"/>
    <n v="0"/>
    <n v="4"/>
    <n v="0"/>
    <n v="0"/>
    <n v="0"/>
    <n v="0"/>
    <n v="0"/>
    <n v="0"/>
    <n v="0"/>
    <n v="0"/>
  </r>
  <r>
    <x v="3"/>
    <x v="1941"/>
    <n v="0"/>
    <n v="0"/>
    <n v="4"/>
    <n v="0"/>
    <n v="0"/>
    <n v="0"/>
    <n v="0"/>
    <n v="0"/>
    <n v="0"/>
    <n v="0"/>
    <n v="0"/>
  </r>
  <r>
    <x v="3"/>
    <x v="1942"/>
    <n v="0"/>
    <n v="0"/>
    <n v="4"/>
    <n v="0"/>
    <n v="0"/>
    <n v="0"/>
    <n v="0"/>
    <n v="0"/>
    <n v="0"/>
    <n v="0"/>
    <n v="0"/>
  </r>
  <r>
    <x v="3"/>
    <x v="1943"/>
    <n v="0"/>
    <n v="0"/>
    <n v="2"/>
    <n v="0"/>
    <n v="0"/>
    <n v="0"/>
    <n v="0"/>
    <n v="0"/>
    <n v="0"/>
    <n v="0"/>
    <n v="0"/>
  </r>
  <r>
    <x v="3"/>
    <x v="1944"/>
    <n v="0"/>
    <n v="0"/>
    <n v="2.5"/>
    <n v="0"/>
    <n v="0"/>
    <n v="0"/>
    <n v="0"/>
    <n v="0"/>
    <n v="0"/>
    <n v="0"/>
    <n v="0"/>
  </r>
  <r>
    <x v="3"/>
    <x v="1945"/>
    <n v="0"/>
    <n v="0"/>
    <n v="2.5"/>
    <n v="0"/>
    <n v="0"/>
    <n v="0"/>
    <n v="0"/>
    <n v="0"/>
    <n v="0"/>
    <n v="0"/>
    <n v="0"/>
  </r>
  <r>
    <x v="3"/>
    <x v="1946"/>
    <n v="0"/>
    <n v="0"/>
    <n v="3"/>
    <n v="0"/>
    <n v="0"/>
    <n v="0"/>
    <n v="0"/>
    <n v="0"/>
    <n v="0"/>
    <n v="0"/>
    <n v="0"/>
  </r>
  <r>
    <x v="3"/>
    <x v="1947"/>
    <n v="0"/>
    <n v="0"/>
    <n v="3"/>
    <n v="0"/>
    <n v="0"/>
    <n v="0"/>
    <n v="0"/>
    <n v="0"/>
    <n v="0"/>
    <n v="0"/>
    <n v="0"/>
  </r>
  <r>
    <x v="3"/>
    <x v="1948"/>
    <n v="0"/>
    <n v="0"/>
    <n v="3"/>
    <n v="0"/>
    <n v="0"/>
    <n v="0"/>
    <n v="0"/>
    <n v="0"/>
    <n v="0"/>
    <n v="0"/>
    <n v="0"/>
  </r>
  <r>
    <x v="3"/>
    <x v="1949"/>
    <n v="0"/>
    <n v="0"/>
    <n v="3"/>
    <n v="0"/>
    <n v="0"/>
    <n v="0"/>
    <n v="0"/>
    <n v="0"/>
    <n v="0"/>
    <n v="0"/>
    <n v="0"/>
  </r>
  <r>
    <x v="3"/>
    <x v="1950"/>
    <n v="0"/>
    <n v="0"/>
    <n v="2"/>
    <n v="0"/>
    <n v="0"/>
    <n v="0"/>
    <n v="0"/>
    <n v="0"/>
    <n v="0"/>
    <n v="0"/>
    <n v="0"/>
  </r>
  <r>
    <x v="3"/>
    <x v="1951"/>
    <n v="0"/>
    <n v="0"/>
    <n v="2"/>
    <n v="0"/>
    <n v="0"/>
    <n v="0"/>
    <n v="0"/>
    <n v="0"/>
    <n v="0"/>
    <n v="0"/>
    <n v="0"/>
  </r>
  <r>
    <x v="3"/>
    <x v="1952"/>
    <n v="0"/>
    <n v="0"/>
    <n v="2"/>
    <n v="0"/>
    <n v="0"/>
    <n v="0"/>
    <n v="0"/>
    <n v="0"/>
    <n v="0"/>
    <n v="0"/>
    <n v="0"/>
  </r>
  <r>
    <x v="3"/>
    <x v="1953"/>
    <n v="0"/>
    <n v="0"/>
    <n v="1.5"/>
    <n v="0"/>
    <n v="0"/>
    <n v="0"/>
    <n v="0"/>
    <n v="0"/>
    <n v="0"/>
    <n v="0"/>
    <n v="0"/>
  </r>
  <r>
    <x v="3"/>
    <x v="1954"/>
    <n v="0"/>
    <n v="0"/>
    <n v="1.5"/>
    <n v="0"/>
    <n v="0"/>
    <n v="0"/>
    <n v="0"/>
    <n v="0"/>
    <n v="0"/>
    <n v="0"/>
    <n v="0"/>
  </r>
  <r>
    <x v="3"/>
    <x v="1955"/>
    <n v="0"/>
    <n v="0"/>
    <n v="1.5"/>
    <n v="0"/>
    <n v="0"/>
    <n v="0"/>
    <n v="0"/>
    <n v="0"/>
    <n v="0"/>
    <n v="0"/>
    <n v="0"/>
  </r>
  <r>
    <x v="3"/>
    <x v="1956"/>
    <n v="0"/>
    <n v="0"/>
    <n v="1.5"/>
    <n v="0"/>
    <n v="0"/>
    <n v="0"/>
    <n v="0"/>
    <n v="0"/>
    <n v="0"/>
    <n v="0"/>
    <n v="0"/>
  </r>
  <r>
    <x v="3"/>
    <x v="1957"/>
    <n v="0"/>
    <n v="0"/>
    <n v="1.5"/>
    <n v="0"/>
    <n v="0"/>
    <n v="0"/>
    <n v="0"/>
    <n v="0"/>
    <n v="0"/>
    <n v="0"/>
    <n v="0"/>
  </r>
  <r>
    <x v="3"/>
    <x v="1958"/>
    <n v="0"/>
    <n v="0"/>
    <n v="1.5"/>
    <n v="0"/>
    <n v="0"/>
    <n v="0"/>
    <n v="0"/>
    <n v="0"/>
    <n v="0"/>
    <n v="0"/>
    <n v="0"/>
  </r>
  <r>
    <x v="3"/>
    <x v="1959"/>
    <n v="0"/>
    <n v="0"/>
    <n v="1.5"/>
    <n v="0"/>
    <n v="0"/>
    <n v="0"/>
    <n v="0"/>
    <n v="0"/>
    <n v="0"/>
    <n v="0"/>
    <n v="0"/>
  </r>
  <r>
    <x v="3"/>
    <x v="1960"/>
    <n v="0"/>
    <n v="0"/>
    <n v="1.5"/>
    <n v="0"/>
    <n v="0"/>
    <n v="0"/>
    <n v="0"/>
    <n v="0"/>
    <n v="0"/>
    <n v="0"/>
    <n v="0"/>
  </r>
  <r>
    <x v="3"/>
    <x v="1961"/>
    <n v="0"/>
    <n v="0"/>
    <n v="1.5"/>
    <n v="0"/>
    <n v="0"/>
    <n v="0"/>
    <n v="0"/>
    <n v="0"/>
    <n v="0"/>
    <n v="0"/>
    <n v="0"/>
  </r>
  <r>
    <x v="3"/>
    <x v="1962"/>
    <n v="0"/>
    <n v="0"/>
    <n v="1.5"/>
    <n v="0"/>
    <n v="0"/>
    <n v="0"/>
    <n v="0"/>
    <n v="0"/>
    <n v="0"/>
    <n v="0"/>
    <n v="0"/>
  </r>
  <r>
    <x v="3"/>
    <x v="1963"/>
    <n v="0"/>
    <n v="0"/>
    <n v="1.5"/>
    <n v="0"/>
    <n v="0"/>
    <n v="0"/>
    <n v="0"/>
    <n v="0"/>
    <n v="0"/>
    <n v="0"/>
    <n v="0"/>
  </r>
  <r>
    <x v="3"/>
    <x v="1964"/>
    <n v="0"/>
    <n v="0"/>
    <n v="1"/>
    <n v="0"/>
    <n v="0"/>
    <n v="0"/>
    <n v="0"/>
    <n v="0"/>
    <n v="0"/>
    <n v="0"/>
    <n v="0"/>
  </r>
  <r>
    <x v="3"/>
    <x v="1965"/>
    <n v="0"/>
    <n v="0"/>
    <n v="0"/>
    <n v="4"/>
    <n v="0"/>
    <n v="0"/>
    <n v="0"/>
    <n v="0"/>
    <n v="0"/>
    <n v="0"/>
    <n v="0"/>
  </r>
  <r>
    <x v="3"/>
    <x v="1966"/>
    <n v="0"/>
    <n v="0"/>
    <n v="1"/>
    <n v="0"/>
    <n v="0"/>
    <n v="0"/>
    <n v="0"/>
    <n v="0"/>
    <n v="0"/>
    <n v="0"/>
    <n v="0"/>
  </r>
  <r>
    <x v="3"/>
    <x v="1967"/>
    <n v="0"/>
    <n v="0"/>
    <n v="1"/>
    <n v="0"/>
    <n v="0"/>
    <n v="0"/>
    <n v="0"/>
    <n v="0"/>
    <n v="0"/>
    <n v="0"/>
    <n v="0"/>
  </r>
  <r>
    <x v="3"/>
    <x v="1968"/>
    <n v="0"/>
    <n v="0"/>
    <n v="1"/>
    <n v="0"/>
    <n v="0"/>
    <n v="0"/>
    <n v="0"/>
    <n v="0"/>
    <n v="0"/>
    <n v="0"/>
    <n v="0"/>
  </r>
  <r>
    <x v="3"/>
    <x v="1969"/>
    <n v="0"/>
    <n v="0"/>
    <n v="1"/>
    <n v="0"/>
    <n v="0"/>
    <n v="0"/>
    <n v="0"/>
    <n v="0"/>
    <n v="0"/>
    <n v="0"/>
    <n v="0"/>
  </r>
  <r>
    <x v="3"/>
    <x v="1970"/>
    <n v="0"/>
    <n v="0"/>
    <n v="2"/>
    <n v="0"/>
    <n v="0"/>
    <n v="0"/>
    <n v="0"/>
    <n v="0"/>
    <n v="0"/>
    <n v="0"/>
    <n v="0"/>
  </r>
  <r>
    <x v="3"/>
    <x v="1971"/>
    <n v="0"/>
    <n v="0"/>
    <n v="2"/>
    <n v="0"/>
    <n v="0"/>
    <n v="0"/>
    <n v="0"/>
    <n v="0"/>
    <n v="0"/>
    <n v="0"/>
    <n v="0"/>
  </r>
  <r>
    <x v="3"/>
    <x v="1972"/>
    <n v="0"/>
    <n v="0"/>
    <n v="0.5"/>
    <n v="0"/>
    <n v="0"/>
    <n v="0"/>
    <n v="0"/>
    <n v="0"/>
    <n v="0"/>
    <n v="0"/>
    <n v="0"/>
  </r>
  <r>
    <x v="3"/>
    <x v="1973"/>
    <n v="0"/>
    <n v="0"/>
    <n v="0.5"/>
    <n v="0"/>
    <n v="0"/>
    <n v="0"/>
    <n v="0"/>
    <n v="0"/>
    <n v="0"/>
    <n v="0"/>
    <n v="0"/>
  </r>
  <r>
    <x v="3"/>
    <x v="1974"/>
    <n v="0"/>
    <n v="0"/>
    <n v="0.5"/>
    <n v="0"/>
    <n v="0"/>
    <n v="0"/>
    <n v="0"/>
    <n v="0"/>
    <n v="0"/>
    <n v="0"/>
    <n v="0"/>
  </r>
  <r>
    <x v="3"/>
    <x v="1975"/>
    <n v="0"/>
    <n v="0"/>
    <n v="2"/>
    <n v="0"/>
    <n v="0"/>
    <n v="0"/>
    <n v="0"/>
    <n v="0"/>
    <n v="0"/>
    <n v="0"/>
    <n v="0"/>
  </r>
  <r>
    <x v="3"/>
    <x v="1976"/>
    <n v="0"/>
    <n v="0"/>
    <n v="2"/>
    <n v="0"/>
    <n v="0"/>
    <n v="0"/>
    <n v="0"/>
    <n v="0"/>
    <n v="0"/>
    <n v="0"/>
    <n v="0"/>
  </r>
  <r>
    <x v="3"/>
    <x v="1977"/>
    <n v="0"/>
    <n v="0"/>
    <n v="2"/>
    <n v="0"/>
    <n v="0"/>
    <n v="0"/>
    <n v="0"/>
    <n v="0"/>
    <n v="0"/>
    <n v="0"/>
    <n v="0"/>
  </r>
  <r>
    <x v="0"/>
    <x v="1612"/>
    <n v="0"/>
    <n v="0"/>
    <n v="0.6"/>
    <n v="0"/>
    <n v="0"/>
    <n v="0"/>
    <n v="0"/>
    <n v="0"/>
    <n v="0"/>
    <n v="0"/>
    <n v="0"/>
  </r>
  <r>
    <x v="0"/>
    <x v="1613"/>
    <n v="0"/>
    <n v="0"/>
    <n v="0.6"/>
    <n v="0"/>
    <n v="0"/>
    <n v="0"/>
    <n v="0"/>
    <n v="0"/>
    <n v="0"/>
    <n v="0"/>
    <n v="0"/>
  </r>
  <r>
    <x v="0"/>
    <x v="1614"/>
    <n v="0"/>
    <n v="0"/>
    <n v="0.8"/>
    <n v="0"/>
    <n v="0"/>
    <n v="0"/>
    <n v="0"/>
    <n v="0"/>
    <n v="0"/>
    <n v="0"/>
    <n v="0"/>
  </r>
  <r>
    <x v="0"/>
    <x v="1615"/>
    <n v="0"/>
    <n v="0"/>
    <n v="0.8"/>
    <n v="0"/>
    <n v="0"/>
    <n v="0"/>
    <n v="0"/>
    <n v="0"/>
    <n v="0"/>
    <n v="0"/>
    <n v="0"/>
  </r>
  <r>
    <x v="0"/>
    <x v="1616"/>
    <n v="0"/>
    <n v="0"/>
    <n v="1"/>
    <n v="1.4"/>
    <n v="0"/>
    <n v="0"/>
    <n v="0"/>
    <n v="0"/>
    <n v="0"/>
    <n v="0"/>
    <n v="0"/>
  </r>
  <r>
    <x v="0"/>
    <x v="1617"/>
    <n v="0"/>
    <n v="0"/>
    <n v="1"/>
    <n v="1.9"/>
    <n v="0"/>
    <n v="0"/>
    <n v="0"/>
    <n v="0"/>
    <n v="0"/>
    <n v="0"/>
    <n v="0"/>
  </r>
  <r>
    <x v="0"/>
    <x v="1618"/>
    <n v="0"/>
    <n v="0"/>
    <n v="1.6"/>
    <n v="0"/>
    <n v="0"/>
    <n v="0"/>
    <n v="0"/>
    <n v="0"/>
    <n v="0"/>
    <n v="0"/>
    <n v="0"/>
  </r>
  <r>
    <x v="0"/>
    <x v="1619"/>
    <n v="0"/>
    <n v="0"/>
    <n v="1.7"/>
    <n v="0"/>
    <n v="0"/>
    <n v="0"/>
    <n v="0"/>
    <n v="0"/>
    <n v="0"/>
    <n v="0"/>
    <n v="0"/>
  </r>
  <r>
    <x v="0"/>
    <x v="1620"/>
    <n v="0"/>
    <n v="0"/>
    <n v="1.7"/>
    <n v="0"/>
    <n v="0"/>
    <n v="0"/>
    <n v="0"/>
    <n v="0"/>
    <n v="0"/>
    <n v="0"/>
    <n v="0"/>
  </r>
  <r>
    <x v="0"/>
    <x v="1621"/>
    <n v="0"/>
    <n v="0"/>
    <n v="1.3"/>
    <n v="0"/>
    <n v="0"/>
    <n v="0"/>
    <n v="0"/>
    <n v="0"/>
    <n v="0"/>
    <n v="0"/>
    <n v="0"/>
  </r>
  <r>
    <x v="0"/>
    <x v="1622"/>
    <n v="0"/>
    <n v="0"/>
    <n v="0.7"/>
    <n v="2.2999999999999998"/>
    <n v="0"/>
    <n v="0"/>
    <n v="0"/>
    <n v="0"/>
    <n v="0"/>
    <n v="0"/>
    <n v="0"/>
  </r>
  <r>
    <x v="0"/>
    <x v="1623"/>
    <n v="0"/>
    <n v="0"/>
    <n v="0.5"/>
    <n v="38"/>
    <n v="0"/>
    <n v="0"/>
    <n v="0"/>
    <n v="0"/>
    <n v="0"/>
    <n v="0"/>
    <n v="0"/>
  </r>
  <r>
    <x v="0"/>
    <x v="1624"/>
    <n v="0"/>
    <n v="0"/>
    <n v="0.5"/>
    <n v="0"/>
    <n v="0"/>
    <n v="0"/>
    <n v="0"/>
    <n v="0"/>
    <n v="0"/>
    <n v="0"/>
    <n v="0"/>
  </r>
  <r>
    <x v="0"/>
    <x v="1625"/>
    <n v="0"/>
    <n v="0"/>
    <n v="0.6"/>
    <n v="9"/>
    <n v="0"/>
    <n v="0"/>
    <n v="0"/>
    <n v="0"/>
    <n v="0"/>
    <n v="0"/>
    <n v="0"/>
  </r>
  <r>
    <x v="0"/>
    <x v="1626"/>
    <n v="0"/>
    <n v="0"/>
    <n v="0.7"/>
    <n v="0"/>
    <n v="0"/>
    <n v="0"/>
    <n v="0"/>
    <n v="0"/>
    <n v="0"/>
    <n v="0"/>
    <n v="0"/>
  </r>
  <r>
    <x v="0"/>
    <x v="1627"/>
    <n v="0"/>
    <n v="0"/>
    <n v="0.7"/>
    <n v="0"/>
    <n v="0"/>
    <n v="0"/>
    <n v="0"/>
    <n v="0"/>
    <n v="0"/>
    <n v="0"/>
    <n v="0"/>
  </r>
  <r>
    <x v="0"/>
    <x v="1628"/>
    <n v="0"/>
    <n v="0"/>
    <n v="0.5"/>
    <n v="0"/>
    <n v="0"/>
    <n v="0"/>
    <n v="0"/>
    <n v="0"/>
    <n v="0"/>
    <n v="0"/>
    <n v="0"/>
  </r>
  <r>
    <x v="0"/>
    <x v="1629"/>
    <n v="0"/>
    <n v="0"/>
    <n v="0.5"/>
    <n v="0"/>
    <n v="0"/>
    <n v="0"/>
    <n v="0"/>
    <n v="0"/>
    <n v="0"/>
    <n v="0"/>
    <n v="0"/>
  </r>
  <r>
    <x v="0"/>
    <x v="1630"/>
    <n v="0"/>
    <n v="0"/>
    <n v="1"/>
    <n v="0"/>
    <n v="0"/>
    <n v="0"/>
    <n v="0"/>
    <n v="0"/>
    <n v="0"/>
    <n v="0"/>
    <n v="0"/>
  </r>
  <r>
    <x v="0"/>
    <x v="1631"/>
    <n v="0"/>
    <n v="0"/>
    <n v="1.5"/>
    <n v="0"/>
    <n v="0"/>
    <n v="0"/>
    <n v="0"/>
    <n v="0"/>
    <n v="0"/>
    <n v="0"/>
    <n v="0"/>
  </r>
  <r>
    <x v="0"/>
    <x v="1632"/>
    <n v="0"/>
    <n v="0"/>
    <n v="1.5"/>
    <n v="0"/>
    <n v="0"/>
    <n v="0"/>
    <n v="0"/>
    <n v="0"/>
    <n v="0"/>
    <n v="0"/>
    <n v="0"/>
  </r>
  <r>
    <x v="0"/>
    <x v="1633"/>
    <n v="0"/>
    <n v="0"/>
    <n v="1.5"/>
    <n v="0"/>
    <n v="0"/>
    <n v="0"/>
    <n v="0"/>
    <n v="0"/>
    <n v="0"/>
    <n v="0"/>
    <n v="0"/>
  </r>
  <r>
    <x v="0"/>
    <x v="1634"/>
    <n v="0"/>
    <n v="0"/>
    <n v="1.5"/>
    <n v="0"/>
    <n v="0"/>
    <n v="0"/>
    <n v="0"/>
    <n v="0"/>
    <n v="0"/>
    <n v="0"/>
    <n v="0"/>
  </r>
  <r>
    <x v="0"/>
    <x v="1635"/>
    <n v="0"/>
    <n v="0"/>
    <n v="0.5"/>
    <n v="7.5"/>
    <n v="0"/>
    <n v="0"/>
    <n v="0"/>
    <n v="0"/>
    <n v="0"/>
    <n v="0"/>
    <n v="0"/>
  </r>
  <r>
    <x v="0"/>
    <x v="1636"/>
    <n v="0"/>
    <n v="0"/>
    <n v="0.5"/>
    <n v="0"/>
    <n v="0"/>
    <n v="0"/>
    <n v="0"/>
    <n v="0"/>
    <n v="0"/>
    <n v="0"/>
    <n v="0"/>
  </r>
  <r>
    <x v="0"/>
    <x v="1637"/>
    <n v="0"/>
    <n v="0"/>
    <n v="0.4"/>
    <n v="0"/>
    <n v="0"/>
    <n v="0"/>
    <n v="0"/>
    <n v="0"/>
    <n v="0"/>
    <n v="0"/>
    <n v="0"/>
  </r>
  <r>
    <x v="0"/>
    <x v="1638"/>
    <n v="0"/>
    <n v="0"/>
    <n v="0.4"/>
    <n v="0"/>
    <n v="0"/>
    <n v="0"/>
    <n v="0"/>
    <n v="0"/>
    <n v="0"/>
    <n v="0"/>
    <n v="0"/>
  </r>
  <r>
    <x v="0"/>
    <x v="1639"/>
    <n v="0"/>
    <n v="0"/>
    <n v="0.7"/>
    <n v="29.5"/>
    <n v="0"/>
    <n v="0"/>
    <n v="0"/>
    <n v="0"/>
    <n v="0"/>
    <n v="0"/>
    <n v="0"/>
  </r>
  <r>
    <x v="0"/>
    <x v="1640"/>
    <n v="0"/>
    <n v="0"/>
    <n v="0.9"/>
    <n v="20"/>
    <n v="0"/>
    <n v="0"/>
    <n v="0"/>
    <n v="0"/>
    <n v="0"/>
    <n v="0"/>
    <n v="0"/>
  </r>
  <r>
    <x v="0"/>
    <x v="1641"/>
    <n v="0"/>
    <n v="0"/>
    <n v="0.8"/>
    <n v="0"/>
    <n v="0"/>
    <n v="0"/>
    <n v="0"/>
    <n v="0"/>
    <n v="0"/>
    <n v="0"/>
    <n v="0"/>
  </r>
  <r>
    <x v="0"/>
    <x v="1642"/>
    <n v="0"/>
    <n v="0"/>
    <n v="0.8"/>
    <n v="0"/>
    <n v="0"/>
    <n v="0"/>
    <n v="0"/>
    <n v="0"/>
    <n v="0"/>
    <n v="0"/>
    <n v="0"/>
  </r>
  <r>
    <x v="0"/>
    <x v="1643"/>
    <n v="0"/>
    <n v="0"/>
    <n v="1.5"/>
    <n v="0"/>
    <n v="0"/>
    <n v="0"/>
    <n v="0"/>
    <n v="0"/>
    <n v="0"/>
    <n v="0"/>
    <n v="0"/>
  </r>
  <r>
    <x v="0"/>
    <x v="1644"/>
    <n v="0"/>
    <n v="0"/>
    <n v="1"/>
    <n v="0"/>
    <n v="0"/>
    <n v="0"/>
    <n v="0"/>
    <n v="0"/>
    <n v="0"/>
    <n v="0"/>
    <n v="0"/>
  </r>
  <r>
    <x v="0"/>
    <x v="1645"/>
    <n v="0"/>
    <n v="0"/>
    <n v="1"/>
    <n v="0"/>
    <n v="0"/>
    <n v="0"/>
    <n v="0"/>
    <n v="0"/>
    <n v="0"/>
    <n v="0"/>
    <n v="0"/>
  </r>
  <r>
    <x v="0"/>
    <x v="1646"/>
    <n v="0"/>
    <n v="0"/>
    <n v="1"/>
    <n v="0"/>
    <n v="0"/>
    <n v="0"/>
    <n v="0"/>
    <n v="0"/>
    <n v="0"/>
    <n v="0"/>
    <n v="0"/>
  </r>
  <r>
    <x v="0"/>
    <x v="1647"/>
    <n v="0"/>
    <n v="0"/>
    <n v="1"/>
    <n v="0"/>
    <n v="0"/>
    <n v="0"/>
    <n v="0"/>
    <n v="0"/>
    <n v="0"/>
    <n v="0"/>
    <n v="0"/>
  </r>
  <r>
    <x v="0"/>
    <x v="1648"/>
    <n v="0"/>
    <n v="0"/>
    <n v="1"/>
    <n v="0"/>
    <n v="0"/>
    <n v="0"/>
    <n v="0"/>
    <n v="0"/>
    <n v="0"/>
    <n v="0"/>
    <n v="0"/>
  </r>
  <r>
    <x v="0"/>
    <x v="1649"/>
    <n v="0"/>
    <n v="0"/>
    <n v="0.7"/>
    <n v="0"/>
    <n v="0"/>
    <n v="0"/>
    <n v="0"/>
    <n v="0"/>
    <n v="0"/>
    <n v="0"/>
    <n v="0"/>
  </r>
  <r>
    <x v="0"/>
    <x v="1650"/>
    <n v="0"/>
    <n v="0"/>
    <n v="0.7"/>
    <n v="0"/>
    <n v="0"/>
    <n v="0"/>
    <n v="0"/>
    <n v="0"/>
    <n v="0"/>
    <n v="0"/>
    <n v="0"/>
  </r>
  <r>
    <x v="0"/>
    <x v="1651"/>
    <n v="0"/>
    <n v="0"/>
    <n v="0.4"/>
    <n v="0"/>
    <n v="0"/>
    <n v="0"/>
    <n v="0"/>
    <n v="0"/>
    <n v="0"/>
    <n v="0"/>
    <n v="0"/>
  </r>
  <r>
    <x v="0"/>
    <x v="1652"/>
    <n v="0"/>
    <n v="0"/>
    <n v="0.4"/>
    <n v="0"/>
    <n v="0"/>
    <n v="0"/>
    <n v="0"/>
    <n v="0"/>
    <n v="0"/>
    <n v="0"/>
    <n v="0"/>
  </r>
  <r>
    <x v="0"/>
    <x v="1653"/>
    <n v="0"/>
    <n v="0"/>
    <n v="0.6"/>
    <n v="0"/>
    <n v="0"/>
    <n v="0"/>
    <n v="0"/>
    <n v="0"/>
    <n v="0"/>
    <n v="0"/>
    <n v="0"/>
  </r>
  <r>
    <x v="0"/>
    <x v="1654"/>
    <n v="0"/>
    <n v="0"/>
    <n v="0.7"/>
    <n v="0"/>
    <n v="0"/>
    <n v="0"/>
    <n v="0"/>
    <n v="0"/>
    <n v="0"/>
    <n v="0"/>
    <n v="0"/>
  </r>
  <r>
    <x v="0"/>
    <x v="1655"/>
    <n v="0"/>
    <n v="0"/>
    <n v="0.7"/>
    <n v="0"/>
    <n v="0"/>
    <n v="0"/>
    <n v="0"/>
    <n v="0"/>
    <n v="0"/>
    <n v="0"/>
    <n v="0"/>
  </r>
  <r>
    <x v="0"/>
    <x v="1656"/>
    <n v="0"/>
    <n v="0"/>
    <n v="2"/>
    <n v="0"/>
    <n v="0"/>
    <n v="0"/>
    <n v="0"/>
    <n v="0"/>
    <n v="0"/>
    <n v="0"/>
    <n v="0"/>
  </r>
  <r>
    <x v="0"/>
    <x v="1657"/>
    <n v="0"/>
    <n v="0"/>
    <n v="2"/>
    <n v="0"/>
    <n v="0"/>
    <n v="0"/>
    <n v="0"/>
    <n v="0"/>
    <n v="0"/>
    <n v="0"/>
    <n v="0"/>
  </r>
  <r>
    <x v="0"/>
    <x v="1658"/>
    <n v="0"/>
    <n v="0"/>
    <n v="1"/>
    <n v="1"/>
    <n v="0"/>
    <n v="0"/>
    <n v="0"/>
    <n v="0"/>
    <n v="0"/>
    <n v="0"/>
    <n v="0"/>
  </r>
  <r>
    <x v="0"/>
    <x v="1659"/>
    <n v="0"/>
    <n v="0"/>
    <n v="1.2"/>
    <n v="0"/>
    <n v="0"/>
    <n v="0"/>
    <n v="0"/>
    <n v="0"/>
    <n v="0"/>
    <n v="0"/>
    <n v="0"/>
  </r>
  <r>
    <x v="0"/>
    <x v="1660"/>
    <n v="0"/>
    <n v="0"/>
    <n v="1"/>
    <n v="0"/>
    <n v="0"/>
    <n v="0"/>
    <n v="0"/>
    <n v="0"/>
    <n v="0"/>
    <n v="0"/>
    <n v="0"/>
  </r>
  <r>
    <x v="0"/>
    <x v="1661"/>
    <n v="0"/>
    <n v="0"/>
    <n v="1"/>
    <n v="0"/>
    <n v="0"/>
    <n v="0"/>
    <n v="0"/>
    <n v="0"/>
    <n v="0"/>
    <n v="0"/>
    <n v="0"/>
  </r>
  <r>
    <x v="0"/>
    <x v="1662"/>
    <n v="0"/>
    <n v="0"/>
    <n v="1"/>
    <n v="13"/>
    <n v="0"/>
    <n v="0"/>
    <n v="0"/>
    <n v="0"/>
    <n v="0"/>
    <n v="0"/>
    <n v="0"/>
  </r>
  <r>
    <x v="0"/>
    <x v="1663"/>
    <n v="0"/>
    <n v="0"/>
    <n v="0.8"/>
    <n v="0"/>
    <n v="0"/>
    <n v="0"/>
    <n v="0"/>
    <n v="0"/>
    <n v="0"/>
    <n v="0"/>
    <n v="0"/>
  </r>
  <r>
    <x v="0"/>
    <x v="1664"/>
    <n v="0"/>
    <n v="0"/>
    <n v="0.7"/>
    <n v="0"/>
    <n v="0"/>
    <n v="0"/>
    <n v="0"/>
    <n v="0"/>
    <n v="0"/>
    <n v="0"/>
    <n v="0"/>
  </r>
  <r>
    <x v="0"/>
    <x v="1665"/>
    <n v="0"/>
    <n v="0"/>
    <n v="1.3"/>
    <n v="0"/>
    <n v="0"/>
    <n v="0"/>
    <n v="0"/>
    <n v="0"/>
    <n v="0"/>
    <n v="0"/>
    <n v="0"/>
  </r>
  <r>
    <x v="0"/>
    <x v="1666"/>
    <n v="0"/>
    <n v="0"/>
    <n v="1.3"/>
    <n v="0"/>
    <n v="0"/>
    <n v="0"/>
    <n v="0"/>
    <n v="0"/>
    <n v="0"/>
    <n v="0"/>
    <n v="0"/>
  </r>
  <r>
    <x v="0"/>
    <x v="1667"/>
    <n v="0"/>
    <n v="0"/>
    <n v="1.5"/>
    <n v="0"/>
    <n v="0"/>
    <n v="0"/>
    <n v="0"/>
    <n v="0"/>
    <n v="0"/>
    <n v="0"/>
    <n v="0"/>
  </r>
  <r>
    <x v="0"/>
    <x v="1668"/>
    <n v="0"/>
    <n v="0"/>
    <n v="1.2"/>
    <n v="0"/>
    <n v="0"/>
    <n v="0"/>
    <n v="0"/>
    <n v="0"/>
    <n v="0"/>
    <n v="0"/>
    <n v="0"/>
  </r>
  <r>
    <x v="0"/>
    <x v="1669"/>
    <n v="0"/>
    <n v="0"/>
    <n v="1.2"/>
    <n v="4.5999999999999996"/>
    <n v="0"/>
    <n v="0"/>
    <n v="0"/>
    <n v="0"/>
    <n v="0"/>
    <n v="0"/>
    <n v="0"/>
  </r>
  <r>
    <x v="0"/>
    <x v="1670"/>
    <n v="0"/>
    <n v="0"/>
    <n v="1"/>
    <n v="0"/>
    <n v="0"/>
    <n v="0"/>
    <n v="0"/>
    <n v="0"/>
    <n v="0"/>
    <n v="0"/>
    <n v="0"/>
  </r>
  <r>
    <x v="0"/>
    <x v="1671"/>
    <n v="0"/>
    <n v="0"/>
    <n v="1.7"/>
    <n v="0"/>
    <n v="0"/>
    <n v="0"/>
    <n v="0"/>
    <n v="0"/>
    <n v="0"/>
    <n v="0"/>
    <n v="0"/>
  </r>
  <r>
    <x v="0"/>
    <x v="1672"/>
    <n v="0"/>
    <n v="0"/>
    <n v="1.2"/>
    <n v="0"/>
    <n v="0"/>
    <n v="0"/>
    <n v="0"/>
    <n v="0"/>
    <n v="0"/>
    <n v="0"/>
    <n v="0"/>
  </r>
  <r>
    <x v="0"/>
    <x v="1673"/>
    <n v="0"/>
    <n v="0"/>
    <n v="2"/>
    <n v="0"/>
    <n v="0"/>
    <n v="0"/>
    <n v="0"/>
    <n v="0"/>
    <n v="0"/>
    <n v="0"/>
    <n v="0"/>
  </r>
  <r>
    <x v="0"/>
    <x v="1674"/>
    <n v="0"/>
    <n v="0"/>
    <n v="1.5"/>
    <n v="0"/>
    <n v="0"/>
    <n v="0"/>
    <n v="0"/>
    <n v="0"/>
    <n v="0"/>
    <n v="0"/>
    <n v="0"/>
  </r>
  <r>
    <x v="0"/>
    <x v="1675"/>
    <n v="0"/>
    <n v="0"/>
    <n v="3.3"/>
    <n v="0"/>
    <n v="0"/>
    <n v="0"/>
    <n v="0"/>
    <n v="0"/>
    <n v="0"/>
    <n v="0"/>
    <n v="0"/>
  </r>
  <r>
    <x v="0"/>
    <x v="1676"/>
    <n v="0"/>
    <n v="0"/>
    <n v="3.4"/>
    <n v="0"/>
    <n v="0"/>
    <n v="0"/>
    <n v="0"/>
    <n v="0"/>
    <n v="0"/>
    <n v="0"/>
    <n v="0"/>
  </r>
  <r>
    <x v="0"/>
    <x v="1677"/>
    <n v="0"/>
    <n v="0"/>
    <n v="0"/>
    <n v="0"/>
    <n v="0"/>
    <n v="0"/>
    <n v="0"/>
    <n v="0"/>
    <n v="0"/>
    <n v="0"/>
    <n v="0"/>
  </r>
  <r>
    <x v="0"/>
    <x v="1678"/>
    <n v="0"/>
    <n v="0"/>
    <n v="0"/>
    <n v="0"/>
    <n v="0"/>
    <n v="0"/>
    <n v="0"/>
    <n v="0"/>
    <n v="0"/>
    <n v="0"/>
    <n v="0"/>
  </r>
  <r>
    <x v="0"/>
    <x v="1679"/>
    <n v="0"/>
    <n v="0"/>
    <n v="0"/>
    <n v="0"/>
    <n v="0"/>
    <n v="0"/>
    <n v="0"/>
    <n v="0"/>
    <n v="0"/>
    <n v="0"/>
    <n v="0"/>
  </r>
  <r>
    <x v="0"/>
    <x v="1680"/>
    <n v="0"/>
    <n v="0"/>
    <n v="0"/>
    <n v="0"/>
    <n v="0"/>
    <n v="0"/>
    <n v="0"/>
    <n v="0"/>
    <n v="0"/>
    <n v="0"/>
    <n v="0"/>
  </r>
  <r>
    <x v="0"/>
    <x v="1681"/>
    <n v="0"/>
    <n v="0"/>
    <n v="1"/>
    <n v="0"/>
    <n v="0"/>
    <n v="0"/>
    <n v="0"/>
    <n v="0"/>
    <n v="0"/>
    <n v="0"/>
    <n v="0"/>
  </r>
  <r>
    <x v="0"/>
    <x v="1682"/>
    <n v="0"/>
    <n v="0"/>
    <n v="1"/>
    <n v="0"/>
    <n v="0"/>
    <n v="0"/>
    <n v="0"/>
    <n v="0"/>
    <n v="0"/>
    <n v="0"/>
    <n v="0"/>
  </r>
  <r>
    <x v="0"/>
    <x v="1683"/>
    <n v="0"/>
    <n v="0"/>
    <n v="1"/>
    <n v="0"/>
    <n v="0"/>
    <n v="0"/>
    <n v="0"/>
    <n v="0"/>
    <n v="0"/>
    <n v="0"/>
    <n v="0"/>
  </r>
  <r>
    <x v="0"/>
    <x v="1684"/>
    <n v="0"/>
    <n v="0"/>
    <n v="1.8"/>
    <n v="0"/>
    <n v="0"/>
    <n v="0"/>
    <n v="0"/>
    <n v="0"/>
    <n v="0"/>
    <n v="0"/>
    <n v="0"/>
  </r>
  <r>
    <x v="0"/>
    <x v="1685"/>
    <n v="0"/>
    <n v="0"/>
    <n v="2.6"/>
    <n v="0"/>
    <n v="0"/>
    <n v="0"/>
    <n v="0"/>
    <n v="0"/>
    <n v="0"/>
    <n v="0"/>
    <n v="0"/>
  </r>
  <r>
    <x v="0"/>
    <x v="1686"/>
    <n v="0"/>
    <n v="0"/>
    <n v="1.5"/>
    <n v="0"/>
    <n v="0"/>
    <n v="0"/>
    <n v="0"/>
    <n v="0"/>
    <n v="0"/>
    <n v="0"/>
    <n v="0"/>
  </r>
  <r>
    <x v="0"/>
    <x v="1687"/>
    <n v="0"/>
    <n v="0"/>
    <n v="1.5"/>
    <n v="0"/>
    <n v="0"/>
    <n v="0"/>
    <n v="0"/>
    <n v="0"/>
    <n v="0"/>
    <n v="0"/>
    <n v="0"/>
  </r>
  <r>
    <x v="0"/>
    <x v="1688"/>
    <n v="0"/>
    <n v="0"/>
    <n v="1"/>
    <n v="0"/>
    <n v="0"/>
    <n v="0"/>
    <n v="0"/>
    <n v="0"/>
    <n v="0"/>
    <n v="0"/>
    <n v="0"/>
  </r>
  <r>
    <x v="0"/>
    <x v="1689"/>
    <n v="0"/>
    <n v="0"/>
    <n v="1"/>
    <n v="3.3"/>
    <n v="0"/>
    <n v="0"/>
    <n v="0"/>
    <n v="0"/>
    <n v="0"/>
    <n v="0"/>
    <n v="0"/>
  </r>
  <r>
    <x v="0"/>
    <x v="1690"/>
    <n v="0"/>
    <n v="0"/>
    <n v="1"/>
    <n v="0"/>
    <n v="0"/>
    <n v="0"/>
    <n v="0"/>
    <n v="0"/>
    <n v="0"/>
    <n v="0"/>
    <n v="0"/>
  </r>
  <r>
    <x v="0"/>
    <x v="1691"/>
    <n v="0"/>
    <n v="0"/>
    <n v="1.2"/>
    <n v="0"/>
    <n v="0"/>
    <n v="0"/>
    <n v="0"/>
    <n v="0"/>
    <n v="0"/>
    <n v="0"/>
    <n v="0"/>
  </r>
  <r>
    <x v="0"/>
    <x v="1692"/>
    <n v="0"/>
    <n v="0"/>
    <n v="1.7"/>
    <n v="0"/>
    <n v="0"/>
    <n v="0"/>
    <n v="0"/>
    <n v="0"/>
    <n v="0"/>
    <n v="0"/>
    <n v="0"/>
  </r>
  <r>
    <x v="0"/>
    <x v="1693"/>
    <n v="0"/>
    <n v="0"/>
    <n v="1.6"/>
    <n v="0"/>
    <n v="0"/>
    <n v="0"/>
    <n v="0"/>
    <n v="0"/>
    <n v="0"/>
    <n v="0"/>
    <n v="0"/>
  </r>
  <r>
    <x v="0"/>
    <x v="1694"/>
    <n v="0"/>
    <n v="0"/>
    <n v="2.4"/>
    <n v="0"/>
    <n v="0"/>
    <n v="0"/>
    <n v="0"/>
    <n v="0"/>
    <n v="0"/>
    <n v="0"/>
    <n v="0"/>
  </r>
  <r>
    <x v="0"/>
    <x v="1695"/>
    <n v="0"/>
    <n v="0"/>
    <n v="3.6"/>
    <n v="0"/>
    <n v="0"/>
    <n v="0"/>
    <n v="0"/>
    <n v="0"/>
    <n v="0"/>
    <n v="0"/>
    <n v="0"/>
  </r>
  <r>
    <x v="0"/>
    <x v="1696"/>
    <n v="0"/>
    <n v="0"/>
    <n v="3.2"/>
    <n v="0"/>
    <n v="0"/>
    <n v="0"/>
    <n v="0"/>
    <n v="0"/>
    <n v="0"/>
    <n v="0"/>
    <n v="0"/>
  </r>
  <r>
    <x v="0"/>
    <x v="1697"/>
    <n v="0"/>
    <n v="0"/>
    <n v="3.2"/>
    <n v="0"/>
    <n v="0"/>
    <n v="0"/>
    <n v="0"/>
    <n v="0"/>
    <n v="0"/>
    <n v="0"/>
    <n v="0"/>
  </r>
  <r>
    <x v="0"/>
    <x v="1698"/>
    <n v="0"/>
    <n v="0"/>
    <n v="2"/>
    <n v="0"/>
    <n v="0"/>
    <n v="0"/>
    <n v="0"/>
    <n v="0"/>
    <n v="0"/>
    <n v="0"/>
    <n v="0"/>
  </r>
  <r>
    <x v="0"/>
    <x v="1699"/>
    <n v="0"/>
    <n v="0"/>
    <n v="3.6"/>
    <n v="0"/>
    <n v="0"/>
    <n v="0"/>
    <n v="0"/>
    <n v="0"/>
    <n v="0"/>
    <n v="0"/>
    <n v="0"/>
  </r>
  <r>
    <x v="0"/>
    <x v="1700"/>
    <n v="0"/>
    <n v="0"/>
    <n v="3"/>
    <n v="0"/>
    <n v="0"/>
    <n v="0"/>
    <n v="0"/>
    <n v="0"/>
    <n v="0"/>
    <n v="0"/>
    <n v="0"/>
  </r>
  <r>
    <x v="0"/>
    <x v="1701"/>
    <n v="0"/>
    <n v="0"/>
    <n v="3.3"/>
    <n v="0"/>
    <n v="0"/>
    <n v="0"/>
    <n v="0"/>
    <n v="0"/>
    <n v="0"/>
    <n v="0"/>
    <n v="0"/>
  </r>
  <r>
    <x v="0"/>
    <x v="1702"/>
    <n v="0"/>
    <n v="0"/>
    <n v="4.3"/>
    <n v="0"/>
    <n v="0"/>
    <n v="0"/>
    <n v="0"/>
    <n v="0"/>
    <n v="0"/>
    <n v="0"/>
    <n v="0"/>
  </r>
  <r>
    <x v="0"/>
    <x v="1703"/>
    <n v="0"/>
    <n v="0"/>
    <n v="4.3"/>
    <n v="0"/>
    <n v="0"/>
    <n v="0"/>
    <n v="0"/>
    <n v="0"/>
    <n v="0"/>
    <n v="0"/>
    <n v="0"/>
  </r>
  <r>
    <x v="0"/>
    <x v="1704"/>
    <n v="0"/>
    <n v="0"/>
    <n v="4.4000000000000004"/>
    <n v="0"/>
    <n v="0"/>
    <n v="0"/>
    <n v="0"/>
    <n v="0"/>
    <n v="0"/>
    <n v="0"/>
    <n v="0"/>
  </r>
  <r>
    <x v="0"/>
    <x v="1705"/>
    <n v="0"/>
    <n v="0"/>
    <n v="3"/>
    <n v="0"/>
    <n v="0"/>
    <n v="0"/>
    <n v="0"/>
    <n v="0"/>
    <n v="0"/>
    <n v="0"/>
    <n v="0"/>
  </r>
  <r>
    <x v="0"/>
    <x v="1706"/>
    <n v="0"/>
    <n v="0"/>
    <n v="5"/>
    <n v="0"/>
    <n v="0"/>
    <n v="0"/>
    <n v="0"/>
    <n v="0"/>
    <n v="0"/>
    <n v="0"/>
    <n v="0"/>
  </r>
  <r>
    <x v="0"/>
    <x v="1707"/>
    <n v="0"/>
    <n v="0"/>
    <n v="2.5"/>
    <n v="0"/>
    <n v="0"/>
    <n v="0"/>
    <n v="0"/>
    <n v="0"/>
    <n v="0"/>
    <n v="0"/>
    <n v="0"/>
  </r>
  <r>
    <x v="0"/>
    <x v="1708"/>
    <n v="0"/>
    <n v="0"/>
    <n v="2.5"/>
    <n v="0"/>
    <n v="0"/>
    <n v="0"/>
    <n v="0"/>
    <n v="0"/>
    <n v="0"/>
    <n v="0"/>
    <n v="0"/>
  </r>
  <r>
    <x v="0"/>
    <x v="1709"/>
    <n v="0"/>
    <n v="0"/>
    <n v="1.3"/>
    <n v="0"/>
    <n v="0"/>
    <n v="0"/>
    <n v="0"/>
    <n v="0"/>
    <n v="0"/>
    <n v="0"/>
    <n v="0"/>
  </r>
  <r>
    <x v="0"/>
    <x v="1710"/>
    <n v="0"/>
    <n v="0"/>
    <n v="1.3"/>
    <n v="6.3"/>
    <n v="0"/>
    <n v="0"/>
    <n v="0"/>
    <n v="0"/>
    <n v="0"/>
    <n v="0"/>
    <n v="0"/>
  </r>
  <r>
    <x v="0"/>
    <x v="1711"/>
    <n v="0"/>
    <n v="0"/>
    <n v="1.4"/>
    <n v="0"/>
    <n v="0"/>
    <n v="0"/>
    <n v="0"/>
    <n v="0"/>
    <n v="0"/>
    <n v="0"/>
    <n v="0"/>
  </r>
  <r>
    <x v="0"/>
    <x v="1712"/>
    <n v="0"/>
    <n v="0"/>
    <n v="1.5"/>
    <n v="0"/>
    <n v="0"/>
    <n v="0"/>
    <n v="0"/>
    <n v="0"/>
    <n v="0"/>
    <n v="0"/>
    <n v="0"/>
  </r>
  <r>
    <x v="0"/>
    <x v="1713"/>
    <n v="0"/>
    <n v="0"/>
    <n v="1.5"/>
    <n v="0"/>
    <n v="0"/>
    <n v="0"/>
    <n v="0"/>
    <n v="0"/>
    <n v="0"/>
    <n v="0"/>
    <n v="0"/>
  </r>
  <r>
    <x v="0"/>
    <x v="1714"/>
    <n v="0"/>
    <n v="0"/>
    <n v="2"/>
    <n v="0"/>
    <n v="0"/>
    <n v="0"/>
    <n v="0"/>
    <n v="0"/>
    <n v="0"/>
    <n v="0"/>
    <n v="0"/>
  </r>
  <r>
    <x v="0"/>
    <x v="1715"/>
    <n v="0"/>
    <n v="0"/>
    <n v="4"/>
    <n v="0"/>
    <n v="0"/>
    <n v="0"/>
    <n v="0"/>
    <n v="0"/>
    <n v="0"/>
    <n v="0"/>
    <n v="0"/>
  </r>
  <r>
    <x v="0"/>
    <x v="1716"/>
    <n v="0"/>
    <n v="0"/>
    <n v="2.6"/>
    <n v="0"/>
    <n v="0"/>
    <n v="0"/>
    <n v="0"/>
    <n v="0"/>
    <n v="0"/>
    <n v="0"/>
    <n v="0"/>
  </r>
  <r>
    <x v="0"/>
    <x v="1717"/>
    <n v="0"/>
    <n v="0"/>
    <n v="2.7"/>
    <n v="0"/>
    <n v="0"/>
    <n v="0"/>
    <n v="0"/>
    <n v="0"/>
    <n v="0"/>
    <n v="0"/>
    <n v="0"/>
  </r>
  <r>
    <x v="0"/>
    <x v="1718"/>
    <n v="0"/>
    <n v="0"/>
    <n v="2.8"/>
    <n v="0"/>
    <n v="0"/>
    <n v="0"/>
    <n v="0"/>
    <n v="0"/>
    <n v="0"/>
    <n v="0"/>
    <n v="0"/>
  </r>
  <r>
    <x v="0"/>
    <x v="1719"/>
    <n v="0"/>
    <n v="0"/>
    <n v="3"/>
    <n v="0"/>
    <n v="0"/>
    <n v="0"/>
    <n v="0"/>
    <n v="0"/>
    <n v="0"/>
    <n v="0"/>
    <n v="0"/>
  </r>
  <r>
    <x v="0"/>
    <x v="1720"/>
    <n v="0"/>
    <n v="0"/>
    <n v="3"/>
    <n v="0"/>
    <n v="0"/>
    <n v="0"/>
    <n v="0"/>
    <n v="0"/>
    <n v="0"/>
    <n v="0"/>
    <n v="0"/>
  </r>
  <r>
    <x v="0"/>
    <x v="1721"/>
    <n v="0"/>
    <n v="0"/>
    <n v="5"/>
    <n v="0"/>
    <n v="0"/>
    <n v="0"/>
    <n v="0"/>
    <n v="0"/>
    <n v="0"/>
    <n v="0"/>
    <n v="0"/>
  </r>
  <r>
    <x v="0"/>
    <x v="1722"/>
    <n v="0"/>
    <n v="0"/>
    <n v="5"/>
    <n v="0"/>
    <n v="0"/>
    <n v="0"/>
    <n v="0"/>
    <n v="0"/>
    <n v="0"/>
    <n v="0"/>
    <n v="0"/>
  </r>
  <r>
    <x v="0"/>
    <x v="1723"/>
    <n v="0"/>
    <n v="0"/>
    <n v="5"/>
    <n v="0"/>
    <n v="0"/>
    <n v="0"/>
    <n v="0"/>
    <n v="0"/>
    <n v="0"/>
    <n v="0"/>
    <n v="0"/>
  </r>
  <r>
    <x v="0"/>
    <x v="1724"/>
    <n v="0"/>
    <n v="0"/>
    <n v="5"/>
    <n v="0"/>
    <n v="0"/>
    <n v="0"/>
    <n v="0"/>
    <n v="0"/>
    <n v="0"/>
    <n v="0"/>
    <n v="0"/>
  </r>
  <r>
    <x v="0"/>
    <x v="1725"/>
    <n v="0"/>
    <n v="0"/>
    <n v="5"/>
    <n v="0"/>
    <n v="0"/>
    <n v="0"/>
    <n v="0"/>
    <n v="0"/>
    <n v="0"/>
    <n v="0"/>
    <n v="0"/>
  </r>
  <r>
    <x v="0"/>
    <x v="1726"/>
    <n v="0"/>
    <n v="0"/>
    <n v="2"/>
    <n v="0"/>
    <n v="0"/>
    <n v="0"/>
    <n v="0"/>
    <n v="0"/>
    <n v="0"/>
    <n v="0"/>
    <n v="0"/>
  </r>
  <r>
    <x v="0"/>
    <x v="1727"/>
    <n v="0"/>
    <n v="0"/>
    <n v="1.6"/>
    <n v="0"/>
    <n v="0"/>
    <n v="0"/>
    <n v="0"/>
    <n v="0"/>
    <n v="0"/>
    <n v="0"/>
    <n v="0"/>
  </r>
  <r>
    <x v="0"/>
    <x v="1728"/>
    <n v="0"/>
    <n v="0"/>
    <n v="2"/>
    <n v="0"/>
    <n v="0"/>
    <n v="0"/>
    <n v="0"/>
    <n v="0"/>
    <n v="0"/>
    <n v="0"/>
    <n v="0"/>
  </r>
  <r>
    <x v="0"/>
    <x v="1729"/>
    <n v="0"/>
    <n v="0"/>
    <n v="1"/>
    <n v="0"/>
    <n v="0"/>
    <n v="0"/>
    <n v="0"/>
    <n v="0"/>
    <n v="0"/>
    <n v="0"/>
    <n v="0"/>
  </r>
  <r>
    <x v="0"/>
    <x v="1730"/>
    <n v="0"/>
    <n v="0"/>
    <n v="4"/>
    <n v="0"/>
    <n v="0"/>
    <n v="0"/>
    <n v="0"/>
    <n v="0"/>
    <n v="0"/>
    <n v="0"/>
    <n v="0"/>
  </r>
  <r>
    <x v="0"/>
    <x v="1731"/>
    <n v="0"/>
    <n v="0"/>
    <n v="10.5"/>
    <n v="0"/>
    <n v="0"/>
    <n v="0"/>
    <n v="0"/>
    <n v="0"/>
    <n v="0"/>
    <n v="0"/>
    <n v="0"/>
  </r>
  <r>
    <x v="0"/>
    <x v="1732"/>
    <n v="0"/>
    <n v="0"/>
    <n v="10.5"/>
    <n v="0"/>
    <n v="0"/>
    <n v="0"/>
    <n v="0"/>
    <n v="0"/>
    <n v="0"/>
    <n v="0"/>
    <n v="0"/>
  </r>
  <r>
    <x v="0"/>
    <x v="1733"/>
    <n v="0"/>
    <n v="0"/>
    <n v="1"/>
    <n v="3.3"/>
    <n v="0"/>
    <n v="0"/>
    <n v="0"/>
    <n v="0"/>
    <n v="0"/>
    <n v="0"/>
    <n v="0"/>
  </r>
  <r>
    <x v="0"/>
    <x v="1734"/>
    <n v="0"/>
    <n v="0"/>
    <n v="1.5"/>
    <n v="0"/>
    <n v="0"/>
    <n v="0"/>
    <n v="0"/>
    <n v="0"/>
    <n v="0"/>
    <n v="0"/>
    <n v="0"/>
  </r>
  <r>
    <x v="0"/>
    <x v="1735"/>
    <n v="0"/>
    <n v="0"/>
    <n v="4"/>
    <n v="0"/>
    <n v="0"/>
    <n v="0"/>
    <n v="0"/>
    <n v="0"/>
    <n v="0"/>
    <n v="0"/>
    <n v="0"/>
  </r>
  <r>
    <x v="0"/>
    <x v="1736"/>
    <n v="0"/>
    <n v="0"/>
    <n v="4"/>
    <n v="0"/>
    <n v="0"/>
    <n v="0"/>
    <n v="0"/>
    <n v="0"/>
    <n v="0"/>
    <n v="0"/>
    <n v="0"/>
  </r>
  <r>
    <x v="0"/>
    <x v="1737"/>
    <n v="0"/>
    <n v="0"/>
    <n v="4"/>
    <n v="0"/>
    <n v="0"/>
    <n v="0"/>
    <n v="0"/>
    <n v="0"/>
    <n v="0"/>
    <n v="0"/>
    <n v="0"/>
  </r>
  <r>
    <x v="0"/>
    <x v="1738"/>
    <n v="0"/>
    <n v="0"/>
    <n v="6"/>
    <n v="0"/>
    <n v="0"/>
    <n v="0"/>
    <n v="0"/>
    <n v="0"/>
    <n v="0"/>
    <n v="0"/>
    <n v="0"/>
  </r>
  <r>
    <x v="0"/>
    <x v="1739"/>
    <n v="0"/>
    <n v="0"/>
    <n v="6"/>
    <n v="0"/>
    <n v="0"/>
    <n v="0"/>
    <n v="0"/>
    <n v="0"/>
    <n v="0"/>
    <n v="0"/>
    <n v="0"/>
  </r>
  <r>
    <x v="0"/>
    <x v="1740"/>
    <n v="0"/>
    <n v="0"/>
    <n v="7"/>
    <n v="0"/>
    <n v="0"/>
    <n v="0"/>
    <n v="0"/>
    <n v="0"/>
    <n v="0"/>
    <n v="0"/>
    <n v="0"/>
  </r>
  <r>
    <x v="0"/>
    <x v="1741"/>
    <n v="0"/>
    <n v="0"/>
    <n v="12"/>
    <n v="0"/>
    <n v="0"/>
    <n v="0"/>
    <n v="0"/>
    <n v="0"/>
    <n v="0"/>
    <n v="0"/>
    <n v="0"/>
  </r>
  <r>
    <x v="0"/>
    <x v="1742"/>
    <n v="0"/>
    <n v="0"/>
    <n v="7"/>
    <n v="0"/>
    <n v="0"/>
    <n v="0"/>
    <n v="0"/>
    <n v="0"/>
    <n v="0"/>
    <n v="0"/>
    <n v="0"/>
  </r>
  <r>
    <x v="0"/>
    <x v="1743"/>
    <n v="0"/>
    <n v="0"/>
    <n v="5"/>
    <n v="0"/>
    <n v="0"/>
    <n v="0"/>
    <n v="0"/>
    <n v="0"/>
    <n v="0"/>
    <n v="0"/>
    <n v="0"/>
  </r>
  <r>
    <x v="0"/>
    <x v="1744"/>
    <n v="0"/>
    <n v="0"/>
    <n v="2.2999999999999998"/>
    <n v="0"/>
    <n v="0"/>
    <n v="0"/>
    <n v="0"/>
    <n v="0"/>
    <n v="0"/>
    <n v="0"/>
    <n v="0"/>
  </r>
  <r>
    <x v="0"/>
    <x v="1745"/>
    <n v="0"/>
    <n v="0"/>
    <n v="2.2999999999999998"/>
    <n v="0"/>
    <n v="0"/>
    <n v="0"/>
    <n v="0"/>
    <n v="0"/>
    <n v="0"/>
    <n v="0"/>
    <n v="0"/>
  </r>
  <r>
    <x v="0"/>
    <x v="1746"/>
    <n v="0"/>
    <n v="0"/>
    <n v="2.4"/>
    <n v="0"/>
    <n v="0"/>
    <n v="0"/>
    <n v="0"/>
    <n v="0"/>
    <n v="0"/>
    <n v="0"/>
    <n v="0"/>
  </r>
  <r>
    <x v="0"/>
    <x v="1747"/>
    <n v="0"/>
    <n v="0"/>
    <n v="0.2"/>
    <n v="2"/>
    <n v="0"/>
    <n v="0"/>
    <n v="0"/>
    <n v="0"/>
    <n v="0"/>
    <n v="0"/>
    <n v="0"/>
  </r>
  <r>
    <x v="0"/>
    <x v="1748"/>
    <n v="0"/>
    <n v="0"/>
    <n v="3.5"/>
    <n v="0"/>
    <n v="0"/>
    <n v="0"/>
    <n v="0"/>
    <n v="0"/>
    <n v="0"/>
    <n v="0"/>
    <n v="0"/>
  </r>
  <r>
    <x v="0"/>
    <x v="1749"/>
    <n v="0"/>
    <n v="0"/>
    <n v="1.5"/>
    <n v="0"/>
    <n v="0"/>
    <n v="0"/>
    <n v="0"/>
    <n v="0"/>
    <n v="0"/>
    <n v="0"/>
    <n v="0"/>
  </r>
  <r>
    <x v="0"/>
    <x v="1750"/>
    <n v="0"/>
    <n v="0"/>
    <n v="3"/>
    <n v="0"/>
    <n v="0"/>
    <n v="0"/>
    <n v="0"/>
    <n v="0"/>
    <n v="0"/>
    <n v="0"/>
    <n v="0"/>
  </r>
  <r>
    <x v="0"/>
    <x v="1751"/>
    <n v="0"/>
    <n v="0"/>
    <n v="5.4"/>
    <n v="0"/>
    <n v="0"/>
    <n v="0"/>
    <n v="0"/>
    <n v="0"/>
    <n v="0"/>
    <n v="0"/>
    <n v="0"/>
  </r>
  <r>
    <x v="0"/>
    <x v="1752"/>
    <n v="0"/>
    <n v="0"/>
    <n v="5.3"/>
    <n v="0"/>
    <n v="0"/>
    <n v="0"/>
    <n v="0"/>
    <n v="0"/>
    <n v="0"/>
    <n v="0"/>
    <n v="0"/>
  </r>
  <r>
    <x v="0"/>
    <x v="1753"/>
    <n v="0"/>
    <n v="0"/>
    <n v="5.3"/>
    <n v="0"/>
    <n v="0"/>
    <n v="0"/>
    <n v="0"/>
    <n v="0"/>
    <n v="0"/>
    <n v="0"/>
    <n v="0"/>
  </r>
  <r>
    <x v="0"/>
    <x v="1754"/>
    <n v="0"/>
    <n v="0"/>
    <n v="4"/>
    <n v="0"/>
    <n v="0"/>
    <n v="0"/>
    <n v="0"/>
    <n v="0"/>
    <n v="0"/>
    <n v="0"/>
    <n v="0"/>
  </r>
  <r>
    <x v="0"/>
    <x v="1755"/>
    <n v="0"/>
    <n v="0"/>
    <n v="5"/>
    <n v="0"/>
    <n v="0"/>
    <n v="0"/>
    <n v="0"/>
    <n v="0"/>
    <n v="0"/>
    <n v="0"/>
    <n v="0"/>
  </r>
  <r>
    <x v="0"/>
    <x v="1756"/>
    <n v="0"/>
    <n v="0"/>
    <n v="12"/>
    <n v="0"/>
    <n v="0"/>
    <n v="0"/>
    <n v="0"/>
    <n v="0"/>
    <n v="0"/>
    <n v="0"/>
    <n v="0"/>
  </r>
  <r>
    <x v="0"/>
    <x v="1757"/>
    <n v="0"/>
    <n v="0"/>
    <n v="6"/>
    <n v="0"/>
    <n v="0"/>
    <n v="0"/>
    <n v="0"/>
    <n v="0"/>
    <n v="0"/>
    <n v="0"/>
    <n v="0"/>
  </r>
  <r>
    <x v="0"/>
    <x v="1758"/>
    <n v="0"/>
    <n v="0"/>
    <n v="6"/>
    <n v="0"/>
    <n v="0"/>
    <n v="0"/>
    <n v="0"/>
    <n v="0"/>
    <n v="0"/>
    <n v="0"/>
    <n v="0"/>
  </r>
  <r>
    <x v="0"/>
    <x v="1759"/>
    <n v="0"/>
    <n v="0"/>
    <n v="6"/>
    <n v="0"/>
    <n v="0"/>
    <n v="0"/>
    <n v="0"/>
    <n v="0"/>
    <n v="0"/>
    <n v="0"/>
    <n v="0"/>
  </r>
  <r>
    <x v="0"/>
    <x v="1760"/>
    <n v="0"/>
    <n v="0"/>
    <n v="6"/>
    <n v="0"/>
    <n v="0"/>
    <n v="0"/>
    <n v="0"/>
    <n v="0"/>
    <n v="0"/>
    <n v="0"/>
    <n v="0"/>
  </r>
  <r>
    <x v="0"/>
    <x v="1761"/>
    <n v="0"/>
    <n v="0"/>
    <n v="6"/>
    <n v="0"/>
    <n v="0"/>
    <n v="0"/>
    <n v="0"/>
    <n v="0"/>
    <n v="0"/>
    <n v="0"/>
    <n v="0"/>
  </r>
  <r>
    <x v="0"/>
    <x v="1762"/>
    <n v="0"/>
    <n v="0"/>
    <n v="6"/>
    <n v="0"/>
    <n v="0"/>
    <n v="0"/>
    <n v="0"/>
    <n v="0"/>
    <n v="0"/>
    <n v="0"/>
    <n v="0"/>
  </r>
  <r>
    <x v="0"/>
    <x v="1763"/>
    <n v="0"/>
    <n v="0"/>
    <n v="8"/>
    <n v="0"/>
    <n v="0"/>
    <n v="0"/>
    <n v="0"/>
    <n v="0"/>
    <n v="0"/>
    <n v="0"/>
    <n v="0"/>
  </r>
  <r>
    <x v="0"/>
    <x v="1764"/>
    <n v="0"/>
    <n v="0"/>
    <n v="6.3"/>
    <n v="0"/>
    <n v="0"/>
    <n v="0"/>
    <n v="0"/>
    <n v="0"/>
    <n v="0"/>
    <n v="0"/>
    <n v="0"/>
  </r>
  <r>
    <x v="0"/>
    <x v="1765"/>
    <n v="0"/>
    <n v="0"/>
    <n v="6.3"/>
    <n v="0"/>
    <n v="0"/>
    <n v="0"/>
    <n v="0"/>
    <n v="0"/>
    <n v="0"/>
    <n v="0"/>
    <n v="0"/>
  </r>
  <r>
    <x v="0"/>
    <x v="1766"/>
    <n v="0"/>
    <n v="0"/>
    <n v="6.2"/>
    <n v="0"/>
    <n v="0"/>
    <n v="0"/>
    <n v="0"/>
    <n v="0"/>
    <n v="0"/>
    <n v="0"/>
    <n v="0"/>
  </r>
  <r>
    <x v="0"/>
    <x v="1767"/>
    <n v="0"/>
    <n v="0"/>
    <n v="6.2"/>
    <n v="0"/>
    <n v="0"/>
    <n v="0"/>
    <n v="0"/>
    <n v="0"/>
    <n v="0"/>
    <n v="0"/>
    <n v="0"/>
  </r>
  <r>
    <x v="0"/>
    <x v="1768"/>
    <n v="0"/>
    <n v="0"/>
    <n v="6"/>
    <n v="0"/>
    <n v="0"/>
    <n v="0"/>
    <n v="0"/>
    <n v="0"/>
    <n v="0"/>
    <n v="0"/>
    <n v="0"/>
  </r>
  <r>
    <x v="0"/>
    <x v="1769"/>
    <n v="0"/>
    <n v="0"/>
    <n v="7"/>
    <n v="0"/>
    <n v="0"/>
    <n v="0"/>
    <n v="0"/>
    <n v="0"/>
    <n v="0"/>
    <n v="0"/>
    <n v="0"/>
  </r>
  <r>
    <x v="0"/>
    <x v="1770"/>
    <n v="0"/>
    <n v="0"/>
    <n v="10"/>
    <n v="0"/>
    <n v="0"/>
    <n v="0"/>
    <n v="0"/>
    <n v="0"/>
    <n v="0"/>
    <n v="0"/>
    <n v="0"/>
  </r>
  <r>
    <x v="0"/>
    <x v="1771"/>
    <n v="0"/>
    <n v="0"/>
    <n v="11"/>
    <n v="0"/>
    <n v="0"/>
    <n v="0"/>
    <n v="0"/>
    <n v="0"/>
    <n v="0"/>
    <n v="0"/>
    <n v="0"/>
  </r>
  <r>
    <x v="0"/>
    <x v="1772"/>
    <n v="0"/>
    <n v="0"/>
    <n v="8"/>
    <n v="0"/>
    <n v="0"/>
    <n v="0"/>
    <n v="0"/>
    <n v="0"/>
    <n v="0"/>
    <n v="0"/>
    <n v="0"/>
  </r>
  <r>
    <x v="0"/>
    <x v="1773"/>
    <n v="0"/>
    <n v="0"/>
    <n v="9"/>
    <n v="0"/>
    <n v="0"/>
    <n v="0"/>
    <n v="0"/>
    <n v="0"/>
    <n v="0"/>
    <n v="0"/>
    <n v="0"/>
  </r>
  <r>
    <x v="0"/>
    <x v="1774"/>
    <n v="0"/>
    <n v="0"/>
    <n v="9"/>
    <n v="0"/>
    <n v="0"/>
    <n v="0"/>
    <n v="0"/>
    <n v="0"/>
    <n v="0"/>
    <n v="0"/>
    <n v="0"/>
  </r>
  <r>
    <x v="0"/>
    <x v="1775"/>
    <n v="0"/>
    <n v="0"/>
    <n v="5"/>
    <n v="0"/>
    <n v="0"/>
    <n v="0"/>
    <n v="0"/>
    <n v="0"/>
    <n v="0"/>
    <n v="0"/>
    <n v="0"/>
  </r>
  <r>
    <x v="0"/>
    <x v="1776"/>
    <n v="0"/>
    <n v="0"/>
    <n v="7"/>
    <n v="0"/>
    <n v="0"/>
    <n v="0"/>
    <n v="0"/>
    <n v="0"/>
    <n v="0"/>
    <n v="0"/>
    <n v="0"/>
  </r>
  <r>
    <x v="0"/>
    <x v="1777"/>
    <n v="0"/>
    <n v="0"/>
    <n v="7"/>
    <n v="0"/>
    <n v="0"/>
    <n v="0"/>
    <n v="0"/>
    <n v="0"/>
    <n v="0"/>
    <n v="0"/>
    <n v="0"/>
  </r>
  <r>
    <x v="0"/>
    <x v="1778"/>
    <n v="0"/>
    <n v="0"/>
    <n v="8"/>
    <n v="0"/>
    <n v="0"/>
    <n v="0"/>
    <n v="0"/>
    <n v="0"/>
    <n v="0"/>
    <n v="0"/>
    <n v="0"/>
  </r>
  <r>
    <x v="0"/>
    <x v="1779"/>
    <n v="0"/>
    <n v="0"/>
    <n v="9"/>
    <n v="0"/>
    <n v="0"/>
    <n v="0"/>
    <n v="0"/>
    <n v="0"/>
    <n v="0"/>
    <n v="0"/>
    <n v="0"/>
  </r>
  <r>
    <x v="0"/>
    <x v="1780"/>
    <n v="0"/>
    <n v="0"/>
    <n v="7.5"/>
    <n v="0"/>
    <n v="0"/>
    <n v="0"/>
    <n v="0"/>
    <n v="0"/>
    <n v="0"/>
    <n v="0"/>
    <n v="0"/>
  </r>
  <r>
    <x v="0"/>
    <x v="1781"/>
    <n v="0"/>
    <n v="0"/>
    <n v="7.5"/>
    <n v="0"/>
    <n v="0"/>
    <n v="0"/>
    <n v="0"/>
    <n v="0"/>
    <n v="0"/>
    <n v="0"/>
    <n v="0"/>
  </r>
  <r>
    <x v="0"/>
    <x v="1782"/>
    <n v="0"/>
    <n v="0"/>
    <n v="11"/>
    <n v="0"/>
    <n v="0"/>
    <n v="0"/>
    <n v="0"/>
    <n v="0"/>
    <n v="0"/>
    <n v="0"/>
    <n v="0"/>
  </r>
  <r>
    <x v="0"/>
    <x v="1783"/>
    <n v="0"/>
    <n v="0"/>
    <n v="12"/>
    <n v="0"/>
    <n v="0"/>
    <n v="0"/>
    <n v="0"/>
    <n v="0"/>
    <n v="0"/>
    <n v="0"/>
    <n v="0"/>
  </r>
  <r>
    <x v="0"/>
    <x v="1784"/>
    <n v="0"/>
    <n v="0"/>
    <n v="12"/>
    <n v="0"/>
    <n v="0"/>
    <n v="0"/>
    <n v="0"/>
    <n v="0"/>
    <n v="0"/>
    <n v="0"/>
    <n v="0"/>
  </r>
  <r>
    <x v="0"/>
    <x v="1785"/>
    <n v="0"/>
    <n v="0"/>
    <n v="7"/>
    <n v="0"/>
    <n v="0"/>
    <n v="0"/>
    <n v="0"/>
    <n v="0"/>
    <n v="0"/>
    <n v="0"/>
    <n v="0"/>
  </r>
  <r>
    <x v="0"/>
    <x v="1786"/>
    <n v="0"/>
    <n v="0"/>
    <n v="7"/>
    <n v="0"/>
    <n v="0"/>
    <n v="0"/>
    <n v="0"/>
    <n v="0"/>
    <n v="0"/>
    <n v="0"/>
    <n v="0"/>
  </r>
  <r>
    <x v="0"/>
    <x v="1787"/>
    <n v="0"/>
    <n v="0"/>
    <n v="5.5"/>
    <n v="0"/>
    <n v="0"/>
    <n v="0"/>
    <n v="0"/>
    <n v="0"/>
    <n v="0"/>
    <n v="0"/>
    <n v="0"/>
  </r>
  <r>
    <x v="0"/>
    <x v="1788"/>
    <n v="0"/>
    <n v="0"/>
    <n v="5.5"/>
    <n v="0"/>
    <n v="0"/>
    <n v="0"/>
    <n v="0"/>
    <n v="0"/>
    <n v="0"/>
    <n v="0"/>
    <n v="0"/>
  </r>
  <r>
    <x v="0"/>
    <x v="1789"/>
    <n v="0"/>
    <n v="0"/>
    <n v="6"/>
    <n v="0"/>
    <n v="0"/>
    <n v="0"/>
    <n v="0"/>
    <n v="0"/>
    <n v="0"/>
    <n v="0"/>
    <n v="0"/>
  </r>
  <r>
    <x v="0"/>
    <x v="1790"/>
    <n v="0"/>
    <n v="0"/>
    <n v="8"/>
    <n v="0"/>
    <n v="0"/>
    <n v="0"/>
    <n v="0"/>
    <n v="0"/>
    <n v="0"/>
    <n v="0"/>
    <n v="0"/>
  </r>
  <r>
    <x v="0"/>
    <x v="1791"/>
    <n v="0"/>
    <n v="0"/>
    <n v="9"/>
    <n v="0"/>
    <n v="0"/>
    <n v="0"/>
    <n v="0"/>
    <n v="0"/>
    <n v="0"/>
    <n v="0"/>
    <n v="0"/>
  </r>
  <r>
    <x v="0"/>
    <x v="1792"/>
    <n v="0"/>
    <n v="0"/>
    <n v="9"/>
    <n v="0"/>
    <n v="0"/>
    <n v="0"/>
    <n v="0"/>
    <n v="0"/>
    <n v="0"/>
    <n v="0"/>
    <n v="0"/>
  </r>
  <r>
    <x v="0"/>
    <x v="1793"/>
    <n v="0"/>
    <n v="0"/>
    <n v="8"/>
    <n v="0"/>
    <n v="0"/>
    <n v="0"/>
    <n v="0"/>
    <n v="0"/>
    <n v="0"/>
    <n v="0"/>
    <n v="0"/>
  </r>
  <r>
    <x v="0"/>
    <x v="1794"/>
    <n v="0"/>
    <n v="0"/>
    <n v="9"/>
    <n v="0"/>
    <n v="0"/>
    <n v="0"/>
    <n v="0"/>
    <n v="0"/>
    <n v="0"/>
    <n v="0"/>
    <n v="0"/>
  </r>
  <r>
    <x v="0"/>
    <x v="1795"/>
    <n v="0"/>
    <n v="0"/>
    <n v="9"/>
    <n v="0"/>
    <n v="0"/>
    <n v="0"/>
    <n v="0"/>
    <n v="0"/>
    <n v="0"/>
    <n v="0"/>
    <n v="0"/>
  </r>
  <r>
    <x v="0"/>
    <x v="1796"/>
    <n v="0"/>
    <n v="0"/>
    <n v="10"/>
    <n v="0"/>
    <n v="0"/>
    <n v="0"/>
    <n v="0"/>
    <n v="0"/>
    <n v="0"/>
    <n v="0"/>
    <n v="0"/>
  </r>
  <r>
    <x v="0"/>
    <x v="1797"/>
    <n v="0"/>
    <n v="0"/>
    <n v="9"/>
    <n v="0"/>
    <n v="0"/>
    <n v="0"/>
    <n v="0"/>
    <n v="0"/>
    <n v="0"/>
    <n v="0"/>
    <n v="0"/>
  </r>
  <r>
    <x v="0"/>
    <x v="1798"/>
    <n v="0"/>
    <n v="0"/>
    <n v="10"/>
    <n v="0"/>
    <n v="0"/>
    <n v="0"/>
    <n v="0"/>
    <n v="0"/>
    <n v="0"/>
    <n v="0"/>
    <n v="0"/>
  </r>
  <r>
    <x v="0"/>
    <x v="1799"/>
    <n v="0"/>
    <n v="0"/>
    <n v="11"/>
    <n v="0"/>
    <n v="0"/>
    <n v="0"/>
    <n v="0"/>
    <n v="0"/>
    <n v="0"/>
    <n v="0"/>
    <n v="0"/>
  </r>
  <r>
    <x v="0"/>
    <x v="1800"/>
    <n v="0"/>
    <n v="0"/>
    <n v="9"/>
    <n v="0"/>
    <n v="0"/>
    <n v="0"/>
    <n v="0"/>
    <n v="0"/>
    <n v="0"/>
    <n v="0"/>
    <n v="0"/>
  </r>
  <r>
    <x v="0"/>
    <x v="1801"/>
    <n v="0"/>
    <n v="0"/>
    <n v="8"/>
    <n v="0"/>
    <n v="0"/>
    <n v="0"/>
    <n v="0"/>
    <n v="0"/>
    <n v="0"/>
    <n v="0"/>
    <n v="0"/>
  </r>
  <r>
    <x v="0"/>
    <x v="1802"/>
    <n v="0"/>
    <n v="0"/>
    <n v="8"/>
    <n v="0"/>
    <n v="0"/>
    <n v="0"/>
    <n v="0"/>
    <n v="0"/>
    <n v="0"/>
    <n v="0"/>
    <n v="0"/>
  </r>
  <r>
    <x v="0"/>
    <x v="1803"/>
    <n v="0"/>
    <n v="0"/>
    <n v="8"/>
    <n v="0"/>
    <n v="0"/>
    <n v="0"/>
    <n v="0"/>
    <n v="0"/>
    <n v="0"/>
    <n v="0"/>
    <n v="0"/>
  </r>
  <r>
    <x v="0"/>
    <x v="1804"/>
    <n v="0"/>
    <n v="0"/>
    <n v="7"/>
    <n v="0"/>
    <n v="0"/>
    <n v="0"/>
    <n v="0"/>
    <n v="0"/>
    <n v="0"/>
    <n v="0"/>
    <n v="0"/>
  </r>
  <r>
    <x v="0"/>
    <x v="1805"/>
    <n v="0"/>
    <n v="0"/>
    <n v="9"/>
    <n v="0"/>
    <n v="0"/>
    <n v="0"/>
    <n v="0"/>
    <n v="0"/>
    <n v="0"/>
    <n v="0"/>
    <n v="0"/>
  </r>
  <r>
    <x v="0"/>
    <x v="1806"/>
    <n v="0"/>
    <n v="0"/>
    <n v="13"/>
    <n v="0"/>
    <n v="0"/>
    <n v="0"/>
    <n v="0"/>
    <n v="0"/>
    <n v="0"/>
    <n v="0"/>
    <n v="0"/>
  </r>
  <r>
    <x v="0"/>
    <x v="1807"/>
    <n v="0"/>
    <n v="0"/>
    <n v="10"/>
    <n v="0"/>
    <n v="0"/>
    <n v="0"/>
    <n v="0"/>
    <n v="0"/>
    <n v="0"/>
    <n v="0"/>
    <n v="0"/>
  </r>
  <r>
    <x v="0"/>
    <x v="1808"/>
    <n v="0"/>
    <n v="0"/>
    <n v="7.5"/>
    <n v="0"/>
    <n v="0"/>
    <n v="0"/>
    <n v="0"/>
    <n v="0"/>
    <n v="0"/>
    <n v="0"/>
    <n v="0"/>
  </r>
  <r>
    <x v="0"/>
    <x v="1809"/>
    <n v="0"/>
    <n v="0"/>
    <n v="7.5"/>
    <n v="0"/>
    <n v="0"/>
    <n v="0"/>
    <n v="0"/>
    <n v="0"/>
    <n v="0"/>
    <n v="0"/>
    <n v="0"/>
  </r>
  <r>
    <x v="0"/>
    <x v="1810"/>
    <n v="0"/>
    <n v="0"/>
    <n v="12"/>
    <n v="0"/>
    <n v="0"/>
    <n v="0"/>
    <n v="0"/>
    <n v="0"/>
    <n v="0"/>
    <n v="0"/>
    <n v="0"/>
  </r>
  <r>
    <x v="0"/>
    <x v="1811"/>
    <n v="0"/>
    <n v="0"/>
    <n v="12"/>
    <n v="0"/>
    <n v="0"/>
    <n v="0"/>
    <n v="0"/>
    <n v="0"/>
    <n v="0"/>
    <n v="0"/>
    <n v="0"/>
  </r>
  <r>
    <x v="0"/>
    <x v="1812"/>
    <n v="0"/>
    <n v="0"/>
    <n v="11"/>
    <n v="0"/>
    <n v="0"/>
    <n v="0"/>
    <n v="0"/>
    <n v="0"/>
    <n v="0"/>
    <n v="0"/>
    <n v="0"/>
  </r>
  <r>
    <x v="0"/>
    <x v="1813"/>
    <n v="0"/>
    <n v="0"/>
    <n v="6"/>
    <n v="0"/>
    <n v="0"/>
    <n v="0"/>
    <n v="0"/>
    <n v="0"/>
    <n v="0"/>
    <n v="0"/>
    <n v="0"/>
  </r>
  <r>
    <x v="0"/>
    <x v="1814"/>
    <n v="0"/>
    <n v="0"/>
    <n v="8"/>
    <n v="0"/>
    <n v="0"/>
    <n v="0"/>
    <n v="0"/>
    <n v="0"/>
    <n v="0"/>
    <n v="0"/>
    <n v="0"/>
  </r>
  <r>
    <x v="0"/>
    <x v="1815"/>
    <n v="0"/>
    <n v="0"/>
    <n v="12"/>
    <n v="0"/>
    <n v="0"/>
    <n v="0"/>
    <n v="0"/>
    <n v="0"/>
    <n v="0"/>
    <n v="0"/>
    <n v="0"/>
  </r>
  <r>
    <x v="0"/>
    <x v="1816"/>
    <n v="0"/>
    <n v="0"/>
    <n v="12"/>
    <n v="0"/>
    <n v="0"/>
    <n v="0"/>
    <n v="0"/>
    <n v="0"/>
    <n v="0"/>
    <n v="0"/>
    <n v="0"/>
  </r>
  <r>
    <x v="0"/>
    <x v="1817"/>
    <n v="0"/>
    <n v="0"/>
    <n v="11"/>
    <n v="0"/>
    <n v="0"/>
    <n v="0"/>
    <n v="0"/>
    <n v="0"/>
    <n v="0"/>
    <n v="0"/>
    <n v="0"/>
  </r>
  <r>
    <x v="0"/>
    <x v="1818"/>
    <n v="0"/>
    <n v="0"/>
    <n v="9"/>
    <n v="0"/>
    <n v="0"/>
    <n v="0"/>
    <n v="0"/>
    <n v="0"/>
    <n v="0"/>
    <n v="0"/>
    <n v="0"/>
  </r>
  <r>
    <x v="0"/>
    <x v="1819"/>
    <n v="0"/>
    <n v="0"/>
    <n v="10"/>
    <n v="0"/>
    <n v="0"/>
    <n v="0"/>
    <n v="0"/>
    <n v="0"/>
    <n v="0"/>
    <n v="0"/>
    <n v="0"/>
  </r>
  <r>
    <x v="0"/>
    <x v="1820"/>
    <n v="0"/>
    <n v="0"/>
    <n v="9"/>
    <n v="0"/>
    <n v="0"/>
    <n v="0"/>
    <n v="0"/>
    <n v="0"/>
    <n v="0"/>
    <n v="0"/>
    <n v="0"/>
  </r>
  <r>
    <x v="0"/>
    <x v="1821"/>
    <n v="0"/>
    <n v="0"/>
    <n v="10"/>
    <n v="0"/>
    <n v="0"/>
    <n v="0"/>
    <n v="0"/>
    <n v="0"/>
    <n v="0"/>
    <n v="0"/>
    <n v="0"/>
  </r>
  <r>
    <x v="0"/>
    <x v="1822"/>
    <n v="0"/>
    <n v="0"/>
    <n v="10"/>
    <n v="0"/>
    <n v="0"/>
    <n v="0"/>
    <n v="0"/>
    <n v="0"/>
    <n v="0"/>
    <n v="0"/>
    <n v="0"/>
  </r>
  <r>
    <x v="0"/>
    <x v="1823"/>
    <n v="0"/>
    <n v="0"/>
    <n v="10"/>
    <n v="0"/>
    <n v="0"/>
    <n v="0"/>
    <n v="0"/>
    <n v="0"/>
    <n v="0"/>
    <n v="0"/>
    <n v="0"/>
  </r>
  <r>
    <x v="0"/>
    <x v="1824"/>
    <n v="0"/>
    <n v="0"/>
    <n v="11"/>
    <n v="0"/>
    <n v="0"/>
    <n v="0"/>
    <n v="0"/>
    <n v="0"/>
    <n v="0"/>
    <n v="0"/>
    <n v="0"/>
  </r>
  <r>
    <x v="0"/>
    <x v="1825"/>
    <n v="0"/>
    <n v="0"/>
    <n v="10"/>
    <n v="0"/>
    <n v="0"/>
    <n v="0"/>
    <n v="0"/>
    <n v="0"/>
    <n v="0"/>
    <n v="0"/>
    <n v="0"/>
  </r>
  <r>
    <x v="0"/>
    <x v="1826"/>
    <n v="0"/>
    <n v="0"/>
    <n v="10"/>
    <n v="0"/>
    <n v="0"/>
    <n v="0"/>
    <n v="0"/>
    <n v="0"/>
    <n v="0"/>
    <n v="0"/>
    <n v="0"/>
  </r>
  <r>
    <x v="0"/>
    <x v="1827"/>
    <n v="0"/>
    <n v="0"/>
    <n v="9"/>
    <n v="0"/>
    <n v="0"/>
    <n v="0"/>
    <n v="0"/>
    <n v="0"/>
    <n v="0"/>
    <n v="0"/>
    <n v="0"/>
  </r>
  <r>
    <x v="0"/>
    <x v="1828"/>
    <n v="0"/>
    <n v="0"/>
    <n v="10"/>
    <n v="0"/>
    <n v="0"/>
    <n v="0"/>
    <n v="0"/>
    <n v="0"/>
    <n v="0"/>
    <n v="0"/>
    <n v="0"/>
  </r>
  <r>
    <x v="0"/>
    <x v="1829"/>
    <n v="0"/>
    <n v="0"/>
    <n v="7"/>
    <n v="0"/>
    <n v="0"/>
    <n v="0"/>
    <n v="0"/>
    <n v="0"/>
    <n v="0"/>
    <n v="0"/>
    <n v="0"/>
  </r>
  <r>
    <x v="0"/>
    <x v="1830"/>
    <n v="0"/>
    <n v="0"/>
    <n v="7"/>
    <n v="0"/>
    <n v="0"/>
    <n v="0"/>
    <n v="0"/>
    <n v="0"/>
    <n v="0"/>
    <n v="0"/>
    <n v="0"/>
  </r>
  <r>
    <x v="0"/>
    <x v="1831"/>
    <n v="0"/>
    <n v="0"/>
    <n v="8"/>
    <n v="0"/>
    <n v="0"/>
    <n v="0"/>
    <n v="0"/>
    <n v="0"/>
    <n v="0"/>
    <n v="0"/>
    <n v="0"/>
  </r>
  <r>
    <x v="0"/>
    <x v="1832"/>
    <n v="0"/>
    <n v="0"/>
    <n v="8"/>
    <n v="0"/>
    <n v="0"/>
    <n v="0"/>
    <n v="0"/>
    <n v="0"/>
    <n v="0"/>
    <n v="0"/>
    <n v="0"/>
  </r>
  <r>
    <x v="0"/>
    <x v="1833"/>
    <n v="0"/>
    <n v="0"/>
    <n v="7"/>
    <n v="0"/>
    <n v="0"/>
    <n v="0"/>
    <n v="0"/>
    <n v="0"/>
    <n v="0"/>
    <n v="0"/>
    <n v="0"/>
  </r>
  <r>
    <x v="0"/>
    <x v="1834"/>
    <n v="0"/>
    <n v="0"/>
    <n v="8"/>
    <n v="0"/>
    <n v="0"/>
    <n v="0"/>
    <n v="0"/>
    <n v="0"/>
    <n v="0"/>
    <n v="0"/>
    <n v="0"/>
  </r>
  <r>
    <x v="0"/>
    <x v="1835"/>
    <n v="0"/>
    <n v="0"/>
    <n v="9"/>
    <n v="0"/>
    <n v="0"/>
    <n v="0"/>
    <n v="0"/>
    <n v="0"/>
    <n v="0"/>
    <n v="0"/>
    <n v="0"/>
  </r>
  <r>
    <x v="0"/>
    <x v="1836"/>
    <n v="0"/>
    <n v="0"/>
    <n v="9"/>
    <n v="0"/>
    <n v="0"/>
    <n v="0"/>
    <n v="0"/>
    <n v="0"/>
    <n v="0"/>
    <n v="0"/>
    <n v="0"/>
  </r>
  <r>
    <x v="0"/>
    <x v="1837"/>
    <n v="0"/>
    <n v="0"/>
    <n v="9"/>
    <n v="0"/>
    <n v="0"/>
    <n v="0"/>
    <n v="0"/>
    <n v="0"/>
    <n v="0"/>
    <n v="0"/>
    <n v="0"/>
  </r>
  <r>
    <x v="0"/>
    <x v="1838"/>
    <n v="0"/>
    <n v="0"/>
    <n v="9"/>
    <n v="0"/>
    <n v="0"/>
    <n v="0"/>
    <n v="0"/>
    <n v="0"/>
    <n v="0"/>
    <n v="0"/>
    <n v="0"/>
  </r>
  <r>
    <x v="0"/>
    <x v="1839"/>
    <n v="0"/>
    <n v="0"/>
    <n v="10"/>
    <n v="0"/>
    <n v="0"/>
    <n v="0"/>
    <n v="0"/>
    <n v="0"/>
    <n v="0"/>
    <n v="0"/>
    <n v="0"/>
  </r>
  <r>
    <x v="0"/>
    <x v="1840"/>
    <n v="0"/>
    <n v="0"/>
    <n v="10"/>
    <n v="0"/>
    <n v="0"/>
    <n v="0"/>
    <n v="0"/>
    <n v="0"/>
    <n v="0"/>
    <n v="0"/>
    <n v="0"/>
  </r>
  <r>
    <x v="0"/>
    <x v="1841"/>
    <n v="0"/>
    <n v="0"/>
    <n v="10"/>
    <n v="0"/>
    <n v="0"/>
    <n v="0"/>
    <n v="0"/>
    <n v="0"/>
    <n v="0"/>
    <n v="0"/>
    <n v="0"/>
  </r>
  <r>
    <x v="0"/>
    <x v="1842"/>
    <n v="0"/>
    <n v="0"/>
    <n v="9"/>
    <n v="0"/>
    <n v="0"/>
    <n v="0"/>
    <n v="0"/>
    <n v="0"/>
    <n v="0"/>
    <n v="0"/>
    <n v="0"/>
  </r>
  <r>
    <x v="0"/>
    <x v="1843"/>
    <n v="0"/>
    <n v="0"/>
    <n v="8"/>
    <n v="0"/>
    <n v="0"/>
    <n v="0"/>
    <n v="0"/>
    <n v="0"/>
    <n v="0"/>
    <n v="0"/>
    <n v="0"/>
  </r>
  <r>
    <x v="0"/>
    <x v="1844"/>
    <n v="0"/>
    <n v="0"/>
    <n v="8"/>
    <n v="0"/>
    <n v="0"/>
    <n v="0"/>
    <n v="0"/>
    <n v="0"/>
    <n v="0"/>
    <n v="0"/>
    <n v="0"/>
  </r>
  <r>
    <x v="0"/>
    <x v="1845"/>
    <n v="0"/>
    <n v="0"/>
    <n v="9"/>
    <n v="0"/>
    <n v="0"/>
    <n v="0"/>
    <n v="0"/>
    <n v="0"/>
    <n v="0"/>
    <n v="0"/>
    <n v="0"/>
  </r>
  <r>
    <x v="0"/>
    <x v="1846"/>
    <n v="0"/>
    <n v="0"/>
    <n v="9"/>
    <n v="0"/>
    <n v="0"/>
    <n v="0"/>
    <n v="0"/>
    <n v="0"/>
    <n v="0"/>
    <n v="0"/>
    <n v="0"/>
  </r>
  <r>
    <x v="0"/>
    <x v="1847"/>
    <n v="0"/>
    <n v="0"/>
    <n v="7"/>
    <n v="0"/>
    <n v="0"/>
    <n v="0"/>
    <n v="0"/>
    <n v="0"/>
    <n v="0"/>
    <n v="0"/>
    <n v="0"/>
  </r>
  <r>
    <x v="0"/>
    <x v="1848"/>
    <n v="0"/>
    <n v="0"/>
    <n v="9"/>
    <n v="0"/>
    <n v="0"/>
    <n v="0"/>
    <n v="0"/>
    <n v="0"/>
    <n v="0"/>
    <n v="0"/>
    <n v="0"/>
  </r>
  <r>
    <x v="0"/>
    <x v="1849"/>
    <n v="0"/>
    <n v="0"/>
    <n v="8.5"/>
    <n v="0"/>
    <n v="0"/>
    <n v="0"/>
    <n v="0"/>
    <n v="0"/>
    <n v="0"/>
    <n v="0"/>
    <n v="0"/>
  </r>
  <r>
    <x v="0"/>
    <x v="1850"/>
    <n v="0"/>
    <n v="0"/>
    <n v="8.1999999999999993"/>
    <n v="0"/>
    <n v="0"/>
    <n v="0"/>
    <n v="0"/>
    <n v="0"/>
    <n v="0"/>
    <n v="0"/>
    <n v="0"/>
  </r>
  <r>
    <x v="0"/>
    <x v="1851"/>
    <n v="0"/>
    <n v="0"/>
    <n v="8.3000000000000007"/>
    <n v="0"/>
    <n v="0"/>
    <n v="0"/>
    <n v="0"/>
    <n v="0"/>
    <n v="0"/>
    <n v="0"/>
    <n v="0"/>
  </r>
  <r>
    <x v="0"/>
    <x v="1852"/>
    <n v="0"/>
    <n v="0"/>
    <n v="11"/>
    <n v="0"/>
    <n v="0"/>
    <n v="0"/>
    <n v="0"/>
    <n v="0"/>
    <n v="0"/>
    <n v="0"/>
    <n v="0"/>
  </r>
  <r>
    <x v="0"/>
    <x v="1853"/>
    <n v="0"/>
    <n v="0"/>
    <n v="8"/>
    <n v="0"/>
    <n v="0"/>
    <n v="0"/>
    <n v="0"/>
    <n v="0"/>
    <n v="0"/>
    <n v="0"/>
    <n v="0"/>
  </r>
  <r>
    <x v="0"/>
    <x v="1854"/>
    <n v="0"/>
    <n v="0"/>
    <n v="9"/>
    <n v="0"/>
    <n v="0"/>
    <n v="0"/>
    <n v="0"/>
    <n v="0"/>
    <n v="0"/>
    <n v="0"/>
    <n v="0"/>
  </r>
  <r>
    <x v="0"/>
    <x v="1855"/>
    <n v="0"/>
    <n v="0"/>
    <n v="9"/>
    <n v="0"/>
    <n v="0"/>
    <n v="0"/>
    <n v="0"/>
    <n v="0"/>
    <n v="0"/>
    <n v="0"/>
    <n v="0"/>
  </r>
  <r>
    <x v="0"/>
    <x v="1856"/>
    <n v="0"/>
    <n v="0"/>
    <n v="9"/>
    <n v="0"/>
    <n v="0"/>
    <n v="0"/>
    <n v="0"/>
    <n v="0"/>
    <n v="0"/>
    <n v="0"/>
    <n v="0"/>
  </r>
  <r>
    <x v="0"/>
    <x v="1857"/>
    <n v="0"/>
    <n v="0"/>
    <n v="9"/>
    <n v="0"/>
    <n v="0"/>
    <n v="0"/>
    <n v="0"/>
    <n v="0"/>
    <n v="0"/>
    <n v="0"/>
    <n v="0"/>
  </r>
  <r>
    <x v="0"/>
    <x v="1858"/>
    <n v="0"/>
    <n v="0"/>
    <n v="9"/>
    <n v="0"/>
    <n v="0"/>
    <n v="0"/>
    <n v="0"/>
    <n v="0"/>
    <n v="0"/>
    <n v="0"/>
    <n v="0"/>
  </r>
  <r>
    <x v="0"/>
    <x v="1859"/>
    <n v="0"/>
    <n v="0"/>
    <n v="10.3"/>
    <n v="0"/>
    <n v="0"/>
    <n v="0"/>
    <n v="0"/>
    <n v="0"/>
    <n v="0"/>
    <n v="0"/>
    <n v="0"/>
  </r>
  <r>
    <x v="0"/>
    <x v="1860"/>
    <n v="0"/>
    <n v="0"/>
    <n v="11"/>
    <n v="0"/>
    <n v="0"/>
    <n v="0"/>
    <n v="0"/>
    <n v="0"/>
    <n v="0"/>
    <n v="0"/>
    <n v="0"/>
  </r>
  <r>
    <x v="0"/>
    <x v="1861"/>
    <n v="0"/>
    <n v="0"/>
    <n v="9"/>
    <n v="0"/>
    <n v="0"/>
    <n v="0"/>
    <n v="0"/>
    <n v="0"/>
    <n v="0"/>
    <n v="0"/>
    <n v="0"/>
  </r>
  <r>
    <x v="0"/>
    <x v="1862"/>
    <n v="0"/>
    <n v="0"/>
    <n v="7.8"/>
    <n v="0"/>
    <n v="0"/>
    <n v="0"/>
    <n v="0"/>
    <n v="0"/>
    <n v="0"/>
    <n v="0"/>
    <n v="0"/>
  </r>
  <r>
    <x v="0"/>
    <x v="1863"/>
    <n v="0"/>
    <n v="0"/>
    <n v="6"/>
    <n v="0"/>
    <n v="0"/>
    <n v="0"/>
    <n v="0"/>
    <n v="0"/>
    <n v="0"/>
    <n v="0"/>
    <n v="0"/>
  </r>
  <r>
    <x v="0"/>
    <x v="1864"/>
    <n v="0"/>
    <n v="0"/>
    <n v="6"/>
    <n v="0"/>
    <n v="0"/>
    <n v="0"/>
    <n v="0"/>
    <n v="0"/>
    <n v="0"/>
    <n v="0"/>
    <n v="0"/>
  </r>
  <r>
    <x v="0"/>
    <x v="1865"/>
    <n v="0"/>
    <n v="0"/>
    <n v="6"/>
    <n v="0"/>
    <n v="0"/>
    <n v="0"/>
    <n v="0"/>
    <n v="0"/>
    <n v="0"/>
    <n v="0"/>
    <n v="0"/>
  </r>
  <r>
    <x v="0"/>
    <x v="1866"/>
    <n v="0"/>
    <n v="0"/>
    <n v="6"/>
    <n v="0"/>
    <n v="0"/>
    <n v="0"/>
    <n v="0"/>
    <n v="0"/>
    <n v="0"/>
    <n v="0"/>
    <n v="0"/>
  </r>
  <r>
    <x v="0"/>
    <x v="1867"/>
    <n v="0"/>
    <n v="0"/>
    <n v="6.2"/>
    <n v="0"/>
    <n v="0"/>
    <n v="0"/>
    <n v="0"/>
    <n v="0"/>
    <n v="0"/>
    <n v="0"/>
    <n v="0"/>
  </r>
  <r>
    <x v="0"/>
    <x v="1868"/>
    <n v="0"/>
    <n v="0"/>
    <n v="6.3"/>
    <n v="0"/>
    <n v="0"/>
    <n v="0"/>
    <n v="0"/>
    <n v="0"/>
    <n v="0"/>
    <n v="0"/>
    <n v="0"/>
  </r>
  <r>
    <x v="0"/>
    <x v="1869"/>
    <n v="0"/>
    <n v="0"/>
    <n v="12"/>
    <n v="0"/>
    <n v="0"/>
    <n v="0"/>
    <n v="0"/>
    <n v="0"/>
    <n v="0"/>
    <n v="0"/>
    <n v="0"/>
  </r>
  <r>
    <x v="0"/>
    <x v="1870"/>
    <n v="0"/>
    <n v="0"/>
    <n v="10"/>
    <n v="0"/>
    <n v="0"/>
    <n v="0"/>
    <n v="0"/>
    <n v="0"/>
    <n v="0"/>
    <n v="0"/>
    <n v="0"/>
  </r>
  <r>
    <x v="0"/>
    <x v="1871"/>
    <n v="0"/>
    <n v="0"/>
    <n v="10"/>
    <n v="0"/>
    <n v="0"/>
    <n v="0"/>
    <n v="0"/>
    <n v="0"/>
    <n v="0"/>
    <n v="0"/>
    <n v="0"/>
  </r>
  <r>
    <x v="0"/>
    <x v="1872"/>
    <n v="0"/>
    <n v="0"/>
    <n v="10"/>
    <n v="0"/>
    <n v="0"/>
    <n v="0"/>
    <n v="0"/>
    <n v="0"/>
    <n v="0"/>
    <n v="0"/>
    <n v="0"/>
  </r>
  <r>
    <x v="0"/>
    <x v="1873"/>
    <n v="0"/>
    <n v="0"/>
    <n v="11"/>
    <n v="0"/>
    <n v="0"/>
    <n v="0"/>
    <n v="0"/>
    <n v="0"/>
    <n v="0"/>
    <n v="0"/>
    <n v="0"/>
  </r>
  <r>
    <x v="0"/>
    <x v="1874"/>
    <n v="0"/>
    <n v="0"/>
    <n v="10"/>
    <n v="0"/>
    <n v="0"/>
    <n v="0"/>
    <n v="0"/>
    <n v="0"/>
    <n v="0"/>
    <n v="0"/>
    <n v="0"/>
  </r>
  <r>
    <x v="0"/>
    <x v="1875"/>
    <n v="0"/>
    <n v="0"/>
    <n v="11"/>
    <n v="0"/>
    <n v="0"/>
    <n v="0"/>
    <n v="0"/>
    <n v="0"/>
    <n v="0"/>
    <n v="0"/>
    <n v="0"/>
  </r>
  <r>
    <x v="0"/>
    <x v="1876"/>
    <n v="0"/>
    <n v="0"/>
    <n v="10"/>
    <n v="0"/>
    <n v="0"/>
    <n v="0"/>
    <n v="0"/>
    <n v="0"/>
    <n v="0"/>
    <n v="0"/>
    <n v="0"/>
  </r>
  <r>
    <x v="0"/>
    <x v="1877"/>
    <n v="0"/>
    <n v="0"/>
    <n v="5"/>
    <n v="0"/>
    <n v="0"/>
    <n v="0"/>
    <n v="0"/>
    <n v="0"/>
    <n v="0"/>
    <n v="0"/>
    <n v="0"/>
  </r>
  <r>
    <x v="0"/>
    <x v="1878"/>
    <n v="0"/>
    <n v="0"/>
    <n v="5"/>
    <n v="0"/>
    <n v="0"/>
    <n v="0"/>
    <n v="0"/>
    <n v="0"/>
    <n v="0"/>
    <n v="0"/>
    <n v="0"/>
  </r>
  <r>
    <x v="0"/>
    <x v="1879"/>
    <n v="0"/>
    <n v="0"/>
    <n v="6"/>
    <n v="0"/>
    <n v="0"/>
    <n v="0"/>
    <n v="0"/>
    <n v="0"/>
    <n v="0"/>
    <n v="0"/>
    <n v="0"/>
  </r>
  <r>
    <x v="0"/>
    <x v="1880"/>
    <n v="0"/>
    <n v="0"/>
    <n v="4"/>
    <n v="0"/>
    <n v="0"/>
    <n v="0"/>
    <n v="0"/>
    <n v="0"/>
    <n v="0"/>
    <n v="0"/>
    <n v="0"/>
  </r>
  <r>
    <x v="0"/>
    <x v="1881"/>
    <n v="0"/>
    <n v="0"/>
    <n v="9"/>
    <n v="0"/>
    <n v="0"/>
    <n v="0"/>
    <n v="0"/>
    <n v="0"/>
    <n v="0"/>
    <n v="0"/>
    <n v="0"/>
  </r>
  <r>
    <x v="0"/>
    <x v="1882"/>
    <n v="0"/>
    <n v="0"/>
    <n v="9"/>
    <n v="0"/>
    <n v="0"/>
    <n v="0"/>
    <n v="0"/>
    <n v="0"/>
    <n v="0"/>
    <n v="0"/>
    <n v="0"/>
  </r>
  <r>
    <x v="0"/>
    <x v="1883"/>
    <n v="0"/>
    <n v="0"/>
    <n v="6"/>
    <n v="0"/>
    <n v="0"/>
    <n v="0"/>
    <n v="0"/>
    <n v="0"/>
    <n v="0"/>
    <n v="0"/>
    <n v="0"/>
  </r>
  <r>
    <x v="0"/>
    <x v="1884"/>
    <n v="0"/>
    <n v="0"/>
    <n v="6"/>
    <n v="0"/>
    <n v="0"/>
    <n v="0"/>
    <n v="0"/>
    <n v="0"/>
    <n v="0"/>
    <n v="0"/>
    <n v="0"/>
  </r>
  <r>
    <x v="0"/>
    <x v="1885"/>
    <n v="0"/>
    <n v="0"/>
    <n v="6"/>
    <n v="0"/>
    <n v="0"/>
    <n v="0"/>
    <n v="0"/>
    <n v="0"/>
    <n v="0"/>
    <n v="0"/>
    <n v="0"/>
  </r>
  <r>
    <x v="0"/>
    <x v="1886"/>
    <n v="0"/>
    <n v="0"/>
    <n v="6"/>
    <n v="0"/>
    <n v="0"/>
    <n v="0"/>
    <n v="0"/>
    <n v="0"/>
    <n v="0"/>
    <n v="0"/>
    <n v="0"/>
  </r>
  <r>
    <x v="0"/>
    <x v="1887"/>
    <n v="0"/>
    <n v="0"/>
    <n v="7"/>
    <n v="0"/>
    <n v="0"/>
    <n v="0"/>
    <n v="0"/>
    <n v="0"/>
    <n v="0"/>
    <n v="0"/>
    <n v="0"/>
  </r>
  <r>
    <x v="0"/>
    <x v="1888"/>
    <n v="0"/>
    <n v="0"/>
    <n v="6"/>
    <n v="0"/>
    <n v="0"/>
    <n v="0"/>
    <n v="0"/>
    <n v="0"/>
    <n v="0"/>
    <n v="0"/>
    <n v="0"/>
  </r>
  <r>
    <x v="0"/>
    <x v="1889"/>
    <n v="0"/>
    <n v="0"/>
    <n v="8"/>
    <n v="0"/>
    <n v="0"/>
    <n v="0"/>
    <n v="0"/>
    <n v="0"/>
    <n v="0"/>
    <n v="0"/>
    <n v="0"/>
  </r>
  <r>
    <x v="0"/>
    <x v="1890"/>
    <n v="0"/>
    <n v="0"/>
    <n v="10"/>
    <n v="0"/>
    <n v="0"/>
    <n v="0"/>
    <n v="0"/>
    <n v="0"/>
    <n v="0"/>
    <n v="0"/>
    <n v="0"/>
  </r>
  <r>
    <x v="0"/>
    <x v="1891"/>
    <n v="0"/>
    <n v="0"/>
    <n v="7"/>
    <n v="0"/>
    <n v="0"/>
    <n v="0"/>
    <n v="0"/>
    <n v="0"/>
    <n v="0"/>
    <n v="0"/>
    <n v="0"/>
  </r>
  <r>
    <x v="0"/>
    <x v="1892"/>
    <n v="0"/>
    <n v="0"/>
    <n v="7"/>
    <n v="0"/>
    <n v="0"/>
    <n v="0"/>
    <n v="0"/>
    <n v="0"/>
    <n v="0"/>
    <n v="0"/>
    <n v="0"/>
  </r>
  <r>
    <x v="0"/>
    <x v="1893"/>
    <n v="0"/>
    <n v="0"/>
    <n v="7"/>
    <n v="0"/>
    <n v="0"/>
    <n v="0"/>
    <n v="0"/>
    <n v="0"/>
    <n v="0"/>
    <n v="0"/>
    <n v="0"/>
  </r>
  <r>
    <x v="0"/>
    <x v="1894"/>
    <n v="0"/>
    <n v="0"/>
    <n v="10"/>
    <n v="0"/>
    <n v="0"/>
    <n v="0"/>
    <n v="0"/>
    <n v="0"/>
    <n v="0"/>
    <n v="0"/>
    <n v="0"/>
  </r>
  <r>
    <x v="0"/>
    <x v="1895"/>
    <n v="0"/>
    <n v="0"/>
    <n v="10"/>
    <n v="0"/>
    <n v="0"/>
    <n v="0"/>
    <n v="0"/>
    <n v="0"/>
    <n v="0"/>
    <n v="0"/>
    <n v="0"/>
  </r>
  <r>
    <x v="0"/>
    <x v="1896"/>
    <n v="0"/>
    <n v="0"/>
    <n v="8"/>
    <n v="0"/>
    <n v="0"/>
    <n v="0"/>
    <n v="0"/>
    <n v="0"/>
    <n v="0"/>
    <n v="0"/>
    <n v="0"/>
  </r>
  <r>
    <x v="0"/>
    <x v="1897"/>
    <n v="0"/>
    <n v="0"/>
    <n v="6"/>
    <n v="0"/>
    <n v="0"/>
    <n v="0"/>
    <n v="0"/>
    <n v="0"/>
    <n v="0"/>
    <n v="0"/>
    <n v="0"/>
  </r>
  <r>
    <x v="0"/>
    <x v="1898"/>
    <n v="0"/>
    <n v="0"/>
    <n v="7"/>
    <n v="0"/>
    <n v="0"/>
    <n v="0"/>
    <n v="0"/>
    <n v="0"/>
    <n v="0"/>
    <n v="0"/>
    <n v="0"/>
  </r>
  <r>
    <x v="0"/>
    <x v="1899"/>
    <n v="0"/>
    <n v="0"/>
    <n v="8"/>
    <n v="0"/>
    <n v="0"/>
    <n v="0"/>
    <n v="0"/>
    <n v="0"/>
    <n v="0"/>
    <n v="0"/>
    <n v="0"/>
  </r>
  <r>
    <x v="0"/>
    <x v="1900"/>
    <n v="0"/>
    <n v="0"/>
    <n v="8"/>
    <n v="0"/>
    <n v="0"/>
    <n v="0"/>
    <n v="0"/>
    <n v="0"/>
    <n v="0"/>
    <n v="0"/>
    <n v="0"/>
  </r>
  <r>
    <x v="0"/>
    <x v="1901"/>
    <n v="0"/>
    <n v="0"/>
    <n v="7"/>
    <n v="0"/>
    <n v="0"/>
    <n v="0"/>
    <n v="0"/>
    <n v="0"/>
    <n v="0"/>
    <n v="0"/>
    <n v="0"/>
  </r>
  <r>
    <x v="0"/>
    <x v="1902"/>
    <n v="0"/>
    <n v="0"/>
    <n v="7"/>
    <n v="0"/>
    <n v="0"/>
    <n v="0"/>
    <n v="0"/>
    <n v="0"/>
    <n v="0"/>
    <n v="0"/>
    <n v="0"/>
  </r>
  <r>
    <x v="0"/>
    <x v="1903"/>
    <n v="0"/>
    <n v="0"/>
    <n v="5"/>
    <n v="0"/>
    <n v="0"/>
    <n v="0"/>
    <n v="0"/>
    <n v="0"/>
    <n v="0"/>
    <n v="0"/>
    <n v="0"/>
  </r>
  <r>
    <x v="0"/>
    <x v="1904"/>
    <n v="0"/>
    <n v="0"/>
    <n v="6"/>
    <n v="0"/>
    <n v="0"/>
    <n v="0"/>
    <n v="0"/>
    <n v="0"/>
    <n v="0"/>
    <n v="0"/>
    <n v="0"/>
  </r>
  <r>
    <x v="0"/>
    <x v="1905"/>
    <n v="0"/>
    <n v="0"/>
    <n v="5"/>
    <n v="0"/>
    <n v="0"/>
    <n v="0"/>
    <n v="0"/>
    <n v="0"/>
    <n v="0"/>
    <n v="0"/>
    <n v="0"/>
  </r>
  <r>
    <x v="0"/>
    <x v="1906"/>
    <n v="0"/>
    <n v="0"/>
    <n v="4.5"/>
    <n v="0"/>
    <n v="0"/>
    <n v="0"/>
    <n v="0"/>
    <n v="0"/>
    <n v="0"/>
    <n v="0"/>
    <n v="0"/>
  </r>
  <r>
    <x v="0"/>
    <x v="1907"/>
    <n v="0"/>
    <n v="0"/>
    <n v="4.5"/>
    <n v="0"/>
    <n v="0"/>
    <n v="0"/>
    <n v="0"/>
    <n v="0"/>
    <n v="0"/>
    <n v="0"/>
    <n v="0"/>
  </r>
  <r>
    <x v="0"/>
    <x v="1908"/>
    <n v="0"/>
    <n v="0"/>
    <n v="6"/>
    <n v="0"/>
    <n v="0"/>
    <n v="0"/>
    <n v="0"/>
    <n v="0"/>
    <n v="0"/>
    <n v="0"/>
    <n v="0"/>
  </r>
  <r>
    <x v="0"/>
    <x v="1909"/>
    <n v="0"/>
    <n v="0"/>
    <n v="6"/>
    <n v="0"/>
    <n v="0"/>
    <n v="0"/>
    <n v="0"/>
    <n v="0"/>
    <n v="0"/>
    <n v="0"/>
    <n v="0"/>
  </r>
  <r>
    <x v="0"/>
    <x v="1910"/>
    <n v="0"/>
    <n v="0"/>
    <n v="5"/>
    <n v="0"/>
    <n v="0"/>
    <n v="0"/>
    <n v="0"/>
    <n v="0"/>
    <n v="0"/>
    <n v="0"/>
    <n v="0"/>
  </r>
  <r>
    <x v="0"/>
    <x v="1911"/>
    <n v="0"/>
    <n v="0"/>
    <n v="5"/>
    <n v="0"/>
    <n v="0"/>
    <n v="0"/>
    <n v="0"/>
    <n v="0"/>
    <n v="0"/>
    <n v="0"/>
    <n v="0"/>
  </r>
  <r>
    <x v="0"/>
    <x v="1912"/>
    <n v="0"/>
    <n v="0"/>
    <n v="5"/>
    <n v="0"/>
    <n v="0"/>
    <n v="0"/>
    <n v="0"/>
    <n v="0"/>
    <n v="0"/>
    <n v="0"/>
    <n v="0"/>
  </r>
  <r>
    <x v="0"/>
    <x v="1913"/>
    <n v="0"/>
    <n v="0"/>
    <n v="4.5"/>
    <n v="0"/>
    <n v="0"/>
    <n v="0"/>
    <n v="0"/>
    <n v="0"/>
    <n v="0"/>
    <n v="0"/>
    <n v="0"/>
  </r>
  <r>
    <x v="0"/>
    <x v="1914"/>
    <n v="0"/>
    <n v="0"/>
    <n v="4.5"/>
    <n v="0"/>
    <n v="0"/>
    <n v="0"/>
    <n v="0"/>
    <n v="0"/>
    <n v="0"/>
    <n v="0"/>
    <n v="0"/>
  </r>
  <r>
    <x v="0"/>
    <x v="1915"/>
    <n v="0"/>
    <n v="0"/>
    <n v="6"/>
    <n v="0"/>
    <n v="0"/>
    <n v="0"/>
    <n v="0"/>
    <n v="0"/>
    <n v="0"/>
    <n v="0"/>
    <n v="0"/>
  </r>
  <r>
    <x v="0"/>
    <x v="1916"/>
    <n v="0"/>
    <n v="0"/>
    <n v="7"/>
    <n v="0"/>
    <n v="0"/>
    <n v="0"/>
    <n v="0"/>
    <n v="0"/>
    <n v="0"/>
    <n v="0"/>
    <n v="0"/>
  </r>
  <r>
    <x v="0"/>
    <x v="1917"/>
    <n v="0"/>
    <n v="0"/>
    <n v="7"/>
    <n v="0"/>
    <n v="0"/>
    <n v="0"/>
    <n v="0"/>
    <n v="0"/>
    <n v="0"/>
    <n v="0"/>
    <n v="0"/>
  </r>
  <r>
    <x v="0"/>
    <x v="1918"/>
    <n v="0"/>
    <n v="0"/>
    <n v="7"/>
    <n v="0"/>
    <n v="0"/>
    <n v="0"/>
    <n v="0"/>
    <n v="0"/>
    <n v="0"/>
    <n v="0"/>
    <n v="0"/>
  </r>
  <r>
    <x v="0"/>
    <x v="1919"/>
    <n v="0"/>
    <n v="0"/>
    <n v="7"/>
    <n v="0"/>
    <n v="0"/>
    <n v="0"/>
    <n v="0"/>
    <n v="0"/>
    <n v="0"/>
    <n v="0"/>
    <n v="0"/>
  </r>
  <r>
    <x v="0"/>
    <x v="1920"/>
    <n v="0"/>
    <n v="0"/>
    <n v="7"/>
    <n v="0"/>
    <n v="0"/>
    <n v="0"/>
    <n v="0"/>
    <n v="0"/>
    <n v="0"/>
    <n v="0"/>
    <n v="0"/>
  </r>
  <r>
    <x v="0"/>
    <x v="1921"/>
    <n v="0"/>
    <n v="0"/>
    <n v="7"/>
    <n v="0"/>
    <n v="0"/>
    <n v="0"/>
    <n v="0"/>
    <n v="0"/>
    <n v="0"/>
    <n v="0"/>
    <n v="0"/>
  </r>
  <r>
    <x v="0"/>
    <x v="1922"/>
    <n v="0"/>
    <n v="0"/>
    <n v="8"/>
    <n v="0"/>
    <n v="0"/>
    <n v="0"/>
    <n v="0"/>
    <n v="0"/>
    <n v="0"/>
    <n v="0"/>
    <n v="0"/>
  </r>
  <r>
    <x v="0"/>
    <x v="1923"/>
    <n v="0"/>
    <n v="0"/>
    <n v="7"/>
    <n v="0"/>
    <n v="0"/>
    <n v="0"/>
    <n v="0"/>
    <n v="0"/>
    <n v="0"/>
    <n v="0"/>
    <n v="0"/>
  </r>
  <r>
    <x v="0"/>
    <x v="1924"/>
    <n v="0"/>
    <n v="0"/>
    <n v="4"/>
    <n v="0"/>
    <n v="0"/>
    <n v="0"/>
    <n v="0"/>
    <n v="0"/>
    <n v="0"/>
    <n v="0"/>
    <n v="0"/>
  </r>
  <r>
    <x v="0"/>
    <x v="1925"/>
    <n v="0"/>
    <n v="0"/>
    <n v="3"/>
    <n v="0"/>
    <n v="0"/>
    <n v="0"/>
    <n v="0"/>
    <n v="0"/>
    <n v="0"/>
    <n v="0"/>
    <n v="0"/>
  </r>
  <r>
    <x v="0"/>
    <x v="1926"/>
    <n v="0"/>
    <n v="0"/>
    <n v="3.4"/>
    <n v="0"/>
    <n v="0"/>
    <n v="0"/>
    <n v="0"/>
    <n v="0"/>
    <n v="0"/>
    <n v="0"/>
    <n v="0"/>
  </r>
  <r>
    <x v="0"/>
    <x v="1927"/>
    <n v="0"/>
    <n v="0"/>
    <n v="3.3"/>
    <n v="0"/>
    <n v="0"/>
    <n v="0"/>
    <n v="0"/>
    <n v="0"/>
    <n v="0"/>
    <n v="0"/>
    <n v="0"/>
  </r>
  <r>
    <x v="0"/>
    <x v="1928"/>
    <n v="0"/>
    <n v="0"/>
    <n v="3.3"/>
    <n v="0"/>
    <n v="0"/>
    <n v="0"/>
    <n v="0"/>
    <n v="0"/>
    <n v="0"/>
    <n v="0"/>
    <n v="0"/>
  </r>
  <r>
    <x v="0"/>
    <x v="1929"/>
    <n v="0"/>
    <n v="0"/>
    <n v="4"/>
    <n v="0"/>
    <n v="0"/>
    <n v="0"/>
    <n v="0"/>
    <n v="0"/>
    <n v="0"/>
    <n v="0"/>
    <n v="0"/>
  </r>
  <r>
    <x v="0"/>
    <x v="1930"/>
    <n v="0"/>
    <n v="0"/>
    <n v="4.5"/>
    <n v="0"/>
    <n v="0"/>
    <n v="0"/>
    <n v="0"/>
    <n v="0"/>
    <n v="0"/>
    <n v="0"/>
    <n v="0"/>
  </r>
  <r>
    <x v="0"/>
    <x v="1931"/>
    <n v="0"/>
    <n v="0"/>
    <n v="4.5"/>
    <n v="0"/>
    <n v="0"/>
    <n v="0"/>
    <n v="0"/>
    <n v="0"/>
    <n v="0"/>
    <n v="0"/>
    <n v="0"/>
  </r>
  <r>
    <x v="0"/>
    <x v="1932"/>
    <n v="0"/>
    <n v="0"/>
    <n v="3"/>
    <n v="0"/>
    <n v="0"/>
    <n v="0"/>
    <n v="0"/>
    <n v="0"/>
    <n v="0"/>
    <n v="0"/>
    <n v="0"/>
  </r>
  <r>
    <x v="0"/>
    <x v="1933"/>
    <n v="0"/>
    <n v="0"/>
    <n v="3"/>
    <n v="0"/>
    <n v="0"/>
    <n v="0"/>
    <n v="0"/>
    <n v="0"/>
    <n v="0"/>
    <n v="0"/>
    <n v="0"/>
  </r>
  <r>
    <x v="0"/>
    <x v="1934"/>
    <n v="0"/>
    <n v="0"/>
    <n v="3"/>
    <n v="0"/>
    <n v="0"/>
    <n v="0"/>
    <n v="0"/>
    <n v="0"/>
    <n v="0"/>
    <n v="0"/>
    <n v="0"/>
  </r>
  <r>
    <x v="0"/>
    <x v="1935"/>
    <n v="0"/>
    <n v="0"/>
    <n v="3"/>
    <n v="0"/>
    <n v="0"/>
    <n v="0"/>
    <n v="0"/>
    <n v="0"/>
    <n v="0"/>
    <n v="0"/>
    <n v="0"/>
  </r>
  <r>
    <x v="0"/>
    <x v="1936"/>
    <n v="0"/>
    <n v="0"/>
    <n v="3"/>
    <n v="0"/>
    <n v="0"/>
    <n v="0"/>
    <n v="0"/>
    <n v="0"/>
    <n v="0"/>
    <n v="0"/>
    <n v="0"/>
  </r>
  <r>
    <x v="0"/>
    <x v="1937"/>
    <n v="0"/>
    <n v="0"/>
    <n v="3"/>
    <n v="0"/>
    <n v="0"/>
    <n v="0"/>
    <n v="0"/>
    <n v="0"/>
    <n v="0"/>
    <n v="0"/>
    <n v="0"/>
  </r>
  <r>
    <x v="0"/>
    <x v="1938"/>
    <n v="0"/>
    <n v="0"/>
    <n v="3"/>
    <n v="0"/>
    <n v="0"/>
    <n v="0"/>
    <n v="0"/>
    <n v="0"/>
    <n v="0"/>
    <n v="0"/>
    <n v="0"/>
  </r>
  <r>
    <x v="0"/>
    <x v="1939"/>
    <n v="0"/>
    <n v="0"/>
    <n v="2"/>
    <n v="4.5"/>
    <n v="0"/>
    <n v="0"/>
    <n v="0"/>
    <n v="0"/>
    <n v="0"/>
    <n v="0"/>
    <n v="0"/>
  </r>
  <r>
    <x v="0"/>
    <x v="1940"/>
    <n v="0"/>
    <n v="0"/>
    <n v="0"/>
    <n v="8.6"/>
    <n v="0"/>
    <n v="0"/>
    <n v="0"/>
    <n v="0"/>
    <n v="0"/>
    <n v="0"/>
    <n v="0"/>
  </r>
  <r>
    <x v="0"/>
    <x v="1941"/>
    <n v="0"/>
    <n v="0"/>
    <n v="1.5"/>
    <n v="0"/>
    <n v="0"/>
    <n v="0"/>
    <n v="0"/>
    <n v="0"/>
    <n v="0"/>
    <n v="0"/>
    <n v="0"/>
  </r>
  <r>
    <x v="0"/>
    <x v="1942"/>
    <n v="0"/>
    <n v="0"/>
    <n v="1.5"/>
    <n v="0"/>
    <n v="0"/>
    <n v="0"/>
    <n v="0"/>
    <n v="0"/>
    <n v="0"/>
    <n v="0"/>
    <n v="0"/>
  </r>
  <r>
    <x v="0"/>
    <x v="1943"/>
    <n v="0"/>
    <n v="0"/>
    <n v="3"/>
    <n v="0"/>
    <n v="0"/>
    <n v="0"/>
    <n v="0"/>
    <n v="0"/>
    <n v="0"/>
    <n v="0"/>
    <n v="0"/>
  </r>
  <r>
    <x v="0"/>
    <x v="1944"/>
    <n v="0"/>
    <n v="0"/>
    <n v="3"/>
    <n v="0"/>
    <n v="0"/>
    <n v="0"/>
    <n v="0"/>
    <n v="0"/>
    <n v="0"/>
    <n v="0"/>
    <n v="0"/>
  </r>
  <r>
    <x v="0"/>
    <x v="1945"/>
    <n v="0"/>
    <n v="0"/>
    <n v="3"/>
    <n v="0"/>
    <n v="0"/>
    <n v="0"/>
    <n v="0"/>
    <n v="0"/>
    <n v="0"/>
    <n v="0"/>
    <n v="0"/>
  </r>
  <r>
    <x v="0"/>
    <x v="1946"/>
    <n v="0"/>
    <n v="0"/>
    <n v="3"/>
    <n v="0"/>
    <n v="0"/>
    <n v="0"/>
    <n v="0"/>
    <n v="0"/>
    <n v="0"/>
    <n v="0"/>
    <n v="0"/>
  </r>
  <r>
    <x v="0"/>
    <x v="1947"/>
    <n v="0"/>
    <n v="0"/>
    <n v="3.1"/>
    <n v="0"/>
    <n v="0"/>
    <n v="0"/>
    <n v="0"/>
    <n v="0"/>
    <n v="0"/>
    <n v="0"/>
    <n v="0"/>
  </r>
  <r>
    <x v="0"/>
    <x v="1948"/>
    <n v="0"/>
    <n v="0"/>
    <n v="3.1"/>
    <n v="0"/>
    <n v="0"/>
    <n v="0"/>
    <n v="0"/>
    <n v="0"/>
    <n v="0"/>
    <n v="0"/>
    <n v="0"/>
  </r>
  <r>
    <x v="0"/>
    <x v="1949"/>
    <n v="0"/>
    <n v="0"/>
    <n v="3"/>
    <n v="0"/>
    <n v="0"/>
    <n v="0"/>
    <n v="0"/>
    <n v="0"/>
    <n v="0"/>
    <n v="0"/>
    <n v="0"/>
  </r>
  <r>
    <x v="0"/>
    <x v="1950"/>
    <n v="0"/>
    <n v="0"/>
    <n v="3"/>
    <n v="0"/>
    <n v="0"/>
    <n v="0"/>
    <n v="0"/>
    <n v="0"/>
    <n v="0"/>
    <n v="0"/>
    <n v="0"/>
  </r>
  <r>
    <x v="0"/>
    <x v="1951"/>
    <n v="0"/>
    <n v="0"/>
    <n v="3"/>
    <n v="0"/>
    <n v="0"/>
    <n v="0"/>
    <n v="0"/>
    <n v="0"/>
    <n v="0"/>
    <n v="0"/>
    <n v="0"/>
  </r>
  <r>
    <x v="0"/>
    <x v="1952"/>
    <n v="0"/>
    <n v="0"/>
    <n v="3"/>
    <n v="0"/>
    <n v="0"/>
    <n v="0"/>
    <n v="0"/>
    <n v="0"/>
    <n v="0"/>
    <n v="0"/>
    <n v="0"/>
  </r>
  <r>
    <x v="0"/>
    <x v="1953"/>
    <n v="0"/>
    <n v="0"/>
    <n v="3"/>
    <n v="0"/>
    <n v="0"/>
    <n v="0"/>
    <n v="0"/>
    <n v="0"/>
    <n v="0"/>
    <n v="0"/>
    <n v="0"/>
  </r>
  <r>
    <x v="0"/>
    <x v="1954"/>
    <n v="0"/>
    <n v="0"/>
    <n v="3"/>
    <n v="0"/>
    <n v="0"/>
    <n v="0"/>
    <n v="0"/>
    <n v="0"/>
    <n v="0"/>
    <n v="0"/>
    <n v="0"/>
  </r>
  <r>
    <x v="0"/>
    <x v="1955"/>
    <n v="0"/>
    <n v="0"/>
    <n v="3"/>
    <n v="0"/>
    <n v="0"/>
    <n v="0"/>
    <n v="0"/>
    <n v="0"/>
    <n v="0"/>
    <n v="0"/>
    <n v="0"/>
  </r>
  <r>
    <x v="0"/>
    <x v="1956"/>
    <n v="0"/>
    <n v="0"/>
    <n v="3"/>
    <n v="0"/>
    <n v="0"/>
    <n v="0"/>
    <n v="0"/>
    <n v="0"/>
    <n v="0"/>
    <n v="0"/>
    <n v="0"/>
  </r>
  <r>
    <x v="0"/>
    <x v="1957"/>
    <n v="0"/>
    <n v="0"/>
    <n v="2.1"/>
    <n v="0"/>
    <n v="0"/>
    <n v="0"/>
    <n v="0"/>
    <n v="0"/>
    <n v="0"/>
    <n v="0"/>
    <n v="0"/>
  </r>
  <r>
    <x v="0"/>
    <x v="1958"/>
    <n v="0"/>
    <n v="0"/>
    <n v="2.1"/>
    <n v="0"/>
    <n v="0"/>
    <n v="0"/>
    <n v="0"/>
    <n v="0"/>
    <n v="0"/>
    <n v="0"/>
    <n v="0"/>
  </r>
  <r>
    <x v="0"/>
    <x v="1959"/>
    <n v="0"/>
    <n v="0"/>
    <n v="2.1"/>
    <n v="0"/>
    <n v="0"/>
    <n v="0"/>
    <n v="0"/>
    <n v="0"/>
    <n v="0"/>
    <n v="0"/>
    <n v="0"/>
  </r>
  <r>
    <x v="0"/>
    <x v="1960"/>
    <n v="0"/>
    <n v="0"/>
    <n v="2.1"/>
    <n v="0"/>
    <n v="0"/>
    <n v="0"/>
    <n v="0"/>
    <n v="0"/>
    <n v="0"/>
    <n v="0"/>
    <n v="0"/>
  </r>
  <r>
    <x v="0"/>
    <x v="1961"/>
    <n v="0"/>
    <n v="0"/>
    <n v="2.1"/>
    <n v="0"/>
    <n v="0"/>
    <n v="0"/>
    <n v="0"/>
    <n v="0"/>
    <n v="0"/>
    <n v="0"/>
    <n v="0"/>
  </r>
  <r>
    <x v="0"/>
    <x v="1962"/>
    <n v="0"/>
    <n v="0"/>
    <n v="2.1"/>
    <n v="0"/>
    <n v="0"/>
    <n v="0"/>
    <n v="0"/>
    <n v="0"/>
    <n v="0"/>
    <n v="0"/>
    <n v="0"/>
  </r>
  <r>
    <x v="0"/>
    <x v="1963"/>
    <n v="0"/>
    <n v="0"/>
    <n v="2.1"/>
    <n v="0"/>
    <n v="0"/>
    <n v="0"/>
    <n v="0"/>
    <n v="0"/>
    <n v="0"/>
    <n v="0"/>
    <n v="0"/>
  </r>
  <r>
    <x v="0"/>
    <x v="1964"/>
    <n v="0"/>
    <n v="0"/>
    <n v="2"/>
    <n v="0"/>
    <n v="0"/>
    <n v="0"/>
    <n v="0"/>
    <n v="0"/>
    <n v="0"/>
    <n v="0"/>
    <n v="0"/>
  </r>
  <r>
    <x v="0"/>
    <x v="1965"/>
    <n v="0"/>
    <n v="0"/>
    <n v="3.2"/>
    <n v="0"/>
    <n v="0"/>
    <n v="0"/>
    <n v="0"/>
    <n v="0"/>
    <n v="0"/>
    <n v="0"/>
    <n v="0"/>
  </r>
  <r>
    <x v="0"/>
    <x v="1966"/>
    <n v="0"/>
    <n v="0"/>
    <n v="1"/>
    <n v="6"/>
    <n v="0"/>
    <n v="0"/>
    <n v="0"/>
    <n v="0"/>
    <n v="0"/>
    <n v="0"/>
    <n v="0"/>
  </r>
  <r>
    <x v="0"/>
    <x v="1967"/>
    <n v="0"/>
    <n v="0"/>
    <n v="1"/>
    <n v="0"/>
    <n v="0"/>
    <n v="0"/>
    <n v="0"/>
    <n v="0"/>
    <n v="0"/>
    <n v="0"/>
    <n v="0"/>
  </r>
  <r>
    <x v="0"/>
    <x v="1968"/>
    <n v="0"/>
    <n v="0"/>
    <n v="4.5"/>
    <n v="0"/>
    <n v="0"/>
    <n v="0"/>
    <n v="0"/>
    <n v="0"/>
    <n v="0"/>
    <n v="0"/>
    <n v="0"/>
  </r>
  <r>
    <x v="0"/>
    <x v="1969"/>
    <n v="0"/>
    <n v="0"/>
    <n v="4.5"/>
    <n v="0"/>
    <n v="0"/>
    <n v="0"/>
    <n v="0"/>
    <n v="0"/>
    <n v="0"/>
    <n v="0"/>
    <n v="0"/>
  </r>
  <r>
    <x v="0"/>
    <x v="1970"/>
    <n v="0"/>
    <n v="0"/>
    <n v="4.5"/>
    <n v="0"/>
    <n v="0"/>
    <n v="0"/>
    <n v="0"/>
    <n v="0"/>
    <n v="0"/>
    <n v="0"/>
    <n v="0"/>
  </r>
  <r>
    <x v="0"/>
    <x v="1971"/>
    <n v="0"/>
    <n v="0"/>
    <n v="4.5"/>
    <n v="0"/>
    <n v="0"/>
    <n v="0"/>
    <n v="0"/>
    <n v="0"/>
    <n v="0"/>
    <n v="0"/>
    <n v="0"/>
  </r>
  <r>
    <x v="0"/>
    <x v="1972"/>
    <n v="0"/>
    <n v="0"/>
    <n v="3"/>
    <n v="0"/>
    <n v="0"/>
    <n v="0"/>
    <n v="0"/>
    <n v="0"/>
    <n v="0"/>
    <n v="0"/>
    <n v="0"/>
  </r>
  <r>
    <x v="0"/>
    <x v="1973"/>
    <n v="0"/>
    <n v="0"/>
    <n v="0.8"/>
    <n v="0"/>
    <n v="0"/>
    <n v="0"/>
    <n v="0"/>
    <n v="0"/>
    <n v="0"/>
    <n v="0"/>
    <n v="0"/>
  </r>
  <r>
    <x v="0"/>
    <x v="1974"/>
    <n v="0"/>
    <n v="0"/>
    <n v="0.8"/>
    <n v="0.5"/>
    <n v="0"/>
    <n v="0"/>
    <n v="0"/>
    <n v="0"/>
    <n v="0"/>
    <n v="0"/>
    <n v="0"/>
  </r>
  <r>
    <x v="0"/>
    <x v="1975"/>
    <n v="0"/>
    <n v="0"/>
    <n v="2"/>
    <n v="0"/>
    <n v="0"/>
    <n v="0"/>
    <n v="0"/>
    <n v="0"/>
    <n v="0"/>
    <n v="0"/>
    <n v="0"/>
  </r>
  <r>
    <x v="0"/>
    <x v="1976"/>
    <n v="0"/>
    <n v="0"/>
    <n v="2"/>
    <n v="0"/>
    <n v="0"/>
    <n v="0"/>
    <n v="0"/>
    <n v="0"/>
    <n v="0"/>
    <n v="0"/>
    <n v="0"/>
  </r>
  <r>
    <x v="0"/>
    <x v="1977"/>
    <n v="0"/>
    <n v="0"/>
    <n v="2"/>
    <n v="0"/>
    <n v="0"/>
    <n v="0"/>
    <n v="0"/>
    <n v="0"/>
    <n v="0"/>
    <n v="0"/>
    <n v="0"/>
  </r>
  <r>
    <x v="4"/>
    <x v="1612"/>
    <n v="0"/>
    <n v="0"/>
    <n v="2.2000000000000002"/>
    <n v="0"/>
    <n v="0"/>
    <n v="0"/>
    <n v="0"/>
    <n v="0"/>
    <n v="0"/>
    <n v="0"/>
    <n v="0"/>
  </r>
  <r>
    <x v="4"/>
    <x v="1613"/>
    <n v="0"/>
    <n v="0"/>
    <n v="1.5"/>
    <n v="0"/>
    <n v="0"/>
    <n v="0"/>
    <n v="0"/>
    <n v="0"/>
    <n v="0"/>
    <n v="0"/>
    <n v="0"/>
  </r>
  <r>
    <x v="4"/>
    <x v="1614"/>
    <n v="0"/>
    <n v="0"/>
    <n v="1.3"/>
    <n v="0"/>
    <n v="0"/>
    <n v="0"/>
    <n v="0"/>
    <n v="0"/>
    <n v="0"/>
    <n v="0"/>
    <n v="0"/>
  </r>
  <r>
    <x v="4"/>
    <x v="1615"/>
    <n v="0"/>
    <n v="0"/>
    <n v="1.3"/>
    <n v="0"/>
    <n v="0"/>
    <n v="0"/>
    <n v="0"/>
    <n v="0"/>
    <n v="0"/>
    <n v="0"/>
    <n v="0"/>
  </r>
  <r>
    <x v="4"/>
    <x v="1616"/>
    <n v="0"/>
    <n v="0"/>
    <n v="1.2"/>
    <n v="0"/>
    <n v="0"/>
    <n v="0"/>
    <n v="0"/>
    <n v="0"/>
    <n v="0"/>
    <n v="0"/>
    <n v="0"/>
  </r>
  <r>
    <x v="4"/>
    <x v="1617"/>
    <n v="0"/>
    <n v="0"/>
    <n v="1.5"/>
    <n v="0"/>
    <n v="0"/>
    <n v="0"/>
    <n v="0"/>
    <n v="0"/>
    <n v="0"/>
    <n v="0"/>
    <n v="0"/>
  </r>
  <r>
    <x v="4"/>
    <x v="1618"/>
    <n v="0"/>
    <n v="0"/>
    <n v="2.2999999999999998"/>
    <n v="0"/>
    <n v="0"/>
    <n v="0"/>
    <n v="0"/>
    <n v="0"/>
    <n v="0"/>
    <n v="0"/>
    <n v="0"/>
  </r>
  <r>
    <x v="4"/>
    <x v="1619"/>
    <n v="0"/>
    <n v="0"/>
    <n v="2.2000000000000002"/>
    <n v="0"/>
    <n v="0"/>
    <n v="0"/>
    <n v="0"/>
    <n v="0"/>
    <n v="0"/>
    <n v="0"/>
    <n v="0"/>
  </r>
  <r>
    <x v="4"/>
    <x v="1620"/>
    <n v="0"/>
    <n v="0"/>
    <n v="1.5"/>
    <n v="0"/>
    <n v="0"/>
    <n v="0"/>
    <n v="0"/>
    <n v="0"/>
    <n v="0"/>
    <n v="0"/>
    <n v="0"/>
  </r>
  <r>
    <x v="4"/>
    <x v="1621"/>
    <n v="0"/>
    <n v="0"/>
    <n v="1"/>
    <n v="0"/>
    <n v="0"/>
    <n v="0"/>
    <n v="0"/>
    <n v="0"/>
    <n v="0"/>
    <n v="0"/>
    <n v="0"/>
  </r>
  <r>
    <x v="4"/>
    <x v="1622"/>
    <n v="0"/>
    <n v="0"/>
    <n v="0"/>
    <n v="0.5"/>
    <n v="0"/>
    <n v="0"/>
    <n v="0"/>
    <n v="0"/>
    <n v="0"/>
    <n v="0"/>
    <n v="0"/>
  </r>
  <r>
    <x v="4"/>
    <x v="1623"/>
    <n v="0"/>
    <n v="0"/>
    <n v="0"/>
    <n v="20"/>
    <n v="0"/>
    <n v="0"/>
    <n v="0"/>
    <n v="0"/>
    <n v="0"/>
    <n v="0"/>
    <n v="0"/>
  </r>
  <r>
    <x v="4"/>
    <x v="1624"/>
    <n v="0"/>
    <n v="0"/>
    <n v="0"/>
    <n v="5"/>
    <n v="0"/>
    <n v="0"/>
    <n v="0"/>
    <n v="0"/>
    <n v="0"/>
    <n v="0"/>
    <n v="0"/>
  </r>
  <r>
    <x v="4"/>
    <x v="1625"/>
    <n v="0"/>
    <n v="0"/>
    <n v="0"/>
    <n v="3"/>
    <n v="0"/>
    <n v="0"/>
    <n v="0"/>
    <n v="0"/>
    <n v="0"/>
    <n v="0"/>
    <n v="0"/>
  </r>
  <r>
    <x v="4"/>
    <x v="1626"/>
    <n v="0"/>
    <n v="0"/>
    <n v="1"/>
    <n v="0"/>
    <n v="0"/>
    <n v="0"/>
    <n v="0"/>
    <n v="0"/>
    <n v="0"/>
    <n v="0"/>
    <n v="0"/>
  </r>
  <r>
    <x v="4"/>
    <x v="1627"/>
    <n v="0"/>
    <n v="0"/>
    <n v="1"/>
    <n v="0"/>
    <n v="0"/>
    <n v="0"/>
    <n v="0"/>
    <n v="0"/>
    <n v="0"/>
    <n v="0"/>
    <n v="0"/>
  </r>
  <r>
    <x v="4"/>
    <x v="1628"/>
    <n v="0"/>
    <n v="0"/>
    <n v="0"/>
    <n v="0.3"/>
    <n v="0"/>
    <n v="0"/>
    <n v="0"/>
    <n v="0"/>
    <n v="0"/>
    <n v="0"/>
    <n v="0"/>
  </r>
  <r>
    <x v="4"/>
    <x v="1629"/>
    <n v="0"/>
    <n v="0"/>
    <n v="3"/>
    <n v="0"/>
    <n v="0"/>
    <n v="0"/>
    <n v="0"/>
    <n v="0"/>
    <n v="0"/>
    <n v="0"/>
    <n v="0"/>
  </r>
  <r>
    <x v="4"/>
    <x v="1630"/>
    <n v="0"/>
    <n v="0"/>
    <n v="2.2999999999999998"/>
    <n v="0"/>
    <n v="0"/>
    <n v="0"/>
    <n v="0"/>
    <n v="0"/>
    <n v="0"/>
    <n v="0"/>
    <n v="0"/>
  </r>
  <r>
    <x v="4"/>
    <x v="1631"/>
    <n v="0"/>
    <n v="0"/>
    <n v="1"/>
    <n v="0"/>
    <n v="0"/>
    <n v="0"/>
    <n v="0"/>
    <n v="0"/>
    <n v="0"/>
    <n v="0"/>
    <n v="0"/>
  </r>
  <r>
    <x v="4"/>
    <x v="1632"/>
    <n v="0"/>
    <n v="0"/>
    <n v="2"/>
    <n v="0"/>
    <n v="0"/>
    <n v="0"/>
    <n v="0"/>
    <n v="0"/>
    <n v="0"/>
    <n v="0"/>
    <n v="0"/>
  </r>
  <r>
    <x v="4"/>
    <x v="1633"/>
    <n v="0"/>
    <n v="0"/>
    <n v="1"/>
    <n v="0"/>
    <n v="0"/>
    <n v="0"/>
    <n v="0"/>
    <n v="0"/>
    <n v="0"/>
    <n v="0"/>
    <n v="0"/>
  </r>
  <r>
    <x v="4"/>
    <x v="1634"/>
    <n v="0"/>
    <n v="0"/>
    <n v="1.1000000000000001"/>
    <n v="0"/>
    <n v="0"/>
    <n v="0"/>
    <n v="0"/>
    <n v="0"/>
    <n v="0"/>
    <n v="0"/>
    <n v="0"/>
  </r>
  <r>
    <x v="4"/>
    <x v="1635"/>
    <n v="0"/>
    <n v="0"/>
    <n v="0"/>
    <n v="6"/>
    <n v="0"/>
    <n v="0"/>
    <n v="0"/>
    <n v="0"/>
    <n v="0"/>
    <n v="0"/>
    <n v="0"/>
  </r>
  <r>
    <x v="4"/>
    <x v="1636"/>
    <n v="0"/>
    <n v="0"/>
    <n v="1.5"/>
    <n v="0"/>
    <n v="0"/>
    <n v="0"/>
    <n v="0"/>
    <n v="0"/>
    <n v="0"/>
    <n v="0"/>
    <n v="0"/>
  </r>
  <r>
    <x v="4"/>
    <x v="1637"/>
    <n v="0"/>
    <n v="0"/>
    <n v="0.7"/>
    <n v="0"/>
    <n v="0"/>
    <n v="0"/>
    <n v="0"/>
    <n v="0"/>
    <n v="0"/>
    <n v="0"/>
    <n v="0"/>
  </r>
  <r>
    <x v="4"/>
    <x v="1638"/>
    <n v="0"/>
    <n v="0"/>
    <n v="0.7"/>
    <n v="0"/>
    <n v="0"/>
    <n v="0"/>
    <n v="0"/>
    <n v="0"/>
    <n v="0"/>
    <n v="0"/>
    <n v="0"/>
  </r>
  <r>
    <x v="4"/>
    <x v="1639"/>
    <n v="0"/>
    <n v="0"/>
    <n v="0"/>
    <n v="26"/>
    <n v="0"/>
    <n v="0"/>
    <n v="0"/>
    <n v="0"/>
    <n v="0"/>
    <n v="0"/>
    <n v="0"/>
  </r>
  <r>
    <x v="4"/>
    <x v="1640"/>
    <n v="0"/>
    <n v="0"/>
    <n v="0"/>
    <n v="6"/>
    <n v="0"/>
    <n v="0"/>
    <n v="0"/>
    <n v="0"/>
    <n v="0"/>
    <n v="0"/>
    <n v="0"/>
  </r>
  <r>
    <x v="4"/>
    <x v="1641"/>
    <n v="0"/>
    <n v="0"/>
    <n v="1"/>
    <n v="0"/>
    <n v="0"/>
    <n v="0"/>
    <n v="0"/>
    <n v="0"/>
    <n v="0"/>
    <n v="0"/>
    <n v="0"/>
  </r>
  <r>
    <x v="4"/>
    <x v="1642"/>
    <n v="0"/>
    <n v="0"/>
    <n v="1.5"/>
    <n v="0"/>
    <n v="0"/>
    <n v="0"/>
    <n v="0"/>
    <n v="0"/>
    <n v="0"/>
    <n v="0"/>
    <n v="0"/>
  </r>
  <r>
    <x v="4"/>
    <x v="1643"/>
    <n v="0"/>
    <n v="0"/>
    <n v="1.1000000000000001"/>
    <n v="0"/>
    <n v="0"/>
    <n v="0"/>
    <n v="0"/>
    <n v="0"/>
    <n v="0"/>
    <n v="0"/>
    <n v="0"/>
  </r>
  <r>
    <x v="4"/>
    <x v="1644"/>
    <n v="0"/>
    <n v="0"/>
    <n v="1.4"/>
    <n v="0"/>
    <n v="0"/>
    <n v="0"/>
    <n v="0"/>
    <n v="0"/>
    <n v="0"/>
    <n v="0"/>
    <n v="0"/>
  </r>
  <r>
    <x v="4"/>
    <x v="1645"/>
    <n v="0"/>
    <n v="0"/>
    <n v="1.7"/>
    <n v="0"/>
    <n v="0"/>
    <n v="0"/>
    <n v="0"/>
    <n v="0"/>
    <n v="0"/>
    <n v="0"/>
    <n v="0"/>
  </r>
  <r>
    <x v="4"/>
    <x v="1646"/>
    <n v="0"/>
    <n v="0"/>
    <n v="2.5"/>
    <n v="0"/>
    <n v="0"/>
    <n v="0"/>
    <n v="0"/>
    <n v="0"/>
    <n v="0"/>
    <n v="0"/>
    <n v="0"/>
  </r>
  <r>
    <x v="4"/>
    <x v="1647"/>
    <n v="0"/>
    <n v="0"/>
    <n v="0.4"/>
    <n v="0"/>
    <n v="0"/>
    <n v="0"/>
    <n v="0"/>
    <n v="0"/>
    <n v="0"/>
    <n v="0"/>
    <n v="0"/>
  </r>
  <r>
    <x v="4"/>
    <x v="1648"/>
    <n v="0"/>
    <n v="0"/>
    <n v="0.3"/>
    <n v="0"/>
    <n v="0"/>
    <n v="0"/>
    <n v="0"/>
    <n v="0"/>
    <n v="0"/>
    <n v="0"/>
    <n v="0"/>
  </r>
  <r>
    <x v="4"/>
    <x v="1649"/>
    <n v="0"/>
    <n v="0"/>
    <n v="1"/>
    <n v="0"/>
    <n v="0"/>
    <n v="0"/>
    <n v="0"/>
    <n v="0"/>
    <n v="0"/>
    <n v="0"/>
    <n v="0"/>
  </r>
  <r>
    <x v="4"/>
    <x v="1650"/>
    <n v="0"/>
    <n v="0"/>
    <n v="0.7"/>
    <n v="0"/>
    <n v="0"/>
    <n v="0"/>
    <n v="0"/>
    <n v="0"/>
    <n v="0"/>
    <n v="0"/>
    <n v="0"/>
  </r>
  <r>
    <x v="4"/>
    <x v="1651"/>
    <n v="0"/>
    <n v="0"/>
    <n v="0.5"/>
    <n v="0"/>
    <n v="0"/>
    <n v="0"/>
    <n v="0"/>
    <n v="0"/>
    <n v="0"/>
    <n v="0"/>
    <n v="0"/>
  </r>
  <r>
    <x v="4"/>
    <x v="1652"/>
    <n v="0"/>
    <n v="0"/>
    <n v="1.3"/>
    <n v="0"/>
    <n v="0"/>
    <n v="0"/>
    <n v="0"/>
    <n v="0"/>
    <n v="0"/>
    <n v="0"/>
    <n v="0"/>
  </r>
  <r>
    <x v="4"/>
    <x v="1653"/>
    <n v="0"/>
    <n v="0"/>
    <n v="1.5"/>
    <n v="0"/>
    <n v="0"/>
    <n v="0"/>
    <n v="0"/>
    <n v="0"/>
    <n v="0"/>
    <n v="0"/>
    <n v="0"/>
  </r>
  <r>
    <x v="4"/>
    <x v="1654"/>
    <n v="0"/>
    <n v="0"/>
    <n v="1.5"/>
    <n v="0"/>
    <n v="0"/>
    <n v="0"/>
    <n v="0"/>
    <n v="0"/>
    <n v="0"/>
    <n v="0"/>
    <n v="0"/>
  </r>
  <r>
    <x v="4"/>
    <x v="1655"/>
    <n v="0"/>
    <n v="0"/>
    <n v="1.6"/>
    <n v="0"/>
    <n v="0"/>
    <n v="0"/>
    <n v="0"/>
    <n v="0"/>
    <n v="0"/>
    <n v="0"/>
    <n v="0"/>
  </r>
  <r>
    <x v="4"/>
    <x v="1656"/>
    <n v="0"/>
    <n v="0"/>
    <n v="2.2999999999999998"/>
    <n v="0"/>
    <n v="0"/>
    <n v="0"/>
    <n v="0"/>
    <n v="0"/>
    <n v="0"/>
    <n v="0"/>
    <n v="0"/>
  </r>
  <r>
    <x v="4"/>
    <x v="1657"/>
    <n v="0"/>
    <n v="0"/>
    <n v="2.2999999999999998"/>
    <n v="0"/>
    <n v="0"/>
    <n v="0"/>
    <n v="0"/>
    <n v="0"/>
    <n v="0"/>
    <n v="0"/>
    <n v="0"/>
  </r>
  <r>
    <x v="4"/>
    <x v="1658"/>
    <n v="0"/>
    <n v="0"/>
    <n v="1"/>
    <n v="0"/>
    <n v="0"/>
    <n v="0"/>
    <n v="0"/>
    <n v="0"/>
    <n v="0"/>
    <n v="0"/>
    <n v="0"/>
  </r>
  <r>
    <x v="4"/>
    <x v="1659"/>
    <n v="0"/>
    <n v="0"/>
    <n v="1.4"/>
    <n v="0"/>
    <n v="0"/>
    <n v="0"/>
    <n v="0"/>
    <n v="0"/>
    <n v="0"/>
    <n v="0"/>
    <n v="0"/>
  </r>
  <r>
    <x v="4"/>
    <x v="1660"/>
    <n v="0"/>
    <n v="0"/>
    <n v="1"/>
    <n v="0"/>
    <n v="0"/>
    <n v="0"/>
    <n v="0"/>
    <n v="0"/>
    <n v="0"/>
    <n v="0"/>
    <n v="0"/>
  </r>
  <r>
    <x v="4"/>
    <x v="1661"/>
    <n v="0"/>
    <n v="0"/>
    <n v="2"/>
    <n v="0"/>
    <n v="0"/>
    <n v="0"/>
    <n v="0"/>
    <n v="0"/>
    <n v="0"/>
    <n v="0"/>
    <n v="0"/>
  </r>
  <r>
    <x v="4"/>
    <x v="1662"/>
    <n v="0"/>
    <n v="0"/>
    <n v="0"/>
    <n v="4"/>
    <n v="0"/>
    <n v="0"/>
    <n v="0"/>
    <n v="0"/>
    <n v="0"/>
    <n v="0"/>
    <n v="0"/>
  </r>
  <r>
    <x v="4"/>
    <x v="1663"/>
    <n v="0"/>
    <n v="0"/>
    <n v="2"/>
    <n v="0"/>
    <n v="0"/>
    <n v="0"/>
    <n v="0"/>
    <n v="0"/>
    <n v="0"/>
    <n v="0"/>
    <n v="0"/>
  </r>
  <r>
    <x v="4"/>
    <x v="1664"/>
    <n v="0"/>
    <n v="0"/>
    <n v="1.4"/>
    <n v="0"/>
    <n v="0"/>
    <n v="0"/>
    <n v="0"/>
    <n v="0"/>
    <n v="0"/>
    <n v="0"/>
    <n v="0"/>
  </r>
  <r>
    <x v="4"/>
    <x v="1665"/>
    <n v="0"/>
    <n v="0"/>
    <n v="1.9"/>
    <n v="0"/>
    <n v="0"/>
    <n v="0"/>
    <n v="0"/>
    <n v="0"/>
    <n v="0"/>
    <n v="0"/>
    <n v="0"/>
  </r>
  <r>
    <x v="4"/>
    <x v="1666"/>
    <n v="0"/>
    <n v="0"/>
    <n v="1.5"/>
    <n v="0"/>
    <n v="0"/>
    <n v="0"/>
    <n v="0"/>
    <n v="0"/>
    <n v="0"/>
    <n v="0"/>
    <n v="0"/>
  </r>
  <r>
    <x v="4"/>
    <x v="1667"/>
    <n v="0"/>
    <n v="0"/>
    <n v="2"/>
    <n v="0"/>
    <n v="0"/>
    <n v="0"/>
    <n v="0"/>
    <n v="0"/>
    <n v="0"/>
    <n v="0"/>
    <n v="0"/>
  </r>
  <r>
    <x v="4"/>
    <x v="1668"/>
    <n v="0"/>
    <n v="0"/>
    <n v="4"/>
    <n v="0"/>
    <n v="0"/>
    <n v="0"/>
    <n v="0"/>
    <n v="0"/>
    <n v="0"/>
    <n v="0"/>
    <n v="0"/>
  </r>
  <r>
    <x v="4"/>
    <x v="1669"/>
    <n v="0"/>
    <n v="0"/>
    <n v="0"/>
    <n v="0.7"/>
    <n v="0"/>
    <n v="0"/>
    <n v="0"/>
    <n v="0"/>
    <n v="0"/>
    <n v="0"/>
    <n v="0"/>
  </r>
  <r>
    <x v="4"/>
    <x v="1670"/>
    <n v="0"/>
    <n v="0"/>
    <n v="2.1"/>
    <n v="0"/>
    <n v="0"/>
    <n v="0"/>
    <n v="0"/>
    <n v="0"/>
    <n v="0"/>
    <n v="0"/>
    <n v="0"/>
  </r>
  <r>
    <x v="4"/>
    <x v="1671"/>
    <n v="0"/>
    <n v="0"/>
    <n v="2.7"/>
    <n v="0"/>
    <n v="0"/>
    <n v="0"/>
    <n v="0"/>
    <n v="0"/>
    <n v="0"/>
    <n v="0"/>
    <n v="0"/>
  </r>
  <r>
    <x v="4"/>
    <x v="1672"/>
    <n v="0"/>
    <n v="0"/>
    <n v="2"/>
    <n v="0"/>
    <n v="0"/>
    <n v="0"/>
    <n v="0"/>
    <n v="0"/>
    <n v="0"/>
    <n v="0"/>
    <n v="0"/>
  </r>
  <r>
    <x v="4"/>
    <x v="1673"/>
    <n v="0"/>
    <n v="0"/>
    <n v="2.9"/>
    <n v="0"/>
    <n v="0"/>
    <n v="0"/>
    <n v="0"/>
    <n v="0"/>
    <n v="0"/>
    <n v="0"/>
    <n v="0"/>
  </r>
  <r>
    <x v="4"/>
    <x v="1674"/>
    <n v="0"/>
    <n v="0"/>
    <n v="3"/>
    <n v="0"/>
    <n v="0"/>
    <n v="0"/>
    <n v="0"/>
    <n v="0"/>
    <n v="0"/>
    <n v="0"/>
    <n v="0"/>
  </r>
  <r>
    <x v="4"/>
    <x v="1675"/>
    <n v="0"/>
    <n v="0"/>
    <n v="3"/>
    <n v="0"/>
    <n v="0"/>
    <n v="0"/>
    <n v="0"/>
    <n v="0"/>
    <n v="0"/>
    <n v="0"/>
    <n v="0"/>
  </r>
  <r>
    <x v="4"/>
    <x v="1676"/>
    <n v="0"/>
    <n v="0"/>
    <n v="3"/>
    <n v="0"/>
    <n v="0"/>
    <n v="0"/>
    <n v="0"/>
    <n v="0"/>
    <n v="0"/>
    <n v="0"/>
    <n v="0"/>
  </r>
  <r>
    <x v="4"/>
    <x v="1677"/>
    <n v="0"/>
    <n v="0"/>
    <n v="1.2"/>
    <n v="0"/>
    <n v="0"/>
    <n v="0"/>
    <n v="0"/>
    <n v="0"/>
    <n v="0"/>
    <n v="0"/>
    <n v="0"/>
  </r>
  <r>
    <x v="4"/>
    <x v="1678"/>
    <n v="0"/>
    <n v="0"/>
    <n v="1.1000000000000001"/>
    <n v="0"/>
    <n v="0"/>
    <n v="0"/>
    <n v="0"/>
    <n v="0"/>
    <n v="0"/>
    <n v="0"/>
    <n v="0"/>
  </r>
  <r>
    <x v="4"/>
    <x v="1679"/>
    <n v="0"/>
    <n v="0"/>
    <n v="3.2"/>
    <n v="0"/>
    <n v="0"/>
    <n v="0"/>
    <n v="0"/>
    <n v="0"/>
    <n v="0"/>
    <n v="0"/>
    <n v="0"/>
  </r>
  <r>
    <x v="4"/>
    <x v="1680"/>
    <n v="0"/>
    <n v="0"/>
    <n v="2.1"/>
    <n v="0"/>
    <n v="0"/>
    <n v="0"/>
    <n v="0"/>
    <n v="0"/>
    <n v="0"/>
    <n v="0"/>
    <n v="0"/>
  </r>
  <r>
    <x v="4"/>
    <x v="1681"/>
    <n v="0"/>
    <n v="0"/>
    <n v="2.2000000000000002"/>
    <n v="0"/>
    <n v="0"/>
    <n v="0"/>
    <n v="0"/>
    <n v="0"/>
    <n v="0"/>
    <n v="0"/>
    <n v="0"/>
  </r>
  <r>
    <x v="4"/>
    <x v="1682"/>
    <n v="0"/>
    <n v="0"/>
    <n v="2.2999999999999998"/>
    <n v="0"/>
    <n v="0"/>
    <n v="0"/>
    <n v="0"/>
    <n v="0"/>
    <n v="0"/>
    <n v="0"/>
    <n v="0"/>
  </r>
  <r>
    <x v="4"/>
    <x v="1683"/>
    <n v="0"/>
    <n v="0"/>
    <n v="1.5"/>
    <n v="0"/>
    <n v="0"/>
    <n v="0"/>
    <n v="0"/>
    <n v="0"/>
    <n v="0"/>
    <n v="0"/>
    <n v="0"/>
  </r>
  <r>
    <x v="4"/>
    <x v="1684"/>
    <n v="0"/>
    <n v="0"/>
    <n v="3.1"/>
    <n v="0"/>
    <n v="0"/>
    <n v="0"/>
    <n v="0"/>
    <n v="0"/>
    <n v="0"/>
    <n v="0"/>
    <n v="0"/>
  </r>
  <r>
    <x v="4"/>
    <x v="1685"/>
    <n v="0"/>
    <n v="0"/>
    <n v="4.7"/>
    <n v="0"/>
    <n v="0"/>
    <n v="0"/>
    <n v="0"/>
    <n v="0"/>
    <n v="0"/>
    <n v="0"/>
    <n v="0"/>
  </r>
  <r>
    <x v="4"/>
    <x v="1686"/>
    <n v="0"/>
    <n v="0"/>
    <n v="2"/>
    <n v="0"/>
    <n v="0"/>
    <n v="0"/>
    <n v="0"/>
    <n v="0"/>
    <n v="0"/>
    <n v="0"/>
    <n v="0"/>
  </r>
  <r>
    <x v="4"/>
    <x v="1687"/>
    <n v="0"/>
    <n v="0"/>
    <n v="1"/>
    <n v="0"/>
    <n v="0"/>
    <n v="0"/>
    <n v="0"/>
    <n v="0"/>
    <n v="0"/>
    <n v="0"/>
    <n v="0"/>
  </r>
  <r>
    <x v="4"/>
    <x v="1688"/>
    <n v="0"/>
    <n v="0"/>
    <n v="1.5"/>
    <n v="0"/>
    <n v="0"/>
    <n v="0"/>
    <n v="0"/>
    <n v="0"/>
    <n v="0"/>
    <n v="0"/>
    <n v="0"/>
  </r>
  <r>
    <x v="4"/>
    <x v="1689"/>
    <n v="0"/>
    <n v="0"/>
    <n v="1.7"/>
    <n v="0"/>
    <n v="0"/>
    <n v="0"/>
    <n v="0"/>
    <n v="0"/>
    <n v="0"/>
    <n v="0"/>
    <n v="0"/>
  </r>
  <r>
    <x v="4"/>
    <x v="1690"/>
    <n v="0"/>
    <n v="0"/>
    <n v="1.6"/>
    <n v="0"/>
    <n v="0"/>
    <n v="0"/>
    <n v="0"/>
    <n v="0"/>
    <n v="0"/>
    <n v="0"/>
    <n v="0"/>
  </r>
  <r>
    <x v="4"/>
    <x v="1691"/>
    <n v="0"/>
    <n v="0"/>
    <n v="1"/>
    <n v="0"/>
    <n v="0"/>
    <n v="0"/>
    <n v="0"/>
    <n v="0"/>
    <n v="0"/>
    <n v="0"/>
    <n v="0"/>
  </r>
  <r>
    <x v="4"/>
    <x v="1692"/>
    <n v="0"/>
    <n v="0"/>
    <n v="2.8"/>
    <n v="0"/>
    <n v="0"/>
    <n v="0"/>
    <n v="0"/>
    <n v="0"/>
    <n v="0"/>
    <n v="0"/>
    <n v="0"/>
  </r>
  <r>
    <x v="4"/>
    <x v="1693"/>
    <n v="0"/>
    <n v="0"/>
    <n v="1.4"/>
    <n v="0"/>
    <n v="0"/>
    <n v="0"/>
    <n v="0"/>
    <n v="0"/>
    <n v="0"/>
    <n v="0"/>
    <n v="0"/>
  </r>
  <r>
    <x v="4"/>
    <x v="1694"/>
    <n v="0"/>
    <n v="0"/>
    <n v="3.7"/>
    <n v="0"/>
    <n v="0"/>
    <n v="0"/>
    <n v="0"/>
    <n v="0"/>
    <n v="0"/>
    <n v="0"/>
    <n v="0"/>
  </r>
  <r>
    <x v="4"/>
    <x v="1695"/>
    <n v="0"/>
    <n v="0"/>
    <n v="3.5"/>
    <n v="0"/>
    <n v="0"/>
    <n v="0"/>
    <n v="0"/>
    <n v="0"/>
    <n v="0"/>
    <n v="0"/>
    <n v="0"/>
  </r>
  <r>
    <x v="4"/>
    <x v="1696"/>
    <n v="0"/>
    <n v="0"/>
    <n v="3.1"/>
    <n v="0"/>
    <n v="0"/>
    <n v="0"/>
    <n v="0"/>
    <n v="0"/>
    <n v="0"/>
    <n v="0"/>
    <n v="0"/>
  </r>
  <r>
    <x v="4"/>
    <x v="1697"/>
    <n v="0"/>
    <n v="0"/>
    <n v="3.1"/>
    <n v="0"/>
    <n v="0"/>
    <n v="0"/>
    <n v="0"/>
    <n v="0"/>
    <n v="0"/>
    <n v="0"/>
    <n v="0"/>
  </r>
  <r>
    <x v="4"/>
    <x v="1698"/>
    <n v="0"/>
    <n v="0"/>
    <n v="3.4"/>
    <n v="0"/>
    <n v="0"/>
    <n v="0"/>
    <n v="0"/>
    <n v="0"/>
    <n v="0"/>
    <n v="0"/>
    <n v="0"/>
  </r>
  <r>
    <x v="4"/>
    <x v="1699"/>
    <n v="0"/>
    <n v="0"/>
    <n v="3.7"/>
    <n v="0"/>
    <n v="0"/>
    <n v="0"/>
    <n v="0"/>
    <n v="0"/>
    <n v="0"/>
    <n v="0"/>
    <n v="0"/>
  </r>
  <r>
    <x v="4"/>
    <x v="1700"/>
    <n v="0"/>
    <n v="0"/>
    <n v="1.7"/>
    <n v="0"/>
    <n v="0"/>
    <n v="0"/>
    <n v="0"/>
    <n v="0"/>
    <n v="0"/>
    <n v="0"/>
    <n v="0"/>
  </r>
  <r>
    <x v="4"/>
    <x v="1701"/>
    <n v="0"/>
    <n v="0"/>
    <n v="1.9"/>
    <n v="0"/>
    <n v="0"/>
    <n v="0"/>
    <n v="0"/>
    <n v="0"/>
    <n v="0"/>
    <n v="0"/>
    <n v="0"/>
  </r>
  <r>
    <x v="4"/>
    <x v="1702"/>
    <n v="0"/>
    <n v="0"/>
    <n v="3.6"/>
    <n v="0"/>
    <n v="0"/>
    <n v="0"/>
    <n v="0"/>
    <n v="0"/>
    <n v="0"/>
    <n v="0"/>
    <n v="0"/>
  </r>
  <r>
    <x v="4"/>
    <x v="1703"/>
    <n v="0"/>
    <n v="0"/>
    <n v="3.6"/>
    <n v="0"/>
    <n v="0"/>
    <n v="0"/>
    <n v="0"/>
    <n v="0"/>
    <n v="0"/>
    <n v="0"/>
    <n v="0"/>
  </r>
  <r>
    <x v="4"/>
    <x v="1704"/>
    <n v="0"/>
    <n v="0"/>
    <n v="3.8"/>
    <n v="0"/>
    <n v="0"/>
    <n v="0"/>
    <n v="0"/>
    <n v="0"/>
    <n v="0"/>
    <n v="0"/>
    <n v="0"/>
  </r>
  <r>
    <x v="4"/>
    <x v="1705"/>
    <n v="0"/>
    <n v="0"/>
    <n v="3.4"/>
    <n v="0"/>
    <n v="0"/>
    <n v="0"/>
    <n v="0"/>
    <n v="0"/>
    <n v="0"/>
    <n v="0"/>
    <n v="0"/>
  </r>
  <r>
    <x v="4"/>
    <x v="1706"/>
    <n v="0"/>
    <n v="0"/>
    <n v="3.7"/>
    <n v="0"/>
    <n v="0"/>
    <n v="0"/>
    <n v="0"/>
    <n v="0"/>
    <n v="0"/>
    <n v="0"/>
    <n v="0"/>
  </r>
  <r>
    <x v="4"/>
    <x v="1707"/>
    <n v="0"/>
    <n v="0"/>
    <n v="3.1"/>
    <n v="0"/>
    <n v="0"/>
    <n v="0"/>
    <n v="0"/>
    <n v="0"/>
    <n v="0"/>
    <n v="0"/>
    <n v="0"/>
  </r>
  <r>
    <x v="4"/>
    <x v="1708"/>
    <n v="0"/>
    <n v="0"/>
    <n v="3.5"/>
    <n v="0"/>
    <n v="0"/>
    <n v="0"/>
    <n v="0"/>
    <n v="0"/>
    <n v="0"/>
    <n v="0"/>
    <n v="0"/>
  </r>
  <r>
    <x v="4"/>
    <x v="1709"/>
    <n v="0"/>
    <n v="0"/>
    <n v="4"/>
    <n v="0"/>
    <n v="0"/>
    <n v="0"/>
    <n v="0"/>
    <n v="0"/>
    <n v="0"/>
    <n v="0"/>
    <n v="0"/>
  </r>
  <r>
    <x v="4"/>
    <x v="1710"/>
    <n v="0"/>
    <n v="0"/>
    <n v="2.6"/>
    <n v="0"/>
    <n v="0"/>
    <n v="0"/>
    <n v="0"/>
    <n v="0"/>
    <n v="0"/>
    <n v="0"/>
    <n v="0"/>
  </r>
  <r>
    <x v="4"/>
    <x v="1711"/>
    <n v="0"/>
    <n v="0"/>
    <n v="2.6"/>
    <n v="0"/>
    <n v="0"/>
    <n v="0"/>
    <n v="0"/>
    <n v="0"/>
    <n v="0"/>
    <n v="0"/>
    <n v="0"/>
  </r>
  <r>
    <x v="4"/>
    <x v="1712"/>
    <n v="0"/>
    <n v="0"/>
    <n v="2.2999999999999998"/>
    <n v="0"/>
    <n v="0"/>
    <n v="0"/>
    <n v="0"/>
    <n v="0"/>
    <n v="0"/>
    <n v="0"/>
    <n v="0"/>
  </r>
  <r>
    <x v="4"/>
    <x v="1713"/>
    <n v="0"/>
    <n v="0"/>
    <n v="3.5"/>
    <n v="0"/>
    <n v="0"/>
    <n v="0"/>
    <n v="0"/>
    <n v="0"/>
    <n v="0"/>
    <n v="0"/>
    <n v="0"/>
  </r>
  <r>
    <x v="4"/>
    <x v="1714"/>
    <n v="0"/>
    <n v="0"/>
    <n v="3.6"/>
    <n v="0"/>
    <n v="0"/>
    <n v="0"/>
    <n v="0"/>
    <n v="0"/>
    <n v="0"/>
    <n v="0"/>
    <n v="0"/>
  </r>
  <r>
    <x v="4"/>
    <x v="1715"/>
    <n v="0"/>
    <n v="0"/>
    <n v="5.4"/>
    <n v="0"/>
    <n v="0"/>
    <n v="0"/>
    <n v="0"/>
    <n v="0"/>
    <n v="0"/>
    <n v="0"/>
    <n v="0"/>
  </r>
  <r>
    <x v="4"/>
    <x v="1716"/>
    <n v="0"/>
    <n v="0"/>
    <n v="4"/>
    <n v="0"/>
    <n v="0"/>
    <n v="0"/>
    <n v="0"/>
    <n v="0"/>
    <n v="0"/>
    <n v="0"/>
    <n v="0"/>
  </r>
  <r>
    <x v="4"/>
    <x v="1717"/>
    <n v="0"/>
    <n v="0"/>
    <n v="4"/>
    <n v="0"/>
    <n v="0"/>
    <n v="0"/>
    <n v="0"/>
    <n v="0"/>
    <n v="0"/>
    <n v="0"/>
    <n v="0"/>
  </r>
  <r>
    <x v="4"/>
    <x v="1718"/>
    <n v="0"/>
    <n v="0"/>
    <n v="3.8"/>
    <n v="0"/>
    <n v="0"/>
    <n v="0"/>
    <n v="0"/>
    <n v="0"/>
    <n v="0"/>
    <n v="0"/>
    <n v="0"/>
  </r>
  <r>
    <x v="4"/>
    <x v="1719"/>
    <n v="0"/>
    <n v="0"/>
    <n v="3.4"/>
    <n v="0"/>
    <n v="0"/>
    <n v="0"/>
    <n v="0"/>
    <n v="0"/>
    <n v="0"/>
    <n v="0"/>
    <n v="0"/>
  </r>
  <r>
    <x v="4"/>
    <x v="1720"/>
    <n v="0"/>
    <n v="0"/>
    <n v="4"/>
    <n v="0"/>
    <n v="0"/>
    <n v="0"/>
    <n v="0"/>
    <n v="0"/>
    <n v="0"/>
    <n v="0"/>
    <n v="0"/>
  </r>
  <r>
    <x v="4"/>
    <x v="1721"/>
    <n v="0"/>
    <n v="0"/>
    <n v="5"/>
    <n v="0"/>
    <n v="0"/>
    <n v="0"/>
    <n v="0"/>
    <n v="0"/>
    <n v="0"/>
    <n v="0"/>
    <n v="0"/>
  </r>
  <r>
    <x v="4"/>
    <x v="1722"/>
    <n v="0"/>
    <n v="0"/>
    <n v="4.8"/>
    <n v="0"/>
    <n v="0"/>
    <n v="0"/>
    <n v="0"/>
    <n v="0"/>
    <n v="0"/>
    <n v="0"/>
    <n v="0"/>
  </r>
  <r>
    <x v="4"/>
    <x v="1723"/>
    <n v="0"/>
    <n v="0"/>
    <n v="5.5"/>
    <n v="0"/>
    <n v="0"/>
    <n v="0"/>
    <n v="0"/>
    <n v="0"/>
    <n v="0"/>
    <n v="0"/>
    <n v="0"/>
  </r>
  <r>
    <x v="4"/>
    <x v="1724"/>
    <n v="0"/>
    <n v="0"/>
    <n v="5.5"/>
    <n v="0"/>
    <n v="0"/>
    <n v="0"/>
    <n v="0"/>
    <n v="0"/>
    <n v="0"/>
    <n v="0"/>
    <n v="0"/>
  </r>
  <r>
    <x v="4"/>
    <x v="1725"/>
    <n v="0"/>
    <n v="0"/>
    <n v="5.2"/>
    <n v="0"/>
    <n v="0"/>
    <n v="0"/>
    <n v="0"/>
    <n v="0"/>
    <n v="0"/>
    <n v="0"/>
    <n v="0"/>
  </r>
  <r>
    <x v="4"/>
    <x v="1726"/>
    <n v="0"/>
    <n v="0"/>
    <n v="4.7"/>
    <n v="0"/>
    <n v="0"/>
    <n v="0"/>
    <n v="0"/>
    <n v="0"/>
    <n v="0"/>
    <n v="0"/>
    <n v="0"/>
  </r>
  <r>
    <x v="4"/>
    <x v="1727"/>
    <n v="0"/>
    <n v="0"/>
    <n v="2.8"/>
    <n v="0"/>
    <n v="0"/>
    <n v="0"/>
    <n v="0"/>
    <n v="0"/>
    <n v="0"/>
    <n v="0"/>
    <n v="0"/>
  </r>
  <r>
    <x v="4"/>
    <x v="1728"/>
    <n v="0"/>
    <n v="0"/>
    <n v="2"/>
    <n v="0"/>
    <n v="0"/>
    <n v="0"/>
    <n v="0"/>
    <n v="0"/>
    <n v="0"/>
    <n v="0"/>
    <n v="0"/>
  </r>
  <r>
    <x v="4"/>
    <x v="1729"/>
    <n v="0"/>
    <n v="0"/>
    <n v="0.5"/>
    <n v="0"/>
    <n v="0"/>
    <n v="0"/>
    <n v="0"/>
    <n v="0"/>
    <n v="0"/>
    <n v="0"/>
    <n v="0"/>
  </r>
  <r>
    <x v="4"/>
    <x v="1730"/>
    <n v="0"/>
    <n v="0"/>
    <n v="4.5"/>
    <n v="0"/>
    <n v="0"/>
    <n v="0"/>
    <n v="0"/>
    <n v="0"/>
    <n v="0"/>
    <n v="0"/>
    <n v="0"/>
  </r>
  <r>
    <x v="4"/>
    <x v="1731"/>
    <n v="0"/>
    <n v="0"/>
    <n v="4.5"/>
    <n v="0"/>
    <n v="0"/>
    <n v="0"/>
    <n v="0"/>
    <n v="0"/>
    <n v="0"/>
    <n v="0"/>
    <n v="0"/>
  </r>
  <r>
    <x v="4"/>
    <x v="1732"/>
    <n v="0"/>
    <n v="0"/>
    <n v="1.4"/>
    <n v="0"/>
    <n v="0"/>
    <n v="0"/>
    <n v="0"/>
    <n v="0"/>
    <n v="0"/>
    <n v="0"/>
    <n v="0"/>
  </r>
  <r>
    <x v="4"/>
    <x v="1733"/>
    <n v="0"/>
    <n v="0"/>
    <n v="1.9"/>
    <n v="0"/>
    <n v="0"/>
    <n v="0"/>
    <n v="0"/>
    <n v="0"/>
    <n v="0"/>
    <n v="0"/>
    <n v="0"/>
  </r>
  <r>
    <x v="4"/>
    <x v="1734"/>
    <n v="0"/>
    <n v="0"/>
    <n v="4.2"/>
    <n v="0"/>
    <n v="0"/>
    <n v="0"/>
    <n v="0"/>
    <n v="0"/>
    <n v="0"/>
    <n v="0"/>
    <n v="0"/>
  </r>
  <r>
    <x v="4"/>
    <x v="1735"/>
    <n v="0"/>
    <n v="0"/>
    <n v="5.5"/>
    <n v="0"/>
    <n v="0"/>
    <n v="0"/>
    <n v="0"/>
    <n v="0"/>
    <n v="0"/>
    <n v="0"/>
    <n v="0"/>
  </r>
  <r>
    <x v="4"/>
    <x v="1736"/>
    <n v="0"/>
    <n v="0"/>
    <n v="5"/>
    <n v="0"/>
    <n v="0"/>
    <n v="0"/>
    <n v="0"/>
    <n v="0"/>
    <n v="0"/>
    <n v="0"/>
    <n v="0"/>
  </r>
  <r>
    <x v="4"/>
    <x v="1737"/>
    <n v="0"/>
    <n v="0"/>
    <n v="6"/>
    <n v="0"/>
    <n v="0"/>
    <n v="0"/>
    <n v="0"/>
    <n v="0"/>
    <n v="0"/>
    <n v="0"/>
    <n v="0"/>
  </r>
  <r>
    <x v="4"/>
    <x v="1738"/>
    <n v="0"/>
    <n v="0"/>
    <n v="6"/>
    <n v="0"/>
    <n v="0"/>
    <n v="0"/>
    <n v="0"/>
    <n v="0"/>
    <n v="0"/>
    <n v="0"/>
    <n v="0"/>
  </r>
  <r>
    <x v="4"/>
    <x v="1739"/>
    <n v="0"/>
    <n v="0"/>
    <n v="5"/>
    <n v="0"/>
    <n v="0"/>
    <n v="0"/>
    <n v="0"/>
    <n v="0"/>
    <n v="0"/>
    <n v="0"/>
    <n v="0"/>
  </r>
  <r>
    <x v="4"/>
    <x v="1740"/>
    <n v="0"/>
    <n v="0"/>
    <n v="5.0999999999999996"/>
    <n v="0"/>
    <n v="0"/>
    <n v="0"/>
    <n v="0"/>
    <n v="0"/>
    <n v="0"/>
    <n v="0"/>
    <n v="0"/>
  </r>
  <r>
    <x v="4"/>
    <x v="1741"/>
    <n v="0"/>
    <n v="0"/>
    <n v="8.5"/>
    <n v="0"/>
    <n v="0"/>
    <n v="0"/>
    <n v="0"/>
    <n v="0"/>
    <n v="0"/>
    <n v="0"/>
    <n v="0"/>
  </r>
  <r>
    <x v="4"/>
    <x v="1742"/>
    <n v="0"/>
    <n v="0"/>
    <n v="7.5"/>
    <n v="0"/>
    <n v="0"/>
    <n v="0"/>
    <n v="0"/>
    <n v="0"/>
    <n v="0"/>
    <n v="0"/>
    <n v="0"/>
  </r>
  <r>
    <x v="4"/>
    <x v="1743"/>
    <n v="0"/>
    <n v="0"/>
    <n v="4.5"/>
    <n v="0"/>
    <n v="0"/>
    <n v="0"/>
    <n v="0"/>
    <n v="0"/>
    <n v="0"/>
    <n v="0"/>
    <n v="0"/>
  </r>
  <r>
    <x v="4"/>
    <x v="1744"/>
    <n v="0"/>
    <n v="0"/>
    <n v="3"/>
    <n v="0"/>
    <n v="0"/>
    <n v="0"/>
    <n v="0"/>
    <n v="0"/>
    <n v="0"/>
    <n v="0"/>
    <n v="0"/>
  </r>
  <r>
    <x v="4"/>
    <x v="1745"/>
    <n v="0"/>
    <n v="0"/>
    <n v="3.5"/>
    <n v="0"/>
    <n v="0"/>
    <n v="0"/>
    <n v="0"/>
    <n v="0"/>
    <n v="0"/>
    <n v="0"/>
    <n v="0"/>
  </r>
  <r>
    <x v="4"/>
    <x v="1746"/>
    <n v="0"/>
    <n v="0"/>
    <n v="4"/>
    <n v="0"/>
    <n v="0"/>
    <n v="0"/>
    <n v="0"/>
    <n v="0"/>
    <n v="0"/>
    <n v="0"/>
    <n v="0"/>
  </r>
  <r>
    <x v="4"/>
    <x v="1747"/>
    <n v="0"/>
    <n v="0"/>
    <n v="0"/>
    <n v="0.6"/>
    <n v="0"/>
    <n v="0"/>
    <n v="0"/>
    <n v="0"/>
    <n v="0"/>
    <n v="0"/>
    <n v="0"/>
  </r>
  <r>
    <x v="4"/>
    <x v="1748"/>
    <n v="0"/>
    <n v="0"/>
    <n v="7"/>
    <n v="0"/>
    <n v="0"/>
    <n v="0"/>
    <n v="0"/>
    <n v="0"/>
    <n v="0"/>
    <n v="0"/>
    <n v="0"/>
  </r>
  <r>
    <x v="4"/>
    <x v="1749"/>
    <n v="0"/>
    <n v="0"/>
    <n v="3"/>
    <n v="0"/>
    <n v="0"/>
    <n v="0"/>
    <n v="0"/>
    <n v="0"/>
    <n v="0"/>
    <n v="0"/>
    <n v="0"/>
  </r>
  <r>
    <x v="4"/>
    <x v="1750"/>
    <n v="0"/>
    <n v="0"/>
    <n v="5"/>
    <n v="0"/>
    <n v="0"/>
    <n v="0"/>
    <n v="0"/>
    <n v="0"/>
    <n v="0"/>
    <n v="0"/>
    <n v="0"/>
  </r>
  <r>
    <x v="4"/>
    <x v="1751"/>
    <n v="0"/>
    <n v="0"/>
    <n v="5"/>
    <n v="0"/>
    <n v="0"/>
    <n v="0"/>
    <n v="0"/>
    <n v="0"/>
    <n v="0"/>
    <n v="0"/>
    <n v="0"/>
  </r>
  <r>
    <x v="4"/>
    <x v="1752"/>
    <n v="0"/>
    <n v="0"/>
    <n v="5"/>
    <n v="0"/>
    <n v="0"/>
    <n v="0"/>
    <n v="0"/>
    <n v="0"/>
    <n v="0"/>
    <n v="0"/>
    <n v="0"/>
  </r>
  <r>
    <x v="4"/>
    <x v="1753"/>
    <n v="0"/>
    <n v="0"/>
    <n v="6.5"/>
    <n v="0"/>
    <n v="0"/>
    <n v="0"/>
    <n v="0"/>
    <n v="0"/>
    <n v="0"/>
    <n v="0"/>
    <n v="0"/>
  </r>
  <r>
    <x v="4"/>
    <x v="1754"/>
    <n v="0"/>
    <n v="0"/>
    <n v="6.4"/>
    <n v="0"/>
    <n v="0"/>
    <n v="0"/>
    <n v="0"/>
    <n v="0"/>
    <n v="0"/>
    <n v="0"/>
    <n v="0"/>
  </r>
  <r>
    <x v="4"/>
    <x v="1755"/>
    <n v="0"/>
    <n v="0"/>
    <n v="7.3"/>
    <n v="0"/>
    <n v="0"/>
    <n v="0"/>
    <n v="0"/>
    <n v="0"/>
    <n v="0"/>
    <n v="0"/>
    <n v="0"/>
  </r>
  <r>
    <x v="4"/>
    <x v="1756"/>
    <n v="0"/>
    <n v="0"/>
    <n v="5.3"/>
    <n v="0"/>
    <n v="0"/>
    <n v="0"/>
    <n v="0"/>
    <n v="0"/>
    <n v="0"/>
    <n v="0"/>
    <n v="0"/>
  </r>
  <r>
    <x v="4"/>
    <x v="1757"/>
    <n v="0"/>
    <n v="0"/>
    <n v="6.7"/>
    <n v="0"/>
    <n v="0"/>
    <n v="0"/>
    <n v="0"/>
    <n v="0"/>
    <n v="0"/>
    <n v="0"/>
    <n v="0"/>
  </r>
  <r>
    <x v="4"/>
    <x v="1758"/>
    <n v="0"/>
    <n v="0"/>
    <n v="6"/>
    <n v="0"/>
    <n v="0"/>
    <n v="0"/>
    <n v="0"/>
    <n v="0"/>
    <n v="0"/>
    <n v="0"/>
    <n v="0"/>
  </r>
  <r>
    <x v="4"/>
    <x v="1759"/>
    <n v="0"/>
    <n v="0"/>
    <n v="7"/>
    <n v="0"/>
    <n v="0"/>
    <n v="0"/>
    <n v="0"/>
    <n v="0"/>
    <n v="0"/>
    <n v="0"/>
    <n v="0"/>
  </r>
  <r>
    <x v="4"/>
    <x v="1760"/>
    <n v="0"/>
    <n v="0"/>
    <n v="4.5"/>
    <n v="0"/>
    <n v="0"/>
    <n v="0"/>
    <n v="0"/>
    <n v="0"/>
    <n v="0"/>
    <n v="0"/>
    <n v="0"/>
  </r>
  <r>
    <x v="4"/>
    <x v="1761"/>
    <n v="0"/>
    <n v="0"/>
    <n v="7.2"/>
    <n v="0"/>
    <n v="0"/>
    <n v="0"/>
    <n v="0"/>
    <n v="0"/>
    <n v="0"/>
    <n v="0"/>
    <n v="0"/>
  </r>
  <r>
    <x v="4"/>
    <x v="1762"/>
    <n v="0"/>
    <n v="0"/>
    <n v="7"/>
    <n v="0"/>
    <n v="0"/>
    <n v="0"/>
    <n v="0"/>
    <n v="0"/>
    <n v="0"/>
    <n v="0"/>
    <n v="0"/>
  </r>
  <r>
    <x v="4"/>
    <x v="1763"/>
    <n v="0"/>
    <n v="0"/>
    <n v="7"/>
    <n v="0"/>
    <n v="0"/>
    <n v="0"/>
    <n v="0"/>
    <n v="0"/>
    <n v="0"/>
    <n v="0"/>
    <n v="0"/>
  </r>
  <r>
    <x v="4"/>
    <x v="1764"/>
    <n v="0"/>
    <n v="0"/>
    <n v="7"/>
    <n v="0"/>
    <n v="0"/>
    <n v="0"/>
    <n v="0"/>
    <n v="0"/>
    <n v="0"/>
    <n v="0"/>
    <n v="0"/>
  </r>
  <r>
    <x v="4"/>
    <x v="1765"/>
    <n v="0"/>
    <n v="0"/>
    <n v="7"/>
    <n v="0"/>
    <n v="0"/>
    <n v="0"/>
    <n v="0"/>
    <n v="0"/>
    <n v="0"/>
    <n v="0"/>
    <n v="0"/>
  </r>
  <r>
    <x v="4"/>
    <x v="1766"/>
    <n v="0"/>
    <n v="0"/>
    <n v="7"/>
    <n v="0"/>
    <n v="0"/>
    <n v="0"/>
    <n v="0"/>
    <n v="0"/>
    <n v="0"/>
    <n v="0"/>
    <n v="0"/>
  </r>
  <r>
    <x v="4"/>
    <x v="1767"/>
    <n v="0"/>
    <n v="0"/>
    <n v="6"/>
    <n v="0"/>
    <n v="0"/>
    <n v="0"/>
    <n v="0"/>
    <n v="0"/>
    <n v="0"/>
    <n v="0"/>
    <n v="0"/>
  </r>
  <r>
    <x v="4"/>
    <x v="1768"/>
    <n v="0"/>
    <n v="0"/>
    <n v="5.5"/>
    <n v="0"/>
    <n v="0"/>
    <n v="0"/>
    <n v="0"/>
    <n v="0"/>
    <n v="0"/>
    <n v="0"/>
    <n v="0"/>
  </r>
  <r>
    <x v="4"/>
    <x v="1769"/>
    <n v="0"/>
    <n v="0"/>
    <n v="5.8"/>
    <n v="0"/>
    <n v="0"/>
    <n v="0"/>
    <n v="0"/>
    <n v="0"/>
    <n v="0"/>
    <n v="0"/>
    <n v="0"/>
  </r>
  <r>
    <x v="4"/>
    <x v="1770"/>
    <n v="0"/>
    <n v="0"/>
    <n v="7.6"/>
    <n v="0"/>
    <n v="0"/>
    <n v="0"/>
    <n v="0"/>
    <n v="0"/>
    <n v="0"/>
    <n v="0"/>
    <n v="0"/>
  </r>
  <r>
    <x v="4"/>
    <x v="1771"/>
    <n v="0"/>
    <n v="0"/>
    <n v="6.8"/>
    <n v="0"/>
    <n v="0"/>
    <n v="0"/>
    <n v="0"/>
    <n v="0"/>
    <n v="0"/>
    <n v="0"/>
    <n v="0"/>
  </r>
  <r>
    <x v="4"/>
    <x v="1772"/>
    <n v="0"/>
    <n v="0"/>
    <n v="4.5"/>
    <n v="0"/>
    <n v="0"/>
    <n v="0"/>
    <n v="0"/>
    <n v="0"/>
    <n v="0"/>
    <n v="0"/>
    <n v="0"/>
  </r>
  <r>
    <x v="4"/>
    <x v="1773"/>
    <n v="0"/>
    <n v="0"/>
    <n v="8"/>
    <n v="0"/>
    <n v="0"/>
    <n v="0"/>
    <n v="0"/>
    <n v="0"/>
    <n v="0"/>
    <n v="0"/>
    <n v="0"/>
  </r>
  <r>
    <x v="4"/>
    <x v="1774"/>
    <n v="0"/>
    <n v="0"/>
    <n v="7"/>
    <n v="0"/>
    <n v="0"/>
    <n v="0"/>
    <n v="0"/>
    <n v="0"/>
    <n v="0"/>
    <n v="0"/>
    <n v="0"/>
  </r>
  <r>
    <x v="4"/>
    <x v="1775"/>
    <n v="0"/>
    <n v="0"/>
    <n v="4.5"/>
    <n v="0"/>
    <n v="0"/>
    <n v="0"/>
    <n v="0"/>
    <n v="0"/>
    <n v="0"/>
    <n v="0"/>
    <n v="0"/>
  </r>
  <r>
    <x v="4"/>
    <x v="1776"/>
    <n v="0"/>
    <n v="0"/>
    <n v="3.2"/>
    <n v="0"/>
    <n v="0"/>
    <n v="0"/>
    <n v="0"/>
    <n v="0"/>
    <n v="0"/>
    <n v="0"/>
    <n v="0"/>
  </r>
  <r>
    <x v="4"/>
    <x v="1777"/>
    <n v="0"/>
    <n v="0"/>
    <n v="6.4"/>
    <n v="0"/>
    <n v="0"/>
    <n v="0"/>
    <n v="0"/>
    <n v="0"/>
    <n v="0"/>
    <n v="0"/>
    <n v="0"/>
  </r>
  <r>
    <x v="4"/>
    <x v="1778"/>
    <n v="0"/>
    <n v="0"/>
    <n v="8"/>
    <n v="0"/>
    <n v="0"/>
    <n v="0"/>
    <n v="0"/>
    <n v="0"/>
    <n v="0"/>
    <n v="0"/>
    <n v="0"/>
  </r>
  <r>
    <x v="4"/>
    <x v="1779"/>
    <n v="0"/>
    <n v="0"/>
    <n v="8"/>
    <n v="0"/>
    <n v="0"/>
    <n v="0"/>
    <n v="0"/>
    <n v="0"/>
    <n v="0"/>
    <n v="0"/>
    <n v="0"/>
  </r>
  <r>
    <x v="4"/>
    <x v="1780"/>
    <n v="0"/>
    <n v="0"/>
    <n v="8"/>
    <n v="0"/>
    <n v="0"/>
    <n v="0"/>
    <n v="0"/>
    <n v="0"/>
    <n v="0"/>
    <n v="0"/>
    <n v="0"/>
  </r>
  <r>
    <x v="4"/>
    <x v="1781"/>
    <n v="0"/>
    <n v="0"/>
    <n v="8"/>
    <n v="0"/>
    <n v="0"/>
    <n v="0"/>
    <n v="0"/>
    <n v="0"/>
    <n v="0"/>
    <n v="0"/>
    <n v="0"/>
  </r>
  <r>
    <x v="4"/>
    <x v="1782"/>
    <n v="0"/>
    <n v="0"/>
    <n v="9"/>
    <n v="0"/>
    <n v="0"/>
    <n v="0"/>
    <n v="0"/>
    <n v="0"/>
    <n v="0"/>
    <n v="0"/>
    <n v="0"/>
  </r>
  <r>
    <x v="4"/>
    <x v="1783"/>
    <n v="0"/>
    <n v="0"/>
    <n v="8"/>
    <n v="0"/>
    <n v="0"/>
    <n v="0"/>
    <n v="0"/>
    <n v="0"/>
    <n v="0"/>
    <n v="0"/>
    <n v="0"/>
  </r>
  <r>
    <x v="4"/>
    <x v="1784"/>
    <n v="0"/>
    <n v="0"/>
    <n v="7.5"/>
    <n v="0"/>
    <n v="0"/>
    <n v="0"/>
    <n v="0"/>
    <n v="0"/>
    <n v="0"/>
    <n v="0"/>
    <n v="0"/>
  </r>
  <r>
    <x v="4"/>
    <x v="1785"/>
    <n v="0"/>
    <n v="0"/>
    <n v="5.7"/>
    <n v="0"/>
    <n v="0"/>
    <n v="0"/>
    <n v="0"/>
    <n v="0"/>
    <n v="0"/>
    <n v="0"/>
    <n v="0"/>
  </r>
  <r>
    <x v="4"/>
    <x v="1786"/>
    <n v="0"/>
    <n v="0"/>
    <n v="6.5"/>
    <n v="0"/>
    <n v="0"/>
    <n v="0"/>
    <n v="0"/>
    <n v="0"/>
    <n v="0"/>
    <n v="0"/>
    <n v="0"/>
  </r>
  <r>
    <x v="4"/>
    <x v="1787"/>
    <n v="0"/>
    <n v="0"/>
    <n v="7.5"/>
    <n v="0"/>
    <n v="0"/>
    <n v="0"/>
    <n v="0"/>
    <n v="0"/>
    <n v="0"/>
    <n v="0"/>
    <n v="0"/>
  </r>
  <r>
    <x v="4"/>
    <x v="1788"/>
    <n v="0"/>
    <n v="0"/>
    <n v="7.5"/>
    <n v="0"/>
    <n v="0"/>
    <n v="0"/>
    <n v="0"/>
    <n v="0"/>
    <n v="0"/>
    <n v="0"/>
    <n v="0"/>
  </r>
  <r>
    <x v="4"/>
    <x v="1789"/>
    <n v="0"/>
    <n v="0"/>
    <n v="8"/>
    <n v="0"/>
    <n v="0"/>
    <n v="0"/>
    <n v="0"/>
    <n v="0"/>
    <n v="0"/>
    <n v="0"/>
    <n v="0"/>
  </r>
  <r>
    <x v="4"/>
    <x v="1790"/>
    <n v="0"/>
    <n v="0"/>
    <n v="7.6"/>
    <n v="0"/>
    <n v="0"/>
    <n v="0"/>
    <n v="0"/>
    <n v="0"/>
    <n v="0"/>
    <n v="0"/>
    <n v="0"/>
  </r>
  <r>
    <x v="4"/>
    <x v="1791"/>
    <n v="0"/>
    <n v="0"/>
    <n v="9"/>
    <n v="0"/>
    <n v="0"/>
    <n v="0"/>
    <n v="0"/>
    <n v="0"/>
    <n v="0"/>
    <n v="0"/>
    <n v="0"/>
  </r>
  <r>
    <x v="4"/>
    <x v="1792"/>
    <n v="0"/>
    <n v="0"/>
    <n v="9"/>
    <n v="0"/>
    <n v="0"/>
    <n v="0"/>
    <n v="0"/>
    <n v="0"/>
    <n v="0"/>
    <n v="0"/>
    <n v="0"/>
  </r>
  <r>
    <x v="4"/>
    <x v="1793"/>
    <n v="0"/>
    <n v="0"/>
    <n v="8"/>
    <n v="0"/>
    <n v="0"/>
    <n v="0"/>
    <n v="0"/>
    <n v="0"/>
    <n v="0"/>
    <n v="0"/>
    <n v="0"/>
  </r>
  <r>
    <x v="4"/>
    <x v="1794"/>
    <n v="0"/>
    <n v="0"/>
    <n v="8"/>
    <n v="0"/>
    <n v="0"/>
    <n v="0"/>
    <n v="0"/>
    <n v="0"/>
    <n v="0"/>
    <n v="0"/>
    <n v="0"/>
  </r>
  <r>
    <x v="4"/>
    <x v="1795"/>
    <n v="0"/>
    <n v="0"/>
    <n v="6.5"/>
    <n v="0"/>
    <n v="0"/>
    <n v="0"/>
    <n v="0"/>
    <n v="0"/>
    <n v="0"/>
    <n v="0"/>
    <n v="0"/>
  </r>
  <r>
    <x v="4"/>
    <x v="1796"/>
    <n v="0"/>
    <n v="0"/>
    <n v="5.9"/>
    <n v="0"/>
    <n v="0"/>
    <n v="0"/>
    <n v="0"/>
    <n v="0"/>
    <n v="0"/>
    <n v="0"/>
    <n v="0"/>
  </r>
  <r>
    <x v="4"/>
    <x v="1797"/>
    <n v="0"/>
    <n v="0"/>
    <n v="8"/>
    <n v="0"/>
    <n v="0"/>
    <n v="0"/>
    <n v="0"/>
    <n v="0"/>
    <n v="0"/>
    <n v="0"/>
    <n v="0"/>
  </r>
  <r>
    <x v="4"/>
    <x v="1798"/>
    <n v="0"/>
    <n v="0"/>
    <n v="8"/>
    <n v="0"/>
    <n v="0"/>
    <n v="0"/>
    <n v="0"/>
    <n v="0"/>
    <n v="0"/>
    <n v="0"/>
    <n v="0"/>
  </r>
  <r>
    <x v="4"/>
    <x v="1799"/>
    <n v="0"/>
    <n v="0"/>
    <n v="7"/>
    <n v="0"/>
    <n v="0"/>
    <n v="0"/>
    <n v="0"/>
    <n v="0"/>
    <n v="0"/>
    <n v="0"/>
    <n v="0"/>
  </r>
  <r>
    <x v="4"/>
    <x v="1800"/>
    <n v="0"/>
    <n v="0"/>
    <n v="7"/>
    <n v="0"/>
    <n v="0"/>
    <n v="0"/>
    <n v="0"/>
    <n v="0"/>
    <n v="0"/>
    <n v="0"/>
    <n v="0"/>
  </r>
  <r>
    <x v="4"/>
    <x v="1801"/>
    <n v="0"/>
    <n v="0"/>
    <n v="8"/>
    <n v="0"/>
    <n v="0"/>
    <n v="0"/>
    <n v="0"/>
    <n v="0"/>
    <n v="0"/>
    <n v="0"/>
    <n v="0"/>
  </r>
  <r>
    <x v="4"/>
    <x v="1802"/>
    <n v="0"/>
    <n v="0"/>
    <n v="6.7"/>
    <n v="0"/>
    <n v="0"/>
    <n v="0"/>
    <n v="0"/>
    <n v="0"/>
    <n v="0"/>
    <n v="0"/>
    <n v="0"/>
  </r>
  <r>
    <x v="4"/>
    <x v="1803"/>
    <n v="0"/>
    <n v="0"/>
    <n v="5.8"/>
    <n v="0"/>
    <n v="0"/>
    <n v="0"/>
    <n v="0"/>
    <n v="0"/>
    <n v="0"/>
    <n v="0"/>
    <n v="0"/>
  </r>
  <r>
    <x v="4"/>
    <x v="1804"/>
    <n v="0"/>
    <n v="0"/>
    <n v="4"/>
    <n v="0"/>
    <n v="0"/>
    <n v="0"/>
    <n v="0"/>
    <n v="0"/>
    <n v="0"/>
    <n v="0"/>
    <n v="0"/>
  </r>
  <r>
    <x v="4"/>
    <x v="1805"/>
    <n v="0"/>
    <n v="0"/>
    <n v="7"/>
    <n v="0"/>
    <n v="0"/>
    <n v="0"/>
    <n v="0"/>
    <n v="0"/>
    <n v="0"/>
    <n v="0"/>
    <n v="0"/>
  </r>
  <r>
    <x v="4"/>
    <x v="1806"/>
    <n v="0"/>
    <n v="0"/>
    <n v="9.3000000000000007"/>
    <n v="0"/>
    <n v="0"/>
    <n v="0"/>
    <n v="0"/>
    <n v="0"/>
    <n v="0"/>
    <n v="0"/>
    <n v="0"/>
  </r>
  <r>
    <x v="4"/>
    <x v="1807"/>
    <n v="0"/>
    <n v="0"/>
    <n v="9"/>
    <n v="0"/>
    <n v="0"/>
    <n v="0"/>
    <n v="0"/>
    <n v="0"/>
    <n v="0"/>
    <n v="0"/>
    <n v="0"/>
  </r>
  <r>
    <x v="4"/>
    <x v="1808"/>
    <n v="0"/>
    <n v="0"/>
    <n v="4"/>
    <n v="0"/>
    <n v="0"/>
    <n v="0"/>
    <n v="0"/>
    <n v="0"/>
    <n v="0"/>
    <n v="0"/>
    <n v="0"/>
  </r>
  <r>
    <x v="4"/>
    <x v="1809"/>
    <n v="0"/>
    <n v="0"/>
    <n v="8"/>
    <n v="0"/>
    <n v="0"/>
    <n v="0"/>
    <n v="0"/>
    <n v="0"/>
    <n v="0"/>
    <n v="0"/>
    <n v="0"/>
  </r>
  <r>
    <x v="4"/>
    <x v="1810"/>
    <n v="0"/>
    <n v="0"/>
    <n v="7.7"/>
    <n v="0"/>
    <n v="0"/>
    <n v="0"/>
    <n v="0"/>
    <n v="0"/>
    <n v="0"/>
    <n v="0"/>
    <n v="0"/>
  </r>
  <r>
    <x v="4"/>
    <x v="1811"/>
    <n v="0"/>
    <n v="0"/>
    <n v="8"/>
    <n v="0"/>
    <n v="0"/>
    <n v="0"/>
    <n v="0"/>
    <n v="0"/>
    <n v="0"/>
    <n v="0"/>
    <n v="0"/>
  </r>
  <r>
    <x v="4"/>
    <x v="1812"/>
    <n v="0"/>
    <n v="0"/>
    <n v="7.4"/>
    <n v="0"/>
    <n v="0"/>
    <n v="0"/>
    <n v="0"/>
    <n v="0"/>
    <n v="0"/>
    <n v="0"/>
    <n v="0"/>
  </r>
  <r>
    <x v="4"/>
    <x v="1813"/>
    <n v="0"/>
    <n v="0"/>
    <n v="5"/>
    <n v="0"/>
    <n v="0"/>
    <n v="0"/>
    <n v="0"/>
    <n v="0"/>
    <n v="0"/>
    <n v="0"/>
    <n v="0"/>
  </r>
  <r>
    <x v="4"/>
    <x v="1814"/>
    <n v="0"/>
    <n v="0"/>
    <n v="9"/>
    <n v="0"/>
    <n v="0"/>
    <n v="0"/>
    <n v="0"/>
    <n v="0"/>
    <n v="0"/>
    <n v="0"/>
    <n v="0"/>
  </r>
  <r>
    <x v="4"/>
    <x v="1815"/>
    <n v="0"/>
    <n v="0"/>
    <n v="10"/>
    <n v="0"/>
    <n v="0"/>
    <n v="0"/>
    <n v="0"/>
    <n v="0"/>
    <n v="0"/>
    <n v="0"/>
    <n v="0"/>
  </r>
  <r>
    <x v="4"/>
    <x v="1816"/>
    <n v="0"/>
    <n v="0"/>
    <n v="8.4"/>
    <n v="0"/>
    <n v="0"/>
    <n v="0"/>
    <n v="0"/>
    <n v="0"/>
    <n v="0"/>
    <n v="0"/>
    <n v="0"/>
  </r>
  <r>
    <x v="4"/>
    <x v="1817"/>
    <n v="0"/>
    <n v="0"/>
    <n v="8.6999999999999993"/>
    <n v="0"/>
    <n v="0"/>
    <n v="0"/>
    <n v="0"/>
    <n v="0"/>
    <n v="0"/>
    <n v="0"/>
    <n v="0"/>
  </r>
  <r>
    <x v="4"/>
    <x v="1818"/>
    <n v="0"/>
    <n v="0"/>
    <n v="8"/>
    <n v="0"/>
    <n v="0"/>
    <n v="0"/>
    <n v="0"/>
    <n v="0"/>
    <n v="0"/>
    <n v="0"/>
    <n v="0"/>
  </r>
  <r>
    <x v="4"/>
    <x v="1819"/>
    <n v="0"/>
    <n v="0"/>
    <n v="8"/>
    <n v="0"/>
    <n v="0"/>
    <n v="0"/>
    <n v="0"/>
    <n v="0"/>
    <n v="0"/>
    <n v="0"/>
    <n v="0"/>
  </r>
  <r>
    <x v="4"/>
    <x v="1820"/>
    <n v="0"/>
    <n v="0"/>
    <n v="7.7"/>
    <n v="0"/>
    <n v="0"/>
    <n v="0"/>
    <n v="0"/>
    <n v="0"/>
    <n v="0"/>
    <n v="0"/>
    <n v="0"/>
  </r>
  <r>
    <x v="4"/>
    <x v="1821"/>
    <n v="0"/>
    <n v="0"/>
    <n v="9"/>
    <n v="0"/>
    <n v="0"/>
    <n v="0"/>
    <n v="0"/>
    <n v="0"/>
    <n v="0"/>
    <n v="0"/>
    <n v="0"/>
  </r>
  <r>
    <x v="4"/>
    <x v="1822"/>
    <n v="0"/>
    <n v="0"/>
    <n v="8"/>
    <n v="0"/>
    <n v="0"/>
    <n v="0"/>
    <n v="0"/>
    <n v="0"/>
    <n v="0"/>
    <n v="0"/>
    <n v="0"/>
  </r>
  <r>
    <x v="4"/>
    <x v="1823"/>
    <n v="0"/>
    <n v="0"/>
    <n v="8"/>
    <n v="0"/>
    <n v="0"/>
    <n v="0"/>
    <n v="0"/>
    <n v="0"/>
    <n v="0"/>
    <n v="0"/>
    <n v="0"/>
  </r>
  <r>
    <x v="4"/>
    <x v="1824"/>
    <n v="0"/>
    <n v="0"/>
    <n v="8"/>
    <n v="0"/>
    <n v="0"/>
    <n v="0"/>
    <n v="0"/>
    <n v="0"/>
    <n v="0"/>
    <n v="0"/>
    <n v="0"/>
  </r>
  <r>
    <x v="4"/>
    <x v="1825"/>
    <n v="0"/>
    <n v="0"/>
    <n v="6"/>
    <n v="0"/>
    <n v="0"/>
    <n v="0"/>
    <n v="0"/>
    <n v="0"/>
    <n v="0"/>
    <n v="0"/>
    <n v="0"/>
  </r>
  <r>
    <x v="4"/>
    <x v="1826"/>
    <n v="0"/>
    <n v="0"/>
    <n v="8"/>
    <n v="0"/>
    <n v="0"/>
    <n v="0"/>
    <n v="0"/>
    <n v="0"/>
    <n v="0"/>
    <n v="0"/>
    <n v="0"/>
  </r>
  <r>
    <x v="4"/>
    <x v="1827"/>
    <n v="0"/>
    <n v="0"/>
    <n v="7"/>
    <n v="0"/>
    <n v="0"/>
    <n v="0"/>
    <n v="0"/>
    <n v="0"/>
    <n v="0"/>
    <n v="0"/>
    <n v="0"/>
  </r>
  <r>
    <x v="4"/>
    <x v="1828"/>
    <n v="0"/>
    <n v="0"/>
    <n v="8"/>
    <n v="0"/>
    <n v="0"/>
    <n v="0"/>
    <n v="0"/>
    <n v="0"/>
    <n v="0"/>
    <n v="0"/>
    <n v="0"/>
  </r>
  <r>
    <x v="4"/>
    <x v="1829"/>
    <n v="0"/>
    <n v="0"/>
    <n v="6"/>
    <n v="0"/>
    <n v="0"/>
    <n v="0"/>
    <n v="0"/>
    <n v="0"/>
    <n v="0"/>
    <n v="0"/>
    <n v="0"/>
  </r>
  <r>
    <x v="4"/>
    <x v="1830"/>
    <n v="0"/>
    <n v="0"/>
    <n v="6"/>
    <n v="0"/>
    <n v="0"/>
    <n v="0"/>
    <n v="0"/>
    <n v="0"/>
    <n v="0"/>
    <n v="0"/>
    <n v="0"/>
  </r>
  <r>
    <x v="4"/>
    <x v="1831"/>
    <n v="0"/>
    <n v="0"/>
    <n v="8"/>
    <n v="0"/>
    <n v="0"/>
    <n v="0"/>
    <n v="0"/>
    <n v="0"/>
    <n v="0"/>
    <n v="0"/>
    <n v="0"/>
  </r>
  <r>
    <x v="4"/>
    <x v="1832"/>
    <n v="0"/>
    <n v="0"/>
    <n v="7"/>
    <n v="0"/>
    <n v="0"/>
    <n v="0"/>
    <n v="0"/>
    <n v="0"/>
    <n v="0"/>
    <n v="0"/>
    <n v="0"/>
  </r>
  <r>
    <x v="4"/>
    <x v="1833"/>
    <n v="0"/>
    <n v="0"/>
    <n v="7"/>
    <n v="0"/>
    <n v="0"/>
    <n v="0"/>
    <n v="0"/>
    <n v="0"/>
    <n v="0"/>
    <n v="0"/>
    <n v="0"/>
  </r>
  <r>
    <x v="4"/>
    <x v="1834"/>
    <n v="0"/>
    <n v="0"/>
    <n v="8"/>
    <n v="0"/>
    <n v="0"/>
    <n v="0"/>
    <n v="0"/>
    <n v="0"/>
    <n v="0"/>
    <n v="0"/>
    <n v="0"/>
  </r>
  <r>
    <x v="4"/>
    <x v="1835"/>
    <n v="0"/>
    <n v="0"/>
    <n v="8"/>
    <n v="0"/>
    <n v="0"/>
    <n v="0"/>
    <n v="0"/>
    <n v="0"/>
    <n v="0"/>
    <n v="0"/>
    <n v="0"/>
  </r>
  <r>
    <x v="4"/>
    <x v="1836"/>
    <n v="0"/>
    <n v="0"/>
    <n v="8"/>
    <n v="0"/>
    <n v="0"/>
    <n v="0"/>
    <n v="0"/>
    <n v="0"/>
    <n v="0"/>
    <n v="0"/>
    <n v="0"/>
  </r>
  <r>
    <x v="4"/>
    <x v="1837"/>
    <n v="0"/>
    <n v="0"/>
    <n v="8"/>
    <n v="0"/>
    <n v="0"/>
    <n v="0"/>
    <n v="0"/>
    <n v="0"/>
    <n v="0"/>
    <n v="0"/>
    <n v="0"/>
  </r>
  <r>
    <x v="4"/>
    <x v="1838"/>
    <n v="0"/>
    <n v="0"/>
    <n v="6.5"/>
    <n v="0"/>
    <n v="0"/>
    <n v="0"/>
    <n v="0"/>
    <n v="0"/>
    <n v="0"/>
    <n v="0"/>
    <n v="0"/>
  </r>
  <r>
    <x v="4"/>
    <x v="1839"/>
    <n v="0"/>
    <n v="0"/>
    <n v="7.5"/>
    <n v="0"/>
    <n v="0"/>
    <n v="0"/>
    <n v="0"/>
    <n v="0"/>
    <n v="0"/>
    <n v="0"/>
    <n v="0"/>
  </r>
  <r>
    <x v="4"/>
    <x v="1840"/>
    <n v="0"/>
    <n v="0"/>
    <n v="9"/>
    <n v="0"/>
    <n v="0"/>
    <n v="0"/>
    <n v="0"/>
    <n v="0"/>
    <n v="0"/>
    <n v="0"/>
    <n v="0"/>
  </r>
  <r>
    <x v="4"/>
    <x v="1841"/>
    <n v="0"/>
    <n v="0"/>
    <n v="7.5"/>
    <n v="0"/>
    <n v="0"/>
    <n v="0"/>
    <n v="0"/>
    <n v="0"/>
    <n v="0"/>
    <n v="0"/>
    <n v="0"/>
  </r>
  <r>
    <x v="4"/>
    <x v="1842"/>
    <n v="0"/>
    <n v="0"/>
    <n v="7.5"/>
    <n v="0"/>
    <n v="0"/>
    <n v="0"/>
    <n v="0"/>
    <n v="0"/>
    <n v="0"/>
    <n v="0"/>
    <n v="0"/>
  </r>
  <r>
    <x v="4"/>
    <x v="1843"/>
    <n v="0"/>
    <n v="0"/>
    <n v="6.5"/>
    <n v="0"/>
    <n v="0"/>
    <n v="0"/>
    <n v="0"/>
    <n v="0"/>
    <n v="0"/>
    <n v="0"/>
    <n v="0"/>
  </r>
  <r>
    <x v="4"/>
    <x v="1844"/>
    <n v="0"/>
    <n v="0"/>
    <n v="6"/>
    <n v="0"/>
    <n v="0"/>
    <n v="0"/>
    <n v="0"/>
    <n v="0"/>
    <n v="0"/>
    <n v="0"/>
    <n v="0"/>
  </r>
  <r>
    <x v="4"/>
    <x v="1845"/>
    <n v="0"/>
    <n v="0"/>
    <n v="7"/>
    <n v="0"/>
    <n v="0"/>
    <n v="0"/>
    <n v="0"/>
    <n v="0"/>
    <n v="0"/>
    <n v="0"/>
    <n v="0"/>
  </r>
  <r>
    <x v="4"/>
    <x v="1846"/>
    <n v="0"/>
    <n v="0"/>
    <n v="6.5"/>
    <n v="0"/>
    <n v="0"/>
    <n v="0"/>
    <n v="0"/>
    <n v="0"/>
    <n v="0"/>
    <n v="0"/>
    <n v="0"/>
  </r>
  <r>
    <x v="4"/>
    <x v="1847"/>
    <n v="0"/>
    <n v="0"/>
    <n v="7.7"/>
    <n v="0"/>
    <n v="0"/>
    <n v="0"/>
    <n v="0"/>
    <n v="0"/>
    <n v="0"/>
    <n v="0"/>
    <n v="0"/>
  </r>
  <r>
    <x v="4"/>
    <x v="1848"/>
    <n v="0"/>
    <n v="0"/>
    <n v="7.6"/>
    <n v="0"/>
    <n v="0"/>
    <n v="0"/>
    <n v="0"/>
    <n v="0"/>
    <n v="0"/>
    <n v="0"/>
    <n v="0"/>
  </r>
  <r>
    <x v="4"/>
    <x v="1849"/>
    <n v="0"/>
    <n v="0"/>
    <n v="10"/>
    <n v="0"/>
    <n v="0"/>
    <n v="0"/>
    <n v="0"/>
    <n v="0"/>
    <n v="0"/>
    <n v="0"/>
    <n v="0"/>
  </r>
  <r>
    <x v="4"/>
    <x v="1850"/>
    <n v="0"/>
    <n v="0"/>
    <n v="7"/>
    <n v="0"/>
    <n v="0"/>
    <n v="0"/>
    <n v="0"/>
    <n v="0"/>
    <n v="0"/>
    <n v="0"/>
    <n v="0"/>
  </r>
  <r>
    <x v="4"/>
    <x v="1851"/>
    <n v="0"/>
    <n v="0"/>
    <n v="8"/>
    <n v="0"/>
    <n v="0"/>
    <n v="0"/>
    <n v="0"/>
    <n v="0"/>
    <n v="0"/>
    <n v="0"/>
    <n v="0"/>
  </r>
  <r>
    <x v="4"/>
    <x v="1852"/>
    <n v="0"/>
    <n v="0"/>
    <n v="7.5"/>
    <n v="0"/>
    <n v="0"/>
    <n v="0"/>
    <n v="0"/>
    <n v="0"/>
    <n v="0"/>
    <n v="0"/>
    <n v="0"/>
  </r>
  <r>
    <x v="4"/>
    <x v="1853"/>
    <n v="0"/>
    <n v="0"/>
    <n v="7"/>
    <n v="0"/>
    <n v="0"/>
    <n v="0"/>
    <n v="0"/>
    <n v="0"/>
    <n v="0"/>
    <n v="0"/>
    <n v="0"/>
  </r>
  <r>
    <x v="4"/>
    <x v="1854"/>
    <n v="0"/>
    <n v="0"/>
    <n v="7.5"/>
    <n v="0"/>
    <n v="0"/>
    <n v="0"/>
    <n v="0"/>
    <n v="0"/>
    <n v="0"/>
    <n v="0"/>
    <n v="0"/>
  </r>
  <r>
    <x v="4"/>
    <x v="1855"/>
    <n v="0"/>
    <n v="0"/>
    <n v="7"/>
    <n v="0"/>
    <n v="0"/>
    <n v="0"/>
    <n v="0"/>
    <n v="0"/>
    <n v="0"/>
    <n v="0"/>
    <n v="0"/>
  </r>
  <r>
    <x v="4"/>
    <x v="1856"/>
    <n v="0"/>
    <n v="0"/>
    <n v="8"/>
    <n v="0"/>
    <n v="0"/>
    <n v="0"/>
    <n v="0"/>
    <n v="0"/>
    <n v="0"/>
    <n v="0"/>
    <n v="0"/>
  </r>
  <r>
    <x v="4"/>
    <x v="1857"/>
    <n v="0"/>
    <n v="0"/>
    <n v="7.5"/>
    <n v="0"/>
    <n v="0"/>
    <n v="0"/>
    <n v="0"/>
    <n v="0"/>
    <n v="0"/>
    <n v="0"/>
    <n v="0"/>
  </r>
  <r>
    <x v="4"/>
    <x v="1858"/>
    <n v="0"/>
    <n v="0"/>
    <n v="10"/>
    <n v="0"/>
    <n v="0"/>
    <n v="0"/>
    <n v="0"/>
    <n v="0"/>
    <n v="0"/>
    <n v="0"/>
    <n v="0"/>
  </r>
  <r>
    <x v="4"/>
    <x v="1859"/>
    <n v="0"/>
    <n v="0"/>
    <n v="8.5"/>
    <n v="0"/>
    <n v="0"/>
    <n v="0"/>
    <n v="0"/>
    <n v="0"/>
    <n v="0"/>
    <n v="0"/>
    <n v="0"/>
  </r>
  <r>
    <x v="4"/>
    <x v="1860"/>
    <n v="0"/>
    <n v="0"/>
    <n v="8"/>
    <n v="0"/>
    <n v="0"/>
    <n v="0"/>
    <n v="0"/>
    <n v="0"/>
    <n v="0"/>
    <n v="0"/>
    <n v="0"/>
  </r>
  <r>
    <x v="4"/>
    <x v="1861"/>
    <n v="0"/>
    <n v="0"/>
    <n v="7.6"/>
    <n v="0"/>
    <n v="0"/>
    <n v="0"/>
    <n v="0"/>
    <n v="0"/>
    <n v="0"/>
    <n v="0"/>
    <n v="0"/>
  </r>
  <r>
    <x v="4"/>
    <x v="1862"/>
    <n v="0"/>
    <n v="0"/>
    <n v="6.8"/>
    <n v="0"/>
    <n v="0"/>
    <n v="0"/>
    <n v="0"/>
    <n v="0"/>
    <n v="0"/>
    <n v="0"/>
    <n v="0"/>
  </r>
  <r>
    <x v="4"/>
    <x v="1863"/>
    <n v="0"/>
    <n v="0"/>
    <n v="7"/>
    <n v="0"/>
    <n v="0"/>
    <n v="0"/>
    <n v="0"/>
    <n v="0"/>
    <n v="0"/>
    <n v="0"/>
    <n v="0"/>
  </r>
  <r>
    <x v="4"/>
    <x v="1864"/>
    <n v="0"/>
    <n v="0"/>
    <n v="7"/>
    <n v="0"/>
    <n v="0"/>
    <n v="0"/>
    <n v="0"/>
    <n v="0"/>
    <n v="0"/>
    <n v="0"/>
    <n v="0"/>
  </r>
  <r>
    <x v="4"/>
    <x v="1865"/>
    <n v="0"/>
    <n v="0"/>
    <n v="7"/>
    <n v="0"/>
    <n v="0"/>
    <n v="0"/>
    <n v="0"/>
    <n v="0"/>
    <n v="0"/>
    <n v="0"/>
    <n v="0"/>
  </r>
  <r>
    <x v="4"/>
    <x v="1866"/>
    <n v="0"/>
    <n v="0"/>
    <n v="6"/>
    <n v="0"/>
    <n v="0"/>
    <n v="0"/>
    <n v="0"/>
    <n v="0"/>
    <n v="0"/>
    <n v="0"/>
    <n v="0"/>
  </r>
  <r>
    <x v="4"/>
    <x v="1867"/>
    <n v="0"/>
    <n v="0"/>
    <n v="4.5"/>
    <n v="0"/>
    <n v="0"/>
    <n v="0"/>
    <n v="0"/>
    <n v="0"/>
    <n v="0"/>
    <n v="0"/>
    <n v="0"/>
  </r>
  <r>
    <x v="4"/>
    <x v="1868"/>
    <n v="0"/>
    <n v="0"/>
    <n v="7"/>
    <n v="0"/>
    <n v="0"/>
    <n v="0"/>
    <n v="0"/>
    <n v="0"/>
    <n v="0"/>
    <n v="0"/>
    <n v="0"/>
  </r>
  <r>
    <x v="4"/>
    <x v="1869"/>
    <n v="0"/>
    <n v="0"/>
    <n v="8"/>
    <n v="0"/>
    <n v="0"/>
    <n v="0"/>
    <n v="0"/>
    <n v="0"/>
    <n v="0"/>
    <n v="0"/>
    <n v="0"/>
  </r>
  <r>
    <x v="4"/>
    <x v="1870"/>
    <n v="0"/>
    <n v="0"/>
    <n v="7"/>
    <n v="0"/>
    <n v="0"/>
    <n v="0"/>
    <n v="0"/>
    <n v="0"/>
    <n v="0"/>
    <n v="0"/>
    <n v="0"/>
  </r>
  <r>
    <x v="4"/>
    <x v="1871"/>
    <n v="0"/>
    <n v="0"/>
    <n v="6"/>
    <n v="0"/>
    <n v="0"/>
    <n v="0"/>
    <n v="0"/>
    <n v="0"/>
    <n v="0"/>
    <n v="0"/>
    <n v="0"/>
  </r>
  <r>
    <x v="4"/>
    <x v="1872"/>
    <n v="0"/>
    <n v="0"/>
    <n v="6"/>
    <n v="0"/>
    <n v="0"/>
    <n v="0"/>
    <n v="0"/>
    <n v="0"/>
    <n v="0"/>
    <n v="0"/>
    <n v="0"/>
  </r>
  <r>
    <x v="4"/>
    <x v="1873"/>
    <n v="0"/>
    <n v="0"/>
    <n v="8"/>
    <n v="0"/>
    <n v="0"/>
    <n v="0"/>
    <n v="0"/>
    <n v="0"/>
    <n v="0"/>
    <n v="0"/>
    <n v="0"/>
  </r>
  <r>
    <x v="4"/>
    <x v="1874"/>
    <n v="0"/>
    <n v="0"/>
    <n v="8"/>
    <n v="0"/>
    <n v="0"/>
    <n v="0"/>
    <n v="0"/>
    <n v="0"/>
    <n v="0"/>
    <n v="0"/>
    <n v="0"/>
  </r>
  <r>
    <x v="4"/>
    <x v="1875"/>
    <n v="0"/>
    <n v="0"/>
    <n v="6"/>
    <n v="0"/>
    <n v="0"/>
    <n v="0"/>
    <n v="0"/>
    <n v="0"/>
    <n v="0"/>
    <n v="0"/>
    <n v="0"/>
  </r>
  <r>
    <x v="4"/>
    <x v="1876"/>
    <n v="0"/>
    <n v="0"/>
    <n v="6"/>
    <n v="0"/>
    <n v="0"/>
    <n v="0"/>
    <n v="0"/>
    <n v="0"/>
    <n v="0"/>
    <n v="0"/>
    <n v="0"/>
  </r>
  <r>
    <x v="4"/>
    <x v="1877"/>
    <n v="0"/>
    <n v="0"/>
    <n v="5"/>
    <n v="0"/>
    <n v="0"/>
    <n v="0"/>
    <n v="0"/>
    <n v="0"/>
    <n v="0"/>
    <n v="0"/>
    <n v="0"/>
  </r>
  <r>
    <x v="4"/>
    <x v="1878"/>
    <n v="0"/>
    <n v="0"/>
    <n v="8"/>
    <n v="0"/>
    <n v="0"/>
    <n v="0"/>
    <n v="0"/>
    <n v="0"/>
    <n v="0"/>
    <n v="0"/>
    <n v="0"/>
  </r>
  <r>
    <x v="4"/>
    <x v="1879"/>
    <n v="0"/>
    <n v="0"/>
    <n v="6"/>
    <n v="0"/>
    <n v="0"/>
    <n v="0"/>
    <n v="0"/>
    <n v="0"/>
    <n v="0"/>
    <n v="0"/>
    <n v="0"/>
  </r>
  <r>
    <x v="4"/>
    <x v="1880"/>
    <n v="0"/>
    <n v="0"/>
    <n v="4"/>
    <n v="0"/>
    <n v="0"/>
    <n v="0"/>
    <n v="0"/>
    <n v="0"/>
    <n v="0"/>
    <n v="0"/>
    <n v="0"/>
  </r>
  <r>
    <x v="4"/>
    <x v="1881"/>
    <n v="0"/>
    <n v="0"/>
    <n v="7"/>
    <n v="0"/>
    <n v="0"/>
    <n v="0"/>
    <n v="0"/>
    <n v="0"/>
    <n v="0"/>
    <n v="0"/>
    <n v="0"/>
  </r>
  <r>
    <x v="4"/>
    <x v="1882"/>
    <n v="0"/>
    <n v="0"/>
    <n v="6"/>
    <n v="0"/>
    <n v="0"/>
    <n v="0"/>
    <n v="0"/>
    <n v="0"/>
    <n v="0"/>
    <n v="0"/>
    <n v="0"/>
  </r>
  <r>
    <x v="4"/>
    <x v="1883"/>
    <n v="0"/>
    <n v="0"/>
    <n v="6"/>
    <n v="0"/>
    <n v="0"/>
    <n v="0"/>
    <n v="0"/>
    <n v="0"/>
    <n v="0"/>
    <n v="0"/>
    <n v="0"/>
  </r>
  <r>
    <x v="4"/>
    <x v="1884"/>
    <n v="0"/>
    <n v="0"/>
    <n v="6"/>
    <n v="0"/>
    <n v="0"/>
    <n v="0"/>
    <n v="0"/>
    <n v="0"/>
    <n v="0"/>
    <n v="0"/>
    <n v="0"/>
  </r>
  <r>
    <x v="4"/>
    <x v="1885"/>
    <n v="0"/>
    <n v="0"/>
    <n v="5"/>
    <n v="0"/>
    <n v="0"/>
    <n v="0"/>
    <n v="0"/>
    <n v="0"/>
    <n v="0"/>
    <n v="0"/>
    <n v="0"/>
  </r>
  <r>
    <x v="4"/>
    <x v="1886"/>
    <n v="0"/>
    <n v="0"/>
    <n v="3.5"/>
    <n v="0"/>
    <n v="0"/>
    <n v="0"/>
    <n v="0"/>
    <n v="0"/>
    <n v="0"/>
    <n v="0"/>
    <n v="0"/>
  </r>
  <r>
    <x v="4"/>
    <x v="1887"/>
    <n v="0"/>
    <n v="0"/>
    <n v="4"/>
    <n v="0"/>
    <n v="0"/>
    <n v="0"/>
    <n v="0"/>
    <n v="0"/>
    <n v="0"/>
    <n v="0"/>
    <n v="0"/>
  </r>
  <r>
    <x v="4"/>
    <x v="1888"/>
    <n v="0"/>
    <n v="0"/>
    <n v="3.8"/>
    <n v="0"/>
    <n v="0"/>
    <n v="0"/>
    <n v="0"/>
    <n v="0"/>
    <n v="0"/>
    <n v="0"/>
    <n v="0"/>
  </r>
  <r>
    <x v="4"/>
    <x v="1889"/>
    <n v="0"/>
    <n v="0"/>
    <n v="5.7"/>
    <n v="0"/>
    <n v="0"/>
    <n v="0"/>
    <n v="0"/>
    <n v="0"/>
    <n v="0"/>
    <n v="0"/>
    <n v="0"/>
  </r>
  <r>
    <x v="4"/>
    <x v="1890"/>
    <n v="0"/>
    <n v="0"/>
    <n v="5.9"/>
    <n v="0"/>
    <n v="0"/>
    <n v="0"/>
    <n v="0"/>
    <n v="0"/>
    <n v="0"/>
    <n v="0"/>
    <n v="0"/>
  </r>
  <r>
    <x v="4"/>
    <x v="1891"/>
    <n v="0"/>
    <n v="0"/>
    <n v="5"/>
    <n v="0"/>
    <n v="0"/>
    <n v="0"/>
    <n v="0"/>
    <n v="0"/>
    <n v="0"/>
    <n v="0"/>
    <n v="0"/>
  </r>
  <r>
    <x v="4"/>
    <x v="1892"/>
    <n v="0"/>
    <n v="0"/>
    <n v="6"/>
    <n v="0"/>
    <n v="0"/>
    <n v="0"/>
    <n v="0"/>
    <n v="0"/>
    <n v="0"/>
    <n v="0"/>
    <n v="0"/>
  </r>
  <r>
    <x v="4"/>
    <x v="1893"/>
    <n v="0"/>
    <n v="0"/>
    <n v="6"/>
    <n v="0"/>
    <n v="0"/>
    <n v="0"/>
    <n v="0"/>
    <n v="0"/>
    <n v="0"/>
    <n v="0"/>
    <n v="0"/>
  </r>
  <r>
    <x v="4"/>
    <x v="1894"/>
    <n v="0"/>
    <n v="0"/>
    <n v="6"/>
    <n v="0"/>
    <n v="0"/>
    <n v="0"/>
    <n v="0"/>
    <n v="0"/>
    <n v="0"/>
    <n v="0"/>
    <n v="0"/>
  </r>
  <r>
    <x v="4"/>
    <x v="1895"/>
    <n v="0"/>
    <n v="0"/>
    <n v="5"/>
    <n v="0"/>
    <n v="0"/>
    <n v="0"/>
    <n v="0"/>
    <n v="0"/>
    <n v="0"/>
    <n v="0"/>
    <n v="0"/>
  </r>
  <r>
    <x v="4"/>
    <x v="1896"/>
    <n v="0"/>
    <n v="0"/>
    <n v="4.2"/>
    <n v="0"/>
    <n v="0"/>
    <n v="0"/>
    <n v="0"/>
    <n v="0"/>
    <n v="0"/>
    <n v="0"/>
    <n v="0"/>
  </r>
  <r>
    <x v="4"/>
    <x v="1897"/>
    <n v="0"/>
    <n v="0"/>
    <n v="5.2"/>
    <n v="0"/>
    <n v="0"/>
    <n v="0"/>
    <n v="0"/>
    <n v="0"/>
    <n v="0"/>
    <n v="0"/>
    <n v="0"/>
  </r>
  <r>
    <x v="4"/>
    <x v="1898"/>
    <n v="0"/>
    <n v="0"/>
    <n v="6"/>
    <n v="0"/>
    <n v="0"/>
    <n v="0"/>
    <n v="0"/>
    <n v="0"/>
    <n v="0"/>
    <n v="0"/>
    <n v="0"/>
  </r>
  <r>
    <x v="4"/>
    <x v="1899"/>
    <n v="0"/>
    <n v="0"/>
    <n v="8"/>
    <n v="0"/>
    <n v="0"/>
    <n v="0"/>
    <n v="0"/>
    <n v="0"/>
    <n v="0"/>
    <n v="0"/>
    <n v="0"/>
  </r>
  <r>
    <x v="4"/>
    <x v="1900"/>
    <n v="0"/>
    <n v="0"/>
    <n v="4.3"/>
    <n v="0"/>
    <n v="0"/>
    <n v="0"/>
    <n v="0"/>
    <n v="0"/>
    <n v="0"/>
    <n v="0"/>
    <n v="0"/>
  </r>
  <r>
    <x v="4"/>
    <x v="1901"/>
    <n v="0"/>
    <n v="0"/>
    <n v="5.0999999999999996"/>
    <n v="0"/>
    <n v="0"/>
    <n v="0"/>
    <n v="0"/>
    <n v="0"/>
    <n v="0"/>
    <n v="0"/>
    <n v="0"/>
  </r>
  <r>
    <x v="4"/>
    <x v="1902"/>
    <n v="0"/>
    <n v="0"/>
    <n v="5.6"/>
    <n v="0"/>
    <n v="0"/>
    <n v="0"/>
    <n v="0"/>
    <n v="0"/>
    <n v="0"/>
    <n v="0"/>
    <n v="0"/>
  </r>
  <r>
    <x v="4"/>
    <x v="1903"/>
    <n v="0"/>
    <n v="0"/>
    <n v="6.2"/>
    <n v="0"/>
    <n v="0"/>
    <n v="0"/>
    <n v="0"/>
    <n v="0"/>
    <n v="0"/>
    <n v="0"/>
    <n v="0"/>
  </r>
  <r>
    <x v="4"/>
    <x v="1904"/>
    <n v="0"/>
    <n v="0"/>
    <n v="8"/>
    <n v="0"/>
    <n v="0"/>
    <n v="0"/>
    <n v="0"/>
    <n v="0"/>
    <n v="0"/>
    <n v="0"/>
    <n v="0"/>
  </r>
  <r>
    <x v="4"/>
    <x v="1905"/>
    <n v="0"/>
    <n v="0"/>
    <n v="4"/>
    <n v="0"/>
    <n v="0"/>
    <n v="0"/>
    <n v="0"/>
    <n v="0"/>
    <n v="0"/>
    <n v="0"/>
    <n v="0"/>
  </r>
  <r>
    <x v="4"/>
    <x v="1906"/>
    <n v="0"/>
    <n v="0"/>
    <n v="4"/>
    <n v="0"/>
    <n v="0"/>
    <n v="0"/>
    <n v="0"/>
    <n v="0"/>
    <n v="0"/>
    <n v="0"/>
    <n v="0"/>
  </r>
  <r>
    <x v="4"/>
    <x v="1907"/>
    <n v="0"/>
    <n v="0"/>
    <n v="6.5"/>
    <n v="0"/>
    <n v="0"/>
    <n v="0"/>
    <n v="0"/>
    <n v="0"/>
    <n v="0"/>
    <n v="0"/>
    <n v="0"/>
  </r>
  <r>
    <x v="4"/>
    <x v="1908"/>
    <n v="0"/>
    <n v="0"/>
    <n v="4.3"/>
    <n v="0"/>
    <n v="0"/>
    <n v="0"/>
    <n v="0"/>
    <n v="0"/>
    <n v="0"/>
    <n v="0"/>
    <n v="0"/>
  </r>
  <r>
    <x v="4"/>
    <x v="1909"/>
    <n v="0"/>
    <n v="0"/>
    <n v="4.5"/>
    <n v="0"/>
    <n v="0"/>
    <n v="0"/>
    <n v="0"/>
    <n v="0"/>
    <n v="0"/>
    <n v="0"/>
    <n v="0"/>
  </r>
  <r>
    <x v="4"/>
    <x v="1910"/>
    <n v="0"/>
    <n v="0"/>
    <n v="6"/>
    <n v="0"/>
    <n v="0"/>
    <n v="0"/>
    <n v="0"/>
    <n v="0"/>
    <n v="0"/>
    <n v="0"/>
    <n v="0"/>
  </r>
  <r>
    <x v="4"/>
    <x v="1911"/>
    <n v="0"/>
    <n v="0"/>
    <n v="1.7"/>
    <n v="0"/>
    <n v="0"/>
    <n v="0"/>
    <n v="0"/>
    <n v="0"/>
    <n v="0"/>
    <n v="0"/>
    <n v="0"/>
  </r>
  <r>
    <x v="4"/>
    <x v="1912"/>
    <n v="0"/>
    <n v="0"/>
    <n v="2"/>
    <n v="0"/>
    <n v="0"/>
    <n v="0"/>
    <n v="0"/>
    <n v="0"/>
    <n v="0"/>
    <n v="0"/>
    <n v="0"/>
  </r>
  <r>
    <x v="4"/>
    <x v="1913"/>
    <n v="0"/>
    <n v="0"/>
    <n v="2"/>
    <n v="0"/>
    <n v="0"/>
    <n v="0"/>
    <n v="0"/>
    <n v="0"/>
    <n v="0"/>
    <n v="0"/>
    <n v="0"/>
  </r>
  <r>
    <x v="4"/>
    <x v="1914"/>
    <n v="0"/>
    <n v="0"/>
    <n v="4.5"/>
    <n v="0"/>
    <n v="0"/>
    <n v="0"/>
    <n v="0"/>
    <n v="0"/>
    <n v="0"/>
    <n v="0"/>
    <n v="0"/>
  </r>
  <r>
    <x v="4"/>
    <x v="1915"/>
    <n v="0"/>
    <n v="0"/>
    <n v="4.3"/>
    <n v="0"/>
    <n v="0"/>
    <n v="0"/>
    <n v="0"/>
    <n v="0"/>
    <n v="0"/>
    <n v="0"/>
    <n v="0"/>
  </r>
  <r>
    <x v="4"/>
    <x v="1916"/>
    <n v="0"/>
    <n v="0"/>
    <n v="6.2"/>
    <n v="0"/>
    <n v="0"/>
    <n v="0"/>
    <n v="0"/>
    <n v="0"/>
    <n v="0"/>
    <n v="0"/>
    <n v="0"/>
  </r>
  <r>
    <x v="4"/>
    <x v="1917"/>
    <n v="0"/>
    <n v="0"/>
    <n v="4"/>
    <n v="0"/>
    <n v="0"/>
    <n v="0"/>
    <n v="0"/>
    <n v="0"/>
    <n v="0"/>
    <n v="0"/>
    <n v="0"/>
  </r>
  <r>
    <x v="4"/>
    <x v="1918"/>
    <n v="0"/>
    <n v="0"/>
    <n v="6.3"/>
    <n v="0"/>
    <n v="0"/>
    <n v="0"/>
    <n v="0"/>
    <n v="0"/>
    <n v="0"/>
    <n v="0"/>
    <n v="0"/>
  </r>
  <r>
    <x v="4"/>
    <x v="1919"/>
    <n v="0"/>
    <n v="0"/>
    <n v="4.2"/>
    <n v="0"/>
    <n v="0"/>
    <n v="0"/>
    <n v="0"/>
    <n v="0"/>
    <n v="0"/>
    <n v="0"/>
    <n v="0"/>
  </r>
  <r>
    <x v="4"/>
    <x v="1920"/>
    <n v="0"/>
    <n v="0"/>
    <n v="3.7"/>
    <n v="0"/>
    <n v="0"/>
    <n v="0"/>
    <n v="0"/>
    <n v="0"/>
    <n v="0"/>
    <n v="0"/>
    <n v="0"/>
  </r>
  <r>
    <x v="4"/>
    <x v="1921"/>
    <n v="0"/>
    <n v="0"/>
    <n v="3.7"/>
    <n v="0"/>
    <n v="0"/>
    <n v="0"/>
    <n v="0"/>
    <n v="0"/>
    <n v="0"/>
    <n v="0"/>
    <n v="0"/>
  </r>
  <r>
    <x v="4"/>
    <x v="1922"/>
    <n v="0"/>
    <n v="0"/>
    <n v="6"/>
    <n v="0"/>
    <n v="0"/>
    <n v="0"/>
    <n v="0"/>
    <n v="0"/>
    <n v="0"/>
    <n v="0"/>
    <n v="0"/>
  </r>
  <r>
    <x v="4"/>
    <x v="1923"/>
    <n v="0"/>
    <n v="0"/>
    <n v="6.6"/>
    <n v="0"/>
    <n v="0"/>
    <n v="0"/>
    <n v="0"/>
    <n v="0"/>
    <n v="0"/>
    <n v="0"/>
    <n v="0"/>
  </r>
  <r>
    <x v="4"/>
    <x v="1924"/>
    <n v="0"/>
    <n v="0"/>
    <n v="3"/>
    <n v="0"/>
    <n v="0"/>
    <n v="0"/>
    <n v="0"/>
    <n v="0"/>
    <n v="0"/>
    <n v="0"/>
    <n v="0"/>
  </r>
  <r>
    <x v="4"/>
    <x v="1925"/>
    <n v="0"/>
    <n v="0"/>
    <n v="2"/>
    <n v="0"/>
    <n v="0"/>
    <n v="0"/>
    <n v="0"/>
    <n v="0"/>
    <n v="0"/>
    <n v="0"/>
    <n v="0"/>
  </r>
  <r>
    <x v="4"/>
    <x v="1926"/>
    <n v="0"/>
    <n v="0"/>
    <n v="2"/>
    <n v="0"/>
    <n v="0"/>
    <n v="0"/>
    <n v="0"/>
    <n v="0"/>
    <n v="0"/>
    <n v="0"/>
    <n v="0"/>
  </r>
  <r>
    <x v="4"/>
    <x v="1927"/>
    <n v="0"/>
    <n v="0"/>
    <n v="2"/>
    <n v="0"/>
    <n v="0"/>
    <n v="0"/>
    <n v="0"/>
    <n v="0"/>
    <n v="0"/>
    <n v="0"/>
    <n v="0"/>
  </r>
  <r>
    <x v="4"/>
    <x v="1928"/>
    <n v="0"/>
    <n v="0"/>
    <n v="4"/>
    <n v="0"/>
    <n v="0"/>
    <n v="0"/>
    <n v="0"/>
    <n v="0"/>
    <n v="0"/>
    <n v="0"/>
    <n v="0"/>
  </r>
  <r>
    <x v="4"/>
    <x v="1929"/>
    <n v="0"/>
    <n v="0"/>
    <n v="4"/>
    <n v="0"/>
    <n v="0"/>
    <n v="0"/>
    <n v="0"/>
    <n v="0"/>
    <n v="0"/>
    <n v="0"/>
    <n v="0"/>
  </r>
  <r>
    <x v="4"/>
    <x v="1930"/>
    <n v="0"/>
    <n v="0"/>
    <n v="4.2"/>
    <n v="0"/>
    <n v="0"/>
    <n v="0"/>
    <n v="0"/>
    <n v="0"/>
    <n v="0"/>
    <n v="0"/>
    <n v="0"/>
  </r>
  <r>
    <x v="4"/>
    <x v="1931"/>
    <n v="0"/>
    <n v="0"/>
    <n v="3.6"/>
    <n v="0"/>
    <n v="0"/>
    <n v="0"/>
    <n v="0"/>
    <n v="0"/>
    <n v="0"/>
    <n v="0"/>
    <n v="0"/>
  </r>
  <r>
    <x v="4"/>
    <x v="1932"/>
    <n v="0"/>
    <n v="0"/>
    <n v="3"/>
    <n v="0"/>
    <n v="0"/>
    <n v="0"/>
    <n v="0"/>
    <n v="0"/>
    <n v="0"/>
    <n v="0"/>
    <n v="0"/>
  </r>
  <r>
    <x v="4"/>
    <x v="1933"/>
    <n v="0"/>
    <n v="0"/>
    <n v="3"/>
    <n v="0"/>
    <n v="0"/>
    <n v="0"/>
    <n v="0"/>
    <n v="0"/>
    <n v="0"/>
    <n v="0"/>
    <n v="0"/>
  </r>
  <r>
    <x v="4"/>
    <x v="1934"/>
    <n v="0"/>
    <n v="0"/>
    <n v="4.2"/>
    <n v="0"/>
    <n v="0"/>
    <n v="0"/>
    <n v="0"/>
    <n v="0"/>
    <n v="0"/>
    <n v="0"/>
    <n v="0"/>
  </r>
  <r>
    <x v="4"/>
    <x v="1935"/>
    <n v="0"/>
    <n v="0"/>
    <n v="4.2"/>
    <n v="0"/>
    <n v="0"/>
    <n v="0"/>
    <n v="0"/>
    <n v="0"/>
    <n v="0"/>
    <n v="0"/>
    <n v="0"/>
  </r>
  <r>
    <x v="4"/>
    <x v="1936"/>
    <n v="0"/>
    <n v="0"/>
    <n v="3.4"/>
    <n v="0"/>
    <n v="0"/>
    <n v="0"/>
    <n v="0"/>
    <n v="0"/>
    <n v="0"/>
    <n v="0"/>
    <n v="0"/>
  </r>
  <r>
    <x v="4"/>
    <x v="1937"/>
    <n v="0"/>
    <n v="0"/>
    <n v="3.2"/>
    <n v="0"/>
    <n v="0"/>
    <n v="0"/>
    <n v="0"/>
    <n v="0"/>
    <n v="0"/>
    <n v="0"/>
    <n v="0"/>
  </r>
  <r>
    <x v="4"/>
    <x v="1938"/>
    <n v="0"/>
    <n v="0"/>
    <n v="2.2999999999999998"/>
    <n v="0"/>
    <n v="0"/>
    <n v="0"/>
    <n v="0"/>
    <n v="0"/>
    <n v="0"/>
    <n v="0"/>
    <n v="0"/>
  </r>
  <r>
    <x v="4"/>
    <x v="1939"/>
    <n v="0"/>
    <n v="0"/>
    <n v="2.2999999999999998"/>
    <n v="0"/>
    <n v="0"/>
    <n v="0"/>
    <n v="0"/>
    <n v="0"/>
    <n v="0"/>
    <n v="0"/>
    <n v="0"/>
  </r>
  <r>
    <x v="4"/>
    <x v="1940"/>
    <n v="0"/>
    <n v="0"/>
    <n v="3.1"/>
    <n v="0"/>
    <n v="0"/>
    <n v="0"/>
    <n v="0"/>
    <n v="0"/>
    <n v="0"/>
    <n v="0"/>
    <n v="0"/>
  </r>
  <r>
    <x v="4"/>
    <x v="1941"/>
    <n v="0"/>
    <n v="0"/>
    <n v="3.1"/>
    <n v="0"/>
    <n v="0"/>
    <n v="0"/>
    <n v="0"/>
    <n v="0"/>
    <n v="0"/>
    <n v="0"/>
    <n v="0"/>
  </r>
  <r>
    <x v="4"/>
    <x v="1942"/>
    <n v="0"/>
    <n v="0"/>
    <n v="2.2000000000000002"/>
    <n v="0"/>
    <n v="0"/>
    <n v="0"/>
    <n v="0"/>
    <n v="0"/>
    <n v="0"/>
    <n v="0"/>
    <n v="0"/>
  </r>
  <r>
    <x v="4"/>
    <x v="1943"/>
    <n v="0"/>
    <n v="0"/>
    <n v="3"/>
    <n v="0"/>
    <n v="0"/>
    <n v="0"/>
    <n v="0"/>
    <n v="0"/>
    <n v="0"/>
    <n v="0"/>
    <n v="0"/>
  </r>
  <r>
    <x v="4"/>
    <x v="1944"/>
    <n v="0"/>
    <n v="0"/>
    <n v="3.8"/>
    <n v="0"/>
    <n v="0"/>
    <n v="0"/>
    <n v="0"/>
    <n v="0"/>
    <n v="0"/>
    <n v="0"/>
    <n v="0"/>
  </r>
  <r>
    <x v="4"/>
    <x v="1945"/>
    <n v="0"/>
    <n v="0"/>
    <n v="3.4"/>
    <n v="0"/>
    <n v="0"/>
    <n v="0"/>
    <n v="0"/>
    <n v="0"/>
    <n v="0"/>
    <n v="0"/>
    <n v="0"/>
  </r>
  <r>
    <x v="4"/>
    <x v="1946"/>
    <n v="0"/>
    <n v="0"/>
    <n v="3"/>
    <n v="0"/>
    <n v="0"/>
    <n v="0"/>
    <n v="0"/>
    <n v="0"/>
    <n v="0"/>
    <n v="0"/>
    <n v="0"/>
  </r>
  <r>
    <x v="4"/>
    <x v="1947"/>
    <n v="0"/>
    <n v="0"/>
    <n v="3"/>
    <n v="0"/>
    <n v="0"/>
    <n v="0"/>
    <n v="0"/>
    <n v="0"/>
    <n v="0"/>
    <n v="0"/>
    <n v="0"/>
  </r>
  <r>
    <x v="4"/>
    <x v="1948"/>
    <n v="0"/>
    <n v="0"/>
    <n v="2.5"/>
    <n v="0"/>
    <n v="0"/>
    <n v="0"/>
    <n v="0"/>
    <n v="0"/>
    <n v="0"/>
    <n v="0"/>
    <n v="0"/>
  </r>
  <r>
    <x v="4"/>
    <x v="1949"/>
    <n v="0"/>
    <n v="0"/>
    <n v="1.5"/>
    <n v="0"/>
    <n v="0"/>
    <n v="0"/>
    <n v="0"/>
    <n v="0"/>
    <n v="0"/>
    <n v="0"/>
    <n v="0"/>
  </r>
  <r>
    <x v="4"/>
    <x v="1950"/>
    <n v="0"/>
    <n v="0"/>
    <n v="2.2000000000000002"/>
    <n v="0"/>
    <n v="0"/>
    <n v="0"/>
    <n v="0"/>
    <n v="0"/>
    <n v="0"/>
    <n v="0"/>
    <n v="0"/>
  </r>
  <r>
    <x v="4"/>
    <x v="1951"/>
    <n v="0"/>
    <n v="0"/>
    <n v="2.4"/>
    <n v="0"/>
    <n v="0"/>
    <n v="0"/>
    <n v="0"/>
    <n v="0"/>
    <n v="0"/>
    <n v="0"/>
    <n v="0"/>
  </r>
  <r>
    <x v="4"/>
    <x v="1952"/>
    <n v="0"/>
    <n v="0"/>
    <n v="2.1"/>
    <n v="0"/>
    <n v="0"/>
    <n v="0"/>
    <n v="0"/>
    <n v="0"/>
    <n v="0"/>
    <n v="0"/>
    <n v="0"/>
  </r>
  <r>
    <x v="4"/>
    <x v="1966"/>
    <n v="0"/>
    <n v="0"/>
    <n v="0"/>
    <n v="4"/>
    <n v="0"/>
    <n v="0"/>
    <n v="0"/>
    <n v="0"/>
    <n v="0"/>
    <n v="0"/>
    <n v="0"/>
  </r>
  <r>
    <x v="6"/>
    <x v="1612"/>
    <n v="0"/>
    <n v="0"/>
    <n v="0"/>
    <n v="0.8"/>
    <n v="0"/>
    <n v="0"/>
    <n v="0"/>
    <n v="0"/>
    <n v="0"/>
    <n v="0"/>
    <n v="0"/>
  </r>
  <r>
    <x v="6"/>
    <x v="1613"/>
    <n v="0"/>
    <n v="0"/>
    <n v="0"/>
    <n v="1"/>
    <n v="0"/>
    <n v="0"/>
    <n v="0"/>
    <n v="0"/>
    <n v="0"/>
    <n v="0"/>
    <n v="0"/>
  </r>
  <r>
    <x v="6"/>
    <x v="1614"/>
    <n v="0"/>
    <n v="0"/>
    <n v="0"/>
    <n v="1"/>
    <n v="0"/>
    <n v="0"/>
    <n v="0"/>
    <n v="0"/>
    <n v="0"/>
    <n v="0"/>
    <n v="0"/>
  </r>
  <r>
    <x v="6"/>
    <x v="1615"/>
    <n v="0"/>
    <n v="0"/>
    <n v="1"/>
    <n v="0"/>
    <n v="0"/>
    <n v="0"/>
    <n v="0"/>
    <n v="0"/>
    <n v="0"/>
    <n v="0"/>
    <n v="0"/>
  </r>
  <r>
    <x v="6"/>
    <x v="1616"/>
    <n v="0"/>
    <n v="0"/>
    <n v="0"/>
    <n v="1.2"/>
    <n v="0"/>
    <n v="0"/>
    <n v="0"/>
    <n v="0"/>
    <n v="0"/>
    <n v="0"/>
    <n v="0"/>
  </r>
  <r>
    <x v="6"/>
    <x v="1617"/>
    <n v="0"/>
    <n v="0"/>
    <n v="0"/>
    <n v="3"/>
    <n v="0"/>
    <n v="0"/>
    <n v="0"/>
    <n v="0"/>
    <n v="0"/>
    <n v="0"/>
    <n v="0"/>
  </r>
  <r>
    <x v="6"/>
    <x v="1618"/>
    <n v="0"/>
    <n v="0"/>
    <n v="0.5"/>
    <n v="0"/>
    <n v="0"/>
    <n v="0"/>
    <n v="0"/>
    <n v="0"/>
    <n v="0"/>
    <n v="0"/>
    <n v="0"/>
  </r>
  <r>
    <x v="6"/>
    <x v="1619"/>
    <n v="0"/>
    <n v="0"/>
    <n v="1.2"/>
    <n v="0"/>
    <n v="0"/>
    <n v="0"/>
    <n v="0"/>
    <n v="0"/>
    <n v="0"/>
    <n v="0"/>
    <n v="0"/>
  </r>
  <r>
    <x v="6"/>
    <x v="1620"/>
    <n v="0"/>
    <n v="0"/>
    <n v="1.2"/>
    <n v="0"/>
    <n v="0"/>
    <n v="0"/>
    <n v="0"/>
    <n v="0"/>
    <n v="0"/>
    <n v="0"/>
    <n v="0"/>
  </r>
  <r>
    <x v="6"/>
    <x v="1621"/>
    <n v="0"/>
    <n v="0"/>
    <n v="1.5"/>
    <n v="0"/>
    <n v="0"/>
    <n v="0"/>
    <n v="0"/>
    <n v="0"/>
    <n v="0"/>
    <n v="0"/>
    <n v="0"/>
  </r>
  <r>
    <x v="6"/>
    <x v="1622"/>
    <n v="0"/>
    <n v="0"/>
    <n v="1"/>
    <n v="0"/>
    <n v="0"/>
    <n v="0"/>
    <n v="0"/>
    <n v="0"/>
    <n v="0"/>
    <n v="0"/>
    <n v="0"/>
  </r>
  <r>
    <x v="6"/>
    <x v="1623"/>
    <n v="0"/>
    <n v="0"/>
    <n v="0"/>
    <n v="36"/>
    <n v="0"/>
    <n v="0"/>
    <n v="0"/>
    <n v="0"/>
    <n v="0"/>
    <n v="0"/>
    <n v="0"/>
  </r>
  <r>
    <x v="6"/>
    <x v="1624"/>
    <n v="0"/>
    <n v="0"/>
    <n v="0"/>
    <n v="13"/>
    <n v="0"/>
    <n v="0"/>
    <n v="0"/>
    <n v="0"/>
    <n v="0"/>
    <n v="0"/>
    <n v="0"/>
  </r>
  <r>
    <x v="6"/>
    <x v="1625"/>
    <n v="0"/>
    <n v="0"/>
    <n v="0"/>
    <n v="8"/>
    <n v="0"/>
    <n v="0"/>
    <n v="0"/>
    <n v="0"/>
    <n v="0"/>
    <n v="0"/>
    <n v="0"/>
  </r>
  <r>
    <x v="6"/>
    <x v="1626"/>
    <n v="0"/>
    <n v="0"/>
    <n v="1.5"/>
    <n v="0"/>
    <n v="0"/>
    <n v="0"/>
    <n v="0"/>
    <n v="0"/>
    <n v="0"/>
    <n v="0"/>
    <n v="0"/>
  </r>
  <r>
    <x v="6"/>
    <x v="1627"/>
    <n v="0"/>
    <n v="0"/>
    <n v="1.2"/>
    <n v="0"/>
    <n v="0"/>
    <n v="0"/>
    <n v="0"/>
    <n v="0"/>
    <n v="0"/>
    <n v="0"/>
    <n v="0"/>
  </r>
  <r>
    <x v="6"/>
    <x v="1628"/>
    <n v="0"/>
    <n v="0"/>
    <n v="0"/>
    <n v="4"/>
    <n v="0"/>
    <n v="0"/>
    <n v="0"/>
    <n v="0"/>
    <n v="0"/>
    <n v="0"/>
    <n v="0"/>
  </r>
  <r>
    <x v="6"/>
    <x v="1629"/>
    <n v="0"/>
    <n v="0"/>
    <n v="1.2"/>
    <n v="0"/>
    <n v="0"/>
    <n v="0"/>
    <n v="0"/>
    <n v="0"/>
    <n v="0"/>
    <n v="0"/>
    <n v="0"/>
  </r>
  <r>
    <x v="6"/>
    <x v="1630"/>
    <n v="0"/>
    <n v="0"/>
    <n v="1"/>
    <n v="0"/>
    <n v="0"/>
    <n v="0"/>
    <n v="0"/>
    <n v="0"/>
    <n v="0"/>
    <n v="0"/>
    <n v="0"/>
  </r>
  <r>
    <x v="6"/>
    <x v="1631"/>
    <n v="0"/>
    <n v="0"/>
    <n v="2"/>
    <n v="0"/>
    <n v="0"/>
    <n v="0"/>
    <n v="0"/>
    <n v="0"/>
    <n v="0"/>
    <n v="0"/>
    <n v="0"/>
  </r>
  <r>
    <x v="6"/>
    <x v="1632"/>
    <n v="0"/>
    <n v="0"/>
    <n v="1"/>
    <n v="0"/>
    <n v="0"/>
    <n v="0"/>
    <n v="0"/>
    <n v="0"/>
    <n v="0"/>
    <n v="0"/>
    <n v="0"/>
  </r>
  <r>
    <x v="6"/>
    <x v="1633"/>
    <n v="0"/>
    <n v="0"/>
    <n v="1"/>
    <n v="0"/>
    <n v="0"/>
    <n v="0"/>
    <n v="0"/>
    <n v="0"/>
    <n v="0"/>
    <n v="0"/>
    <n v="0"/>
  </r>
  <r>
    <x v="6"/>
    <x v="1634"/>
    <n v="0"/>
    <n v="0"/>
    <n v="1"/>
    <n v="0"/>
    <n v="0"/>
    <n v="0"/>
    <n v="0"/>
    <n v="0"/>
    <n v="0"/>
    <n v="0"/>
    <n v="0"/>
  </r>
  <r>
    <x v="6"/>
    <x v="1635"/>
    <n v="0"/>
    <n v="0"/>
    <n v="0"/>
    <n v="10"/>
    <n v="0"/>
    <n v="0"/>
    <n v="0"/>
    <n v="0"/>
    <n v="0"/>
    <n v="0"/>
    <n v="0"/>
  </r>
  <r>
    <x v="6"/>
    <x v="1636"/>
    <n v="0"/>
    <n v="0"/>
    <n v="1.4"/>
    <n v="0"/>
    <n v="0"/>
    <n v="0"/>
    <n v="0"/>
    <n v="0"/>
    <n v="0"/>
    <n v="0"/>
    <n v="0"/>
  </r>
  <r>
    <x v="6"/>
    <x v="1637"/>
    <n v="0"/>
    <n v="0"/>
    <n v="1.8"/>
    <n v="0"/>
    <n v="0"/>
    <n v="0"/>
    <n v="0"/>
    <n v="0"/>
    <n v="0"/>
    <n v="0"/>
    <n v="0"/>
  </r>
  <r>
    <x v="6"/>
    <x v="1638"/>
    <n v="0"/>
    <n v="0"/>
    <n v="1.4"/>
    <n v="0"/>
    <n v="0"/>
    <n v="0"/>
    <n v="0"/>
    <n v="0"/>
    <n v="0"/>
    <n v="0"/>
    <n v="0"/>
  </r>
  <r>
    <x v="6"/>
    <x v="1639"/>
    <n v="0"/>
    <n v="0"/>
    <n v="0"/>
    <n v="35"/>
    <n v="0"/>
    <n v="0"/>
    <n v="0"/>
    <n v="0"/>
    <n v="0"/>
    <n v="0"/>
    <n v="0"/>
  </r>
  <r>
    <x v="6"/>
    <x v="1640"/>
    <n v="0"/>
    <n v="0"/>
    <n v="0"/>
    <n v="8"/>
    <n v="0"/>
    <n v="0"/>
    <n v="0"/>
    <n v="0"/>
    <n v="0"/>
    <n v="0"/>
    <n v="0"/>
  </r>
  <r>
    <x v="6"/>
    <x v="1641"/>
    <n v="0"/>
    <n v="0"/>
    <n v="1"/>
    <n v="0"/>
    <n v="0"/>
    <n v="0"/>
    <n v="0"/>
    <n v="0"/>
    <n v="0"/>
    <n v="0"/>
    <n v="0"/>
  </r>
  <r>
    <x v="6"/>
    <x v="1642"/>
    <n v="0"/>
    <n v="0"/>
    <n v="1.6"/>
    <n v="0"/>
    <n v="0"/>
    <n v="0"/>
    <n v="0"/>
    <n v="0"/>
    <n v="0"/>
    <n v="0"/>
    <n v="0"/>
  </r>
  <r>
    <x v="6"/>
    <x v="1643"/>
    <n v="0"/>
    <n v="0"/>
    <n v="1.7"/>
    <n v="0"/>
    <n v="0"/>
    <n v="0"/>
    <n v="0"/>
    <n v="0"/>
    <n v="0"/>
    <n v="0"/>
    <n v="0"/>
  </r>
  <r>
    <x v="6"/>
    <x v="1644"/>
    <n v="0"/>
    <n v="0"/>
    <n v="0.9"/>
    <n v="0"/>
    <n v="0"/>
    <n v="0"/>
    <n v="0"/>
    <n v="0"/>
    <n v="0"/>
    <n v="0"/>
    <n v="0"/>
  </r>
  <r>
    <x v="6"/>
    <x v="1645"/>
    <n v="0"/>
    <n v="0"/>
    <n v="1"/>
    <n v="0"/>
    <n v="0"/>
    <n v="0"/>
    <n v="0"/>
    <n v="0"/>
    <n v="0"/>
    <n v="0"/>
    <n v="0"/>
  </r>
  <r>
    <x v="6"/>
    <x v="1646"/>
    <n v="0"/>
    <n v="0"/>
    <n v="0.7"/>
    <n v="0"/>
    <n v="0"/>
    <n v="0"/>
    <n v="0"/>
    <n v="0"/>
    <n v="0"/>
    <n v="0"/>
    <n v="0"/>
  </r>
  <r>
    <x v="6"/>
    <x v="1647"/>
    <n v="0"/>
    <n v="0"/>
    <n v="0.6"/>
    <n v="0"/>
    <n v="0"/>
    <n v="0"/>
    <n v="0"/>
    <n v="0"/>
    <n v="0"/>
    <n v="0"/>
    <n v="0"/>
  </r>
  <r>
    <x v="6"/>
    <x v="1648"/>
    <n v="0"/>
    <n v="0"/>
    <n v="0.7"/>
    <n v="0"/>
    <n v="0"/>
    <n v="0"/>
    <n v="0"/>
    <n v="0"/>
    <n v="0"/>
    <n v="0"/>
    <n v="0"/>
  </r>
  <r>
    <x v="6"/>
    <x v="1649"/>
    <n v="0"/>
    <n v="0"/>
    <n v="1.1000000000000001"/>
    <n v="0"/>
    <n v="0"/>
    <n v="0"/>
    <n v="0"/>
    <n v="0"/>
    <n v="0"/>
    <n v="0"/>
    <n v="0"/>
  </r>
  <r>
    <x v="6"/>
    <x v="1650"/>
    <n v="0"/>
    <n v="0"/>
    <n v="0.8"/>
    <n v="0"/>
    <n v="0"/>
    <n v="0"/>
    <n v="0"/>
    <n v="0"/>
    <n v="0"/>
    <n v="0"/>
    <n v="0"/>
  </r>
  <r>
    <x v="6"/>
    <x v="1651"/>
    <n v="0"/>
    <n v="0"/>
    <n v="0.6"/>
    <n v="0"/>
    <n v="0"/>
    <n v="0"/>
    <n v="0"/>
    <n v="0"/>
    <n v="0"/>
    <n v="0"/>
    <n v="0"/>
  </r>
  <r>
    <x v="6"/>
    <x v="1652"/>
    <n v="0"/>
    <n v="0"/>
    <n v="0.4"/>
    <n v="0"/>
    <n v="0"/>
    <n v="0"/>
    <n v="0"/>
    <n v="0"/>
    <n v="0"/>
    <n v="0"/>
    <n v="0"/>
  </r>
  <r>
    <x v="6"/>
    <x v="1653"/>
    <n v="0"/>
    <n v="0"/>
    <n v="1.4"/>
    <n v="0"/>
    <n v="0"/>
    <n v="0"/>
    <n v="0"/>
    <n v="0"/>
    <n v="0"/>
    <n v="0"/>
    <n v="0"/>
  </r>
  <r>
    <x v="6"/>
    <x v="1654"/>
    <n v="0"/>
    <n v="0"/>
    <n v="1.5"/>
    <n v="0"/>
    <n v="0"/>
    <n v="0"/>
    <n v="0"/>
    <n v="0"/>
    <n v="0"/>
    <n v="0"/>
    <n v="0"/>
  </r>
  <r>
    <x v="6"/>
    <x v="1655"/>
    <n v="0"/>
    <n v="0"/>
    <n v="1.7"/>
    <n v="0"/>
    <n v="0"/>
    <n v="0"/>
    <n v="0"/>
    <n v="0"/>
    <n v="0"/>
    <n v="0"/>
    <n v="0"/>
  </r>
  <r>
    <x v="6"/>
    <x v="1656"/>
    <n v="0"/>
    <n v="0"/>
    <n v="1.6"/>
    <n v="0"/>
    <n v="0"/>
    <n v="0"/>
    <n v="0"/>
    <n v="0"/>
    <n v="0"/>
    <n v="0"/>
    <n v="0"/>
  </r>
  <r>
    <x v="6"/>
    <x v="1657"/>
    <n v="0"/>
    <n v="0"/>
    <n v="1.9"/>
    <n v="0"/>
    <n v="0"/>
    <n v="0"/>
    <n v="0"/>
    <n v="0"/>
    <n v="0"/>
    <n v="0"/>
    <n v="0"/>
  </r>
  <r>
    <x v="6"/>
    <x v="1658"/>
    <n v="0"/>
    <n v="0"/>
    <n v="0"/>
    <n v="1.5"/>
    <n v="0"/>
    <n v="0"/>
    <n v="0"/>
    <n v="0"/>
    <n v="0"/>
    <n v="0"/>
    <n v="0"/>
  </r>
  <r>
    <x v="6"/>
    <x v="1659"/>
    <n v="0"/>
    <n v="0"/>
    <n v="1.7"/>
    <n v="0"/>
    <n v="0"/>
    <n v="0"/>
    <n v="0"/>
    <n v="0"/>
    <n v="0"/>
    <n v="0"/>
    <n v="0"/>
  </r>
  <r>
    <x v="6"/>
    <x v="1660"/>
    <n v="0"/>
    <n v="0"/>
    <n v="1.3"/>
    <n v="0"/>
    <n v="0"/>
    <n v="0"/>
    <n v="0"/>
    <n v="0"/>
    <n v="0"/>
    <n v="0"/>
    <n v="0"/>
  </r>
  <r>
    <x v="6"/>
    <x v="1661"/>
    <n v="0"/>
    <n v="0"/>
    <n v="1.6"/>
    <n v="0"/>
    <n v="0"/>
    <n v="0"/>
    <n v="0"/>
    <n v="0"/>
    <n v="0"/>
    <n v="0"/>
    <n v="0"/>
  </r>
  <r>
    <x v="6"/>
    <x v="1662"/>
    <n v="0"/>
    <n v="0"/>
    <n v="0"/>
    <n v="18"/>
    <n v="0"/>
    <n v="0"/>
    <n v="0"/>
    <n v="0"/>
    <n v="0"/>
    <n v="0"/>
    <n v="0"/>
  </r>
  <r>
    <x v="6"/>
    <x v="1663"/>
    <n v="0"/>
    <n v="0"/>
    <n v="1.4"/>
    <n v="0"/>
    <n v="0"/>
    <n v="0"/>
    <n v="0"/>
    <n v="0"/>
    <n v="0"/>
    <n v="0"/>
    <n v="0"/>
  </r>
  <r>
    <x v="6"/>
    <x v="1664"/>
    <n v="0"/>
    <n v="0"/>
    <n v="0.7"/>
    <n v="0"/>
    <n v="0"/>
    <n v="0"/>
    <n v="0"/>
    <n v="0"/>
    <n v="0"/>
    <n v="0"/>
    <n v="0"/>
  </r>
  <r>
    <x v="6"/>
    <x v="1665"/>
    <n v="0"/>
    <n v="0"/>
    <n v="0.8"/>
    <n v="0"/>
    <n v="0"/>
    <n v="0"/>
    <n v="0"/>
    <n v="0"/>
    <n v="0"/>
    <n v="0"/>
    <n v="0"/>
  </r>
  <r>
    <x v="6"/>
    <x v="1666"/>
    <n v="0"/>
    <n v="0"/>
    <n v="1"/>
    <n v="0"/>
    <n v="0"/>
    <n v="0"/>
    <n v="0"/>
    <n v="0"/>
    <n v="0"/>
    <n v="0"/>
    <n v="0"/>
  </r>
  <r>
    <x v="6"/>
    <x v="1667"/>
    <n v="0"/>
    <n v="0"/>
    <n v="1.2"/>
    <n v="0"/>
    <n v="0"/>
    <n v="0"/>
    <n v="0"/>
    <n v="0"/>
    <n v="0"/>
    <n v="0"/>
    <n v="0"/>
  </r>
  <r>
    <x v="6"/>
    <x v="1668"/>
    <n v="0"/>
    <n v="0"/>
    <n v="2.4"/>
    <n v="0"/>
    <n v="0"/>
    <n v="0"/>
    <n v="0"/>
    <n v="0"/>
    <n v="0"/>
    <n v="0"/>
    <n v="0"/>
  </r>
  <r>
    <x v="6"/>
    <x v="1669"/>
    <n v="0"/>
    <n v="0"/>
    <n v="0"/>
    <n v="5"/>
    <n v="0"/>
    <n v="0"/>
    <n v="0"/>
    <n v="0"/>
    <n v="0"/>
    <n v="0"/>
    <n v="0"/>
  </r>
  <r>
    <x v="6"/>
    <x v="1670"/>
    <n v="0"/>
    <n v="0"/>
    <n v="1.5"/>
    <n v="0"/>
    <n v="0"/>
    <n v="0"/>
    <n v="0"/>
    <n v="0"/>
    <n v="0"/>
    <n v="0"/>
    <n v="0"/>
  </r>
  <r>
    <x v="6"/>
    <x v="1671"/>
    <n v="0"/>
    <n v="0"/>
    <n v="1.9"/>
    <n v="0"/>
    <n v="0"/>
    <n v="0"/>
    <n v="0"/>
    <n v="0"/>
    <n v="0"/>
    <n v="0"/>
    <n v="0"/>
  </r>
  <r>
    <x v="6"/>
    <x v="1672"/>
    <n v="0"/>
    <n v="0"/>
    <n v="1.6"/>
    <n v="0"/>
    <n v="0"/>
    <n v="0"/>
    <n v="0"/>
    <n v="0"/>
    <n v="0"/>
    <n v="0"/>
    <n v="0"/>
  </r>
  <r>
    <x v="6"/>
    <x v="1673"/>
    <n v="0"/>
    <n v="0"/>
    <n v="1.7"/>
    <n v="0"/>
    <n v="0"/>
    <n v="0"/>
    <n v="0"/>
    <n v="0"/>
    <n v="0"/>
    <n v="0"/>
    <n v="0"/>
  </r>
  <r>
    <x v="6"/>
    <x v="1674"/>
    <n v="0"/>
    <n v="0"/>
    <n v="1.8"/>
    <n v="0"/>
    <n v="0"/>
    <n v="0"/>
    <n v="0"/>
    <n v="0"/>
    <n v="0"/>
    <n v="0"/>
    <n v="0"/>
  </r>
  <r>
    <x v="6"/>
    <x v="1675"/>
    <n v="0"/>
    <n v="0"/>
    <n v="3.2"/>
    <n v="0"/>
    <n v="0"/>
    <n v="0"/>
    <n v="0"/>
    <n v="0"/>
    <n v="0"/>
    <n v="0"/>
    <n v="0"/>
  </r>
  <r>
    <x v="6"/>
    <x v="1676"/>
    <n v="0"/>
    <n v="0"/>
    <n v="4"/>
    <n v="0"/>
    <n v="0"/>
    <n v="0"/>
    <n v="0"/>
    <n v="0"/>
    <n v="0"/>
    <n v="0"/>
    <n v="0"/>
  </r>
  <r>
    <x v="6"/>
    <x v="1677"/>
    <n v="0"/>
    <n v="0"/>
    <n v="2.5"/>
    <n v="0"/>
    <n v="0"/>
    <n v="0"/>
    <n v="0"/>
    <n v="0"/>
    <n v="0"/>
    <n v="0"/>
    <n v="0"/>
  </r>
  <r>
    <x v="6"/>
    <x v="1678"/>
    <n v="0"/>
    <n v="0"/>
    <n v="0.2"/>
    <n v="0"/>
    <n v="0"/>
    <n v="0"/>
    <n v="0"/>
    <n v="0"/>
    <n v="0"/>
    <n v="0"/>
    <n v="0"/>
  </r>
  <r>
    <x v="6"/>
    <x v="1679"/>
    <n v="0"/>
    <n v="0"/>
    <n v="1"/>
    <n v="0"/>
    <n v="0"/>
    <n v="0"/>
    <n v="0"/>
    <n v="0"/>
    <n v="0"/>
    <n v="0"/>
    <n v="0"/>
  </r>
  <r>
    <x v="6"/>
    <x v="1680"/>
    <n v="0"/>
    <n v="0"/>
    <n v="1.5"/>
    <n v="0"/>
    <n v="0"/>
    <n v="0"/>
    <n v="0"/>
    <n v="0"/>
    <n v="0"/>
    <n v="0"/>
    <n v="0"/>
  </r>
  <r>
    <x v="6"/>
    <x v="1681"/>
    <n v="0"/>
    <n v="0"/>
    <n v="1.6"/>
    <n v="0"/>
    <n v="0"/>
    <n v="0"/>
    <n v="0"/>
    <n v="0"/>
    <n v="0"/>
    <n v="0"/>
    <n v="0"/>
  </r>
  <r>
    <x v="6"/>
    <x v="1682"/>
    <n v="0"/>
    <n v="0"/>
    <n v="2"/>
    <n v="0"/>
    <n v="0"/>
    <n v="0"/>
    <n v="0"/>
    <n v="0"/>
    <n v="0"/>
    <n v="0"/>
    <n v="0"/>
  </r>
  <r>
    <x v="6"/>
    <x v="1683"/>
    <n v="0"/>
    <n v="0"/>
    <n v="2.2999999999999998"/>
    <n v="0"/>
    <n v="0"/>
    <n v="0"/>
    <n v="0"/>
    <n v="0"/>
    <n v="0"/>
    <n v="0"/>
    <n v="0"/>
  </r>
  <r>
    <x v="6"/>
    <x v="1684"/>
    <n v="0"/>
    <n v="0"/>
    <n v="1.9"/>
    <n v="0"/>
    <n v="0"/>
    <n v="0"/>
    <n v="0"/>
    <n v="0"/>
    <n v="0"/>
    <n v="0"/>
    <n v="0"/>
  </r>
  <r>
    <x v="6"/>
    <x v="1685"/>
    <n v="0"/>
    <n v="0"/>
    <n v="2.5"/>
    <n v="0"/>
    <n v="0"/>
    <n v="0"/>
    <n v="0"/>
    <n v="0"/>
    <n v="0"/>
    <n v="0"/>
    <n v="0"/>
  </r>
  <r>
    <x v="6"/>
    <x v="1686"/>
    <n v="0"/>
    <n v="0"/>
    <n v="1"/>
    <n v="0"/>
    <n v="0"/>
    <n v="0"/>
    <n v="0"/>
    <n v="0"/>
    <n v="0"/>
    <n v="0"/>
    <n v="0"/>
  </r>
  <r>
    <x v="6"/>
    <x v="1687"/>
    <n v="0"/>
    <n v="0"/>
    <n v="0.6"/>
    <n v="0"/>
    <n v="0"/>
    <n v="0"/>
    <n v="0"/>
    <n v="0"/>
    <n v="0"/>
    <n v="0"/>
    <n v="0"/>
  </r>
  <r>
    <x v="6"/>
    <x v="1688"/>
    <n v="0"/>
    <n v="0"/>
    <n v="0.5"/>
    <n v="0"/>
    <n v="0"/>
    <n v="0"/>
    <n v="0"/>
    <n v="0"/>
    <n v="0"/>
    <n v="0"/>
    <n v="0"/>
  </r>
  <r>
    <x v="6"/>
    <x v="1689"/>
    <n v="0"/>
    <n v="0"/>
    <n v="0.6"/>
    <n v="0"/>
    <n v="0"/>
    <n v="0"/>
    <n v="0"/>
    <n v="0"/>
    <n v="0"/>
    <n v="0"/>
    <n v="0"/>
  </r>
  <r>
    <x v="6"/>
    <x v="1690"/>
    <n v="0"/>
    <n v="0"/>
    <n v="0.9"/>
    <n v="0"/>
    <n v="0"/>
    <n v="0"/>
    <n v="0"/>
    <n v="0"/>
    <n v="0"/>
    <n v="0"/>
    <n v="0"/>
  </r>
  <r>
    <x v="6"/>
    <x v="1691"/>
    <n v="0"/>
    <n v="0"/>
    <n v="1"/>
    <n v="0"/>
    <n v="0"/>
    <n v="0"/>
    <n v="0"/>
    <n v="0"/>
    <n v="0"/>
    <n v="0"/>
    <n v="0"/>
  </r>
  <r>
    <x v="6"/>
    <x v="1692"/>
    <n v="0"/>
    <n v="0"/>
    <n v="1.2"/>
    <n v="0"/>
    <n v="0"/>
    <n v="0"/>
    <n v="0"/>
    <n v="0"/>
    <n v="0"/>
    <n v="0"/>
    <n v="0"/>
  </r>
  <r>
    <x v="6"/>
    <x v="1693"/>
    <n v="0"/>
    <n v="0"/>
    <n v="1"/>
    <n v="0"/>
    <n v="0"/>
    <n v="0"/>
    <n v="0"/>
    <n v="0"/>
    <n v="0"/>
    <n v="0"/>
    <n v="0"/>
  </r>
  <r>
    <x v="6"/>
    <x v="1694"/>
    <n v="0"/>
    <n v="0"/>
    <n v="2"/>
    <n v="0"/>
    <n v="0"/>
    <n v="0"/>
    <n v="0"/>
    <n v="0"/>
    <n v="0"/>
    <n v="0"/>
    <n v="0"/>
  </r>
  <r>
    <x v="6"/>
    <x v="1695"/>
    <n v="0"/>
    <n v="0"/>
    <n v="2"/>
    <n v="0"/>
    <n v="0"/>
    <n v="0"/>
    <n v="0"/>
    <n v="0"/>
    <n v="0"/>
    <n v="0"/>
    <n v="0"/>
  </r>
  <r>
    <x v="6"/>
    <x v="1696"/>
    <n v="0"/>
    <n v="0"/>
    <n v="2"/>
    <n v="0"/>
    <n v="0"/>
    <n v="0"/>
    <n v="0"/>
    <n v="0"/>
    <n v="0"/>
    <n v="0"/>
    <n v="0"/>
  </r>
  <r>
    <x v="6"/>
    <x v="1697"/>
    <n v="0"/>
    <n v="0"/>
    <n v="2"/>
    <n v="0"/>
    <n v="0"/>
    <n v="0"/>
    <n v="0"/>
    <n v="0"/>
    <n v="0"/>
    <n v="0"/>
    <n v="0"/>
  </r>
  <r>
    <x v="6"/>
    <x v="1698"/>
    <n v="0"/>
    <n v="0"/>
    <n v="3"/>
    <n v="0"/>
    <n v="0"/>
    <n v="0"/>
    <n v="0"/>
    <n v="0"/>
    <n v="0"/>
    <n v="0"/>
    <n v="0"/>
  </r>
  <r>
    <x v="6"/>
    <x v="1699"/>
    <n v="0"/>
    <n v="0"/>
    <n v="2"/>
    <n v="0"/>
    <n v="0"/>
    <n v="0"/>
    <n v="0"/>
    <n v="0"/>
    <n v="0"/>
    <n v="0"/>
    <n v="0"/>
  </r>
  <r>
    <x v="6"/>
    <x v="1700"/>
    <n v="0"/>
    <n v="0"/>
    <n v="3.2"/>
    <n v="0"/>
    <n v="0"/>
    <n v="0"/>
    <n v="0"/>
    <n v="0"/>
    <n v="0"/>
    <n v="0"/>
    <n v="0"/>
  </r>
  <r>
    <x v="6"/>
    <x v="1701"/>
    <n v="0"/>
    <n v="0"/>
    <n v="3"/>
    <n v="0"/>
    <n v="0"/>
    <n v="0"/>
    <n v="0"/>
    <n v="0"/>
    <n v="0"/>
    <n v="0"/>
    <n v="0"/>
  </r>
  <r>
    <x v="6"/>
    <x v="1702"/>
    <n v="0"/>
    <n v="0"/>
    <n v="2.7"/>
    <n v="0"/>
    <n v="0"/>
    <n v="0"/>
    <n v="0"/>
    <n v="0"/>
    <n v="0"/>
    <n v="0"/>
    <n v="0"/>
  </r>
  <r>
    <x v="6"/>
    <x v="1703"/>
    <n v="0"/>
    <n v="0"/>
    <n v="3"/>
    <n v="0"/>
    <n v="0"/>
    <n v="0"/>
    <n v="0"/>
    <n v="0"/>
    <n v="0"/>
    <n v="0"/>
    <n v="0"/>
  </r>
  <r>
    <x v="6"/>
    <x v="1704"/>
    <n v="0"/>
    <n v="0"/>
    <n v="3"/>
    <n v="0"/>
    <n v="0"/>
    <n v="0"/>
    <n v="0"/>
    <n v="0"/>
    <n v="0"/>
    <n v="0"/>
    <n v="0"/>
  </r>
  <r>
    <x v="6"/>
    <x v="1705"/>
    <n v="0"/>
    <n v="0"/>
    <n v="3"/>
    <n v="0"/>
    <n v="0"/>
    <n v="0"/>
    <n v="0"/>
    <n v="0"/>
    <n v="0"/>
    <n v="0"/>
    <n v="0"/>
  </r>
  <r>
    <x v="6"/>
    <x v="1706"/>
    <n v="0"/>
    <n v="0"/>
    <n v="4"/>
    <n v="0"/>
    <n v="0"/>
    <n v="0"/>
    <n v="0"/>
    <n v="0"/>
    <n v="0"/>
    <n v="0"/>
    <n v="0"/>
  </r>
  <r>
    <x v="6"/>
    <x v="1707"/>
    <n v="0"/>
    <n v="0"/>
    <n v="3.5"/>
    <n v="0"/>
    <n v="0"/>
    <n v="0"/>
    <n v="0"/>
    <n v="0"/>
    <n v="0"/>
    <n v="0"/>
    <n v="0"/>
  </r>
  <r>
    <x v="6"/>
    <x v="1708"/>
    <n v="0"/>
    <n v="0"/>
    <n v="3.5"/>
    <n v="0"/>
    <n v="0"/>
    <n v="0"/>
    <n v="0"/>
    <n v="0"/>
    <n v="0"/>
    <n v="0"/>
    <n v="0"/>
  </r>
  <r>
    <x v="6"/>
    <x v="1709"/>
    <n v="0"/>
    <n v="0"/>
    <n v="4"/>
    <n v="0"/>
    <n v="0"/>
    <n v="0"/>
    <n v="0"/>
    <n v="0"/>
    <n v="0"/>
    <n v="0"/>
    <n v="0"/>
  </r>
  <r>
    <x v="6"/>
    <x v="1710"/>
    <n v="0"/>
    <n v="0"/>
    <n v="1.6"/>
    <n v="0"/>
    <n v="0"/>
    <n v="0"/>
    <n v="0"/>
    <n v="0"/>
    <n v="0"/>
    <n v="0"/>
    <n v="0"/>
  </r>
  <r>
    <x v="6"/>
    <x v="1711"/>
    <n v="0"/>
    <n v="0"/>
    <n v="1.9"/>
    <n v="0"/>
    <n v="0"/>
    <n v="0"/>
    <n v="0"/>
    <n v="0"/>
    <n v="0"/>
    <n v="0"/>
    <n v="0"/>
  </r>
  <r>
    <x v="6"/>
    <x v="1712"/>
    <n v="0"/>
    <n v="0"/>
    <n v="2.4"/>
    <n v="0"/>
    <n v="0"/>
    <n v="0"/>
    <n v="0"/>
    <n v="0"/>
    <n v="0"/>
    <n v="0"/>
    <n v="0"/>
  </r>
  <r>
    <x v="6"/>
    <x v="1713"/>
    <n v="0"/>
    <n v="0"/>
    <n v="2.1"/>
    <n v="2"/>
    <n v="0"/>
    <n v="0"/>
    <n v="0"/>
    <n v="0"/>
    <n v="0"/>
    <n v="0"/>
    <n v="0"/>
  </r>
  <r>
    <x v="6"/>
    <x v="1714"/>
    <n v="0"/>
    <n v="0"/>
    <n v="3"/>
    <n v="0"/>
    <n v="0"/>
    <n v="0"/>
    <n v="0"/>
    <n v="0"/>
    <n v="0"/>
    <n v="0"/>
    <n v="0"/>
  </r>
  <r>
    <x v="6"/>
    <x v="1715"/>
    <n v="0"/>
    <n v="0"/>
    <n v="3.2"/>
    <n v="0"/>
    <n v="0"/>
    <n v="0"/>
    <n v="0"/>
    <n v="0"/>
    <n v="0"/>
    <n v="0"/>
    <n v="0"/>
  </r>
  <r>
    <x v="6"/>
    <x v="1716"/>
    <n v="0"/>
    <n v="0"/>
    <n v="3"/>
    <n v="0"/>
    <n v="0"/>
    <n v="0"/>
    <n v="0"/>
    <n v="0"/>
    <n v="0"/>
    <n v="0"/>
    <n v="0"/>
  </r>
  <r>
    <x v="6"/>
    <x v="1717"/>
    <n v="0"/>
    <n v="0"/>
    <n v="3.5"/>
    <n v="0"/>
    <n v="0"/>
    <n v="0"/>
    <n v="0"/>
    <n v="0"/>
    <n v="0"/>
    <n v="0"/>
    <n v="0"/>
  </r>
  <r>
    <x v="6"/>
    <x v="1718"/>
    <n v="0"/>
    <n v="0"/>
    <n v="3"/>
    <n v="0"/>
    <n v="0"/>
    <n v="0"/>
    <n v="0"/>
    <n v="0"/>
    <n v="0"/>
    <n v="0"/>
    <n v="0"/>
  </r>
  <r>
    <x v="6"/>
    <x v="1719"/>
    <n v="0"/>
    <n v="0"/>
    <n v="3"/>
    <n v="0"/>
    <n v="0"/>
    <n v="0"/>
    <n v="0"/>
    <n v="0"/>
    <n v="0"/>
    <n v="0"/>
    <n v="0"/>
  </r>
  <r>
    <x v="6"/>
    <x v="1720"/>
    <n v="0"/>
    <n v="0"/>
    <n v="4"/>
    <n v="0"/>
    <n v="0"/>
    <n v="0"/>
    <n v="0"/>
    <n v="0"/>
    <n v="0"/>
    <n v="0"/>
    <n v="0"/>
  </r>
  <r>
    <x v="6"/>
    <x v="1721"/>
    <n v="0"/>
    <n v="0"/>
    <n v="3.6"/>
    <n v="0"/>
    <n v="0"/>
    <n v="0"/>
    <n v="0"/>
    <n v="0"/>
    <n v="0"/>
    <n v="0"/>
    <n v="0"/>
  </r>
  <r>
    <x v="6"/>
    <x v="1722"/>
    <n v="0"/>
    <n v="0"/>
    <n v="3.6"/>
    <n v="0"/>
    <n v="0"/>
    <n v="0"/>
    <n v="0"/>
    <n v="0"/>
    <n v="0"/>
    <n v="0"/>
    <n v="0"/>
  </r>
  <r>
    <x v="6"/>
    <x v="1723"/>
    <n v="0"/>
    <n v="0"/>
    <n v="3.6"/>
    <n v="0"/>
    <n v="0"/>
    <n v="0"/>
    <n v="0"/>
    <n v="0"/>
    <n v="0"/>
    <n v="0"/>
    <n v="0"/>
  </r>
  <r>
    <x v="6"/>
    <x v="1724"/>
    <n v="0"/>
    <n v="0"/>
    <n v="3.6"/>
    <n v="0"/>
    <n v="0"/>
    <n v="0"/>
    <n v="0"/>
    <n v="0"/>
    <n v="0"/>
    <n v="0"/>
    <n v="0"/>
  </r>
  <r>
    <x v="6"/>
    <x v="1725"/>
    <n v="0"/>
    <n v="0"/>
    <n v="3.6"/>
    <n v="0"/>
    <n v="0"/>
    <n v="0"/>
    <n v="0"/>
    <n v="0"/>
    <n v="0"/>
    <n v="0"/>
    <n v="0"/>
  </r>
  <r>
    <x v="6"/>
    <x v="1726"/>
    <n v="0"/>
    <n v="0"/>
    <n v="2.4"/>
    <n v="0"/>
    <n v="0"/>
    <n v="0"/>
    <n v="0"/>
    <n v="0"/>
    <n v="0"/>
    <n v="0"/>
    <n v="0"/>
  </r>
  <r>
    <x v="6"/>
    <x v="1727"/>
    <n v="0"/>
    <n v="0"/>
    <n v="1.8"/>
    <n v="0"/>
    <n v="0"/>
    <n v="0"/>
    <n v="0"/>
    <n v="0"/>
    <n v="0"/>
    <n v="0"/>
    <n v="0"/>
  </r>
  <r>
    <x v="6"/>
    <x v="1728"/>
    <n v="0"/>
    <n v="0"/>
    <n v="2"/>
    <n v="0"/>
    <n v="0"/>
    <n v="0"/>
    <n v="0"/>
    <n v="0"/>
    <n v="0"/>
    <n v="0"/>
    <n v="0"/>
  </r>
  <r>
    <x v="6"/>
    <x v="1729"/>
    <n v="0"/>
    <n v="0"/>
    <n v="1"/>
    <n v="0"/>
    <n v="0"/>
    <n v="0"/>
    <n v="0"/>
    <n v="0"/>
    <n v="0"/>
    <n v="0"/>
    <n v="0"/>
  </r>
  <r>
    <x v="6"/>
    <x v="1730"/>
    <n v="0"/>
    <n v="0"/>
    <n v="1.8"/>
    <n v="0"/>
    <n v="0"/>
    <n v="0"/>
    <n v="0"/>
    <n v="0"/>
    <n v="0"/>
    <n v="0"/>
    <n v="0"/>
  </r>
  <r>
    <x v="6"/>
    <x v="1731"/>
    <n v="0"/>
    <n v="0"/>
    <n v="1.8"/>
    <n v="0"/>
    <n v="0"/>
    <n v="0"/>
    <n v="0"/>
    <n v="0"/>
    <n v="0"/>
    <n v="0"/>
    <n v="0"/>
  </r>
  <r>
    <x v="6"/>
    <x v="1732"/>
    <n v="0"/>
    <n v="0"/>
    <n v="1.8"/>
    <n v="0"/>
    <n v="0"/>
    <n v="0"/>
    <n v="0"/>
    <n v="0"/>
    <n v="0"/>
    <n v="0"/>
    <n v="0"/>
  </r>
  <r>
    <x v="6"/>
    <x v="1733"/>
    <n v="0"/>
    <n v="0"/>
    <n v="0.5"/>
    <n v="2"/>
    <n v="0"/>
    <n v="0"/>
    <n v="0"/>
    <n v="0"/>
    <n v="0"/>
    <n v="0"/>
    <n v="0"/>
  </r>
  <r>
    <x v="6"/>
    <x v="1734"/>
    <n v="0"/>
    <n v="0"/>
    <n v="2.5"/>
    <n v="0"/>
    <n v="0"/>
    <n v="0"/>
    <n v="0"/>
    <n v="0"/>
    <n v="0"/>
    <n v="0"/>
    <n v="0"/>
  </r>
  <r>
    <x v="6"/>
    <x v="1735"/>
    <n v="0"/>
    <n v="0"/>
    <n v="4"/>
    <n v="0"/>
    <n v="0"/>
    <n v="0"/>
    <n v="0"/>
    <n v="0"/>
    <n v="0"/>
    <n v="0"/>
    <n v="0"/>
  </r>
  <r>
    <x v="6"/>
    <x v="1736"/>
    <n v="0"/>
    <n v="0"/>
    <n v="3"/>
    <n v="0"/>
    <n v="0"/>
    <n v="0"/>
    <n v="0"/>
    <n v="0"/>
    <n v="0"/>
    <n v="0"/>
    <n v="0"/>
  </r>
  <r>
    <x v="6"/>
    <x v="1737"/>
    <n v="0"/>
    <n v="0"/>
    <n v="3.6"/>
    <n v="0"/>
    <n v="0"/>
    <n v="0"/>
    <n v="0"/>
    <n v="0"/>
    <n v="0"/>
    <n v="0"/>
    <n v="0"/>
  </r>
  <r>
    <x v="6"/>
    <x v="1738"/>
    <n v="0"/>
    <n v="0"/>
    <n v="3.6"/>
    <n v="0"/>
    <n v="0"/>
    <n v="0"/>
    <n v="0"/>
    <n v="0"/>
    <n v="0"/>
    <n v="0"/>
    <n v="0"/>
  </r>
  <r>
    <x v="6"/>
    <x v="1739"/>
    <n v="0"/>
    <n v="0"/>
    <n v="3.6"/>
    <n v="0"/>
    <n v="0"/>
    <n v="0"/>
    <n v="0"/>
    <n v="0"/>
    <n v="0"/>
    <n v="0"/>
    <n v="0"/>
  </r>
  <r>
    <x v="6"/>
    <x v="1740"/>
    <n v="0"/>
    <n v="0"/>
    <n v="4.5"/>
    <n v="0"/>
    <n v="0"/>
    <n v="0"/>
    <n v="0"/>
    <n v="0"/>
    <n v="0"/>
    <n v="0"/>
    <n v="0"/>
  </r>
  <r>
    <x v="6"/>
    <x v="1741"/>
    <n v="0"/>
    <n v="0"/>
    <n v="4.5"/>
    <n v="0"/>
    <n v="0"/>
    <n v="0"/>
    <n v="0"/>
    <n v="0"/>
    <n v="0"/>
    <n v="0"/>
    <n v="0"/>
  </r>
  <r>
    <x v="6"/>
    <x v="1742"/>
    <n v="0"/>
    <n v="0"/>
    <n v="5"/>
    <n v="0"/>
    <n v="0"/>
    <n v="0"/>
    <n v="0"/>
    <n v="0"/>
    <n v="0"/>
    <n v="0"/>
    <n v="0"/>
  </r>
  <r>
    <x v="6"/>
    <x v="1743"/>
    <n v="0"/>
    <n v="0"/>
    <n v="4"/>
    <n v="0"/>
    <n v="0"/>
    <n v="0"/>
    <n v="0"/>
    <n v="0"/>
    <n v="0"/>
    <n v="0"/>
    <n v="0"/>
  </r>
  <r>
    <x v="6"/>
    <x v="1744"/>
    <n v="0"/>
    <n v="0"/>
    <n v="3"/>
    <n v="0"/>
    <n v="0"/>
    <n v="0"/>
    <n v="0"/>
    <n v="0"/>
    <n v="0"/>
    <n v="0"/>
    <n v="0"/>
  </r>
  <r>
    <x v="6"/>
    <x v="1745"/>
    <n v="0"/>
    <n v="0"/>
    <n v="3"/>
    <n v="0"/>
    <n v="0"/>
    <n v="0"/>
    <n v="0"/>
    <n v="0"/>
    <n v="0"/>
    <n v="0"/>
    <n v="0"/>
  </r>
  <r>
    <x v="6"/>
    <x v="1746"/>
    <n v="0"/>
    <n v="0"/>
    <n v="3"/>
    <n v="0"/>
    <n v="0"/>
    <n v="0"/>
    <n v="0"/>
    <n v="0"/>
    <n v="0"/>
    <n v="0"/>
    <n v="0"/>
  </r>
  <r>
    <x v="6"/>
    <x v="1747"/>
    <n v="0"/>
    <n v="0"/>
    <n v="1"/>
    <n v="1.2"/>
    <n v="0"/>
    <n v="0"/>
    <n v="0"/>
    <n v="0"/>
    <n v="0"/>
    <n v="0"/>
    <n v="0"/>
  </r>
  <r>
    <x v="6"/>
    <x v="1748"/>
    <n v="0"/>
    <n v="0"/>
    <n v="4"/>
    <n v="0"/>
    <n v="0"/>
    <n v="0"/>
    <n v="0"/>
    <n v="0"/>
    <n v="0"/>
    <n v="0"/>
    <n v="0"/>
  </r>
  <r>
    <x v="6"/>
    <x v="1749"/>
    <n v="0"/>
    <n v="0"/>
    <n v="3"/>
    <n v="0"/>
    <n v="0"/>
    <n v="0"/>
    <n v="0"/>
    <n v="0"/>
    <n v="0"/>
    <n v="0"/>
    <n v="0"/>
  </r>
  <r>
    <x v="6"/>
    <x v="1750"/>
    <n v="0"/>
    <n v="0"/>
    <n v="4"/>
    <n v="0"/>
    <n v="0"/>
    <n v="0"/>
    <n v="0"/>
    <n v="0"/>
    <n v="0"/>
    <n v="0"/>
    <n v="0"/>
  </r>
  <r>
    <x v="6"/>
    <x v="1751"/>
    <n v="0"/>
    <n v="0"/>
    <n v="3.6"/>
    <n v="0"/>
    <n v="0"/>
    <n v="0"/>
    <n v="0"/>
    <n v="0"/>
    <n v="0"/>
    <n v="0"/>
    <n v="0"/>
  </r>
  <r>
    <x v="6"/>
    <x v="1752"/>
    <n v="0"/>
    <n v="0"/>
    <n v="3.6"/>
    <n v="0"/>
    <n v="0"/>
    <n v="0"/>
    <n v="0"/>
    <n v="0"/>
    <n v="0"/>
    <n v="0"/>
    <n v="0"/>
  </r>
  <r>
    <x v="6"/>
    <x v="1753"/>
    <n v="0"/>
    <n v="0"/>
    <n v="3.6"/>
    <n v="0"/>
    <n v="0"/>
    <n v="0"/>
    <n v="0"/>
    <n v="0"/>
    <n v="0"/>
    <n v="0"/>
    <n v="0"/>
  </r>
  <r>
    <x v="6"/>
    <x v="1754"/>
    <n v="0"/>
    <n v="0"/>
    <n v="6"/>
    <n v="0"/>
    <n v="0"/>
    <n v="0"/>
    <n v="0"/>
    <n v="0"/>
    <n v="0"/>
    <n v="0"/>
    <n v="0"/>
  </r>
  <r>
    <x v="6"/>
    <x v="1755"/>
    <n v="0"/>
    <n v="0"/>
    <n v="6"/>
    <n v="0"/>
    <n v="0"/>
    <n v="0"/>
    <n v="0"/>
    <n v="0"/>
    <n v="0"/>
    <n v="0"/>
    <n v="0"/>
  </r>
  <r>
    <x v="6"/>
    <x v="1756"/>
    <n v="0"/>
    <n v="0"/>
    <n v="4.9000000000000004"/>
    <n v="0"/>
    <n v="0"/>
    <n v="0"/>
    <n v="0"/>
    <n v="0"/>
    <n v="0"/>
    <n v="0"/>
    <n v="0"/>
  </r>
  <r>
    <x v="6"/>
    <x v="1757"/>
    <n v="0"/>
    <n v="0"/>
    <n v="4"/>
    <n v="0"/>
    <n v="0"/>
    <n v="0"/>
    <n v="0"/>
    <n v="0"/>
    <n v="0"/>
    <n v="0"/>
    <n v="0"/>
  </r>
  <r>
    <x v="6"/>
    <x v="1758"/>
    <n v="0"/>
    <n v="0"/>
    <n v="5.6"/>
    <n v="0"/>
    <n v="0"/>
    <n v="0"/>
    <n v="0"/>
    <n v="0"/>
    <n v="0"/>
    <n v="0"/>
    <n v="0"/>
  </r>
  <r>
    <x v="6"/>
    <x v="1759"/>
    <n v="0"/>
    <n v="0"/>
    <n v="5.6"/>
    <n v="0"/>
    <n v="0"/>
    <n v="0"/>
    <n v="0"/>
    <n v="0"/>
    <n v="0"/>
    <n v="0"/>
    <n v="0"/>
  </r>
  <r>
    <x v="6"/>
    <x v="1760"/>
    <n v="0"/>
    <n v="0"/>
    <n v="5.7"/>
    <n v="0"/>
    <n v="0"/>
    <n v="0"/>
    <n v="0"/>
    <n v="0"/>
    <n v="0"/>
    <n v="0"/>
    <n v="0"/>
  </r>
  <r>
    <x v="6"/>
    <x v="1761"/>
    <n v="0"/>
    <n v="0"/>
    <n v="4.3"/>
    <n v="0"/>
    <n v="0"/>
    <n v="0"/>
    <n v="0"/>
    <n v="0"/>
    <n v="0"/>
    <n v="0"/>
    <n v="0"/>
  </r>
  <r>
    <x v="6"/>
    <x v="1762"/>
    <n v="0"/>
    <n v="0"/>
    <n v="6.2"/>
    <n v="0"/>
    <n v="0"/>
    <n v="0"/>
    <n v="0"/>
    <n v="0"/>
    <n v="0"/>
    <n v="0"/>
    <n v="0"/>
  </r>
  <r>
    <x v="6"/>
    <x v="1763"/>
    <n v="0"/>
    <n v="0"/>
    <n v="5.7"/>
    <n v="0"/>
    <n v="0"/>
    <n v="0"/>
    <n v="0"/>
    <n v="0"/>
    <n v="0"/>
    <n v="0"/>
    <n v="0"/>
  </r>
  <r>
    <x v="6"/>
    <x v="1764"/>
    <n v="0"/>
    <n v="0"/>
    <n v="5.7"/>
    <n v="0"/>
    <n v="0"/>
    <n v="0"/>
    <n v="0"/>
    <n v="0"/>
    <n v="0"/>
    <n v="0"/>
    <n v="0"/>
  </r>
  <r>
    <x v="6"/>
    <x v="1765"/>
    <n v="0"/>
    <n v="0"/>
    <n v="5.8"/>
    <n v="0"/>
    <n v="0"/>
    <n v="0"/>
    <n v="0"/>
    <n v="0"/>
    <n v="0"/>
    <n v="0"/>
    <n v="0"/>
  </r>
  <r>
    <x v="6"/>
    <x v="1766"/>
    <n v="0"/>
    <n v="0"/>
    <n v="5.8"/>
    <n v="0"/>
    <n v="0"/>
    <n v="0"/>
    <n v="0"/>
    <n v="0"/>
    <n v="0"/>
    <n v="0"/>
    <n v="0"/>
  </r>
  <r>
    <x v="6"/>
    <x v="1767"/>
    <n v="0"/>
    <n v="0"/>
    <n v="5.8"/>
    <n v="0"/>
    <n v="0"/>
    <n v="0"/>
    <n v="0"/>
    <n v="0"/>
    <n v="0"/>
    <n v="0"/>
    <n v="0"/>
  </r>
  <r>
    <x v="6"/>
    <x v="1768"/>
    <n v="0"/>
    <n v="0"/>
    <n v="5.6"/>
    <n v="0"/>
    <n v="0"/>
    <n v="0"/>
    <n v="0"/>
    <n v="0"/>
    <n v="0"/>
    <n v="0"/>
    <n v="0"/>
  </r>
  <r>
    <x v="6"/>
    <x v="1769"/>
    <n v="0"/>
    <n v="0"/>
    <n v="5"/>
    <n v="0"/>
    <n v="0"/>
    <n v="0"/>
    <n v="0"/>
    <n v="0"/>
    <n v="0"/>
    <n v="0"/>
    <n v="0"/>
  </r>
  <r>
    <x v="6"/>
    <x v="1770"/>
    <n v="0"/>
    <n v="0"/>
    <n v="6"/>
    <n v="0"/>
    <n v="0"/>
    <n v="0"/>
    <n v="0"/>
    <n v="0"/>
    <n v="0"/>
    <n v="0"/>
    <n v="0"/>
  </r>
  <r>
    <x v="6"/>
    <x v="1771"/>
    <n v="0"/>
    <n v="0"/>
    <n v="7"/>
    <n v="0"/>
    <n v="0"/>
    <n v="0"/>
    <n v="0"/>
    <n v="0"/>
    <n v="0"/>
    <n v="0"/>
    <n v="0"/>
  </r>
  <r>
    <x v="6"/>
    <x v="1772"/>
    <n v="0"/>
    <n v="0"/>
    <n v="7.1"/>
    <n v="0"/>
    <n v="0"/>
    <n v="0"/>
    <n v="0"/>
    <n v="0"/>
    <n v="0"/>
    <n v="0"/>
    <n v="0"/>
  </r>
  <r>
    <x v="6"/>
    <x v="1773"/>
    <n v="0"/>
    <n v="0"/>
    <n v="7.1"/>
    <n v="0"/>
    <n v="0"/>
    <n v="0"/>
    <n v="0"/>
    <n v="0"/>
    <n v="0"/>
    <n v="0"/>
    <n v="0"/>
  </r>
  <r>
    <x v="6"/>
    <x v="1774"/>
    <n v="0"/>
    <n v="0"/>
    <n v="7.1"/>
    <n v="0"/>
    <n v="0"/>
    <n v="0"/>
    <n v="0"/>
    <n v="0"/>
    <n v="0"/>
    <n v="0"/>
    <n v="0"/>
  </r>
  <r>
    <x v="6"/>
    <x v="1775"/>
    <n v="0"/>
    <n v="0"/>
    <n v="5"/>
    <n v="0"/>
    <n v="0"/>
    <n v="0"/>
    <n v="0"/>
    <n v="0"/>
    <n v="0"/>
    <n v="0"/>
    <n v="0"/>
  </r>
  <r>
    <x v="6"/>
    <x v="1776"/>
    <n v="0"/>
    <n v="0"/>
    <n v="6.3"/>
    <n v="0"/>
    <n v="0"/>
    <n v="0"/>
    <n v="0"/>
    <n v="0"/>
    <n v="0"/>
    <n v="0"/>
    <n v="0"/>
  </r>
  <r>
    <x v="6"/>
    <x v="1777"/>
    <n v="0"/>
    <n v="0"/>
    <n v="6"/>
    <n v="0"/>
    <n v="0"/>
    <n v="0"/>
    <n v="0"/>
    <n v="0"/>
    <n v="0"/>
    <n v="0"/>
    <n v="0"/>
  </r>
  <r>
    <x v="6"/>
    <x v="1778"/>
    <n v="0"/>
    <n v="0"/>
    <n v="8"/>
    <n v="0"/>
    <n v="0"/>
    <n v="0"/>
    <n v="0"/>
    <n v="0"/>
    <n v="0"/>
    <n v="0"/>
    <n v="0"/>
  </r>
  <r>
    <x v="6"/>
    <x v="1779"/>
    <n v="0"/>
    <n v="0"/>
    <n v="8.5"/>
    <n v="0"/>
    <n v="0"/>
    <n v="0"/>
    <n v="0"/>
    <n v="0"/>
    <n v="0"/>
    <n v="0"/>
    <n v="0"/>
  </r>
  <r>
    <x v="6"/>
    <x v="1780"/>
    <n v="0"/>
    <n v="0"/>
    <n v="8.6"/>
    <n v="0"/>
    <n v="0"/>
    <n v="0"/>
    <n v="0"/>
    <n v="0"/>
    <n v="0"/>
    <n v="0"/>
    <n v="0"/>
  </r>
  <r>
    <x v="6"/>
    <x v="1781"/>
    <n v="0"/>
    <n v="0"/>
    <n v="8.6"/>
    <n v="0"/>
    <n v="0"/>
    <n v="0"/>
    <n v="0"/>
    <n v="0"/>
    <n v="0"/>
    <n v="0"/>
    <n v="0"/>
  </r>
  <r>
    <x v="6"/>
    <x v="1782"/>
    <n v="0"/>
    <n v="0"/>
    <n v="8"/>
    <n v="0"/>
    <n v="0"/>
    <n v="0"/>
    <n v="0"/>
    <n v="0"/>
    <n v="0"/>
    <n v="0"/>
    <n v="0"/>
  </r>
  <r>
    <x v="6"/>
    <x v="1783"/>
    <n v="0"/>
    <n v="0"/>
    <n v="10"/>
    <n v="0"/>
    <n v="0"/>
    <n v="0"/>
    <n v="0"/>
    <n v="0"/>
    <n v="0"/>
    <n v="0"/>
    <n v="0"/>
  </r>
  <r>
    <x v="6"/>
    <x v="1784"/>
    <n v="0"/>
    <n v="0"/>
    <n v="11"/>
    <n v="0"/>
    <n v="0"/>
    <n v="0"/>
    <n v="0"/>
    <n v="0"/>
    <n v="0"/>
    <n v="0"/>
    <n v="0"/>
  </r>
  <r>
    <x v="6"/>
    <x v="1785"/>
    <n v="0"/>
    <n v="0"/>
    <n v="6"/>
    <n v="0"/>
    <n v="0"/>
    <n v="0"/>
    <n v="0"/>
    <n v="0"/>
    <n v="0"/>
    <n v="0"/>
    <n v="0"/>
  </r>
  <r>
    <x v="6"/>
    <x v="1786"/>
    <n v="0"/>
    <n v="0"/>
    <n v="4"/>
    <n v="0"/>
    <n v="0"/>
    <n v="0"/>
    <n v="0"/>
    <n v="0"/>
    <n v="0"/>
    <n v="0"/>
    <n v="0"/>
  </r>
  <r>
    <x v="6"/>
    <x v="1787"/>
    <n v="0"/>
    <n v="0"/>
    <n v="3.6"/>
    <n v="0"/>
    <n v="0"/>
    <n v="0"/>
    <n v="0"/>
    <n v="0"/>
    <n v="0"/>
    <n v="0"/>
    <n v="0"/>
  </r>
  <r>
    <x v="6"/>
    <x v="1788"/>
    <n v="0"/>
    <n v="0"/>
    <n v="3.7"/>
    <n v="0"/>
    <n v="0"/>
    <n v="0"/>
    <n v="0"/>
    <n v="0"/>
    <n v="0"/>
    <n v="0"/>
    <n v="0"/>
  </r>
  <r>
    <x v="6"/>
    <x v="1789"/>
    <n v="0"/>
    <n v="0"/>
    <n v="6"/>
    <n v="0"/>
    <n v="0"/>
    <n v="0"/>
    <n v="0"/>
    <n v="0"/>
    <n v="0"/>
    <n v="0"/>
    <n v="0"/>
  </r>
  <r>
    <x v="6"/>
    <x v="1790"/>
    <n v="0"/>
    <n v="0"/>
    <n v="6"/>
    <n v="0"/>
    <n v="0"/>
    <n v="0"/>
    <n v="0"/>
    <n v="0"/>
    <n v="0"/>
    <n v="0"/>
    <n v="0"/>
  </r>
  <r>
    <x v="6"/>
    <x v="1791"/>
    <n v="0"/>
    <n v="0"/>
    <n v="8"/>
    <n v="0"/>
    <n v="0"/>
    <n v="0"/>
    <n v="0"/>
    <n v="0"/>
    <n v="0"/>
    <n v="0"/>
    <n v="0"/>
  </r>
  <r>
    <x v="6"/>
    <x v="1792"/>
    <n v="0"/>
    <n v="0"/>
    <n v="7"/>
    <n v="0"/>
    <n v="0"/>
    <n v="0"/>
    <n v="0"/>
    <n v="0"/>
    <n v="0"/>
    <n v="0"/>
    <n v="0"/>
  </r>
  <r>
    <x v="6"/>
    <x v="1793"/>
    <n v="0"/>
    <n v="0"/>
    <n v="7.2"/>
    <n v="0"/>
    <n v="0"/>
    <n v="0"/>
    <n v="0"/>
    <n v="0"/>
    <n v="0"/>
    <n v="0"/>
    <n v="0"/>
  </r>
  <r>
    <x v="6"/>
    <x v="1794"/>
    <n v="0"/>
    <n v="0"/>
    <n v="7"/>
    <n v="0"/>
    <n v="0"/>
    <n v="0"/>
    <n v="0"/>
    <n v="0"/>
    <n v="0"/>
    <n v="0"/>
    <n v="0"/>
  </r>
  <r>
    <x v="6"/>
    <x v="1795"/>
    <n v="0"/>
    <n v="0"/>
    <n v="7"/>
    <n v="0"/>
    <n v="0"/>
    <n v="0"/>
    <n v="0"/>
    <n v="0"/>
    <n v="0"/>
    <n v="0"/>
    <n v="0"/>
  </r>
  <r>
    <x v="6"/>
    <x v="1796"/>
    <n v="0"/>
    <n v="0"/>
    <n v="6"/>
    <n v="0"/>
    <n v="0"/>
    <n v="0"/>
    <n v="0"/>
    <n v="0"/>
    <n v="0"/>
    <n v="0"/>
    <n v="0"/>
  </r>
  <r>
    <x v="6"/>
    <x v="1797"/>
    <n v="0"/>
    <n v="0"/>
    <n v="7"/>
    <n v="0"/>
    <n v="0"/>
    <n v="0"/>
    <n v="0"/>
    <n v="0"/>
    <n v="0"/>
    <n v="0"/>
    <n v="0"/>
  </r>
  <r>
    <x v="6"/>
    <x v="1798"/>
    <n v="0"/>
    <n v="0"/>
    <n v="8.3000000000000007"/>
    <n v="0"/>
    <n v="0"/>
    <n v="0"/>
    <n v="0"/>
    <n v="0"/>
    <n v="0"/>
    <n v="0"/>
    <n v="0"/>
  </r>
  <r>
    <x v="6"/>
    <x v="1799"/>
    <n v="0"/>
    <n v="0"/>
    <n v="8.6"/>
    <n v="0"/>
    <n v="0"/>
    <n v="0"/>
    <n v="0"/>
    <n v="0"/>
    <n v="0"/>
    <n v="0"/>
    <n v="0"/>
  </r>
  <r>
    <x v="6"/>
    <x v="1800"/>
    <n v="0"/>
    <n v="0"/>
    <n v="9"/>
    <n v="0"/>
    <n v="0"/>
    <n v="0"/>
    <n v="0"/>
    <n v="0"/>
    <n v="0"/>
    <n v="0"/>
    <n v="0"/>
  </r>
  <r>
    <x v="6"/>
    <x v="1801"/>
    <n v="0"/>
    <n v="0"/>
    <n v="9"/>
    <n v="0"/>
    <n v="0"/>
    <n v="0"/>
    <n v="0"/>
    <n v="0"/>
    <n v="0"/>
    <n v="0"/>
    <n v="0"/>
  </r>
  <r>
    <x v="6"/>
    <x v="1802"/>
    <n v="0"/>
    <n v="0"/>
    <n v="9"/>
    <n v="0"/>
    <n v="0"/>
    <n v="0"/>
    <n v="0"/>
    <n v="0"/>
    <n v="0"/>
    <n v="0"/>
    <n v="0"/>
  </r>
  <r>
    <x v="6"/>
    <x v="1803"/>
    <n v="0"/>
    <n v="0"/>
    <n v="6"/>
    <n v="0"/>
    <n v="0"/>
    <n v="0"/>
    <n v="0"/>
    <n v="0"/>
    <n v="0"/>
    <n v="0"/>
    <n v="0"/>
  </r>
  <r>
    <x v="6"/>
    <x v="1804"/>
    <n v="0"/>
    <n v="0"/>
    <n v="7"/>
    <n v="0"/>
    <n v="0"/>
    <n v="0"/>
    <n v="0"/>
    <n v="0"/>
    <n v="0"/>
    <n v="0"/>
    <n v="0"/>
  </r>
  <r>
    <x v="6"/>
    <x v="1805"/>
    <n v="0"/>
    <n v="0"/>
    <n v="8.1999999999999993"/>
    <n v="0"/>
    <n v="0"/>
    <n v="0"/>
    <n v="0"/>
    <n v="0"/>
    <n v="0"/>
    <n v="0"/>
    <n v="0"/>
  </r>
  <r>
    <x v="6"/>
    <x v="1806"/>
    <n v="0"/>
    <n v="0"/>
    <n v="9.3000000000000007"/>
    <n v="0"/>
    <n v="0"/>
    <n v="0"/>
    <n v="0"/>
    <n v="0"/>
    <n v="0"/>
    <n v="0"/>
    <n v="0"/>
  </r>
  <r>
    <x v="6"/>
    <x v="1807"/>
    <n v="0"/>
    <n v="0"/>
    <n v="7.5"/>
    <n v="0"/>
    <n v="0"/>
    <n v="0"/>
    <n v="0"/>
    <n v="0"/>
    <n v="0"/>
    <n v="0"/>
    <n v="0"/>
  </r>
  <r>
    <x v="6"/>
    <x v="1808"/>
    <n v="0"/>
    <n v="0"/>
    <n v="3.2"/>
    <n v="0"/>
    <n v="0"/>
    <n v="0"/>
    <n v="0"/>
    <n v="0"/>
    <n v="0"/>
    <n v="0"/>
    <n v="0"/>
  </r>
  <r>
    <x v="6"/>
    <x v="1809"/>
    <n v="0"/>
    <n v="0"/>
    <n v="8.6999999999999993"/>
    <n v="0"/>
    <n v="0"/>
    <n v="0"/>
    <n v="0"/>
    <n v="0"/>
    <n v="0"/>
    <n v="0"/>
    <n v="0"/>
  </r>
  <r>
    <x v="6"/>
    <x v="1810"/>
    <n v="0"/>
    <n v="0"/>
    <n v="8.5"/>
    <n v="0"/>
    <n v="0"/>
    <n v="0"/>
    <n v="0"/>
    <n v="0"/>
    <n v="0"/>
    <n v="0"/>
    <n v="0"/>
  </r>
  <r>
    <x v="6"/>
    <x v="1811"/>
    <n v="0"/>
    <n v="0"/>
    <n v="8.3000000000000007"/>
    <n v="0"/>
    <n v="0"/>
    <n v="0"/>
    <n v="0"/>
    <n v="0"/>
    <n v="0"/>
    <n v="0"/>
    <n v="0"/>
  </r>
  <r>
    <x v="6"/>
    <x v="1812"/>
    <n v="0"/>
    <n v="0"/>
    <n v="10.5"/>
    <n v="0"/>
    <n v="0"/>
    <n v="0"/>
    <n v="0"/>
    <n v="0"/>
    <n v="0"/>
    <n v="0"/>
    <n v="0"/>
  </r>
  <r>
    <x v="6"/>
    <x v="1813"/>
    <n v="0"/>
    <n v="0"/>
    <n v="5"/>
    <n v="0"/>
    <n v="0"/>
    <n v="0"/>
    <n v="0"/>
    <n v="0"/>
    <n v="0"/>
    <n v="0"/>
    <n v="0"/>
  </r>
  <r>
    <x v="6"/>
    <x v="1814"/>
    <n v="0"/>
    <n v="0"/>
    <n v="9.6"/>
    <n v="0"/>
    <n v="0"/>
    <n v="0"/>
    <n v="0"/>
    <n v="0"/>
    <n v="0"/>
    <n v="0"/>
    <n v="0"/>
  </r>
  <r>
    <x v="6"/>
    <x v="1815"/>
    <n v="0"/>
    <n v="0"/>
    <n v="9.6"/>
    <n v="0"/>
    <n v="0"/>
    <n v="0"/>
    <n v="0"/>
    <n v="0"/>
    <n v="0"/>
    <n v="0"/>
    <n v="0"/>
  </r>
  <r>
    <x v="6"/>
    <x v="1816"/>
    <n v="0"/>
    <n v="0"/>
    <n v="9.6"/>
    <n v="0"/>
    <n v="0"/>
    <n v="0"/>
    <n v="0"/>
    <n v="0"/>
    <n v="0"/>
    <n v="0"/>
    <n v="0"/>
  </r>
  <r>
    <x v="6"/>
    <x v="1817"/>
    <n v="0"/>
    <n v="0"/>
    <n v="10.5"/>
    <n v="0"/>
    <n v="0"/>
    <n v="0"/>
    <n v="0"/>
    <n v="0"/>
    <n v="0"/>
    <n v="0"/>
    <n v="0"/>
  </r>
  <r>
    <x v="6"/>
    <x v="1818"/>
    <n v="0"/>
    <n v="0"/>
    <n v="9.5"/>
    <n v="0"/>
    <n v="0"/>
    <n v="0"/>
    <n v="0"/>
    <n v="0"/>
    <n v="0"/>
    <n v="0"/>
    <n v="0"/>
  </r>
  <r>
    <x v="6"/>
    <x v="1819"/>
    <n v="0"/>
    <n v="0"/>
    <n v="9.8000000000000007"/>
    <n v="0"/>
    <n v="0"/>
    <n v="0"/>
    <n v="0"/>
    <n v="0"/>
    <n v="0"/>
    <n v="0"/>
    <n v="0"/>
  </r>
  <r>
    <x v="6"/>
    <x v="1820"/>
    <n v="0"/>
    <n v="0"/>
    <n v="6.5"/>
    <n v="0"/>
    <n v="0"/>
    <n v="0"/>
    <n v="0"/>
    <n v="0"/>
    <n v="0"/>
    <n v="0"/>
    <n v="0"/>
  </r>
  <r>
    <x v="6"/>
    <x v="1821"/>
    <n v="0"/>
    <n v="0"/>
    <n v="10.5"/>
    <n v="0"/>
    <n v="0"/>
    <n v="0"/>
    <n v="0"/>
    <n v="0"/>
    <n v="0"/>
    <n v="0"/>
    <n v="0"/>
  </r>
  <r>
    <x v="6"/>
    <x v="1822"/>
    <n v="0"/>
    <n v="0"/>
    <n v="10.3"/>
    <n v="0"/>
    <n v="0"/>
    <n v="0"/>
    <n v="0"/>
    <n v="0"/>
    <n v="0"/>
    <n v="0"/>
    <n v="0"/>
  </r>
  <r>
    <x v="6"/>
    <x v="1823"/>
    <n v="0"/>
    <n v="0"/>
    <n v="9.1999999999999993"/>
    <n v="0"/>
    <n v="0"/>
    <n v="0"/>
    <n v="0"/>
    <n v="0"/>
    <n v="0"/>
    <n v="0"/>
    <n v="0"/>
  </r>
  <r>
    <x v="6"/>
    <x v="1824"/>
    <n v="0"/>
    <n v="0"/>
    <n v="10.5"/>
    <n v="0"/>
    <n v="0"/>
    <n v="0"/>
    <n v="0"/>
    <n v="0"/>
    <n v="0"/>
    <n v="0"/>
    <n v="0"/>
  </r>
  <r>
    <x v="6"/>
    <x v="1825"/>
    <n v="0"/>
    <n v="0"/>
    <n v="9.8000000000000007"/>
    <n v="0"/>
    <n v="0"/>
    <n v="0"/>
    <n v="0"/>
    <n v="0"/>
    <n v="0"/>
    <n v="0"/>
    <n v="0"/>
  </r>
  <r>
    <x v="6"/>
    <x v="1826"/>
    <n v="0"/>
    <n v="0"/>
    <n v="8.3000000000000007"/>
    <n v="0"/>
    <n v="0"/>
    <n v="0"/>
    <n v="0"/>
    <n v="0"/>
    <n v="0"/>
    <n v="0"/>
    <n v="0"/>
  </r>
  <r>
    <x v="6"/>
    <x v="1827"/>
    <n v="0"/>
    <n v="0"/>
    <n v="7.5"/>
    <n v="0"/>
    <n v="0"/>
    <n v="0"/>
    <n v="0"/>
    <n v="0"/>
    <n v="0"/>
    <n v="0"/>
    <n v="0"/>
  </r>
  <r>
    <x v="6"/>
    <x v="1828"/>
    <n v="0"/>
    <n v="0"/>
    <n v="7.6"/>
    <n v="0"/>
    <n v="0"/>
    <n v="0"/>
    <n v="0"/>
    <n v="0"/>
    <n v="0"/>
    <n v="0"/>
    <n v="0"/>
  </r>
  <r>
    <x v="6"/>
    <x v="1829"/>
    <n v="0"/>
    <n v="0"/>
    <n v="7.8"/>
    <n v="0"/>
    <n v="0"/>
    <n v="0"/>
    <n v="0"/>
    <n v="0"/>
    <n v="0"/>
    <n v="0"/>
    <n v="0"/>
  </r>
  <r>
    <x v="6"/>
    <x v="1830"/>
    <n v="0"/>
    <n v="0"/>
    <n v="7"/>
    <n v="0"/>
    <n v="0"/>
    <n v="0"/>
    <n v="0"/>
    <n v="0"/>
    <n v="0"/>
    <n v="0"/>
    <n v="0"/>
  </r>
  <r>
    <x v="6"/>
    <x v="1831"/>
    <n v="0"/>
    <n v="0"/>
    <n v="6.5"/>
    <n v="0"/>
    <n v="0"/>
    <n v="0"/>
    <n v="0"/>
    <n v="0"/>
    <n v="0"/>
    <n v="0"/>
    <n v="0"/>
  </r>
  <r>
    <x v="6"/>
    <x v="1832"/>
    <n v="0"/>
    <n v="0"/>
    <n v="7.1"/>
    <n v="0"/>
    <n v="0"/>
    <n v="0"/>
    <n v="0"/>
    <n v="0"/>
    <n v="0"/>
    <n v="0"/>
    <n v="0"/>
  </r>
  <r>
    <x v="6"/>
    <x v="1833"/>
    <n v="0"/>
    <n v="0"/>
    <n v="5.2"/>
    <n v="0"/>
    <n v="0"/>
    <n v="0"/>
    <n v="0"/>
    <n v="0"/>
    <n v="0"/>
    <n v="0"/>
    <n v="0"/>
  </r>
  <r>
    <x v="6"/>
    <x v="1834"/>
    <n v="0"/>
    <n v="0"/>
    <n v="6.1"/>
    <n v="0"/>
    <n v="0"/>
    <n v="0"/>
    <n v="0"/>
    <n v="0"/>
    <n v="0"/>
    <n v="0"/>
    <n v="0"/>
  </r>
  <r>
    <x v="6"/>
    <x v="1835"/>
    <n v="0"/>
    <n v="0"/>
    <n v="8.5"/>
    <n v="0"/>
    <n v="0"/>
    <n v="0"/>
    <n v="0"/>
    <n v="0"/>
    <n v="0"/>
    <n v="0"/>
    <n v="0"/>
  </r>
  <r>
    <x v="6"/>
    <x v="1836"/>
    <n v="0"/>
    <n v="0"/>
    <n v="8.6"/>
    <n v="0"/>
    <n v="0"/>
    <n v="0"/>
    <n v="0"/>
    <n v="0"/>
    <n v="0"/>
    <n v="0"/>
    <n v="0"/>
  </r>
  <r>
    <x v="6"/>
    <x v="1837"/>
    <n v="0"/>
    <n v="0"/>
    <n v="8.6"/>
    <n v="0"/>
    <n v="0"/>
    <n v="0"/>
    <n v="0"/>
    <n v="0"/>
    <n v="0"/>
    <n v="0"/>
    <n v="0"/>
  </r>
  <r>
    <x v="6"/>
    <x v="1838"/>
    <n v="0"/>
    <n v="0"/>
    <n v="7.2"/>
    <n v="0"/>
    <n v="0"/>
    <n v="0"/>
    <n v="0"/>
    <n v="0"/>
    <n v="0"/>
    <n v="0"/>
    <n v="0"/>
  </r>
  <r>
    <x v="6"/>
    <x v="1839"/>
    <n v="0"/>
    <n v="0"/>
    <n v="8.5"/>
    <n v="0"/>
    <n v="0"/>
    <n v="0"/>
    <n v="0"/>
    <n v="0"/>
    <n v="0"/>
    <n v="0"/>
    <n v="0"/>
  </r>
  <r>
    <x v="6"/>
    <x v="1840"/>
    <n v="0"/>
    <n v="0"/>
    <n v="9"/>
    <n v="0"/>
    <n v="0"/>
    <n v="0"/>
    <n v="0"/>
    <n v="0"/>
    <n v="0"/>
    <n v="0"/>
    <n v="0"/>
  </r>
  <r>
    <x v="6"/>
    <x v="1841"/>
    <n v="0"/>
    <n v="0"/>
    <n v="10.5"/>
    <n v="0"/>
    <n v="0"/>
    <n v="0"/>
    <n v="0"/>
    <n v="0"/>
    <n v="0"/>
    <n v="0"/>
    <n v="0"/>
  </r>
  <r>
    <x v="6"/>
    <x v="1842"/>
    <n v="0"/>
    <n v="0"/>
    <n v="9"/>
    <n v="0"/>
    <n v="0"/>
    <n v="0"/>
    <n v="0"/>
    <n v="0"/>
    <n v="0"/>
    <n v="0"/>
    <n v="0"/>
  </r>
  <r>
    <x v="6"/>
    <x v="1843"/>
    <n v="0"/>
    <n v="0"/>
    <n v="9.1999999999999993"/>
    <n v="0"/>
    <n v="0"/>
    <n v="0"/>
    <n v="0"/>
    <n v="0"/>
    <n v="0"/>
    <n v="0"/>
    <n v="0"/>
  </r>
  <r>
    <x v="6"/>
    <x v="1844"/>
    <n v="0"/>
    <n v="0"/>
    <n v="8"/>
    <n v="0"/>
    <n v="0"/>
    <n v="0"/>
    <n v="0"/>
    <n v="0"/>
    <n v="0"/>
    <n v="0"/>
    <n v="0"/>
  </r>
  <r>
    <x v="6"/>
    <x v="1845"/>
    <n v="0"/>
    <n v="0"/>
    <n v="7.2"/>
    <n v="0"/>
    <n v="0"/>
    <n v="0"/>
    <n v="0"/>
    <n v="0"/>
    <n v="0"/>
    <n v="0"/>
    <n v="0"/>
  </r>
  <r>
    <x v="6"/>
    <x v="1846"/>
    <n v="0"/>
    <n v="0"/>
    <n v="5.6"/>
    <n v="0"/>
    <n v="0"/>
    <n v="0"/>
    <n v="0"/>
    <n v="0"/>
    <n v="0"/>
    <n v="0"/>
    <n v="0"/>
  </r>
  <r>
    <x v="6"/>
    <x v="1847"/>
    <n v="0"/>
    <n v="0"/>
    <n v="6.2"/>
    <n v="0"/>
    <n v="0"/>
    <n v="0"/>
    <n v="0"/>
    <n v="0"/>
    <n v="0"/>
    <n v="0"/>
    <n v="0"/>
  </r>
  <r>
    <x v="6"/>
    <x v="1848"/>
    <n v="0"/>
    <n v="0"/>
    <n v="6.7"/>
    <n v="0"/>
    <n v="0"/>
    <n v="0"/>
    <n v="0"/>
    <n v="0"/>
    <n v="0"/>
    <n v="0"/>
    <n v="0"/>
  </r>
  <r>
    <x v="6"/>
    <x v="1849"/>
    <n v="0"/>
    <n v="0"/>
    <n v="7"/>
    <n v="0"/>
    <n v="0"/>
    <n v="0"/>
    <n v="0"/>
    <n v="0"/>
    <n v="0"/>
    <n v="0"/>
    <n v="0"/>
  </r>
  <r>
    <x v="6"/>
    <x v="1850"/>
    <n v="0"/>
    <n v="0"/>
    <n v="8.9"/>
    <n v="0"/>
    <n v="0"/>
    <n v="0"/>
    <n v="0"/>
    <n v="0"/>
    <n v="0"/>
    <n v="0"/>
    <n v="0"/>
  </r>
  <r>
    <x v="6"/>
    <x v="1851"/>
    <n v="0"/>
    <n v="0"/>
    <n v="10.199999999999999"/>
    <n v="0"/>
    <n v="0"/>
    <n v="0"/>
    <n v="0"/>
    <n v="0"/>
    <n v="0"/>
    <n v="0"/>
    <n v="0"/>
  </r>
  <r>
    <x v="6"/>
    <x v="1852"/>
    <n v="0"/>
    <n v="0"/>
    <n v="9.5"/>
    <n v="0"/>
    <n v="0"/>
    <n v="0"/>
    <n v="0"/>
    <n v="0"/>
    <n v="0"/>
    <n v="0"/>
    <n v="0"/>
  </r>
  <r>
    <x v="6"/>
    <x v="1853"/>
    <n v="0"/>
    <n v="0"/>
    <n v="9.1999999999999993"/>
    <n v="0"/>
    <n v="0"/>
    <n v="0"/>
    <n v="0"/>
    <n v="0"/>
    <n v="0"/>
    <n v="0"/>
    <n v="0"/>
  </r>
  <r>
    <x v="6"/>
    <x v="1854"/>
    <n v="0"/>
    <n v="0"/>
    <n v="9"/>
    <n v="0"/>
    <n v="0"/>
    <n v="0"/>
    <n v="0"/>
    <n v="0"/>
    <n v="0"/>
    <n v="0"/>
    <n v="0"/>
  </r>
  <r>
    <x v="6"/>
    <x v="1855"/>
    <n v="0"/>
    <n v="0"/>
    <n v="8.1"/>
    <n v="0"/>
    <n v="0"/>
    <n v="0"/>
    <n v="0"/>
    <n v="0"/>
    <n v="0"/>
    <n v="0"/>
    <n v="0"/>
  </r>
  <r>
    <x v="6"/>
    <x v="1857"/>
    <n v="0"/>
    <n v="0"/>
    <n v="9"/>
    <n v="0"/>
    <n v="0"/>
    <n v="0"/>
    <n v="0"/>
    <n v="0"/>
    <n v="0"/>
    <n v="0"/>
    <n v="0"/>
  </r>
  <r>
    <x v="6"/>
    <x v="1858"/>
    <n v="0"/>
    <n v="0"/>
    <n v="9"/>
    <n v="0"/>
    <n v="0"/>
    <n v="0"/>
    <n v="0"/>
    <n v="0"/>
    <n v="0"/>
    <n v="0"/>
    <n v="0"/>
  </r>
  <r>
    <x v="6"/>
    <x v="1859"/>
    <n v="0"/>
    <n v="0"/>
    <n v="8.1999999999999993"/>
    <n v="0"/>
    <n v="0"/>
    <n v="0"/>
    <n v="0"/>
    <n v="0"/>
    <n v="0"/>
    <n v="0"/>
    <n v="0"/>
  </r>
  <r>
    <x v="6"/>
    <x v="1860"/>
    <n v="0"/>
    <n v="0"/>
    <n v="9"/>
    <n v="0"/>
    <n v="0"/>
    <n v="0"/>
    <n v="0"/>
    <n v="0"/>
    <n v="0"/>
    <n v="0"/>
    <n v="0"/>
  </r>
  <r>
    <x v="6"/>
    <x v="1861"/>
    <n v="0"/>
    <n v="0"/>
    <n v="8"/>
    <n v="0"/>
    <n v="0"/>
    <n v="0"/>
    <n v="0"/>
    <n v="0"/>
    <n v="0"/>
    <n v="0"/>
    <n v="0"/>
  </r>
  <r>
    <x v="6"/>
    <x v="1862"/>
    <n v="0"/>
    <n v="0"/>
    <n v="8.5"/>
    <n v="0"/>
    <n v="0"/>
    <n v="0"/>
    <n v="0"/>
    <n v="0"/>
    <n v="0"/>
    <n v="0"/>
    <n v="0"/>
  </r>
  <r>
    <x v="6"/>
    <x v="1863"/>
    <n v="0"/>
    <n v="0"/>
    <n v="9"/>
    <n v="0"/>
    <n v="0"/>
    <n v="0"/>
    <n v="0"/>
    <n v="0"/>
    <n v="0"/>
    <n v="0"/>
    <n v="0"/>
  </r>
  <r>
    <x v="6"/>
    <x v="1864"/>
    <n v="0"/>
    <n v="0"/>
    <n v="9.5"/>
    <n v="0"/>
    <n v="0"/>
    <n v="0"/>
    <n v="0"/>
    <n v="0"/>
    <n v="0"/>
    <n v="0"/>
    <n v="0"/>
  </r>
  <r>
    <x v="6"/>
    <x v="1865"/>
    <n v="0"/>
    <n v="0"/>
    <n v="9"/>
    <n v="0"/>
    <n v="0"/>
    <n v="0"/>
    <n v="0"/>
    <n v="0"/>
    <n v="0"/>
    <n v="0"/>
    <n v="0"/>
  </r>
  <r>
    <x v="6"/>
    <x v="1866"/>
    <n v="0"/>
    <n v="0"/>
    <n v="8.1999999999999993"/>
    <n v="0"/>
    <n v="0"/>
    <n v="0"/>
    <n v="0"/>
    <n v="0"/>
    <n v="0"/>
    <n v="0"/>
    <n v="0"/>
  </r>
  <r>
    <x v="6"/>
    <x v="1867"/>
    <n v="0"/>
    <n v="0"/>
    <n v="8.3000000000000007"/>
    <n v="0"/>
    <n v="0"/>
    <n v="0"/>
    <n v="0"/>
    <n v="0"/>
    <n v="0"/>
    <n v="0"/>
    <n v="0"/>
  </r>
  <r>
    <x v="6"/>
    <x v="1868"/>
    <n v="0"/>
    <n v="0"/>
    <n v="8"/>
    <n v="0"/>
    <n v="0"/>
    <n v="0"/>
    <n v="0"/>
    <n v="0"/>
    <n v="0"/>
    <n v="0"/>
    <n v="0"/>
  </r>
  <r>
    <x v="6"/>
    <x v="1869"/>
    <n v="0"/>
    <n v="0"/>
    <n v="8.5"/>
    <n v="0"/>
    <n v="0"/>
    <n v="0"/>
    <n v="0"/>
    <n v="0"/>
    <n v="0"/>
    <n v="0"/>
    <n v="0"/>
  </r>
  <r>
    <x v="6"/>
    <x v="1870"/>
    <n v="0"/>
    <n v="0"/>
    <n v="8.5"/>
    <n v="0"/>
    <n v="0"/>
    <n v="0"/>
    <n v="0"/>
    <n v="0"/>
    <n v="0"/>
    <n v="0"/>
    <n v="0"/>
  </r>
  <r>
    <x v="6"/>
    <x v="1871"/>
    <n v="0"/>
    <n v="0"/>
    <n v="9"/>
    <n v="0"/>
    <n v="0"/>
    <n v="0"/>
    <n v="0"/>
    <n v="0"/>
    <n v="0"/>
    <n v="0"/>
    <n v="0"/>
  </r>
  <r>
    <x v="6"/>
    <x v="1872"/>
    <n v="0"/>
    <n v="0"/>
    <n v="9"/>
    <n v="0"/>
    <n v="0"/>
    <n v="0"/>
    <n v="0"/>
    <n v="0"/>
    <n v="0"/>
    <n v="0"/>
    <n v="0"/>
  </r>
  <r>
    <x v="6"/>
    <x v="1873"/>
    <n v="0"/>
    <n v="0"/>
    <n v="9.5"/>
    <n v="0"/>
    <n v="0"/>
    <n v="0"/>
    <n v="0"/>
    <n v="0"/>
    <n v="0"/>
    <n v="0"/>
    <n v="0"/>
  </r>
  <r>
    <x v="6"/>
    <x v="1874"/>
    <n v="0"/>
    <n v="0"/>
    <n v="9"/>
    <n v="0"/>
    <n v="0"/>
    <n v="0"/>
    <n v="0"/>
    <n v="0"/>
    <n v="0"/>
    <n v="0"/>
    <n v="0"/>
  </r>
  <r>
    <x v="6"/>
    <x v="1875"/>
    <n v="0"/>
    <n v="0"/>
    <n v="9.1999999999999993"/>
    <n v="0"/>
    <n v="0"/>
    <n v="0"/>
    <n v="0"/>
    <n v="0"/>
    <n v="0"/>
    <n v="0"/>
    <n v="0"/>
  </r>
  <r>
    <x v="6"/>
    <x v="1876"/>
    <n v="0"/>
    <n v="0"/>
    <n v="8.4"/>
    <n v="0"/>
    <n v="0"/>
    <n v="0"/>
    <n v="0"/>
    <n v="0"/>
    <n v="0"/>
    <n v="0"/>
    <n v="0"/>
  </r>
  <r>
    <x v="6"/>
    <x v="1877"/>
    <n v="0"/>
    <n v="0"/>
    <n v="5"/>
    <n v="0"/>
    <n v="0"/>
    <n v="0"/>
    <n v="0"/>
    <n v="0"/>
    <n v="0"/>
    <n v="0"/>
    <n v="0"/>
  </r>
  <r>
    <x v="6"/>
    <x v="1878"/>
    <n v="0"/>
    <n v="0"/>
    <n v="3"/>
    <n v="0"/>
    <n v="0"/>
    <n v="0"/>
    <n v="0"/>
    <n v="0"/>
    <n v="0"/>
    <n v="0"/>
    <n v="0"/>
  </r>
  <r>
    <x v="6"/>
    <x v="1879"/>
    <n v="0"/>
    <n v="0"/>
    <n v="5"/>
    <n v="0"/>
    <n v="0"/>
    <n v="0"/>
    <n v="0"/>
    <n v="0"/>
    <n v="0"/>
    <n v="0"/>
    <n v="0"/>
  </r>
  <r>
    <x v="6"/>
    <x v="1880"/>
    <n v="0"/>
    <n v="0"/>
    <n v="5.4"/>
    <n v="0"/>
    <n v="0"/>
    <n v="0"/>
    <n v="0"/>
    <n v="0"/>
    <n v="0"/>
    <n v="0"/>
    <n v="0"/>
  </r>
  <r>
    <x v="6"/>
    <x v="1881"/>
    <n v="0"/>
    <n v="0"/>
    <n v="7"/>
    <n v="0"/>
    <n v="0"/>
    <n v="0"/>
    <n v="0"/>
    <n v="0"/>
    <n v="0"/>
    <n v="0"/>
    <n v="0"/>
  </r>
  <r>
    <x v="6"/>
    <x v="1882"/>
    <n v="0"/>
    <n v="0"/>
    <n v="7.6"/>
    <n v="0"/>
    <n v="0"/>
    <n v="0"/>
    <n v="0"/>
    <n v="0"/>
    <n v="0"/>
    <n v="0"/>
    <n v="0"/>
  </r>
  <r>
    <x v="6"/>
    <x v="1883"/>
    <n v="0"/>
    <n v="0"/>
    <n v="7.9"/>
    <n v="0"/>
    <n v="0"/>
    <n v="0"/>
    <n v="0"/>
    <n v="0"/>
    <n v="0"/>
    <n v="0"/>
    <n v="0"/>
  </r>
  <r>
    <x v="6"/>
    <x v="1884"/>
    <n v="0"/>
    <n v="0"/>
    <n v="7"/>
    <n v="0"/>
    <n v="0"/>
    <n v="0"/>
    <n v="0"/>
    <n v="0"/>
    <n v="0"/>
    <n v="0"/>
    <n v="0"/>
  </r>
  <r>
    <x v="6"/>
    <x v="1885"/>
    <n v="0"/>
    <n v="0"/>
    <n v="8.1999999999999993"/>
    <n v="0"/>
    <n v="0"/>
    <n v="0"/>
    <n v="0"/>
    <n v="0"/>
    <n v="0"/>
    <n v="0"/>
    <n v="0"/>
  </r>
  <r>
    <x v="6"/>
    <x v="1886"/>
    <n v="0"/>
    <n v="0"/>
    <n v="6.8"/>
    <n v="0"/>
    <n v="0"/>
    <n v="0"/>
    <n v="0"/>
    <n v="0"/>
    <n v="0"/>
    <n v="0"/>
    <n v="0"/>
  </r>
  <r>
    <x v="6"/>
    <x v="1887"/>
    <n v="0"/>
    <n v="0"/>
    <n v="7.2"/>
    <n v="0"/>
    <n v="0"/>
    <n v="0"/>
    <n v="0"/>
    <n v="0"/>
    <n v="0"/>
    <n v="0"/>
    <n v="0"/>
  </r>
  <r>
    <x v="6"/>
    <x v="1888"/>
    <n v="0"/>
    <n v="0"/>
    <n v="7.9"/>
    <n v="0"/>
    <n v="0"/>
    <n v="0"/>
    <n v="0"/>
    <n v="0"/>
    <n v="0"/>
    <n v="0"/>
    <n v="0"/>
  </r>
  <r>
    <x v="6"/>
    <x v="1889"/>
    <n v="0"/>
    <n v="0"/>
    <n v="9.5"/>
    <n v="0"/>
    <n v="0"/>
    <n v="0"/>
    <n v="0"/>
    <n v="0"/>
    <n v="0"/>
    <n v="0"/>
    <n v="0"/>
  </r>
  <r>
    <x v="6"/>
    <x v="1890"/>
    <n v="0"/>
    <n v="0"/>
    <n v="8.6"/>
    <n v="0"/>
    <n v="0"/>
    <n v="0"/>
    <n v="0"/>
    <n v="0"/>
    <n v="0"/>
    <n v="0"/>
    <n v="0"/>
  </r>
  <r>
    <x v="6"/>
    <x v="1891"/>
    <n v="0"/>
    <n v="0"/>
    <n v="7.3"/>
    <n v="0"/>
    <n v="0"/>
    <n v="0"/>
    <n v="0"/>
    <n v="0"/>
    <n v="0"/>
    <n v="0"/>
    <n v="0"/>
  </r>
  <r>
    <x v="6"/>
    <x v="1892"/>
    <n v="0"/>
    <n v="0"/>
    <n v="7.3"/>
    <n v="0"/>
    <n v="0"/>
    <n v="0"/>
    <n v="0"/>
    <n v="0"/>
    <n v="0"/>
    <n v="0"/>
    <n v="0"/>
  </r>
  <r>
    <x v="6"/>
    <x v="1893"/>
    <n v="0"/>
    <n v="0"/>
    <n v="7.3"/>
    <n v="0"/>
    <n v="0"/>
    <n v="0"/>
    <n v="0"/>
    <n v="0"/>
    <n v="0"/>
    <n v="0"/>
    <n v="0"/>
  </r>
  <r>
    <x v="6"/>
    <x v="1894"/>
    <n v="0"/>
    <n v="0"/>
    <n v="8"/>
    <n v="0"/>
    <n v="0"/>
    <n v="0"/>
    <n v="0"/>
    <n v="0"/>
    <n v="0"/>
    <n v="0"/>
    <n v="0"/>
  </r>
  <r>
    <x v="6"/>
    <x v="1895"/>
    <n v="0"/>
    <n v="0"/>
    <n v="7.9"/>
    <n v="0"/>
    <n v="0"/>
    <n v="0"/>
    <n v="0"/>
    <n v="0"/>
    <n v="0"/>
    <n v="0"/>
    <n v="0"/>
  </r>
  <r>
    <x v="6"/>
    <x v="1896"/>
    <n v="0"/>
    <n v="0"/>
    <n v="7.3"/>
    <n v="0"/>
    <n v="0"/>
    <n v="0"/>
    <n v="0"/>
    <n v="0"/>
    <n v="0"/>
    <n v="0"/>
    <n v="0"/>
  </r>
  <r>
    <x v="6"/>
    <x v="1897"/>
    <n v="0"/>
    <n v="0"/>
    <n v="6.6"/>
    <n v="0"/>
    <n v="0"/>
    <n v="0"/>
    <n v="0"/>
    <n v="0"/>
    <n v="0"/>
    <n v="0"/>
    <n v="0"/>
  </r>
  <r>
    <x v="6"/>
    <x v="1898"/>
    <n v="0"/>
    <n v="0"/>
    <n v="7"/>
    <n v="0"/>
    <n v="0"/>
    <n v="0"/>
    <n v="0"/>
    <n v="0"/>
    <n v="0"/>
    <n v="0"/>
    <n v="0"/>
  </r>
  <r>
    <x v="6"/>
    <x v="1899"/>
    <n v="0"/>
    <n v="0"/>
    <n v="7"/>
    <n v="0"/>
    <n v="0"/>
    <n v="0"/>
    <n v="0"/>
    <n v="0"/>
    <n v="0"/>
    <n v="0"/>
    <n v="0"/>
  </r>
  <r>
    <x v="6"/>
    <x v="1900"/>
    <n v="0"/>
    <n v="0"/>
    <n v="7"/>
    <n v="0"/>
    <n v="0"/>
    <n v="0"/>
    <n v="0"/>
    <n v="0"/>
    <n v="0"/>
    <n v="0"/>
    <n v="0"/>
  </r>
  <r>
    <x v="6"/>
    <x v="1901"/>
    <n v="0"/>
    <n v="0"/>
    <n v="5.6"/>
    <n v="0"/>
    <n v="0"/>
    <n v="0"/>
    <n v="0"/>
    <n v="0"/>
    <n v="0"/>
    <n v="0"/>
    <n v="0"/>
  </r>
  <r>
    <x v="6"/>
    <x v="1902"/>
    <n v="0"/>
    <n v="0"/>
    <n v="5.9"/>
    <n v="0"/>
    <n v="0"/>
    <n v="0"/>
    <n v="0"/>
    <n v="0"/>
    <n v="0"/>
    <n v="0"/>
    <n v="0"/>
  </r>
  <r>
    <x v="6"/>
    <x v="1903"/>
    <n v="0"/>
    <n v="0"/>
    <n v="6"/>
    <n v="0"/>
    <n v="0"/>
    <n v="0"/>
    <n v="0"/>
    <n v="0"/>
    <n v="0"/>
    <n v="0"/>
    <n v="0"/>
  </r>
  <r>
    <x v="6"/>
    <x v="1904"/>
    <n v="0"/>
    <n v="0"/>
    <n v="5"/>
    <n v="0"/>
    <n v="0"/>
    <n v="0"/>
    <n v="0"/>
    <n v="0"/>
    <n v="0"/>
    <n v="0"/>
    <n v="0"/>
  </r>
  <r>
    <x v="6"/>
    <x v="1905"/>
    <n v="0"/>
    <n v="0"/>
    <n v="5.5"/>
    <n v="0"/>
    <n v="0"/>
    <n v="0"/>
    <n v="0"/>
    <n v="0"/>
    <n v="0"/>
    <n v="0"/>
    <n v="0"/>
  </r>
  <r>
    <x v="6"/>
    <x v="1906"/>
    <n v="0"/>
    <n v="0"/>
    <n v="5.5"/>
    <n v="0"/>
    <n v="0"/>
    <n v="0"/>
    <n v="0"/>
    <n v="0"/>
    <n v="0"/>
    <n v="0"/>
    <n v="0"/>
  </r>
  <r>
    <x v="6"/>
    <x v="1907"/>
    <n v="0"/>
    <n v="0"/>
    <n v="5.5"/>
    <n v="0"/>
    <n v="0"/>
    <n v="0"/>
    <n v="0"/>
    <n v="0"/>
    <n v="0"/>
    <n v="0"/>
    <n v="0"/>
  </r>
  <r>
    <x v="6"/>
    <x v="1908"/>
    <n v="0"/>
    <n v="0"/>
    <n v="5.5"/>
    <n v="0"/>
    <n v="0"/>
    <n v="0"/>
    <n v="0"/>
    <n v="0"/>
    <n v="0"/>
    <n v="0"/>
    <n v="0"/>
  </r>
  <r>
    <x v="6"/>
    <x v="1909"/>
    <n v="0"/>
    <n v="0"/>
    <n v="6.1"/>
    <n v="0"/>
    <n v="0"/>
    <n v="0"/>
    <n v="0"/>
    <n v="0"/>
    <n v="0"/>
    <n v="0"/>
    <n v="0"/>
  </r>
  <r>
    <x v="6"/>
    <x v="1910"/>
    <n v="0"/>
    <n v="0"/>
    <n v="4.8"/>
    <n v="0"/>
    <n v="0"/>
    <n v="0"/>
    <n v="0"/>
    <n v="0"/>
    <n v="0"/>
    <n v="0"/>
    <n v="0"/>
  </r>
  <r>
    <x v="6"/>
    <x v="1911"/>
    <n v="0"/>
    <n v="0"/>
    <n v="6"/>
    <n v="0"/>
    <n v="0"/>
    <n v="0"/>
    <n v="0"/>
    <n v="0"/>
    <n v="0"/>
    <n v="0"/>
    <n v="0"/>
  </r>
  <r>
    <x v="6"/>
    <x v="1912"/>
    <n v="0"/>
    <n v="0"/>
    <n v="5.3"/>
    <n v="0"/>
    <n v="0"/>
    <n v="0"/>
    <n v="0"/>
    <n v="0"/>
    <n v="0"/>
    <n v="0"/>
    <n v="0"/>
  </r>
  <r>
    <x v="6"/>
    <x v="1913"/>
    <n v="0"/>
    <n v="0"/>
    <n v="5.3"/>
    <n v="0"/>
    <n v="0"/>
    <n v="0"/>
    <n v="0"/>
    <n v="0"/>
    <n v="0"/>
    <n v="0"/>
    <n v="0"/>
  </r>
  <r>
    <x v="6"/>
    <x v="1914"/>
    <n v="0"/>
    <n v="0"/>
    <n v="5.3"/>
    <n v="0"/>
    <n v="0"/>
    <n v="0"/>
    <n v="0"/>
    <n v="0"/>
    <n v="0"/>
    <n v="0"/>
    <n v="0"/>
  </r>
  <r>
    <x v="6"/>
    <x v="1915"/>
    <n v="0"/>
    <n v="0"/>
    <n v="6.2"/>
    <n v="0"/>
    <n v="0"/>
    <n v="0"/>
    <n v="0"/>
    <n v="0"/>
    <n v="0"/>
    <n v="0"/>
    <n v="0"/>
  </r>
  <r>
    <x v="6"/>
    <x v="1916"/>
    <n v="0"/>
    <n v="0"/>
    <n v="5.9"/>
    <n v="0"/>
    <n v="0"/>
    <n v="0"/>
    <n v="0"/>
    <n v="0"/>
    <n v="0"/>
    <n v="0"/>
    <n v="0"/>
  </r>
  <r>
    <x v="6"/>
    <x v="1917"/>
    <n v="0"/>
    <n v="0"/>
    <n v="5.0999999999999996"/>
    <n v="0"/>
    <n v="0"/>
    <n v="0"/>
    <n v="0"/>
    <n v="0"/>
    <n v="0"/>
    <n v="0"/>
    <n v="0"/>
  </r>
  <r>
    <x v="6"/>
    <x v="1918"/>
    <n v="0"/>
    <n v="0"/>
    <n v="6"/>
    <n v="0"/>
    <n v="0"/>
    <n v="0"/>
    <n v="0"/>
    <n v="0"/>
    <n v="0"/>
    <n v="0"/>
    <n v="0"/>
  </r>
  <r>
    <x v="6"/>
    <x v="1919"/>
    <n v="0"/>
    <n v="0"/>
    <n v="5.3"/>
    <n v="0"/>
    <n v="0"/>
    <n v="0"/>
    <n v="0"/>
    <n v="0"/>
    <n v="0"/>
    <n v="0"/>
    <n v="0"/>
  </r>
  <r>
    <x v="6"/>
    <x v="1920"/>
    <n v="0"/>
    <n v="0"/>
    <n v="5.6"/>
    <n v="0"/>
    <n v="0"/>
    <n v="0"/>
    <n v="0"/>
    <n v="0"/>
    <n v="0"/>
    <n v="0"/>
    <n v="0"/>
  </r>
  <r>
    <x v="6"/>
    <x v="1921"/>
    <n v="0"/>
    <n v="0"/>
    <n v="5.6"/>
    <n v="0"/>
    <n v="0"/>
    <n v="0"/>
    <n v="0"/>
    <n v="0"/>
    <n v="0"/>
    <n v="0"/>
    <n v="0"/>
  </r>
  <r>
    <x v="6"/>
    <x v="1922"/>
    <n v="0"/>
    <n v="0"/>
    <n v="5.0999999999999996"/>
    <n v="0"/>
    <n v="0"/>
    <n v="0"/>
    <n v="0"/>
    <n v="0"/>
    <n v="0"/>
    <n v="0"/>
    <n v="0"/>
  </r>
  <r>
    <x v="6"/>
    <x v="1923"/>
    <n v="0"/>
    <n v="0"/>
    <n v="5.4"/>
    <n v="0"/>
    <n v="0"/>
    <n v="0"/>
    <n v="0"/>
    <n v="0"/>
    <n v="0"/>
    <n v="0"/>
    <n v="0"/>
  </r>
  <r>
    <x v="6"/>
    <x v="1924"/>
    <n v="0"/>
    <n v="0"/>
    <n v="5.2"/>
    <n v="0"/>
    <n v="0"/>
    <n v="0"/>
    <n v="0"/>
    <n v="0"/>
    <n v="0"/>
    <n v="0"/>
    <n v="0"/>
  </r>
  <r>
    <x v="6"/>
    <x v="1925"/>
    <n v="0"/>
    <n v="0"/>
    <n v="4.9000000000000004"/>
    <n v="0"/>
    <n v="0"/>
    <n v="0"/>
    <n v="0"/>
    <n v="0"/>
    <n v="0"/>
    <n v="0"/>
    <n v="0"/>
  </r>
  <r>
    <x v="6"/>
    <x v="1926"/>
    <n v="0"/>
    <n v="0"/>
    <n v="4.5"/>
    <n v="0"/>
    <n v="0"/>
    <n v="0"/>
    <n v="0"/>
    <n v="0"/>
    <n v="0"/>
    <n v="0"/>
    <n v="0"/>
  </r>
  <r>
    <x v="6"/>
    <x v="1927"/>
    <n v="0"/>
    <n v="0"/>
    <n v="4.8"/>
    <n v="0"/>
    <n v="0"/>
    <n v="0"/>
    <n v="0"/>
    <n v="0"/>
    <n v="0"/>
    <n v="0"/>
    <n v="0"/>
  </r>
  <r>
    <x v="6"/>
    <x v="1928"/>
    <n v="0"/>
    <n v="0"/>
    <n v="5"/>
    <n v="0"/>
    <n v="0"/>
    <n v="0"/>
    <n v="0"/>
    <n v="0"/>
    <n v="0"/>
    <n v="0"/>
    <n v="0"/>
  </r>
  <r>
    <x v="6"/>
    <x v="1929"/>
    <n v="0"/>
    <n v="0"/>
    <n v="4.7"/>
    <n v="0"/>
    <n v="0"/>
    <n v="0"/>
    <n v="0"/>
    <n v="0"/>
    <n v="0"/>
    <n v="0"/>
    <n v="0"/>
  </r>
  <r>
    <x v="6"/>
    <x v="1930"/>
    <n v="0"/>
    <n v="0"/>
    <n v="4.5"/>
    <n v="0"/>
    <n v="0"/>
    <n v="0"/>
    <n v="0"/>
    <n v="0"/>
    <n v="0"/>
    <n v="0"/>
    <n v="0"/>
  </r>
  <r>
    <x v="6"/>
    <x v="1931"/>
    <n v="0"/>
    <n v="0"/>
    <n v="4.8"/>
    <n v="0"/>
    <n v="0"/>
    <n v="0"/>
    <n v="0"/>
    <n v="0"/>
    <n v="0"/>
    <n v="0"/>
    <n v="0"/>
  </r>
  <r>
    <x v="6"/>
    <x v="1932"/>
    <n v="0"/>
    <n v="0"/>
    <n v="5"/>
    <n v="0"/>
    <n v="0"/>
    <n v="0"/>
    <n v="0"/>
    <n v="0"/>
    <n v="0"/>
    <n v="0"/>
    <n v="0"/>
  </r>
  <r>
    <x v="6"/>
    <x v="1933"/>
    <n v="0"/>
    <n v="0"/>
    <n v="5.2"/>
    <n v="0"/>
    <n v="0"/>
    <n v="0"/>
    <n v="0"/>
    <n v="0"/>
    <n v="0"/>
    <n v="0"/>
    <n v="0"/>
  </r>
  <r>
    <x v="6"/>
    <x v="1934"/>
    <n v="0"/>
    <n v="0"/>
    <n v="4.8"/>
    <n v="0"/>
    <n v="0"/>
    <n v="0"/>
    <n v="0"/>
    <n v="0"/>
    <n v="0"/>
    <n v="0"/>
    <n v="0"/>
  </r>
  <r>
    <x v="6"/>
    <x v="1935"/>
    <n v="0"/>
    <n v="0"/>
    <n v="4.5"/>
    <n v="0"/>
    <n v="0"/>
    <n v="0"/>
    <n v="0"/>
    <n v="0"/>
    <n v="0"/>
    <n v="0"/>
    <n v="0"/>
  </r>
  <r>
    <x v="6"/>
    <x v="1936"/>
    <n v="0"/>
    <n v="0"/>
    <n v="3.9"/>
    <n v="0"/>
    <n v="0"/>
    <n v="0"/>
    <n v="0"/>
    <n v="0"/>
    <n v="0"/>
    <n v="0"/>
    <n v="0"/>
  </r>
  <r>
    <x v="6"/>
    <x v="1937"/>
    <n v="0"/>
    <n v="0"/>
    <n v="4.2"/>
    <n v="0"/>
    <n v="0"/>
    <n v="0"/>
    <n v="0"/>
    <n v="0"/>
    <n v="0"/>
    <n v="0"/>
    <n v="0"/>
  </r>
  <r>
    <x v="6"/>
    <x v="1938"/>
    <n v="0"/>
    <n v="0"/>
    <n v="4.9000000000000004"/>
    <n v="0"/>
    <n v="0"/>
    <n v="0"/>
    <n v="0"/>
    <n v="0"/>
    <n v="0"/>
    <n v="0"/>
    <n v="0"/>
  </r>
  <r>
    <x v="6"/>
    <x v="1939"/>
    <n v="0"/>
    <n v="0"/>
    <n v="4.7"/>
    <n v="0"/>
    <n v="0"/>
    <n v="0"/>
    <n v="0"/>
    <n v="0"/>
    <n v="0"/>
    <n v="0"/>
    <n v="0"/>
  </r>
  <r>
    <x v="6"/>
    <x v="1940"/>
    <n v="0"/>
    <n v="0"/>
    <n v="0"/>
    <n v="5.8"/>
    <n v="0"/>
    <n v="0"/>
    <n v="0"/>
    <n v="0"/>
    <n v="0"/>
    <n v="0"/>
    <n v="0"/>
  </r>
  <r>
    <x v="6"/>
    <x v="1941"/>
    <n v="0"/>
    <n v="0"/>
    <n v="2.9"/>
    <n v="0"/>
    <n v="0"/>
    <n v="0"/>
    <n v="0"/>
    <n v="0"/>
    <n v="0"/>
    <n v="0"/>
    <n v="0"/>
  </r>
  <r>
    <x v="6"/>
    <x v="1942"/>
    <n v="0"/>
    <n v="0"/>
    <n v="2"/>
    <n v="0"/>
    <n v="0"/>
    <n v="0"/>
    <n v="0"/>
    <n v="0"/>
    <n v="0"/>
    <n v="0"/>
    <n v="0"/>
  </r>
  <r>
    <x v="6"/>
    <x v="1943"/>
    <n v="0"/>
    <n v="0"/>
    <n v="3.6"/>
    <n v="0"/>
    <n v="0"/>
    <n v="0"/>
    <n v="0"/>
    <n v="0"/>
    <n v="0"/>
    <n v="0"/>
    <n v="0"/>
  </r>
  <r>
    <x v="6"/>
    <x v="1944"/>
    <n v="0"/>
    <n v="0"/>
    <n v="3.1"/>
    <n v="0"/>
    <n v="0"/>
    <n v="0"/>
    <n v="0"/>
    <n v="0"/>
    <n v="0"/>
    <n v="0"/>
    <n v="0"/>
  </r>
  <r>
    <x v="6"/>
    <x v="1945"/>
    <n v="0"/>
    <n v="0"/>
    <n v="2"/>
    <n v="0"/>
    <n v="0"/>
    <n v="0"/>
    <n v="0"/>
    <n v="0"/>
    <n v="0"/>
    <n v="0"/>
    <n v="0"/>
  </r>
  <r>
    <x v="6"/>
    <x v="1946"/>
    <n v="0"/>
    <n v="0"/>
    <n v="1.8"/>
    <n v="0"/>
    <n v="0"/>
    <n v="0"/>
    <n v="0"/>
    <n v="0"/>
    <n v="0"/>
    <n v="0"/>
    <n v="0"/>
  </r>
  <r>
    <x v="6"/>
    <x v="1947"/>
    <n v="0"/>
    <n v="0"/>
    <n v="3.2"/>
    <n v="0"/>
    <n v="0"/>
    <n v="0"/>
    <n v="0"/>
    <n v="0"/>
    <n v="0"/>
    <n v="0"/>
    <n v="0"/>
  </r>
  <r>
    <x v="6"/>
    <x v="1948"/>
    <n v="0"/>
    <n v="0"/>
    <n v="3.1"/>
    <n v="0"/>
    <n v="0"/>
    <n v="0"/>
    <n v="0"/>
    <n v="0"/>
    <n v="0"/>
    <n v="0"/>
    <n v="0"/>
  </r>
  <r>
    <x v="6"/>
    <x v="1949"/>
    <n v="0"/>
    <n v="0"/>
    <n v="3.2"/>
    <n v="0"/>
    <n v="0"/>
    <n v="0"/>
    <n v="0"/>
    <n v="0"/>
    <n v="0"/>
    <n v="0"/>
    <n v="0"/>
  </r>
  <r>
    <x v="6"/>
    <x v="1950"/>
    <n v="0"/>
    <n v="0"/>
    <n v="2.7"/>
    <n v="0"/>
    <n v="0"/>
    <n v="0"/>
    <n v="0"/>
    <n v="0"/>
    <n v="0"/>
    <n v="0"/>
    <n v="0"/>
  </r>
  <r>
    <x v="6"/>
    <x v="1951"/>
    <n v="0"/>
    <n v="0"/>
    <n v="3"/>
    <n v="0"/>
    <n v="0"/>
    <n v="0"/>
    <n v="0"/>
    <n v="0"/>
    <n v="0"/>
    <n v="0"/>
    <n v="0"/>
  </r>
  <r>
    <x v="6"/>
    <x v="1952"/>
    <n v="0"/>
    <n v="0"/>
    <n v="2.9"/>
    <n v="0"/>
    <n v="0"/>
    <n v="0"/>
    <n v="0"/>
    <n v="0"/>
    <n v="0"/>
    <n v="0"/>
    <n v="0"/>
  </r>
  <r>
    <x v="6"/>
    <x v="1953"/>
    <n v="0"/>
    <n v="0"/>
    <n v="3"/>
    <n v="0"/>
    <n v="0"/>
    <n v="0"/>
    <n v="0"/>
    <n v="0"/>
    <n v="0"/>
    <n v="0"/>
    <n v="0"/>
  </r>
  <r>
    <x v="6"/>
    <x v="1954"/>
    <n v="0"/>
    <n v="0"/>
    <n v="3.1"/>
    <n v="0"/>
    <n v="0"/>
    <n v="0"/>
    <n v="0"/>
    <n v="0"/>
    <n v="0"/>
    <n v="0"/>
    <n v="0"/>
  </r>
  <r>
    <x v="6"/>
    <x v="1955"/>
    <n v="0"/>
    <n v="0"/>
    <n v="3.5"/>
    <n v="0"/>
    <n v="0"/>
    <n v="0"/>
    <n v="0"/>
    <n v="0"/>
    <n v="0"/>
    <n v="0"/>
    <n v="0"/>
  </r>
  <r>
    <x v="6"/>
    <x v="1956"/>
    <n v="0"/>
    <n v="0"/>
    <n v="2.1"/>
    <n v="0"/>
    <n v="0"/>
    <n v="0"/>
    <n v="0"/>
    <n v="0"/>
    <n v="0"/>
    <n v="0"/>
    <n v="0"/>
  </r>
  <r>
    <x v="6"/>
    <x v="1957"/>
    <n v="0"/>
    <n v="0"/>
    <n v="1.9"/>
    <n v="0"/>
    <n v="0"/>
    <n v="0"/>
    <n v="0"/>
    <n v="0"/>
    <n v="0"/>
    <n v="0"/>
    <n v="0"/>
  </r>
  <r>
    <x v="6"/>
    <x v="1958"/>
    <n v="0"/>
    <n v="0"/>
    <n v="2.8"/>
    <n v="0"/>
    <n v="0"/>
    <n v="0"/>
    <n v="0"/>
    <n v="0"/>
    <n v="0"/>
    <n v="0"/>
    <n v="0"/>
  </r>
  <r>
    <x v="6"/>
    <x v="1959"/>
    <n v="0"/>
    <n v="0"/>
    <n v="2.5"/>
    <n v="0"/>
    <n v="0"/>
    <n v="0"/>
    <n v="0"/>
    <n v="0"/>
    <n v="0"/>
    <n v="0"/>
    <n v="0"/>
  </r>
  <r>
    <x v="6"/>
    <x v="1960"/>
    <n v="0"/>
    <n v="0"/>
    <n v="1.9"/>
    <n v="0"/>
    <n v="0"/>
    <n v="0"/>
    <n v="0"/>
    <n v="0"/>
    <n v="0"/>
    <n v="0"/>
    <n v="0"/>
  </r>
  <r>
    <x v="6"/>
    <x v="1961"/>
    <n v="0"/>
    <n v="0"/>
    <n v="2.5"/>
    <n v="0"/>
    <n v="0"/>
    <n v="0"/>
    <n v="0"/>
    <n v="0"/>
    <n v="0"/>
    <n v="0"/>
    <n v="0"/>
  </r>
  <r>
    <x v="6"/>
    <x v="1962"/>
    <n v="0"/>
    <n v="0"/>
    <n v="2.6"/>
    <n v="0"/>
    <n v="0"/>
    <n v="0"/>
    <n v="0"/>
    <n v="0"/>
    <n v="0"/>
    <n v="0"/>
    <n v="0"/>
  </r>
  <r>
    <x v="6"/>
    <x v="1963"/>
    <n v="0"/>
    <n v="0"/>
    <n v="2.4"/>
    <n v="0"/>
    <n v="0"/>
    <n v="0"/>
    <n v="0"/>
    <n v="0"/>
    <n v="0"/>
    <n v="0"/>
    <n v="0"/>
  </r>
  <r>
    <x v="6"/>
    <x v="1964"/>
    <n v="0"/>
    <n v="0"/>
    <n v="2.5"/>
    <n v="0"/>
    <n v="0"/>
    <n v="0"/>
    <n v="0"/>
    <n v="0"/>
    <n v="0"/>
    <n v="0"/>
    <n v="0"/>
  </r>
  <r>
    <x v="6"/>
    <x v="1965"/>
    <n v="0"/>
    <n v="0"/>
    <n v="2.6"/>
    <n v="0"/>
    <n v="0"/>
    <n v="0"/>
    <n v="0"/>
    <n v="0"/>
    <n v="0"/>
    <n v="0"/>
    <n v="0"/>
  </r>
  <r>
    <x v="6"/>
    <x v="1966"/>
    <n v="0"/>
    <n v="0"/>
    <n v="0"/>
    <n v="10"/>
    <n v="0"/>
    <n v="0"/>
    <n v="0"/>
    <n v="0"/>
    <n v="0"/>
    <n v="0"/>
    <n v="0"/>
  </r>
  <r>
    <x v="6"/>
    <x v="1967"/>
    <n v="0"/>
    <n v="0"/>
    <n v="3.3"/>
    <n v="0"/>
    <n v="0"/>
    <n v="0"/>
    <n v="0"/>
    <n v="0"/>
    <n v="0"/>
    <n v="0"/>
    <n v="0"/>
  </r>
  <r>
    <x v="6"/>
    <x v="1968"/>
    <n v="0"/>
    <n v="0"/>
    <n v="4.5"/>
    <n v="0"/>
    <n v="0"/>
    <n v="0"/>
    <n v="0"/>
    <n v="0"/>
    <n v="0"/>
    <n v="0"/>
    <n v="0"/>
  </r>
  <r>
    <x v="6"/>
    <x v="1969"/>
    <n v="0"/>
    <n v="0"/>
    <n v="4.4000000000000004"/>
    <n v="0"/>
    <n v="0"/>
    <n v="0"/>
    <n v="0"/>
    <n v="0"/>
    <n v="0"/>
    <n v="0"/>
    <n v="0"/>
  </r>
  <r>
    <x v="6"/>
    <x v="1970"/>
    <n v="0"/>
    <n v="0"/>
    <n v="3.7"/>
    <n v="0"/>
    <n v="0"/>
    <n v="0"/>
    <n v="0"/>
    <n v="0"/>
    <n v="0"/>
    <n v="0"/>
    <n v="0"/>
  </r>
  <r>
    <x v="6"/>
    <x v="1971"/>
    <n v="0"/>
    <n v="0"/>
    <n v="3.8"/>
    <n v="0"/>
    <n v="0"/>
    <n v="0"/>
    <n v="0"/>
    <n v="0"/>
    <n v="0"/>
    <n v="0"/>
    <n v="0"/>
  </r>
  <r>
    <x v="6"/>
    <x v="1972"/>
    <n v="0"/>
    <n v="0"/>
    <n v="2.5"/>
    <n v="0"/>
    <n v="0"/>
    <n v="0"/>
    <n v="0"/>
    <n v="0"/>
    <n v="0"/>
    <n v="0"/>
    <n v="0"/>
  </r>
  <r>
    <x v="6"/>
    <x v="1973"/>
    <n v="0"/>
    <n v="0"/>
    <n v="2"/>
    <n v="0"/>
    <n v="0"/>
    <n v="0"/>
    <n v="0"/>
    <n v="0"/>
    <n v="0"/>
    <n v="0"/>
    <n v="0"/>
  </r>
  <r>
    <x v="6"/>
    <x v="1974"/>
    <n v="0"/>
    <n v="0"/>
    <n v="1.7"/>
    <n v="0"/>
    <n v="0"/>
    <n v="0"/>
    <n v="0"/>
    <n v="0"/>
    <n v="0"/>
    <n v="0"/>
    <n v="0"/>
  </r>
  <r>
    <x v="6"/>
    <x v="1975"/>
    <n v="0"/>
    <n v="0"/>
    <n v="1.8"/>
    <n v="0"/>
    <n v="0"/>
    <n v="0"/>
    <n v="0"/>
    <n v="0"/>
    <n v="0"/>
    <n v="0"/>
    <n v="0"/>
  </r>
  <r>
    <x v="6"/>
    <x v="1976"/>
    <n v="0"/>
    <n v="0"/>
    <n v="1.5"/>
    <n v="0"/>
    <n v="0"/>
    <n v="0"/>
    <n v="0"/>
    <n v="0"/>
    <n v="0"/>
    <n v="0"/>
    <n v="0"/>
  </r>
  <r>
    <x v="6"/>
    <x v="1977"/>
    <n v="0"/>
    <n v="0"/>
    <n v="1"/>
    <n v="0"/>
    <n v="0"/>
    <n v="0"/>
    <n v="0"/>
    <n v="0"/>
    <n v="0"/>
    <n v="0"/>
    <n v="0"/>
  </r>
  <r>
    <x v="7"/>
    <x v="1614"/>
    <n v="0"/>
    <n v="0"/>
    <n v="0.3"/>
    <n v="0"/>
    <n v="0"/>
    <n v="0"/>
    <n v="0"/>
    <n v="0"/>
    <n v="0"/>
    <n v="0"/>
    <n v="0"/>
  </r>
  <r>
    <x v="7"/>
    <x v="1615"/>
    <n v="0"/>
    <n v="0"/>
    <n v="0.1"/>
    <n v="0"/>
    <n v="0"/>
    <n v="0"/>
    <n v="0"/>
    <n v="0"/>
    <n v="0"/>
    <n v="0"/>
    <n v="0"/>
  </r>
  <r>
    <x v="7"/>
    <x v="1616"/>
    <n v="0"/>
    <n v="0"/>
    <n v="0"/>
    <n v="16"/>
    <n v="0"/>
    <n v="0"/>
    <n v="0"/>
    <n v="0"/>
    <n v="0"/>
    <n v="0"/>
    <n v="0"/>
  </r>
  <r>
    <x v="7"/>
    <x v="1617"/>
    <n v="0"/>
    <n v="0"/>
    <n v="0"/>
    <n v="10"/>
    <n v="0"/>
    <n v="0"/>
    <n v="0"/>
    <n v="0"/>
    <n v="0"/>
    <n v="0"/>
    <n v="0"/>
  </r>
  <r>
    <x v="7"/>
    <x v="1618"/>
    <n v="0"/>
    <n v="0"/>
    <n v="0.6"/>
    <n v="0"/>
    <n v="0"/>
    <n v="0"/>
    <n v="0"/>
    <n v="0"/>
    <n v="0"/>
    <n v="0"/>
    <n v="0"/>
  </r>
  <r>
    <x v="7"/>
    <x v="1619"/>
    <n v="0"/>
    <n v="0"/>
    <n v="0.7"/>
    <n v="0"/>
    <n v="0"/>
    <n v="0"/>
    <n v="0"/>
    <n v="0"/>
    <n v="0"/>
    <n v="0"/>
    <n v="0"/>
  </r>
  <r>
    <x v="7"/>
    <x v="1620"/>
    <n v="0"/>
    <n v="0"/>
    <n v="0.6"/>
    <n v="0"/>
    <n v="0"/>
    <n v="0"/>
    <n v="0"/>
    <n v="0"/>
    <n v="0"/>
    <n v="0"/>
    <n v="0"/>
  </r>
  <r>
    <x v="7"/>
    <x v="1621"/>
    <n v="0"/>
    <n v="0"/>
    <n v="0.5"/>
    <n v="0"/>
    <n v="0"/>
    <n v="0"/>
    <n v="0"/>
    <n v="0"/>
    <n v="0"/>
    <n v="0"/>
    <n v="0"/>
  </r>
  <r>
    <x v="7"/>
    <x v="1622"/>
    <n v="0"/>
    <n v="0"/>
    <n v="0.2"/>
    <n v="0"/>
    <n v="0"/>
    <n v="0"/>
    <n v="0"/>
    <n v="0"/>
    <n v="0"/>
    <n v="0"/>
    <n v="0"/>
  </r>
  <r>
    <x v="7"/>
    <x v="1623"/>
    <n v="0"/>
    <n v="0"/>
    <n v="0"/>
    <n v="20"/>
    <n v="0"/>
    <n v="0"/>
    <n v="0"/>
    <n v="0"/>
    <n v="0"/>
    <n v="0"/>
    <n v="0"/>
  </r>
  <r>
    <x v="7"/>
    <x v="1624"/>
    <n v="0"/>
    <n v="0"/>
    <n v="0"/>
    <n v="4"/>
    <n v="0"/>
    <n v="0"/>
    <n v="0"/>
    <n v="0"/>
    <n v="0"/>
    <n v="0"/>
    <n v="0"/>
  </r>
  <r>
    <x v="7"/>
    <x v="1625"/>
    <n v="0"/>
    <n v="0"/>
    <n v="0"/>
    <n v="14"/>
    <n v="0"/>
    <n v="0"/>
    <n v="0"/>
    <n v="0"/>
    <n v="0"/>
    <n v="0"/>
    <n v="0"/>
  </r>
  <r>
    <x v="7"/>
    <x v="1626"/>
    <n v="0"/>
    <n v="0"/>
    <n v="0.1"/>
    <n v="0"/>
    <n v="0"/>
    <n v="0"/>
    <n v="0"/>
    <n v="0"/>
    <n v="0"/>
    <n v="0"/>
    <n v="0"/>
  </r>
  <r>
    <x v="7"/>
    <x v="1627"/>
    <n v="0"/>
    <n v="0"/>
    <n v="0.2"/>
    <n v="0"/>
    <n v="0"/>
    <n v="0"/>
    <n v="0"/>
    <n v="0"/>
    <n v="0"/>
    <n v="0"/>
    <n v="0"/>
  </r>
  <r>
    <x v="7"/>
    <x v="1628"/>
    <n v="0"/>
    <n v="0"/>
    <n v="0"/>
    <n v="3"/>
    <n v="0"/>
    <n v="0"/>
    <n v="0"/>
    <n v="0"/>
    <n v="0"/>
    <n v="0"/>
    <n v="0"/>
  </r>
  <r>
    <x v="7"/>
    <x v="1629"/>
    <n v="0"/>
    <n v="0"/>
    <n v="0.3"/>
    <n v="0"/>
    <n v="0"/>
    <n v="0"/>
    <n v="0"/>
    <n v="0"/>
    <n v="0"/>
    <n v="0"/>
    <n v="0"/>
  </r>
  <r>
    <x v="7"/>
    <x v="1630"/>
    <n v="0"/>
    <n v="0"/>
    <n v="0.3"/>
    <n v="0"/>
    <n v="0"/>
    <n v="0"/>
    <n v="0"/>
    <n v="0"/>
    <n v="0"/>
    <n v="0"/>
    <n v="0"/>
  </r>
  <r>
    <x v="7"/>
    <x v="1631"/>
    <n v="0"/>
    <n v="0"/>
    <n v="0.3"/>
    <n v="0"/>
    <n v="0"/>
    <n v="0"/>
    <n v="0"/>
    <n v="0"/>
    <n v="0"/>
    <n v="0"/>
    <n v="0"/>
  </r>
  <r>
    <x v="7"/>
    <x v="1632"/>
    <n v="0"/>
    <n v="0"/>
    <n v="0.2"/>
    <n v="0"/>
    <n v="0"/>
    <n v="0"/>
    <n v="0"/>
    <n v="0"/>
    <n v="0"/>
    <n v="0"/>
    <n v="0"/>
  </r>
  <r>
    <x v="7"/>
    <x v="1633"/>
    <n v="0"/>
    <n v="0"/>
    <n v="0.2"/>
    <n v="0"/>
    <n v="0"/>
    <n v="0"/>
    <n v="0"/>
    <n v="0"/>
    <n v="0"/>
    <n v="0"/>
    <n v="0"/>
  </r>
  <r>
    <x v="7"/>
    <x v="1634"/>
    <n v="0"/>
    <n v="0"/>
    <n v="0.2"/>
    <n v="0"/>
    <n v="0"/>
    <n v="0"/>
    <n v="0"/>
    <n v="0"/>
    <n v="0"/>
    <n v="0"/>
    <n v="0"/>
  </r>
  <r>
    <x v="7"/>
    <x v="1635"/>
    <n v="0"/>
    <n v="0"/>
    <n v="0"/>
    <n v="7"/>
    <n v="0"/>
    <n v="0"/>
    <n v="0"/>
    <n v="0"/>
    <n v="0"/>
    <n v="0"/>
    <n v="0"/>
  </r>
  <r>
    <x v="7"/>
    <x v="1636"/>
    <n v="0"/>
    <n v="0"/>
    <n v="0.3"/>
    <n v="0"/>
    <n v="0"/>
    <n v="0"/>
    <n v="0"/>
    <n v="0"/>
    <n v="0"/>
    <n v="0"/>
    <n v="0"/>
  </r>
  <r>
    <x v="7"/>
    <x v="1637"/>
    <n v="0"/>
    <n v="0"/>
    <n v="0"/>
    <n v="3"/>
    <n v="0"/>
    <n v="0"/>
    <n v="0"/>
    <n v="0"/>
    <n v="0"/>
    <n v="0"/>
    <n v="0"/>
  </r>
  <r>
    <x v="7"/>
    <x v="1638"/>
    <n v="0"/>
    <n v="0"/>
    <n v="0"/>
    <n v="9"/>
    <n v="0"/>
    <n v="0"/>
    <n v="0"/>
    <n v="0"/>
    <n v="0"/>
    <n v="0"/>
    <n v="0"/>
  </r>
  <r>
    <x v="7"/>
    <x v="1639"/>
    <n v="0"/>
    <n v="0"/>
    <n v="0"/>
    <n v="20"/>
    <n v="0"/>
    <n v="0"/>
    <n v="0"/>
    <n v="0"/>
    <n v="0"/>
    <n v="0"/>
    <n v="0"/>
  </r>
  <r>
    <x v="7"/>
    <x v="1640"/>
    <n v="0"/>
    <n v="0"/>
    <n v="0"/>
    <n v="50"/>
    <n v="0"/>
    <n v="0"/>
    <n v="0"/>
    <n v="0"/>
    <n v="0"/>
    <n v="0"/>
    <n v="0"/>
  </r>
  <r>
    <x v="7"/>
    <x v="1641"/>
    <n v="0"/>
    <n v="0"/>
    <n v="0.2"/>
    <n v="0"/>
    <n v="0"/>
    <n v="0"/>
    <n v="0"/>
    <n v="0"/>
    <n v="0"/>
    <n v="0"/>
    <n v="0"/>
  </r>
  <r>
    <x v="7"/>
    <x v="1642"/>
    <n v="0"/>
    <n v="0"/>
    <n v="0.6"/>
    <n v="0"/>
    <n v="0"/>
    <n v="0"/>
    <n v="0"/>
    <n v="0"/>
    <n v="0"/>
    <n v="0"/>
    <n v="0"/>
  </r>
  <r>
    <x v="7"/>
    <x v="1643"/>
    <n v="0"/>
    <n v="0"/>
    <n v="0.4"/>
    <n v="0"/>
    <n v="0"/>
    <n v="0"/>
    <n v="0"/>
    <n v="0"/>
    <n v="0"/>
    <n v="0"/>
    <n v="0"/>
  </r>
  <r>
    <x v="7"/>
    <x v="1644"/>
    <n v="0"/>
    <n v="0"/>
    <n v="0.7"/>
    <n v="0"/>
    <n v="0"/>
    <n v="0"/>
    <n v="0"/>
    <n v="0"/>
    <n v="0"/>
    <n v="0"/>
    <n v="0"/>
  </r>
  <r>
    <x v="7"/>
    <x v="1645"/>
    <n v="0"/>
    <n v="0"/>
    <n v="0.8"/>
    <n v="0"/>
    <n v="0"/>
    <n v="0"/>
    <n v="0"/>
    <n v="0"/>
    <n v="0"/>
    <n v="0"/>
    <n v="0"/>
  </r>
  <r>
    <x v="7"/>
    <x v="1646"/>
    <n v="0"/>
    <n v="0"/>
    <n v="1"/>
    <n v="0"/>
    <n v="0"/>
    <n v="0"/>
    <n v="0"/>
    <n v="0"/>
    <n v="0"/>
    <n v="0"/>
    <n v="0"/>
  </r>
  <r>
    <x v="7"/>
    <x v="1647"/>
    <n v="0"/>
    <n v="0"/>
    <n v="0.6"/>
    <n v="0"/>
    <n v="0"/>
    <n v="0"/>
    <n v="0"/>
    <n v="0"/>
    <n v="0"/>
    <n v="0"/>
    <n v="0"/>
  </r>
  <r>
    <x v="7"/>
    <x v="1648"/>
    <n v="0"/>
    <n v="0"/>
    <n v="0.4"/>
    <n v="0"/>
    <n v="0"/>
    <n v="0"/>
    <n v="0"/>
    <n v="0"/>
    <n v="0"/>
    <n v="0"/>
    <n v="0"/>
  </r>
  <r>
    <x v="7"/>
    <x v="1649"/>
    <n v="0"/>
    <n v="0"/>
    <n v="0.7"/>
    <n v="0"/>
    <n v="0"/>
    <n v="0"/>
    <n v="0"/>
    <n v="0"/>
    <n v="0"/>
    <n v="0"/>
    <n v="0"/>
  </r>
  <r>
    <x v="7"/>
    <x v="1650"/>
    <n v="0"/>
    <n v="0"/>
    <n v="1"/>
    <n v="0"/>
    <n v="0"/>
    <n v="0"/>
    <n v="0"/>
    <n v="0"/>
    <n v="0"/>
    <n v="0"/>
    <n v="0"/>
  </r>
  <r>
    <x v="7"/>
    <x v="1651"/>
    <n v="0"/>
    <n v="0"/>
    <n v="0"/>
    <n v="2"/>
    <n v="0"/>
    <n v="0"/>
    <n v="0"/>
    <n v="0"/>
    <n v="0"/>
    <n v="0"/>
    <n v="0"/>
  </r>
  <r>
    <x v="7"/>
    <x v="1652"/>
    <n v="0"/>
    <n v="0"/>
    <n v="0.8"/>
    <n v="0"/>
    <n v="0"/>
    <n v="0"/>
    <n v="0"/>
    <n v="0"/>
    <n v="0"/>
    <n v="0"/>
    <n v="0"/>
  </r>
  <r>
    <x v="7"/>
    <x v="1653"/>
    <n v="0"/>
    <n v="0"/>
    <n v="0"/>
    <n v="2"/>
    <n v="0"/>
    <n v="0"/>
    <n v="0"/>
    <n v="0"/>
    <n v="0"/>
    <n v="0"/>
    <n v="0"/>
  </r>
  <r>
    <x v="7"/>
    <x v="1654"/>
    <n v="0"/>
    <n v="0"/>
    <n v="0.5"/>
    <n v="0"/>
    <n v="0"/>
    <n v="0"/>
    <n v="0"/>
    <n v="0"/>
    <n v="0"/>
    <n v="0"/>
    <n v="0"/>
  </r>
  <r>
    <x v="7"/>
    <x v="1655"/>
    <n v="0"/>
    <n v="0"/>
    <n v="0.4"/>
    <n v="0"/>
    <n v="0"/>
    <n v="0"/>
    <n v="0"/>
    <n v="0"/>
    <n v="0"/>
    <n v="0"/>
    <n v="0"/>
  </r>
  <r>
    <x v="7"/>
    <x v="1656"/>
    <n v="0"/>
    <n v="0"/>
    <n v="0.8"/>
    <n v="0"/>
    <n v="0"/>
    <n v="0"/>
    <n v="0"/>
    <n v="0"/>
    <n v="0"/>
    <n v="0"/>
    <n v="0"/>
  </r>
  <r>
    <x v="7"/>
    <x v="1657"/>
    <n v="0"/>
    <n v="0"/>
    <n v="0.9"/>
    <n v="0"/>
    <n v="0"/>
    <n v="0"/>
    <n v="0"/>
    <n v="0"/>
    <n v="0"/>
    <n v="0"/>
    <n v="0"/>
  </r>
  <r>
    <x v="7"/>
    <x v="1658"/>
    <n v="0"/>
    <n v="0"/>
    <n v="0"/>
    <n v="6"/>
    <n v="0"/>
    <n v="0"/>
    <n v="0"/>
    <n v="0"/>
    <n v="0"/>
    <n v="0"/>
    <n v="0"/>
  </r>
  <r>
    <x v="7"/>
    <x v="1659"/>
    <n v="0"/>
    <n v="0"/>
    <n v="0.5"/>
    <n v="0"/>
    <n v="0"/>
    <n v="0"/>
    <n v="0"/>
    <n v="0"/>
    <n v="0"/>
    <n v="0"/>
    <n v="0"/>
  </r>
  <r>
    <x v="7"/>
    <x v="1660"/>
    <n v="0"/>
    <n v="0"/>
    <n v="0.4"/>
    <n v="0"/>
    <n v="0"/>
    <n v="0"/>
    <n v="0"/>
    <n v="0"/>
    <n v="0"/>
    <n v="0"/>
    <n v="0"/>
  </r>
  <r>
    <x v="7"/>
    <x v="1661"/>
    <n v="0"/>
    <n v="0"/>
    <n v="0.5"/>
    <n v="0"/>
    <n v="0"/>
    <n v="0"/>
    <n v="0"/>
    <n v="0"/>
    <n v="0"/>
    <n v="0"/>
    <n v="0"/>
  </r>
  <r>
    <x v="7"/>
    <x v="1662"/>
    <n v="0"/>
    <n v="0"/>
    <n v="0"/>
    <n v="22"/>
    <n v="0"/>
    <n v="0"/>
    <n v="0"/>
    <n v="0"/>
    <n v="0"/>
    <n v="0"/>
    <n v="0"/>
  </r>
  <r>
    <x v="7"/>
    <x v="1663"/>
    <n v="0"/>
    <n v="0"/>
    <n v="0.6"/>
    <n v="0"/>
    <n v="0"/>
    <n v="0"/>
    <n v="0"/>
    <n v="0"/>
    <n v="0"/>
    <n v="0"/>
    <n v="0"/>
  </r>
  <r>
    <x v="7"/>
    <x v="1664"/>
    <n v="0"/>
    <n v="0"/>
    <n v="0.7"/>
    <n v="0"/>
    <n v="0"/>
    <n v="0"/>
    <n v="0"/>
    <n v="0"/>
    <n v="0"/>
    <n v="0"/>
    <n v="0"/>
  </r>
  <r>
    <x v="7"/>
    <x v="1665"/>
    <n v="0"/>
    <n v="0"/>
    <n v="0.8"/>
    <n v="0"/>
    <n v="0"/>
    <n v="0"/>
    <n v="0"/>
    <n v="0"/>
    <n v="0"/>
    <n v="0"/>
    <n v="0"/>
  </r>
  <r>
    <x v="7"/>
    <x v="1666"/>
    <n v="0"/>
    <n v="0"/>
    <n v="0.7"/>
    <n v="0"/>
    <n v="0"/>
    <n v="0"/>
    <n v="0"/>
    <n v="0"/>
    <n v="0"/>
    <n v="0"/>
    <n v="0"/>
  </r>
  <r>
    <x v="7"/>
    <x v="1667"/>
    <n v="0"/>
    <n v="0"/>
    <n v="0.8"/>
    <n v="0"/>
    <n v="0"/>
    <n v="0"/>
    <n v="0"/>
    <n v="0"/>
    <n v="0"/>
    <n v="0"/>
    <n v="0"/>
  </r>
  <r>
    <x v="7"/>
    <x v="1668"/>
    <n v="0"/>
    <n v="0"/>
    <n v="0.6"/>
    <n v="0"/>
    <n v="0"/>
    <n v="0"/>
    <n v="0"/>
    <n v="0"/>
    <n v="0"/>
    <n v="0"/>
    <n v="0"/>
  </r>
  <r>
    <x v="7"/>
    <x v="1669"/>
    <n v="0"/>
    <n v="0"/>
    <n v="0"/>
    <n v="5"/>
    <n v="0"/>
    <n v="0"/>
    <n v="0"/>
    <n v="0"/>
    <n v="0"/>
    <n v="0"/>
    <n v="0"/>
  </r>
  <r>
    <x v="7"/>
    <x v="1670"/>
    <n v="0"/>
    <n v="0"/>
    <n v="1"/>
    <n v="0"/>
    <n v="0"/>
    <n v="0"/>
    <n v="0"/>
    <n v="0"/>
    <n v="0"/>
    <n v="0"/>
    <n v="0"/>
  </r>
  <r>
    <x v="7"/>
    <x v="1671"/>
    <n v="0"/>
    <n v="0"/>
    <n v="0.8"/>
    <n v="0"/>
    <n v="0"/>
    <n v="0"/>
    <n v="0"/>
    <n v="0"/>
    <n v="0"/>
    <n v="0"/>
    <n v="0"/>
  </r>
  <r>
    <x v="7"/>
    <x v="1672"/>
    <n v="0"/>
    <n v="0"/>
    <n v="0"/>
    <n v="2"/>
    <n v="0"/>
    <n v="0"/>
    <n v="0"/>
    <n v="0"/>
    <n v="0"/>
    <n v="0"/>
    <n v="0"/>
  </r>
  <r>
    <x v="7"/>
    <x v="1673"/>
    <n v="0"/>
    <n v="0"/>
    <n v="1"/>
    <n v="0"/>
    <n v="0"/>
    <n v="0"/>
    <n v="0"/>
    <n v="0"/>
    <n v="0"/>
    <n v="0"/>
    <n v="0"/>
  </r>
  <r>
    <x v="7"/>
    <x v="1674"/>
    <n v="0"/>
    <n v="0"/>
    <n v="1.2"/>
    <n v="0"/>
    <n v="0"/>
    <n v="0"/>
    <n v="0"/>
    <n v="0"/>
    <n v="0"/>
    <n v="0"/>
    <n v="0"/>
  </r>
  <r>
    <x v="7"/>
    <x v="1675"/>
    <n v="0"/>
    <n v="0"/>
    <n v="1.3"/>
    <n v="0"/>
    <n v="0"/>
    <n v="0"/>
    <n v="0"/>
    <n v="0"/>
    <n v="0"/>
    <n v="0"/>
    <n v="0"/>
  </r>
  <r>
    <x v="7"/>
    <x v="1676"/>
    <n v="0"/>
    <n v="0"/>
    <n v="1.4"/>
    <n v="0"/>
    <n v="0"/>
    <n v="0"/>
    <n v="0"/>
    <n v="0"/>
    <n v="0"/>
    <n v="0"/>
    <n v="0"/>
  </r>
  <r>
    <x v="7"/>
    <x v="1677"/>
    <n v="0"/>
    <n v="0"/>
    <n v="0"/>
    <n v="1"/>
    <n v="0"/>
    <n v="0"/>
    <n v="0"/>
    <n v="0"/>
    <n v="0"/>
    <n v="0"/>
    <n v="0"/>
  </r>
  <r>
    <x v="7"/>
    <x v="1678"/>
    <n v="0"/>
    <n v="0"/>
    <n v="0"/>
    <n v="1"/>
    <n v="0"/>
    <n v="0"/>
    <n v="0"/>
    <n v="0"/>
    <n v="0"/>
    <n v="0"/>
    <n v="0"/>
  </r>
  <r>
    <x v="7"/>
    <x v="1679"/>
    <n v="0"/>
    <n v="0"/>
    <n v="1.5"/>
    <n v="0"/>
    <n v="0"/>
    <n v="0"/>
    <n v="0"/>
    <n v="0"/>
    <n v="0"/>
    <n v="0"/>
    <n v="0"/>
  </r>
  <r>
    <x v="7"/>
    <x v="1680"/>
    <n v="0"/>
    <n v="0"/>
    <n v="1.8"/>
    <n v="0"/>
    <n v="0"/>
    <n v="0"/>
    <n v="0"/>
    <n v="0"/>
    <n v="0"/>
    <n v="0"/>
    <n v="0"/>
  </r>
  <r>
    <x v="7"/>
    <x v="1681"/>
    <n v="0"/>
    <n v="0"/>
    <n v="1.5"/>
    <n v="0"/>
    <n v="0"/>
    <n v="0"/>
    <n v="0"/>
    <n v="0"/>
    <n v="0"/>
    <n v="0"/>
    <n v="0"/>
  </r>
  <r>
    <x v="7"/>
    <x v="1682"/>
    <n v="0"/>
    <n v="0"/>
    <n v="0"/>
    <n v="3"/>
    <n v="0"/>
    <n v="0"/>
    <n v="0"/>
    <n v="0"/>
    <n v="0"/>
    <n v="0"/>
    <n v="0"/>
  </r>
  <r>
    <x v="7"/>
    <x v="1683"/>
    <n v="0"/>
    <n v="0"/>
    <n v="0"/>
    <n v="1"/>
    <n v="0"/>
    <n v="0"/>
    <n v="0"/>
    <n v="0"/>
    <n v="0"/>
    <n v="0"/>
    <n v="0"/>
  </r>
  <r>
    <x v="7"/>
    <x v="1684"/>
    <n v="0"/>
    <n v="0"/>
    <n v="1.5"/>
    <n v="0"/>
    <n v="0"/>
    <n v="0"/>
    <n v="0"/>
    <n v="0"/>
    <n v="0"/>
    <n v="0"/>
    <n v="0"/>
  </r>
  <r>
    <x v="7"/>
    <x v="1685"/>
    <n v="0"/>
    <n v="0"/>
    <n v="1.5"/>
    <n v="0"/>
    <n v="0"/>
    <n v="0"/>
    <n v="0"/>
    <n v="0"/>
    <n v="0"/>
    <n v="0"/>
    <n v="0"/>
  </r>
  <r>
    <x v="7"/>
    <x v="1686"/>
    <n v="0"/>
    <n v="0"/>
    <n v="1.7"/>
    <n v="0"/>
    <n v="0"/>
    <n v="0"/>
    <n v="0"/>
    <n v="0"/>
    <n v="0"/>
    <n v="0"/>
    <n v="0"/>
  </r>
  <r>
    <x v="7"/>
    <x v="1687"/>
    <n v="0"/>
    <n v="0"/>
    <n v="1.6"/>
    <n v="0"/>
    <n v="0"/>
    <n v="0"/>
    <n v="0"/>
    <n v="0"/>
    <n v="0"/>
    <n v="0"/>
    <n v="0"/>
  </r>
  <r>
    <x v="7"/>
    <x v="1688"/>
    <n v="0"/>
    <n v="0"/>
    <n v="0"/>
    <n v="6"/>
    <n v="0"/>
    <n v="0"/>
    <n v="0"/>
    <n v="0"/>
    <n v="0"/>
    <n v="0"/>
    <n v="0"/>
  </r>
  <r>
    <x v="7"/>
    <x v="1689"/>
    <n v="0"/>
    <n v="0"/>
    <n v="0"/>
    <n v="12"/>
    <n v="0"/>
    <n v="0"/>
    <n v="0"/>
    <n v="0"/>
    <n v="0"/>
    <n v="0"/>
    <n v="0"/>
  </r>
  <r>
    <x v="7"/>
    <x v="1690"/>
    <n v="0"/>
    <n v="0"/>
    <n v="1.3"/>
    <n v="0"/>
    <n v="0"/>
    <n v="0"/>
    <n v="0"/>
    <n v="0"/>
    <n v="0"/>
    <n v="0"/>
    <n v="0"/>
  </r>
  <r>
    <x v="7"/>
    <x v="1691"/>
    <n v="0"/>
    <n v="0"/>
    <n v="1"/>
    <n v="0"/>
    <n v="0"/>
    <n v="0"/>
    <n v="0"/>
    <n v="0"/>
    <n v="0"/>
    <n v="0"/>
    <n v="0"/>
  </r>
  <r>
    <x v="7"/>
    <x v="1692"/>
    <n v="0"/>
    <n v="0"/>
    <n v="1"/>
    <n v="0"/>
    <n v="0"/>
    <n v="0"/>
    <n v="0"/>
    <n v="0"/>
    <n v="0"/>
    <n v="0"/>
    <n v="0"/>
  </r>
  <r>
    <x v="7"/>
    <x v="1693"/>
    <n v="0"/>
    <n v="0"/>
    <n v="0.8"/>
    <n v="0"/>
    <n v="0"/>
    <n v="0"/>
    <n v="0"/>
    <n v="0"/>
    <n v="0"/>
    <n v="0"/>
    <n v="0"/>
  </r>
  <r>
    <x v="7"/>
    <x v="1694"/>
    <n v="0"/>
    <n v="0"/>
    <n v="0.7"/>
    <n v="0"/>
    <n v="0"/>
    <n v="0"/>
    <n v="0"/>
    <n v="0"/>
    <n v="0"/>
    <n v="0"/>
    <n v="0"/>
  </r>
  <r>
    <x v="7"/>
    <x v="1695"/>
    <n v="0"/>
    <n v="0"/>
    <n v="1.5"/>
    <n v="0"/>
    <n v="0"/>
    <n v="0"/>
    <n v="0"/>
    <n v="0"/>
    <n v="0"/>
    <n v="0"/>
    <n v="0"/>
  </r>
  <r>
    <x v="7"/>
    <x v="1696"/>
    <n v="0"/>
    <n v="0"/>
    <n v="1.6"/>
    <n v="0"/>
    <n v="0"/>
    <n v="0"/>
    <n v="0"/>
    <n v="0"/>
    <n v="0"/>
    <n v="0"/>
    <n v="0"/>
  </r>
  <r>
    <x v="7"/>
    <x v="1697"/>
    <n v="0"/>
    <n v="0"/>
    <n v="1.4"/>
    <n v="0"/>
    <n v="0"/>
    <n v="0"/>
    <n v="0"/>
    <n v="0"/>
    <n v="0"/>
    <n v="0"/>
    <n v="0"/>
  </r>
  <r>
    <x v="7"/>
    <x v="1698"/>
    <n v="0"/>
    <n v="0"/>
    <n v="0"/>
    <n v="3"/>
    <n v="0"/>
    <n v="0"/>
    <n v="0"/>
    <n v="0"/>
    <n v="0"/>
    <n v="0"/>
    <n v="0"/>
  </r>
  <r>
    <x v="7"/>
    <x v="1699"/>
    <n v="0"/>
    <n v="0"/>
    <n v="1"/>
    <n v="0"/>
    <n v="0"/>
    <n v="0"/>
    <n v="0"/>
    <n v="0"/>
    <n v="0"/>
    <n v="0"/>
    <n v="0"/>
  </r>
  <r>
    <x v="7"/>
    <x v="1700"/>
    <n v="0"/>
    <n v="0"/>
    <n v="0"/>
    <n v="0.5"/>
    <n v="0"/>
    <n v="0"/>
    <n v="0"/>
    <n v="0"/>
    <n v="0"/>
    <n v="0"/>
    <n v="0"/>
  </r>
  <r>
    <x v="7"/>
    <x v="1701"/>
    <n v="0"/>
    <n v="0"/>
    <n v="0.8"/>
    <n v="0"/>
    <n v="0"/>
    <n v="0"/>
    <n v="0"/>
    <n v="0"/>
    <n v="0"/>
    <n v="0"/>
    <n v="0"/>
  </r>
  <r>
    <x v="7"/>
    <x v="1702"/>
    <n v="0"/>
    <n v="0"/>
    <n v="2"/>
    <n v="0"/>
    <n v="0"/>
    <n v="0"/>
    <n v="0"/>
    <n v="0"/>
    <n v="0"/>
    <n v="0"/>
    <n v="0"/>
  </r>
  <r>
    <x v="7"/>
    <x v="1703"/>
    <n v="0"/>
    <n v="0"/>
    <n v="2.5"/>
    <n v="0"/>
    <n v="0"/>
    <n v="0"/>
    <n v="0"/>
    <n v="0"/>
    <n v="0"/>
    <n v="0"/>
    <n v="0"/>
  </r>
  <r>
    <x v="7"/>
    <x v="1704"/>
    <n v="0"/>
    <n v="0"/>
    <n v="3.5"/>
    <n v="0"/>
    <n v="0"/>
    <n v="0"/>
    <n v="0"/>
    <n v="0"/>
    <n v="0"/>
    <n v="0"/>
    <n v="0"/>
  </r>
  <r>
    <x v="7"/>
    <x v="1705"/>
    <n v="0"/>
    <n v="0"/>
    <n v="3"/>
    <n v="0"/>
    <n v="0"/>
    <n v="0"/>
    <n v="0"/>
    <n v="0"/>
    <n v="0"/>
    <n v="0"/>
    <n v="0"/>
  </r>
  <r>
    <x v="7"/>
    <x v="1706"/>
    <n v="0"/>
    <n v="0"/>
    <n v="1.8"/>
    <n v="0"/>
    <n v="0"/>
    <n v="0"/>
    <n v="0"/>
    <n v="0"/>
    <n v="0"/>
    <n v="0"/>
    <n v="0"/>
  </r>
  <r>
    <x v="7"/>
    <x v="1707"/>
    <n v="0"/>
    <n v="0"/>
    <n v="1.5"/>
    <n v="0"/>
    <n v="0"/>
    <n v="0"/>
    <n v="0"/>
    <n v="0"/>
    <n v="0"/>
    <n v="0"/>
    <n v="0"/>
  </r>
  <r>
    <x v="7"/>
    <x v="1708"/>
    <n v="0"/>
    <n v="0"/>
    <n v="0"/>
    <n v="10"/>
    <n v="0"/>
    <n v="0"/>
    <n v="0"/>
    <n v="0"/>
    <n v="0"/>
    <n v="0"/>
    <n v="0"/>
  </r>
  <r>
    <x v="7"/>
    <x v="1709"/>
    <n v="0"/>
    <n v="0"/>
    <n v="0"/>
    <n v="5"/>
    <n v="0"/>
    <n v="0"/>
    <n v="0"/>
    <n v="0"/>
    <n v="0"/>
    <n v="0"/>
    <n v="0"/>
  </r>
  <r>
    <x v="7"/>
    <x v="1710"/>
    <n v="0"/>
    <n v="0"/>
    <n v="1"/>
    <n v="0"/>
    <n v="0"/>
    <n v="0"/>
    <n v="0"/>
    <n v="0"/>
    <n v="0"/>
    <n v="0"/>
    <n v="0"/>
  </r>
  <r>
    <x v="7"/>
    <x v="1711"/>
    <n v="0"/>
    <n v="0"/>
    <n v="1.2"/>
    <n v="0"/>
    <n v="0"/>
    <n v="0"/>
    <n v="0"/>
    <n v="0"/>
    <n v="0"/>
    <n v="0"/>
    <n v="0"/>
  </r>
  <r>
    <x v="7"/>
    <x v="1712"/>
    <n v="0"/>
    <n v="0"/>
    <n v="0"/>
    <n v="25"/>
    <n v="0"/>
    <n v="0"/>
    <n v="0"/>
    <n v="0"/>
    <n v="0"/>
    <n v="0"/>
    <n v="0"/>
  </r>
  <r>
    <x v="7"/>
    <x v="1713"/>
    <n v="0"/>
    <n v="0"/>
    <n v="1"/>
    <n v="0"/>
    <n v="0"/>
    <n v="0"/>
    <n v="0"/>
    <n v="0"/>
    <n v="0"/>
    <n v="0"/>
    <n v="0"/>
  </r>
  <r>
    <x v="7"/>
    <x v="1714"/>
    <n v="0"/>
    <n v="0"/>
    <n v="1.3"/>
    <n v="0"/>
    <n v="0"/>
    <n v="0"/>
    <n v="0"/>
    <n v="0"/>
    <n v="0"/>
    <n v="0"/>
    <n v="0"/>
  </r>
  <r>
    <x v="7"/>
    <x v="1715"/>
    <n v="0"/>
    <n v="0"/>
    <n v="2"/>
    <n v="0"/>
    <n v="0"/>
    <n v="0"/>
    <n v="0"/>
    <n v="0"/>
    <n v="0"/>
    <n v="0"/>
    <n v="0"/>
  </r>
  <r>
    <x v="7"/>
    <x v="1716"/>
    <n v="0"/>
    <n v="0"/>
    <n v="1.5"/>
    <n v="0"/>
    <n v="0"/>
    <n v="0"/>
    <n v="0"/>
    <n v="0"/>
    <n v="0"/>
    <n v="0"/>
    <n v="0"/>
  </r>
  <r>
    <x v="7"/>
    <x v="1717"/>
    <n v="0"/>
    <n v="0"/>
    <n v="1"/>
    <n v="0"/>
    <n v="0"/>
    <n v="0"/>
    <n v="0"/>
    <n v="0"/>
    <n v="0"/>
    <n v="0"/>
    <n v="0"/>
  </r>
  <r>
    <x v="7"/>
    <x v="1718"/>
    <n v="0"/>
    <n v="0"/>
    <n v="0"/>
    <n v="4"/>
    <n v="0"/>
    <n v="0"/>
    <n v="0"/>
    <n v="0"/>
    <n v="0"/>
    <n v="0"/>
    <n v="0"/>
  </r>
  <r>
    <x v="7"/>
    <x v="1719"/>
    <n v="0"/>
    <n v="0"/>
    <n v="1"/>
    <n v="0"/>
    <n v="0"/>
    <n v="0"/>
    <n v="0"/>
    <n v="0"/>
    <n v="0"/>
    <n v="0"/>
    <n v="0"/>
  </r>
  <r>
    <x v="7"/>
    <x v="1720"/>
    <n v="0"/>
    <n v="0"/>
    <n v="2.1"/>
    <n v="0"/>
    <n v="0"/>
    <n v="0"/>
    <n v="0"/>
    <n v="0"/>
    <n v="0"/>
    <n v="0"/>
    <n v="0"/>
  </r>
  <r>
    <x v="7"/>
    <x v="1721"/>
    <n v="0"/>
    <n v="0"/>
    <n v="2.2999999999999998"/>
    <n v="0"/>
    <n v="0"/>
    <n v="0"/>
    <n v="0"/>
    <n v="0"/>
    <n v="0"/>
    <n v="0"/>
    <n v="0"/>
  </r>
  <r>
    <x v="7"/>
    <x v="1722"/>
    <n v="0"/>
    <n v="0"/>
    <n v="2.2000000000000002"/>
    <n v="0"/>
    <n v="0"/>
    <n v="0"/>
    <n v="0"/>
    <n v="0"/>
    <n v="0"/>
    <n v="0"/>
    <n v="0"/>
  </r>
  <r>
    <x v="7"/>
    <x v="1723"/>
    <n v="0"/>
    <n v="0"/>
    <n v="2.2999999999999998"/>
    <n v="0"/>
    <n v="0"/>
    <n v="0"/>
    <n v="0"/>
    <n v="0"/>
    <n v="0"/>
    <n v="0"/>
    <n v="0"/>
  </r>
  <r>
    <x v="7"/>
    <x v="1724"/>
    <n v="0"/>
    <n v="0"/>
    <n v="2.4"/>
    <n v="0"/>
    <n v="0"/>
    <n v="0"/>
    <n v="0"/>
    <n v="0"/>
    <n v="0"/>
    <n v="0"/>
    <n v="0"/>
  </r>
  <r>
    <x v="7"/>
    <x v="1725"/>
    <n v="0"/>
    <n v="0"/>
    <n v="2.5"/>
    <n v="0"/>
    <n v="0"/>
    <n v="0"/>
    <n v="0"/>
    <n v="0"/>
    <n v="0"/>
    <n v="0"/>
    <n v="0"/>
  </r>
  <r>
    <x v="7"/>
    <x v="1726"/>
    <n v="0"/>
    <n v="0"/>
    <n v="1.9"/>
    <n v="0"/>
    <n v="0"/>
    <n v="0"/>
    <n v="0"/>
    <n v="0"/>
    <n v="0"/>
    <n v="0"/>
    <n v="0"/>
  </r>
  <r>
    <x v="7"/>
    <x v="1727"/>
    <n v="0"/>
    <n v="0"/>
    <n v="2.2999999999999998"/>
    <n v="0"/>
    <n v="0"/>
    <n v="0"/>
    <n v="0"/>
    <n v="0"/>
    <n v="0"/>
    <n v="0"/>
    <n v="0"/>
  </r>
  <r>
    <x v="7"/>
    <x v="1728"/>
    <n v="0"/>
    <n v="0"/>
    <n v="2.8"/>
    <n v="0"/>
    <n v="0"/>
    <n v="0"/>
    <n v="0"/>
    <n v="0"/>
    <n v="0"/>
    <n v="0"/>
    <n v="0"/>
  </r>
  <r>
    <x v="7"/>
    <x v="1729"/>
    <n v="0"/>
    <n v="0"/>
    <n v="2.7"/>
    <n v="0"/>
    <n v="0"/>
    <n v="0"/>
    <n v="0"/>
    <n v="0"/>
    <n v="0"/>
    <n v="0"/>
    <n v="0"/>
  </r>
  <r>
    <x v="7"/>
    <x v="1730"/>
    <n v="0"/>
    <n v="0"/>
    <n v="2.5"/>
    <n v="0"/>
    <n v="0"/>
    <n v="0"/>
    <n v="0"/>
    <n v="0"/>
    <n v="0"/>
    <n v="0"/>
    <n v="0"/>
  </r>
  <r>
    <x v="7"/>
    <x v="1731"/>
    <n v="0"/>
    <n v="0"/>
    <n v="2.2999999999999998"/>
    <n v="0"/>
    <n v="0"/>
    <n v="0"/>
    <n v="0"/>
    <n v="0"/>
    <n v="0"/>
    <n v="0"/>
    <n v="0"/>
  </r>
  <r>
    <x v="7"/>
    <x v="1732"/>
    <n v="0"/>
    <n v="0"/>
    <n v="2.1"/>
    <n v="0"/>
    <n v="0"/>
    <n v="0"/>
    <n v="0"/>
    <n v="0"/>
    <n v="0"/>
    <n v="0"/>
    <n v="0"/>
  </r>
  <r>
    <x v="7"/>
    <x v="1733"/>
    <n v="0"/>
    <n v="0"/>
    <n v="0"/>
    <n v="5"/>
    <n v="0"/>
    <n v="0"/>
    <n v="0"/>
    <n v="0"/>
    <n v="0"/>
    <n v="0"/>
    <n v="0"/>
  </r>
  <r>
    <x v="7"/>
    <x v="1734"/>
    <n v="0"/>
    <n v="0"/>
    <n v="0"/>
    <n v="2"/>
    <n v="0"/>
    <n v="0"/>
    <n v="0"/>
    <n v="0"/>
    <n v="0"/>
    <n v="0"/>
    <n v="0"/>
  </r>
  <r>
    <x v="7"/>
    <x v="1735"/>
    <n v="0"/>
    <n v="0"/>
    <n v="0"/>
    <n v="1"/>
    <n v="0"/>
    <n v="0"/>
    <n v="0"/>
    <n v="0"/>
    <n v="0"/>
    <n v="0"/>
    <n v="0"/>
  </r>
  <r>
    <x v="7"/>
    <x v="1736"/>
    <n v="0"/>
    <n v="0"/>
    <n v="2"/>
    <n v="0"/>
    <n v="0"/>
    <n v="0"/>
    <n v="0"/>
    <n v="0"/>
    <n v="0"/>
    <n v="0"/>
    <n v="0"/>
  </r>
  <r>
    <x v="7"/>
    <x v="1737"/>
    <n v="0"/>
    <n v="0"/>
    <n v="2.5"/>
    <n v="0"/>
    <n v="0"/>
    <n v="0"/>
    <n v="0"/>
    <n v="0"/>
    <n v="0"/>
    <n v="0"/>
    <n v="0"/>
  </r>
  <r>
    <x v="7"/>
    <x v="1738"/>
    <n v="0"/>
    <n v="0"/>
    <n v="3"/>
    <n v="0"/>
    <n v="0"/>
    <n v="0"/>
    <n v="0"/>
    <n v="0"/>
    <n v="0"/>
    <n v="0"/>
    <n v="0"/>
  </r>
  <r>
    <x v="7"/>
    <x v="1739"/>
    <n v="0"/>
    <n v="0"/>
    <n v="3.1"/>
    <n v="0"/>
    <n v="0"/>
    <n v="0"/>
    <n v="0"/>
    <n v="0"/>
    <n v="0"/>
    <n v="0"/>
    <n v="0"/>
  </r>
  <r>
    <x v="7"/>
    <x v="1740"/>
    <n v="0"/>
    <n v="0"/>
    <n v="2.6"/>
    <n v="0"/>
    <n v="0"/>
    <n v="0"/>
    <n v="0"/>
    <n v="0"/>
    <n v="0"/>
    <n v="0"/>
    <n v="0"/>
  </r>
  <r>
    <x v="7"/>
    <x v="1741"/>
    <n v="0"/>
    <n v="0"/>
    <n v="2.5"/>
    <n v="0"/>
    <n v="0"/>
    <n v="0"/>
    <n v="0"/>
    <n v="0"/>
    <n v="0"/>
    <n v="0"/>
    <n v="0"/>
  </r>
  <r>
    <x v="7"/>
    <x v="1742"/>
    <n v="0"/>
    <n v="0"/>
    <n v="2.5"/>
    <n v="0"/>
    <n v="0"/>
    <n v="0"/>
    <n v="0"/>
    <n v="0"/>
    <n v="0"/>
    <n v="0"/>
    <n v="0"/>
  </r>
  <r>
    <x v="7"/>
    <x v="1743"/>
    <n v="0"/>
    <n v="0"/>
    <n v="3.1"/>
    <n v="0"/>
    <n v="0"/>
    <n v="0"/>
    <n v="0"/>
    <n v="0"/>
    <n v="0"/>
    <n v="0"/>
    <n v="0"/>
  </r>
  <r>
    <x v="7"/>
    <x v="1744"/>
    <n v="0"/>
    <n v="0"/>
    <n v="3"/>
    <n v="0"/>
    <n v="0"/>
    <n v="0"/>
    <n v="0"/>
    <n v="0"/>
    <n v="0"/>
    <n v="0"/>
    <n v="0"/>
  </r>
  <r>
    <x v="7"/>
    <x v="1745"/>
    <n v="0"/>
    <n v="0"/>
    <n v="2.4"/>
    <n v="0"/>
    <n v="0"/>
    <n v="0"/>
    <n v="0"/>
    <n v="0"/>
    <n v="0"/>
    <n v="0"/>
    <n v="0"/>
  </r>
  <r>
    <x v="7"/>
    <x v="1746"/>
    <n v="0"/>
    <n v="0"/>
    <n v="2.5"/>
    <n v="0"/>
    <n v="0"/>
    <n v="0"/>
    <n v="0"/>
    <n v="0"/>
    <n v="0"/>
    <n v="0"/>
    <n v="0"/>
  </r>
  <r>
    <x v="7"/>
    <x v="1747"/>
    <n v="0"/>
    <n v="0"/>
    <n v="0"/>
    <n v="4"/>
    <n v="0"/>
    <n v="0"/>
    <n v="0"/>
    <n v="0"/>
    <n v="0"/>
    <n v="0"/>
    <n v="0"/>
  </r>
  <r>
    <x v="7"/>
    <x v="1748"/>
    <n v="0"/>
    <n v="0"/>
    <n v="2.2999999999999998"/>
    <n v="0"/>
    <n v="0"/>
    <n v="0"/>
    <n v="0"/>
    <n v="0"/>
    <n v="0"/>
    <n v="0"/>
    <n v="0"/>
  </r>
  <r>
    <x v="7"/>
    <x v="1749"/>
    <n v="0"/>
    <n v="0"/>
    <n v="2.2999999999999998"/>
    <n v="0"/>
    <n v="0"/>
    <n v="0"/>
    <n v="0"/>
    <n v="0"/>
    <n v="0"/>
    <n v="0"/>
    <n v="0"/>
  </r>
  <r>
    <x v="7"/>
    <x v="1750"/>
    <n v="0"/>
    <n v="0"/>
    <n v="2.1"/>
    <n v="0"/>
    <n v="0"/>
    <n v="0"/>
    <n v="0"/>
    <n v="0"/>
    <n v="0"/>
    <n v="0"/>
    <n v="0"/>
  </r>
  <r>
    <x v="7"/>
    <x v="1751"/>
    <n v="0"/>
    <n v="0"/>
    <n v="2.7"/>
    <n v="0"/>
    <n v="0"/>
    <n v="0"/>
    <n v="0"/>
    <n v="0"/>
    <n v="0"/>
    <n v="0"/>
    <n v="0"/>
  </r>
  <r>
    <x v="7"/>
    <x v="1752"/>
    <n v="0"/>
    <n v="0"/>
    <n v="2.1"/>
    <n v="0"/>
    <n v="0"/>
    <n v="0"/>
    <n v="0"/>
    <n v="0"/>
    <n v="0"/>
    <n v="0"/>
    <n v="0"/>
  </r>
  <r>
    <x v="7"/>
    <x v="1753"/>
    <n v="0"/>
    <n v="0"/>
    <n v="2.2999999999999998"/>
    <n v="0"/>
    <n v="0"/>
    <n v="0"/>
    <n v="0"/>
    <n v="0"/>
    <n v="0"/>
    <n v="0"/>
    <n v="0"/>
  </r>
  <r>
    <x v="7"/>
    <x v="1754"/>
    <n v="0"/>
    <n v="0"/>
    <n v="2"/>
    <n v="0"/>
    <n v="0"/>
    <n v="0"/>
    <n v="0"/>
    <n v="0"/>
    <n v="0"/>
    <n v="0"/>
    <n v="0"/>
  </r>
  <r>
    <x v="7"/>
    <x v="1755"/>
    <n v="0"/>
    <n v="0"/>
    <n v="2"/>
    <n v="0"/>
    <n v="0"/>
    <n v="0"/>
    <n v="0"/>
    <n v="0"/>
    <n v="0"/>
    <n v="0"/>
    <n v="0"/>
  </r>
  <r>
    <x v="7"/>
    <x v="1756"/>
    <n v="0"/>
    <n v="0"/>
    <n v="1.7"/>
    <n v="0"/>
    <n v="0"/>
    <n v="0"/>
    <n v="0"/>
    <n v="0"/>
    <n v="0"/>
    <n v="0"/>
    <n v="0"/>
  </r>
  <r>
    <x v="7"/>
    <x v="1757"/>
    <n v="0"/>
    <n v="0"/>
    <n v="1.5"/>
    <n v="0"/>
    <n v="0"/>
    <n v="0"/>
    <n v="0"/>
    <n v="0"/>
    <n v="0"/>
    <n v="0"/>
    <n v="0"/>
  </r>
  <r>
    <x v="7"/>
    <x v="1758"/>
    <n v="0"/>
    <n v="0"/>
    <n v="1.7"/>
    <n v="0"/>
    <n v="0"/>
    <n v="0"/>
    <n v="0"/>
    <n v="0"/>
    <n v="0"/>
    <n v="0"/>
    <n v="0"/>
  </r>
  <r>
    <x v="7"/>
    <x v="1759"/>
    <n v="0"/>
    <n v="0"/>
    <n v="1.9"/>
    <n v="0"/>
    <n v="0"/>
    <n v="0"/>
    <n v="0"/>
    <n v="0"/>
    <n v="0"/>
    <n v="0"/>
    <n v="0"/>
  </r>
  <r>
    <x v="7"/>
    <x v="1760"/>
    <n v="0"/>
    <n v="0"/>
    <n v="2"/>
    <n v="0"/>
    <n v="0"/>
    <n v="0"/>
    <n v="0"/>
    <n v="0"/>
    <n v="0"/>
    <n v="0"/>
    <n v="0"/>
  </r>
  <r>
    <x v="7"/>
    <x v="1761"/>
    <n v="0"/>
    <n v="0"/>
    <n v="0"/>
    <n v="2"/>
    <n v="0"/>
    <n v="0"/>
    <n v="0"/>
    <n v="0"/>
    <n v="0"/>
    <n v="0"/>
    <n v="0"/>
  </r>
  <r>
    <x v="7"/>
    <x v="1762"/>
    <n v="0"/>
    <n v="0"/>
    <n v="3"/>
    <n v="0"/>
    <n v="0"/>
    <n v="0"/>
    <n v="0"/>
    <n v="0"/>
    <n v="0"/>
    <n v="0"/>
    <n v="0"/>
  </r>
  <r>
    <x v="7"/>
    <x v="1763"/>
    <n v="0"/>
    <n v="0"/>
    <n v="3"/>
    <n v="0"/>
    <n v="0"/>
    <n v="0"/>
    <n v="0"/>
    <n v="0"/>
    <n v="0"/>
    <n v="0"/>
    <n v="0"/>
  </r>
  <r>
    <x v="7"/>
    <x v="1764"/>
    <n v="0"/>
    <n v="0"/>
    <n v="4"/>
    <n v="0"/>
    <n v="0"/>
    <n v="0"/>
    <n v="0"/>
    <n v="0"/>
    <n v="0"/>
    <n v="0"/>
    <n v="0"/>
  </r>
  <r>
    <x v="7"/>
    <x v="1765"/>
    <n v="0"/>
    <n v="0"/>
    <n v="3.6"/>
    <n v="0"/>
    <n v="0"/>
    <n v="0"/>
    <n v="0"/>
    <n v="0"/>
    <n v="0"/>
    <n v="0"/>
    <n v="0"/>
  </r>
  <r>
    <x v="7"/>
    <x v="1766"/>
    <n v="0"/>
    <n v="0"/>
    <n v="3.1"/>
    <n v="0"/>
    <n v="0"/>
    <n v="0"/>
    <n v="0"/>
    <n v="0"/>
    <n v="0"/>
    <n v="0"/>
    <n v="0"/>
  </r>
  <r>
    <x v="7"/>
    <x v="1767"/>
    <n v="0"/>
    <n v="0"/>
    <n v="2.5"/>
    <n v="0"/>
    <n v="0"/>
    <n v="0"/>
    <n v="0"/>
    <n v="0"/>
    <n v="0"/>
    <n v="0"/>
    <n v="0"/>
  </r>
  <r>
    <x v="7"/>
    <x v="1768"/>
    <n v="0"/>
    <n v="0"/>
    <n v="2.7"/>
    <n v="0"/>
    <n v="0"/>
    <n v="0"/>
    <n v="0"/>
    <n v="0"/>
    <n v="0"/>
    <n v="0"/>
    <n v="0"/>
  </r>
  <r>
    <x v="7"/>
    <x v="1769"/>
    <n v="0"/>
    <n v="0"/>
    <n v="2.9"/>
    <n v="0"/>
    <n v="0"/>
    <n v="0"/>
    <n v="0"/>
    <n v="0"/>
    <n v="0"/>
    <n v="0"/>
    <n v="0"/>
  </r>
  <r>
    <x v="7"/>
    <x v="1770"/>
    <n v="0"/>
    <n v="0"/>
    <n v="3"/>
    <n v="0"/>
    <n v="0"/>
    <n v="0"/>
    <n v="0"/>
    <n v="0"/>
    <n v="0"/>
    <n v="0"/>
    <n v="0"/>
  </r>
  <r>
    <x v="7"/>
    <x v="1771"/>
    <n v="0"/>
    <n v="0"/>
    <n v="3.2"/>
    <n v="0"/>
    <n v="0"/>
    <n v="0"/>
    <n v="0"/>
    <n v="0"/>
    <n v="0"/>
    <n v="0"/>
    <n v="0"/>
  </r>
  <r>
    <x v="7"/>
    <x v="1772"/>
    <n v="0"/>
    <n v="0"/>
    <n v="3.3"/>
    <n v="0"/>
    <n v="0"/>
    <n v="0"/>
    <n v="0"/>
    <n v="0"/>
    <n v="0"/>
    <n v="0"/>
    <n v="0"/>
  </r>
  <r>
    <x v="7"/>
    <x v="1773"/>
    <n v="0"/>
    <n v="0"/>
    <n v="3.5"/>
    <n v="0"/>
    <n v="0"/>
    <n v="0"/>
    <n v="0"/>
    <n v="0"/>
    <n v="0"/>
    <n v="0"/>
    <n v="0"/>
  </r>
  <r>
    <x v="7"/>
    <x v="1774"/>
    <n v="0"/>
    <n v="0"/>
    <n v="4.2"/>
    <n v="0"/>
    <n v="0"/>
    <n v="0"/>
    <n v="0"/>
    <n v="0"/>
    <n v="0"/>
    <n v="0"/>
    <n v="0"/>
  </r>
  <r>
    <x v="7"/>
    <x v="1775"/>
    <n v="0"/>
    <n v="0"/>
    <n v="5.8"/>
    <n v="0"/>
    <n v="0"/>
    <n v="0"/>
    <n v="0"/>
    <n v="0"/>
    <n v="0"/>
    <n v="0"/>
    <n v="0"/>
  </r>
  <r>
    <x v="7"/>
    <x v="1776"/>
    <n v="0"/>
    <n v="0"/>
    <n v="6.1"/>
    <n v="0"/>
    <n v="0"/>
    <n v="0"/>
    <n v="0"/>
    <n v="0"/>
    <n v="0"/>
    <n v="0"/>
    <n v="0"/>
  </r>
  <r>
    <x v="7"/>
    <x v="1777"/>
    <n v="0"/>
    <n v="0"/>
    <n v="6.1"/>
    <n v="0"/>
    <n v="0"/>
    <n v="0"/>
    <n v="0"/>
    <n v="0"/>
    <n v="0"/>
    <n v="0"/>
    <n v="0"/>
  </r>
  <r>
    <x v="7"/>
    <x v="1778"/>
    <n v="0"/>
    <n v="0"/>
    <n v="4"/>
    <n v="0"/>
    <n v="0"/>
    <n v="0"/>
    <n v="0"/>
    <n v="0"/>
    <n v="0"/>
    <n v="0"/>
    <n v="0"/>
  </r>
  <r>
    <x v="7"/>
    <x v="1779"/>
    <n v="0"/>
    <n v="0"/>
    <n v="4.0999999999999996"/>
    <n v="0"/>
    <n v="0"/>
    <n v="0"/>
    <n v="0"/>
    <n v="0"/>
    <n v="0"/>
    <n v="0"/>
    <n v="0"/>
  </r>
  <r>
    <x v="7"/>
    <x v="1780"/>
    <n v="0"/>
    <n v="0"/>
    <n v="4.3"/>
    <n v="0"/>
    <n v="0"/>
    <n v="0"/>
    <n v="0"/>
    <n v="0"/>
    <n v="0"/>
    <n v="0"/>
    <n v="0"/>
  </r>
  <r>
    <x v="7"/>
    <x v="1781"/>
    <n v="0"/>
    <n v="0"/>
    <n v="4.3"/>
    <n v="0"/>
    <n v="0"/>
    <n v="0"/>
    <n v="0"/>
    <n v="0"/>
    <n v="0"/>
    <n v="0"/>
    <n v="0"/>
  </r>
  <r>
    <x v="7"/>
    <x v="1782"/>
    <n v="0"/>
    <n v="0"/>
    <n v="4.2"/>
    <n v="0"/>
    <n v="0"/>
    <n v="0"/>
    <n v="0"/>
    <n v="0"/>
    <n v="0"/>
    <n v="0"/>
    <n v="0"/>
  </r>
  <r>
    <x v="7"/>
    <x v="1783"/>
    <n v="0"/>
    <n v="0"/>
    <n v="4.3"/>
    <n v="0"/>
    <n v="0"/>
    <n v="0"/>
    <n v="0"/>
    <n v="0"/>
    <n v="0"/>
    <n v="0"/>
    <n v="0"/>
  </r>
  <r>
    <x v="7"/>
    <x v="1784"/>
    <n v="0"/>
    <n v="0"/>
    <n v="7"/>
    <n v="0"/>
    <n v="0"/>
    <n v="0"/>
    <n v="0"/>
    <n v="0"/>
    <n v="0"/>
    <n v="0"/>
    <n v="0"/>
  </r>
  <r>
    <x v="7"/>
    <x v="1785"/>
    <n v="0"/>
    <n v="0"/>
    <n v="7"/>
    <n v="0"/>
    <n v="0"/>
    <n v="0"/>
    <n v="0"/>
    <n v="0"/>
    <n v="0"/>
    <n v="0"/>
    <n v="0"/>
  </r>
  <r>
    <x v="7"/>
    <x v="1786"/>
    <n v="0"/>
    <n v="0"/>
    <n v="5.7"/>
    <n v="0"/>
    <n v="0"/>
    <n v="0"/>
    <n v="0"/>
    <n v="0"/>
    <n v="0"/>
    <n v="0"/>
    <n v="0"/>
  </r>
  <r>
    <x v="7"/>
    <x v="1787"/>
    <n v="0"/>
    <n v="0"/>
    <n v="5"/>
    <n v="0"/>
    <n v="0"/>
    <n v="0"/>
    <n v="0"/>
    <n v="0"/>
    <n v="0"/>
    <n v="0"/>
    <n v="0"/>
  </r>
  <r>
    <x v="7"/>
    <x v="1788"/>
    <n v="0"/>
    <n v="0"/>
    <n v="3.5"/>
    <n v="0"/>
    <n v="0"/>
    <n v="0"/>
    <n v="0"/>
    <n v="0"/>
    <n v="0"/>
    <n v="0"/>
    <n v="0"/>
  </r>
  <r>
    <x v="7"/>
    <x v="1789"/>
    <n v="0"/>
    <n v="0"/>
    <n v="6.6"/>
    <n v="0"/>
    <n v="0"/>
    <n v="0"/>
    <n v="0"/>
    <n v="0"/>
    <n v="0"/>
    <n v="0"/>
    <n v="0"/>
  </r>
  <r>
    <x v="7"/>
    <x v="1790"/>
    <n v="0"/>
    <n v="0"/>
    <n v="6.8"/>
    <n v="0"/>
    <n v="0"/>
    <n v="0"/>
    <n v="0"/>
    <n v="0"/>
    <n v="0"/>
    <n v="0"/>
    <n v="0"/>
  </r>
  <r>
    <x v="7"/>
    <x v="1791"/>
    <n v="0"/>
    <n v="0"/>
    <n v="6.5"/>
    <n v="0"/>
    <n v="0"/>
    <n v="0"/>
    <n v="0"/>
    <n v="0"/>
    <n v="0"/>
    <n v="0"/>
    <n v="0"/>
  </r>
  <r>
    <x v="7"/>
    <x v="1792"/>
    <n v="0"/>
    <n v="0"/>
    <n v="6.6"/>
    <n v="0"/>
    <n v="0"/>
    <n v="0"/>
    <n v="0"/>
    <n v="0"/>
    <n v="0"/>
    <n v="0"/>
    <n v="0"/>
  </r>
  <r>
    <x v="7"/>
    <x v="1793"/>
    <n v="0"/>
    <n v="0"/>
    <n v="5.7"/>
    <n v="0"/>
    <n v="0"/>
    <n v="0"/>
    <n v="0"/>
    <n v="0"/>
    <n v="0"/>
    <n v="0"/>
    <n v="0"/>
  </r>
  <r>
    <x v="7"/>
    <x v="1794"/>
    <n v="0"/>
    <n v="0"/>
    <n v="5.9"/>
    <n v="0"/>
    <n v="0"/>
    <n v="0"/>
    <n v="0"/>
    <n v="0"/>
    <n v="0"/>
    <n v="0"/>
    <n v="0"/>
  </r>
  <r>
    <x v="7"/>
    <x v="1795"/>
    <n v="0"/>
    <n v="0"/>
    <n v="5.7"/>
    <n v="0"/>
    <n v="0"/>
    <n v="0"/>
    <n v="0"/>
    <n v="0"/>
    <n v="0"/>
    <n v="0"/>
    <n v="0"/>
  </r>
  <r>
    <x v="7"/>
    <x v="1796"/>
    <n v="0"/>
    <n v="0"/>
    <n v="7"/>
    <n v="0"/>
    <n v="0"/>
    <n v="0"/>
    <n v="0"/>
    <n v="0"/>
    <n v="0"/>
    <n v="0"/>
    <n v="0"/>
  </r>
  <r>
    <x v="7"/>
    <x v="1797"/>
    <n v="0"/>
    <n v="0"/>
    <n v="8"/>
    <n v="0"/>
    <n v="0"/>
    <n v="0"/>
    <n v="0"/>
    <n v="0"/>
    <n v="0"/>
    <n v="0"/>
    <n v="0"/>
  </r>
  <r>
    <x v="7"/>
    <x v="1798"/>
    <n v="0"/>
    <n v="0"/>
    <n v="7.5"/>
    <n v="0"/>
    <n v="0"/>
    <n v="0"/>
    <n v="0"/>
    <n v="0"/>
    <n v="0"/>
    <n v="0"/>
    <n v="0"/>
  </r>
  <r>
    <x v="7"/>
    <x v="1799"/>
    <n v="0"/>
    <n v="0"/>
    <n v="7"/>
    <n v="0"/>
    <n v="0"/>
    <n v="0"/>
    <n v="0"/>
    <n v="0"/>
    <n v="0"/>
    <n v="0"/>
    <n v="0"/>
  </r>
  <r>
    <x v="7"/>
    <x v="1800"/>
    <n v="0"/>
    <n v="0"/>
    <n v="8"/>
    <n v="0"/>
    <n v="0"/>
    <n v="0"/>
    <n v="0"/>
    <n v="0"/>
    <n v="0"/>
    <n v="0"/>
    <n v="0"/>
  </r>
  <r>
    <x v="7"/>
    <x v="1801"/>
    <n v="0"/>
    <n v="0"/>
    <n v="7.5"/>
    <n v="0"/>
    <n v="0"/>
    <n v="0"/>
    <n v="0"/>
    <n v="0"/>
    <n v="0"/>
    <n v="0"/>
    <n v="0"/>
  </r>
  <r>
    <x v="7"/>
    <x v="1802"/>
    <n v="0"/>
    <n v="0"/>
    <n v="8.5"/>
    <n v="0"/>
    <n v="0"/>
    <n v="0"/>
    <n v="0"/>
    <n v="0"/>
    <n v="0"/>
    <n v="0"/>
    <n v="0"/>
  </r>
  <r>
    <x v="7"/>
    <x v="1803"/>
    <n v="0"/>
    <n v="0"/>
    <n v="7"/>
    <n v="0"/>
    <n v="0"/>
    <n v="0"/>
    <n v="0"/>
    <n v="0"/>
    <n v="0"/>
    <n v="0"/>
    <n v="0"/>
  </r>
  <r>
    <x v="7"/>
    <x v="1804"/>
    <n v="0"/>
    <n v="0"/>
    <n v="6"/>
    <n v="0"/>
    <n v="0"/>
    <n v="0"/>
    <n v="0"/>
    <n v="0"/>
    <n v="0"/>
    <n v="0"/>
    <n v="0"/>
  </r>
  <r>
    <x v="7"/>
    <x v="1805"/>
    <n v="0"/>
    <n v="0"/>
    <n v="8.5"/>
    <n v="0"/>
    <n v="0"/>
    <n v="0"/>
    <n v="0"/>
    <n v="0"/>
    <n v="0"/>
    <n v="0"/>
    <n v="0"/>
  </r>
  <r>
    <x v="7"/>
    <x v="1806"/>
    <n v="0"/>
    <n v="0"/>
    <n v="8"/>
    <n v="0"/>
    <n v="0"/>
    <n v="0"/>
    <n v="0"/>
    <n v="0"/>
    <n v="0"/>
    <n v="0"/>
    <n v="0"/>
  </r>
  <r>
    <x v="7"/>
    <x v="1807"/>
    <n v="0"/>
    <n v="0"/>
    <n v="6.9"/>
    <n v="0"/>
    <n v="0"/>
    <n v="0"/>
    <n v="0"/>
    <n v="0"/>
    <n v="0"/>
    <n v="0"/>
    <n v="0"/>
  </r>
  <r>
    <x v="7"/>
    <x v="1808"/>
    <n v="0"/>
    <n v="0"/>
    <n v="6.5"/>
    <n v="0"/>
    <n v="0"/>
    <n v="0"/>
    <n v="0"/>
    <n v="0"/>
    <n v="0"/>
    <n v="0"/>
    <n v="0"/>
  </r>
  <r>
    <x v="7"/>
    <x v="1809"/>
    <n v="0"/>
    <n v="0"/>
    <n v="6.6"/>
    <n v="0"/>
    <n v="0"/>
    <n v="0"/>
    <n v="0"/>
    <n v="0"/>
    <n v="0"/>
    <n v="0"/>
    <n v="0"/>
  </r>
  <r>
    <x v="7"/>
    <x v="1810"/>
    <n v="0"/>
    <n v="0"/>
    <n v="8"/>
    <n v="0"/>
    <n v="0"/>
    <n v="0"/>
    <n v="0"/>
    <n v="0"/>
    <n v="0"/>
    <n v="0"/>
    <n v="0"/>
  </r>
  <r>
    <x v="7"/>
    <x v="1811"/>
    <n v="0"/>
    <n v="0"/>
    <n v="7.5"/>
    <n v="0"/>
    <n v="0"/>
    <n v="0"/>
    <n v="0"/>
    <n v="0"/>
    <n v="0"/>
    <n v="0"/>
    <n v="0"/>
  </r>
  <r>
    <x v="7"/>
    <x v="1812"/>
    <n v="0"/>
    <n v="0"/>
    <n v="8.6999999999999993"/>
    <n v="0"/>
    <n v="0"/>
    <n v="0"/>
    <n v="0"/>
    <n v="0"/>
    <n v="0"/>
    <n v="0"/>
    <n v="0"/>
  </r>
  <r>
    <x v="7"/>
    <x v="1813"/>
    <n v="0"/>
    <n v="0"/>
    <n v="8.5"/>
    <n v="0"/>
    <n v="0"/>
    <n v="0"/>
    <n v="0"/>
    <n v="0"/>
    <n v="0"/>
    <n v="0"/>
    <n v="0"/>
  </r>
  <r>
    <x v="7"/>
    <x v="1814"/>
    <n v="0"/>
    <n v="0"/>
    <n v="9.5"/>
    <n v="0"/>
    <n v="0"/>
    <n v="0"/>
    <n v="0"/>
    <n v="0"/>
    <n v="0"/>
    <n v="0"/>
    <n v="0"/>
  </r>
  <r>
    <x v="7"/>
    <x v="1815"/>
    <n v="0"/>
    <n v="0"/>
    <n v="9.1999999999999993"/>
    <n v="0"/>
    <n v="0"/>
    <n v="0"/>
    <n v="0"/>
    <n v="0"/>
    <n v="0"/>
    <n v="0"/>
    <n v="0"/>
  </r>
  <r>
    <x v="7"/>
    <x v="1816"/>
    <n v="0"/>
    <n v="0"/>
    <n v="9.4"/>
    <n v="0"/>
    <n v="0"/>
    <n v="0"/>
    <n v="0"/>
    <n v="0"/>
    <n v="0"/>
    <n v="0"/>
    <n v="0"/>
  </r>
  <r>
    <x v="7"/>
    <x v="1817"/>
    <n v="0"/>
    <n v="0"/>
    <n v="9"/>
    <n v="0"/>
    <n v="0"/>
    <n v="0"/>
    <n v="0"/>
    <n v="0"/>
    <n v="0"/>
    <n v="0"/>
    <n v="0"/>
  </r>
  <r>
    <x v="7"/>
    <x v="1818"/>
    <n v="0"/>
    <n v="0"/>
    <n v="8.5"/>
    <n v="0"/>
    <n v="0"/>
    <n v="0"/>
    <n v="0"/>
    <n v="0"/>
    <n v="0"/>
    <n v="0"/>
    <n v="0"/>
  </r>
  <r>
    <x v="7"/>
    <x v="1819"/>
    <n v="0"/>
    <n v="0"/>
    <n v="8.3000000000000007"/>
    <n v="0"/>
    <n v="0"/>
    <n v="0"/>
    <n v="0"/>
    <n v="0"/>
    <n v="0"/>
    <n v="0"/>
    <n v="0"/>
  </r>
  <r>
    <x v="7"/>
    <x v="1820"/>
    <n v="0"/>
    <n v="0"/>
    <n v="8"/>
    <n v="0"/>
    <n v="0"/>
    <n v="0"/>
    <n v="0"/>
    <n v="0"/>
    <n v="0"/>
    <n v="0"/>
    <n v="0"/>
  </r>
  <r>
    <x v="7"/>
    <x v="1821"/>
    <n v="0"/>
    <n v="0"/>
    <n v="9.3000000000000007"/>
    <n v="0"/>
    <n v="0"/>
    <n v="0"/>
    <n v="0"/>
    <n v="0"/>
    <n v="0"/>
    <n v="0"/>
    <n v="0"/>
  </r>
  <r>
    <x v="7"/>
    <x v="1822"/>
    <n v="0"/>
    <n v="0"/>
    <n v="9.5"/>
    <n v="0"/>
    <n v="0"/>
    <n v="0"/>
    <n v="0"/>
    <n v="0"/>
    <n v="0"/>
    <n v="0"/>
    <n v="0"/>
  </r>
  <r>
    <x v="7"/>
    <x v="1823"/>
    <n v="0"/>
    <n v="0"/>
    <n v="9.6999999999999993"/>
    <n v="0"/>
    <n v="0"/>
    <n v="0"/>
    <n v="0"/>
    <n v="0"/>
    <n v="0"/>
    <n v="0"/>
    <n v="0"/>
  </r>
  <r>
    <x v="7"/>
    <x v="1824"/>
    <n v="0"/>
    <n v="0"/>
    <n v="8.5"/>
    <n v="0"/>
    <n v="0"/>
    <n v="0"/>
    <n v="0"/>
    <n v="0"/>
    <n v="0"/>
    <n v="0"/>
    <n v="0"/>
  </r>
  <r>
    <x v="7"/>
    <x v="1825"/>
    <n v="0"/>
    <n v="0"/>
    <n v="9"/>
    <n v="0"/>
    <n v="0"/>
    <n v="0"/>
    <n v="0"/>
    <n v="0"/>
    <n v="0"/>
    <n v="0"/>
    <n v="0"/>
  </r>
  <r>
    <x v="7"/>
    <x v="1826"/>
    <n v="0"/>
    <n v="0"/>
    <n v="9.5"/>
    <n v="0"/>
    <n v="0"/>
    <n v="0"/>
    <n v="0"/>
    <n v="0"/>
    <n v="0"/>
    <n v="0"/>
    <n v="0"/>
  </r>
  <r>
    <x v="7"/>
    <x v="1827"/>
    <n v="0"/>
    <n v="0"/>
    <n v="9"/>
    <n v="0"/>
    <n v="0"/>
    <n v="0"/>
    <n v="0"/>
    <n v="0"/>
    <n v="0"/>
    <n v="0"/>
    <n v="0"/>
  </r>
  <r>
    <x v="7"/>
    <x v="1828"/>
    <n v="0"/>
    <n v="0"/>
    <n v="11.3"/>
    <n v="0"/>
    <n v="0"/>
    <n v="0"/>
    <n v="0"/>
    <n v="0"/>
    <n v="0"/>
    <n v="0"/>
    <n v="0"/>
  </r>
  <r>
    <x v="7"/>
    <x v="1829"/>
    <n v="0"/>
    <n v="0"/>
    <n v="11.5"/>
    <n v="0"/>
    <n v="0"/>
    <n v="0"/>
    <n v="0"/>
    <n v="0"/>
    <n v="0"/>
    <n v="0"/>
    <n v="0"/>
  </r>
  <r>
    <x v="7"/>
    <x v="1830"/>
    <n v="0"/>
    <n v="0"/>
    <n v="11.5"/>
    <n v="0"/>
    <n v="0"/>
    <n v="0"/>
    <n v="0"/>
    <n v="0"/>
    <n v="0"/>
    <n v="0"/>
    <n v="0"/>
  </r>
  <r>
    <x v="7"/>
    <x v="1831"/>
    <n v="0"/>
    <n v="0"/>
    <n v="7"/>
    <n v="0"/>
    <n v="0"/>
    <n v="0"/>
    <n v="0"/>
    <n v="0"/>
    <n v="0"/>
    <n v="0"/>
    <n v="0"/>
  </r>
  <r>
    <x v="7"/>
    <x v="1832"/>
    <n v="0"/>
    <n v="0"/>
    <n v="7.5"/>
    <n v="0"/>
    <n v="0"/>
    <n v="0"/>
    <n v="0"/>
    <n v="0"/>
    <n v="0"/>
    <n v="0"/>
    <n v="0"/>
  </r>
  <r>
    <x v="7"/>
    <x v="1833"/>
    <n v="0"/>
    <n v="0"/>
    <n v="0"/>
    <n v="1.5"/>
    <n v="0"/>
    <n v="0"/>
    <n v="0"/>
    <n v="0"/>
    <n v="0"/>
    <n v="0"/>
    <n v="0"/>
  </r>
  <r>
    <x v="7"/>
    <x v="1834"/>
    <n v="0"/>
    <n v="0"/>
    <n v="5"/>
    <n v="0"/>
    <n v="0"/>
    <n v="0"/>
    <n v="0"/>
    <n v="0"/>
    <n v="0"/>
    <n v="0"/>
    <n v="0"/>
  </r>
  <r>
    <x v="7"/>
    <x v="1835"/>
    <n v="0"/>
    <n v="0"/>
    <n v="8.5"/>
    <n v="0"/>
    <n v="0"/>
    <n v="0"/>
    <n v="0"/>
    <n v="0"/>
    <n v="0"/>
    <n v="0"/>
    <n v="0"/>
  </r>
  <r>
    <x v="7"/>
    <x v="1836"/>
    <n v="0"/>
    <n v="0"/>
    <n v="5.7"/>
    <n v="0"/>
    <n v="0"/>
    <n v="0"/>
    <n v="0"/>
    <n v="0"/>
    <n v="0"/>
    <n v="0"/>
    <n v="0"/>
  </r>
  <r>
    <x v="7"/>
    <x v="1837"/>
    <n v="0"/>
    <n v="0"/>
    <n v="8.9"/>
    <n v="0"/>
    <n v="0"/>
    <n v="0"/>
    <n v="0"/>
    <n v="0"/>
    <n v="0"/>
    <n v="0"/>
    <n v="0"/>
  </r>
  <r>
    <x v="7"/>
    <x v="1838"/>
    <n v="0"/>
    <n v="0"/>
    <n v="5"/>
    <n v="0"/>
    <n v="0"/>
    <n v="0"/>
    <n v="0"/>
    <n v="0"/>
    <n v="0"/>
    <n v="0"/>
    <n v="0"/>
  </r>
  <r>
    <x v="7"/>
    <x v="1839"/>
    <n v="0"/>
    <n v="0"/>
    <n v="8.5"/>
    <n v="0"/>
    <n v="0"/>
    <n v="0"/>
    <n v="0"/>
    <n v="0"/>
    <n v="0"/>
    <n v="0"/>
    <n v="0"/>
  </r>
  <r>
    <x v="7"/>
    <x v="1840"/>
    <n v="0"/>
    <n v="0"/>
    <n v="10"/>
    <n v="0"/>
    <n v="0"/>
    <n v="0"/>
    <n v="0"/>
    <n v="0"/>
    <n v="0"/>
    <n v="0"/>
    <n v="0"/>
  </r>
  <r>
    <x v="7"/>
    <x v="1841"/>
    <n v="0"/>
    <n v="0"/>
    <n v="9"/>
    <n v="0"/>
    <n v="0"/>
    <n v="0"/>
    <n v="0"/>
    <n v="0"/>
    <n v="0"/>
    <n v="0"/>
    <n v="0"/>
  </r>
  <r>
    <x v="7"/>
    <x v="1842"/>
    <n v="0"/>
    <n v="0"/>
    <n v="8.5"/>
    <n v="0"/>
    <n v="0"/>
    <n v="0"/>
    <n v="0"/>
    <n v="0"/>
    <n v="0"/>
    <n v="0"/>
    <n v="0"/>
  </r>
  <r>
    <x v="7"/>
    <x v="1843"/>
    <n v="0"/>
    <n v="0"/>
    <n v="10.4"/>
    <n v="0"/>
    <n v="0"/>
    <n v="0"/>
    <n v="0"/>
    <n v="0"/>
    <n v="0"/>
    <n v="0"/>
    <n v="0"/>
  </r>
  <r>
    <x v="7"/>
    <x v="1844"/>
    <n v="0"/>
    <n v="0"/>
    <n v="9.6"/>
    <n v="0"/>
    <n v="0"/>
    <n v="0"/>
    <n v="0"/>
    <n v="0"/>
    <n v="0"/>
    <n v="0"/>
    <n v="0"/>
  </r>
  <r>
    <x v="7"/>
    <x v="1845"/>
    <n v="0"/>
    <n v="0"/>
    <n v="9"/>
    <n v="0"/>
    <n v="0"/>
    <n v="0"/>
    <n v="0"/>
    <n v="0"/>
    <n v="0"/>
    <n v="0"/>
    <n v="0"/>
  </r>
  <r>
    <x v="7"/>
    <x v="1846"/>
    <n v="0"/>
    <n v="0"/>
    <n v="9"/>
    <n v="0"/>
    <n v="0"/>
    <n v="0"/>
    <n v="0"/>
    <n v="0"/>
    <n v="0"/>
    <n v="0"/>
    <n v="0"/>
  </r>
  <r>
    <x v="7"/>
    <x v="1847"/>
    <n v="0"/>
    <n v="0"/>
    <n v="7"/>
    <n v="0"/>
    <n v="0"/>
    <n v="0"/>
    <n v="0"/>
    <n v="0"/>
    <n v="0"/>
    <n v="0"/>
    <n v="0"/>
  </r>
  <r>
    <x v="7"/>
    <x v="1848"/>
    <n v="0"/>
    <n v="0"/>
    <n v="9"/>
    <n v="0"/>
    <n v="0"/>
    <n v="0"/>
    <n v="0"/>
    <n v="0"/>
    <n v="0"/>
    <n v="0"/>
    <n v="0"/>
  </r>
  <r>
    <x v="7"/>
    <x v="1849"/>
    <n v="0"/>
    <n v="0"/>
    <n v="11"/>
    <n v="0"/>
    <n v="0"/>
    <n v="0"/>
    <n v="0"/>
    <n v="0"/>
    <n v="0"/>
    <n v="0"/>
    <n v="0"/>
  </r>
  <r>
    <x v="7"/>
    <x v="1850"/>
    <n v="0"/>
    <n v="0"/>
    <n v="12.5"/>
    <n v="0"/>
    <n v="0"/>
    <n v="0"/>
    <n v="0"/>
    <n v="0"/>
    <n v="0"/>
    <n v="0"/>
    <n v="0"/>
  </r>
  <r>
    <x v="7"/>
    <x v="1851"/>
    <n v="0"/>
    <n v="0"/>
    <n v="12.5"/>
    <n v="0"/>
    <n v="0"/>
    <n v="0"/>
    <n v="0"/>
    <n v="0"/>
    <n v="0"/>
    <n v="0"/>
    <n v="0"/>
  </r>
  <r>
    <x v="7"/>
    <x v="1852"/>
    <n v="0"/>
    <n v="0"/>
    <n v="7"/>
    <n v="0"/>
    <n v="0"/>
    <n v="0"/>
    <n v="0"/>
    <n v="0"/>
    <n v="0"/>
    <n v="0"/>
    <n v="0"/>
  </r>
  <r>
    <x v="7"/>
    <x v="1853"/>
    <n v="0"/>
    <n v="0"/>
    <n v="9"/>
    <n v="0"/>
    <n v="0"/>
    <n v="0"/>
    <n v="0"/>
    <n v="0"/>
    <n v="0"/>
    <n v="0"/>
    <n v="0"/>
  </r>
  <r>
    <x v="7"/>
    <x v="1855"/>
    <n v="0"/>
    <n v="0"/>
    <n v="8"/>
    <n v="0"/>
    <n v="0"/>
    <n v="0"/>
    <n v="0"/>
    <n v="0"/>
    <n v="0"/>
    <n v="0"/>
    <n v="0"/>
  </r>
  <r>
    <x v="7"/>
    <x v="1856"/>
    <n v="0"/>
    <n v="0"/>
    <n v="9"/>
    <n v="0"/>
    <n v="0"/>
    <n v="0"/>
    <n v="0"/>
    <n v="0"/>
    <n v="0"/>
    <n v="0"/>
    <n v="0"/>
  </r>
  <r>
    <x v="7"/>
    <x v="1857"/>
    <n v="0"/>
    <n v="0"/>
    <n v="9"/>
    <n v="0"/>
    <n v="0"/>
    <n v="0"/>
    <n v="0"/>
    <n v="0"/>
    <n v="0"/>
    <n v="0"/>
    <n v="0"/>
  </r>
  <r>
    <x v="7"/>
    <x v="1858"/>
    <n v="0"/>
    <n v="0"/>
    <n v="9"/>
    <n v="0"/>
    <n v="0"/>
    <n v="0"/>
    <n v="0"/>
    <n v="0"/>
    <n v="0"/>
    <n v="0"/>
    <n v="0"/>
  </r>
  <r>
    <x v="7"/>
    <x v="1859"/>
    <n v="0"/>
    <n v="0"/>
    <n v="7"/>
    <n v="0"/>
    <n v="0"/>
    <n v="0"/>
    <n v="0"/>
    <n v="0"/>
    <n v="0"/>
    <n v="0"/>
    <n v="0"/>
  </r>
  <r>
    <x v="7"/>
    <x v="1860"/>
    <n v="0"/>
    <n v="0"/>
    <n v="8"/>
    <n v="0"/>
    <n v="0"/>
    <n v="0"/>
    <n v="0"/>
    <n v="0"/>
    <n v="0"/>
    <n v="0"/>
    <n v="0"/>
  </r>
  <r>
    <x v="7"/>
    <x v="1861"/>
    <n v="0"/>
    <n v="0"/>
    <n v="7"/>
    <n v="0"/>
    <n v="0"/>
    <n v="0"/>
    <n v="0"/>
    <n v="0"/>
    <n v="0"/>
    <n v="0"/>
    <n v="0"/>
  </r>
  <r>
    <x v="7"/>
    <x v="1862"/>
    <n v="0"/>
    <n v="0"/>
    <n v="6"/>
    <n v="0"/>
    <n v="0"/>
    <n v="0"/>
    <n v="0"/>
    <n v="0"/>
    <n v="0"/>
    <n v="0"/>
    <n v="0"/>
  </r>
  <r>
    <x v="7"/>
    <x v="1863"/>
    <n v="0"/>
    <n v="0"/>
    <n v="8"/>
    <n v="0"/>
    <n v="0"/>
    <n v="0"/>
    <n v="0"/>
    <n v="0"/>
    <n v="0"/>
    <n v="0"/>
    <n v="0"/>
  </r>
  <r>
    <x v="7"/>
    <x v="1864"/>
    <n v="0"/>
    <n v="0"/>
    <n v="8"/>
    <n v="0"/>
    <n v="0"/>
    <n v="0"/>
    <n v="0"/>
    <n v="0"/>
    <n v="0"/>
    <n v="0"/>
    <n v="0"/>
  </r>
  <r>
    <x v="7"/>
    <x v="1865"/>
    <n v="0"/>
    <n v="0"/>
    <n v="8"/>
    <n v="0"/>
    <n v="0"/>
    <n v="0"/>
    <n v="0"/>
    <n v="0"/>
    <n v="0"/>
    <n v="0"/>
    <n v="0"/>
  </r>
  <r>
    <x v="7"/>
    <x v="1866"/>
    <n v="0"/>
    <n v="0"/>
    <n v="9.1999999999999993"/>
    <n v="0"/>
    <n v="0"/>
    <n v="0"/>
    <n v="0"/>
    <n v="0"/>
    <n v="0"/>
    <n v="0"/>
    <n v="0"/>
  </r>
  <r>
    <x v="7"/>
    <x v="1867"/>
    <n v="0"/>
    <n v="0"/>
    <n v="9.4"/>
    <n v="0"/>
    <n v="0"/>
    <n v="0"/>
    <n v="0"/>
    <n v="0"/>
    <n v="0"/>
    <n v="0"/>
    <n v="0"/>
  </r>
  <r>
    <x v="7"/>
    <x v="1868"/>
    <n v="0"/>
    <n v="0"/>
    <n v="8"/>
    <n v="0"/>
    <n v="0"/>
    <n v="0"/>
    <n v="0"/>
    <n v="0"/>
    <n v="0"/>
    <n v="0"/>
    <n v="0"/>
  </r>
  <r>
    <x v="7"/>
    <x v="1869"/>
    <n v="0"/>
    <n v="0"/>
    <n v="7"/>
    <n v="0"/>
    <n v="0"/>
    <n v="0"/>
    <n v="0"/>
    <n v="0"/>
    <n v="0"/>
    <n v="0"/>
    <n v="0"/>
  </r>
  <r>
    <x v="7"/>
    <x v="1870"/>
    <n v="0"/>
    <n v="0"/>
    <n v="8"/>
    <n v="0"/>
    <n v="0"/>
    <n v="0"/>
    <n v="0"/>
    <n v="0"/>
    <n v="0"/>
    <n v="0"/>
    <n v="0"/>
  </r>
  <r>
    <x v="7"/>
    <x v="1871"/>
    <n v="0"/>
    <n v="0"/>
    <n v="8"/>
    <n v="0"/>
    <n v="0"/>
    <n v="0"/>
    <n v="0"/>
    <n v="0"/>
    <n v="0"/>
    <n v="0"/>
    <n v="0"/>
  </r>
  <r>
    <x v="7"/>
    <x v="1872"/>
    <n v="0"/>
    <n v="0"/>
    <n v="8"/>
    <n v="0"/>
    <n v="0"/>
    <n v="0"/>
    <n v="0"/>
    <n v="0"/>
    <n v="0"/>
    <n v="0"/>
    <n v="0"/>
  </r>
  <r>
    <x v="7"/>
    <x v="1873"/>
    <n v="0"/>
    <n v="0"/>
    <n v="7"/>
    <n v="0"/>
    <n v="0"/>
    <n v="0"/>
    <n v="0"/>
    <n v="0"/>
    <n v="0"/>
    <n v="0"/>
    <n v="0"/>
  </r>
  <r>
    <x v="7"/>
    <x v="1874"/>
    <n v="0"/>
    <n v="0"/>
    <n v="8"/>
    <n v="0"/>
    <n v="0"/>
    <n v="0"/>
    <n v="0"/>
    <n v="0"/>
    <n v="0"/>
    <n v="0"/>
    <n v="0"/>
  </r>
  <r>
    <x v="7"/>
    <x v="1875"/>
    <n v="0"/>
    <n v="0"/>
    <n v="9"/>
    <n v="0"/>
    <n v="0"/>
    <n v="0"/>
    <n v="0"/>
    <n v="0"/>
    <n v="0"/>
    <n v="0"/>
    <n v="0"/>
  </r>
  <r>
    <x v="7"/>
    <x v="1876"/>
    <n v="0"/>
    <n v="0"/>
    <n v="8"/>
    <n v="0"/>
    <n v="0"/>
    <n v="0"/>
    <n v="0"/>
    <n v="0"/>
    <n v="0"/>
    <n v="0"/>
    <n v="0"/>
  </r>
  <r>
    <x v="7"/>
    <x v="1877"/>
    <n v="0"/>
    <n v="0"/>
    <n v="7"/>
    <n v="0"/>
    <n v="0"/>
    <n v="0"/>
    <n v="0"/>
    <n v="0"/>
    <n v="0"/>
    <n v="0"/>
    <n v="0"/>
  </r>
  <r>
    <x v="7"/>
    <x v="1878"/>
    <n v="0"/>
    <n v="0"/>
    <n v="6"/>
    <n v="0"/>
    <n v="0"/>
    <n v="0"/>
    <n v="0"/>
    <n v="0"/>
    <n v="0"/>
    <n v="0"/>
    <n v="0"/>
  </r>
  <r>
    <x v="7"/>
    <x v="1879"/>
    <n v="0"/>
    <n v="0"/>
    <n v="5"/>
    <n v="0"/>
    <n v="0"/>
    <n v="0"/>
    <n v="0"/>
    <n v="0"/>
    <n v="0"/>
    <n v="0"/>
    <n v="0"/>
  </r>
  <r>
    <x v="7"/>
    <x v="1880"/>
    <n v="0"/>
    <n v="0"/>
    <n v="6"/>
    <n v="0"/>
    <n v="0"/>
    <n v="0"/>
    <n v="0"/>
    <n v="0"/>
    <n v="0"/>
    <n v="0"/>
    <n v="0"/>
  </r>
  <r>
    <x v="7"/>
    <x v="1881"/>
    <n v="0"/>
    <n v="0"/>
    <n v="7"/>
    <n v="0"/>
    <n v="0"/>
    <n v="0"/>
    <n v="0"/>
    <n v="0"/>
    <n v="0"/>
    <n v="0"/>
    <n v="0"/>
  </r>
  <r>
    <x v="7"/>
    <x v="1882"/>
    <n v="0"/>
    <n v="0"/>
    <n v="7"/>
    <n v="0"/>
    <n v="0"/>
    <n v="0"/>
    <n v="0"/>
    <n v="0"/>
    <n v="0"/>
    <n v="0"/>
    <n v="0"/>
  </r>
  <r>
    <x v="7"/>
    <x v="1883"/>
    <n v="0"/>
    <n v="0"/>
    <n v="7"/>
    <n v="0"/>
    <n v="0"/>
    <n v="0"/>
    <n v="0"/>
    <n v="0"/>
    <n v="0"/>
    <n v="0"/>
    <n v="0"/>
  </r>
  <r>
    <x v="7"/>
    <x v="1884"/>
    <n v="0"/>
    <n v="0"/>
    <n v="7"/>
    <n v="0"/>
    <n v="0"/>
    <n v="0"/>
    <n v="0"/>
    <n v="0"/>
    <n v="0"/>
    <n v="0"/>
    <n v="0"/>
  </r>
  <r>
    <x v="7"/>
    <x v="1885"/>
    <n v="0"/>
    <n v="0"/>
    <n v="6"/>
    <n v="0"/>
    <n v="0"/>
    <n v="0"/>
    <n v="0"/>
    <n v="0"/>
    <n v="0"/>
    <n v="0"/>
    <n v="0"/>
  </r>
  <r>
    <x v="7"/>
    <x v="1886"/>
    <n v="0"/>
    <n v="0"/>
    <n v="6"/>
    <n v="0"/>
    <n v="0"/>
    <n v="0"/>
    <n v="0"/>
    <n v="0"/>
    <n v="0"/>
    <n v="0"/>
    <n v="0"/>
  </r>
  <r>
    <x v="7"/>
    <x v="1887"/>
    <n v="0"/>
    <n v="0"/>
    <n v="6"/>
    <n v="0"/>
    <n v="0"/>
    <n v="0"/>
    <n v="0"/>
    <n v="0"/>
    <n v="0"/>
    <n v="0"/>
    <n v="0"/>
  </r>
  <r>
    <x v="7"/>
    <x v="1888"/>
    <n v="0"/>
    <n v="0"/>
    <n v="6"/>
    <n v="0"/>
    <n v="0"/>
    <n v="0"/>
    <n v="0"/>
    <n v="0"/>
    <n v="0"/>
    <n v="0"/>
    <n v="0"/>
  </r>
  <r>
    <x v="7"/>
    <x v="1889"/>
    <n v="0"/>
    <n v="0"/>
    <n v="7"/>
    <n v="0"/>
    <n v="0"/>
    <n v="0"/>
    <n v="0"/>
    <n v="0"/>
    <n v="0"/>
    <n v="0"/>
    <n v="0"/>
  </r>
  <r>
    <x v="7"/>
    <x v="1890"/>
    <n v="0"/>
    <n v="0"/>
    <n v="6"/>
    <n v="0"/>
    <n v="0"/>
    <n v="0"/>
    <n v="0"/>
    <n v="0"/>
    <n v="0"/>
    <n v="0"/>
    <n v="0"/>
  </r>
  <r>
    <x v="7"/>
    <x v="1891"/>
    <n v="0"/>
    <n v="0"/>
    <n v="6.5"/>
    <n v="0"/>
    <n v="0"/>
    <n v="0"/>
    <n v="0"/>
    <n v="0"/>
    <n v="0"/>
    <n v="0"/>
    <n v="0"/>
  </r>
  <r>
    <x v="7"/>
    <x v="1892"/>
    <n v="0"/>
    <n v="0"/>
    <n v="6.1"/>
    <n v="0"/>
    <n v="0"/>
    <n v="0"/>
    <n v="0"/>
    <n v="0"/>
    <n v="0"/>
    <n v="0"/>
    <n v="0"/>
  </r>
  <r>
    <x v="7"/>
    <x v="1893"/>
    <n v="0"/>
    <n v="0"/>
    <n v="6.1"/>
    <n v="0"/>
    <n v="0"/>
    <n v="0"/>
    <n v="0"/>
    <n v="0"/>
    <n v="0"/>
    <n v="0"/>
    <n v="0"/>
  </r>
  <r>
    <x v="7"/>
    <x v="1894"/>
    <n v="0"/>
    <n v="0"/>
    <n v="5"/>
    <n v="0"/>
    <n v="0"/>
    <n v="0"/>
    <n v="0"/>
    <n v="0"/>
    <n v="0"/>
    <n v="0"/>
    <n v="0"/>
  </r>
  <r>
    <x v="7"/>
    <x v="1895"/>
    <n v="0"/>
    <n v="0"/>
    <n v="6"/>
    <n v="0"/>
    <n v="0"/>
    <n v="0"/>
    <n v="0"/>
    <n v="0"/>
    <n v="0"/>
    <n v="0"/>
    <n v="0"/>
  </r>
  <r>
    <x v="7"/>
    <x v="1896"/>
    <n v="0"/>
    <n v="0"/>
    <n v="6"/>
    <n v="0"/>
    <n v="0"/>
    <n v="0"/>
    <n v="0"/>
    <n v="0"/>
    <n v="0"/>
    <n v="0"/>
    <n v="0"/>
  </r>
  <r>
    <x v="7"/>
    <x v="1897"/>
    <n v="0"/>
    <n v="0"/>
    <n v="7"/>
    <n v="0"/>
    <n v="0"/>
    <n v="0"/>
    <n v="0"/>
    <n v="0"/>
    <n v="0"/>
    <n v="0"/>
    <n v="0"/>
  </r>
  <r>
    <x v="7"/>
    <x v="1898"/>
    <n v="0"/>
    <n v="0"/>
    <n v="5.7"/>
    <n v="0"/>
    <n v="0"/>
    <n v="0"/>
    <n v="0"/>
    <n v="0"/>
    <n v="0"/>
    <n v="0"/>
    <n v="0"/>
  </r>
  <r>
    <x v="7"/>
    <x v="1899"/>
    <n v="0"/>
    <n v="0"/>
    <n v="5.5"/>
    <n v="0"/>
    <n v="0"/>
    <n v="0"/>
    <n v="0"/>
    <n v="0"/>
    <n v="0"/>
    <n v="0"/>
    <n v="0"/>
  </r>
  <r>
    <x v="7"/>
    <x v="1900"/>
    <n v="0"/>
    <n v="0"/>
    <n v="5"/>
    <n v="0"/>
    <n v="0"/>
    <n v="0"/>
    <n v="0"/>
    <n v="0"/>
    <n v="0"/>
    <n v="0"/>
    <n v="0"/>
  </r>
  <r>
    <x v="7"/>
    <x v="1901"/>
    <n v="0"/>
    <n v="0"/>
    <n v="6"/>
    <n v="0"/>
    <n v="0"/>
    <n v="0"/>
    <n v="0"/>
    <n v="0"/>
    <n v="0"/>
    <n v="0"/>
    <n v="0"/>
  </r>
  <r>
    <x v="7"/>
    <x v="1902"/>
    <n v="0"/>
    <n v="0"/>
    <n v="6"/>
    <n v="0"/>
    <n v="0"/>
    <n v="0"/>
    <n v="0"/>
    <n v="0"/>
    <n v="0"/>
    <n v="0"/>
    <n v="0"/>
  </r>
  <r>
    <x v="7"/>
    <x v="1903"/>
    <n v="0"/>
    <n v="0"/>
    <n v="5"/>
    <n v="0"/>
    <n v="0"/>
    <n v="0"/>
    <n v="0"/>
    <n v="0"/>
    <n v="0"/>
    <n v="0"/>
    <n v="0"/>
  </r>
  <r>
    <x v="7"/>
    <x v="1904"/>
    <n v="0"/>
    <n v="0"/>
    <n v="5"/>
    <n v="0"/>
    <n v="0"/>
    <n v="0"/>
    <n v="0"/>
    <n v="0"/>
    <n v="0"/>
    <n v="0"/>
    <n v="0"/>
  </r>
  <r>
    <x v="7"/>
    <x v="1905"/>
    <n v="0"/>
    <n v="0"/>
    <n v="5"/>
    <n v="0"/>
    <n v="0"/>
    <n v="0"/>
    <n v="0"/>
    <n v="0"/>
    <n v="0"/>
    <n v="0"/>
    <n v="0"/>
  </r>
  <r>
    <x v="7"/>
    <x v="1906"/>
    <n v="0"/>
    <n v="0"/>
    <n v="5.5"/>
    <n v="0"/>
    <n v="0"/>
    <n v="0"/>
    <n v="0"/>
    <n v="0"/>
    <n v="0"/>
    <n v="0"/>
    <n v="0"/>
  </r>
  <r>
    <x v="7"/>
    <x v="1907"/>
    <n v="0"/>
    <n v="0"/>
    <n v="5"/>
    <n v="0"/>
    <n v="0"/>
    <n v="0"/>
    <n v="0"/>
    <n v="0"/>
    <n v="0"/>
    <n v="0"/>
    <n v="0"/>
  </r>
  <r>
    <x v="7"/>
    <x v="1908"/>
    <n v="0"/>
    <n v="0"/>
    <n v="5"/>
    <n v="0"/>
    <n v="0"/>
    <n v="0"/>
    <n v="0"/>
    <n v="0"/>
    <n v="0"/>
    <n v="0"/>
    <n v="0"/>
  </r>
  <r>
    <x v="7"/>
    <x v="1909"/>
    <n v="0"/>
    <n v="0"/>
    <n v="4"/>
    <n v="0"/>
    <n v="0"/>
    <n v="0"/>
    <n v="0"/>
    <n v="0"/>
    <n v="0"/>
    <n v="0"/>
    <n v="0"/>
  </r>
  <r>
    <x v="7"/>
    <x v="1910"/>
    <n v="0"/>
    <n v="0"/>
    <n v="4"/>
    <n v="0"/>
    <n v="0"/>
    <n v="0"/>
    <n v="0"/>
    <n v="0"/>
    <n v="0"/>
    <n v="0"/>
    <n v="0"/>
  </r>
  <r>
    <x v="7"/>
    <x v="1911"/>
    <n v="0"/>
    <n v="0"/>
    <n v="4"/>
    <n v="0"/>
    <n v="0"/>
    <n v="0"/>
    <n v="0"/>
    <n v="0"/>
    <n v="0"/>
    <n v="0"/>
    <n v="0"/>
  </r>
  <r>
    <x v="7"/>
    <x v="1912"/>
    <n v="0"/>
    <n v="0"/>
    <n v="4"/>
    <n v="0"/>
    <n v="0"/>
    <n v="0"/>
    <n v="0"/>
    <n v="0"/>
    <n v="0"/>
    <n v="0"/>
    <n v="0"/>
  </r>
  <r>
    <x v="7"/>
    <x v="1913"/>
    <n v="0"/>
    <n v="0"/>
    <n v="3.5"/>
    <n v="0"/>
    <n v="0"/>
    <n v="0"/>
    <n v="0"/>
    <n v="0"/>
    <n v="0"/>
    <n v="0"/>
    <n v="0"/>
  </r>
  <r>
    <x v="7"/>
    <x v="1914"/>
    <n v="0"/>
    <n v="0"/>
    <n v="3.2"/>
    <n v="0"/>
    <n v="0"/>
    <n v="0"/>
    <n v="0"/>
    <n v="0"/>
    <n v="0"/>
    <n v="0"/>
    <n v="0"/>
  </r>
  <r>
    <x v="7"/>
    <x v="1915"/>
    <n v="0"/>
    <n v="0"/>
    <n v="4.5999999999999996"/>
    <n v="0"/>
    <n v="0"/>
    <n v="0"/>
    <n v="0"/>
    <n v="0"/>
    <n v="0"/>
    <n v="0"/>
    <n v="0"/>
  </r>
  <r>
    <x v="7"/>
    <x v="1916"/>
    <n v="0"/>
    <n v="0"/>
    <n v="4.5"/>
    <n v="0"/>
    <n v="0"/>
    <n v="0"/>
    <n v="0"/>
    <n v="0"/>
    <n v="0"/>
    <n v="0"/>
    <n v="0"/>
  </r>
  <r>
    <x v="7"/>
    <x v="1917"/>
    <n v="0"/>
    <n v="0"/>
    <n v="4.4000000000000004"/>
    <n v="0"/>
    <n v="0"/>
    <n v="0"/>
    <n v="0"/>
    <n v="0"/>
    <n v="0"/>
    <n v="0"/>
    <n v="0"/>
  </r>
  <r>
    <x v="7"/>
    <x v="1918"/>
    <n v="0"/>
    <n v="0"/>
    <n v="5.5"/>
    <n v="0"/>
    <n v="0"/>
    <n v="0"/>
    <n v="0"/>
    <n v="0"/>
    <n v="0"/>
    <n v="0"/>
    <n v="0"/>
  </r>
  <r>
    <x v="7"/>
    <x v="1919"/>
    <n v="0"/>
    <n v="0"/>
    <n v="6"/>
    <n v="0"/>
    <n v="0"/>
    <n v="0"/>
    <n v="0"/>
    <n v="0"/>
    <n v="0"/>
    <n v="0"/>
    <n v="0"/>
  </r>
  <r>
    <x v="7"/>
    <x v="1920"/>
    <n v="0"/>
    <n v="0"/>
    <n v="6.2"/>
    <n v="0"/>
    <n v="0"/>
    <n v="0"/>
    <n v="0"/>
    <n v="0"/>
    <n v="0"/>
    <n v="0"/>
    <n v="0"/>
  </r>
  <r>
    <x v="7"/>
    <x v="1921"/>
    <n v="0"/>
    <n v="0"/>
    <n v="6"/>
    <n v="0"/>
    <n v="0"/>
    <n v="0"/>
    <n v="0"/>
    <n v="0"/>
    <n v="0"/>
    <n v="0"/>
    <n v="0"/>
  </r>
  <r>
    <x v="7"/>
    <x v="1922"/>
    <n v="0"/>
    <n v="0"/>
    <n v="5.5"/>
    <n v="0"/>
    <n v="0"/>
    <n v="0"/>
    <n v="0"/>
    <n v="0"/>
    <n v="0"/>
    <n v="0"/>
    <n v="0"/>
  </r>
  <r>
    <x v="7"/>
    <x v="1923"/>
    <n v="0"/>
    <n v="0"/>
    <n v="5.4"/>
    <n v="0"/>
    <n v="0"/>
    <n v="0"/>
    <n v="0"/>
    <n v="0"/>
    <n v="0"/>
    <n v="0"/>
    <n v="0"/>
  </r>
  <r>
    <x v="7"/>
    <x v="1924"/>
    <n v="0"/>
    <n v="0"/>
    <n v="4"/>
    <n v="0"/>
    <n v="0"/>
    <n v="0"/>
    <n v="0"/>
    <n v="0"/>
    <n v="0"/>
    <n v="0"/>
    <n v="0"/>
  </r>
  <r>
    <x v="7"/>
    <x v="1925"/>
    <n v="0"/>
    <n v="0"/>
    <n v="4.5"/>
    <n v="0"/>
    <n v="0"/>
    <n v="0"/>
    <n v="0"/>
    <n v="0"/>
    <n v="0"/>
    <n v="0"/>
    <n v="0"/>
  </r>
  <r>
    <x v="7"/>
    <x v="1926"/>
    <n v="0"/>
    <n v="0"/>
    <n v="3.9"/>
    <n v="0"/>
    <n v="0"/>
    <n v="0"/>
    <n v="0"/>
    <n v="0"/>
    <n v="0"/>
    <n v="0"/>
    <n v="0"/>
  </r>
  <r>
    <x v="7"/>
    <x v="1927"/>
    <n v="0"/>
    <n v="0"/>
    <n v="3.7"/>
    <n v="0"/>
    <n v="0"/>
    <n v="0"/>
    <n v="0"/>
    <n v="0"/>
    <n v="0"/>
    <n v="0"/>
    <n v="0"/>
  </r>
  <r>
    <x v="7"/>
    <x v="1928"/>
    <n v="0"/>
    <n v="0"/>
    <n v="3.5"/>
    <n v="0"/>
    <n v="0"/>
    <n v="0"/>
    <n v="0"/>
    <n v="0"/>
    <n v="0"/>
    <n v="0"/>
    <n v="0"/>
  </r>
  <r>
    <x v="7"/>
    <x v="1929"/>
    <n v="0"/>
    <n v="0"/>
    <n v="2.5"/>
    <n v="0"/>
    <n v="0"/>
    <n v="0"/>
    <n v="0"/>
    <n v="0"/>
    <n v="0"/>
    <n v="0"/>
    <n v="0"/>
  </r>
  <r>
    <x v="7"/>
    <x v="1930"/>
    <n v="0"/>
    <n v="0"/>
    <n v="2.6"/>
    <n v="0"/>
    <n v="0"/>
    <n v="0"/>
    <n v="0"/>
    <n v="0"/>
    <n v="0"/>
    <n v="0"/>
    <n v="0"/>
  </r>
  <r>
    <x v="7"/>
    <x v="1931"/>
    <n v="0"/>
    <n v="0"/>
    <n v="2.5"/>
    <n v="0"/>
    <n v="0"/>
    <n v="0"/>
    <n v="0"/>
    <n v="0"/>
    <n v="0"/>
    <n v="0"/>
    <n v="0"/>
  </r>
  <r>
    <x v="7"/>
    <x v="1932"/>
    <n v="0"/>
    <n v="0"/>
    <n v="3.1"/>
    <n v="0"/>
    <n v="0"/>
    <n v="0"/>
    <n v="0"/>
    <n v="0"/>
    <n v="0"/>
    <n v="0"/>
    <n v="0"/>
  </r>
  <r>
    <x v="7"/>
    <x v="1933"/>
    <n v="0"/>
    <n v="0"/>
    <n v="3.2"/>
    <n v="0"/>
    <n v="0"/>
    <n v="0"/>
    <n v="0"/>
    <n v="0"/>
    <n v="0"/>
    <n v="0"/>
    <n v="0"/>
  </r>
  <r>
    <x v="7"/>
    <x v="1934"/>
    <n v="0"/>
    <n v="0"/>
    <n v="4.0999999999999996"/>
    <n v="0"/>
    <n v="0"/>
    <n v="0"/>
    <n v="0"/>
    <n v="0"/>
    <n v="0"/>
    <n v="0"/>
    <n v="0"/>
  </r>
  <r>
    <x v="7"/>
    <x v="1935"/>
    <n v="0"/>
    <n v="0"/>
    <n v="4.0999999999999996"/>
    <n v="0"/>
    <n v="0"/>
    <n v="0"/>
    <n v="0"/>
    <n v="0"/>
    <n v="0"/>
    <n v="0"/>
    <n v="0"/>
  </r>
  <r>
    <x v="7"/>
    <x v="1936"/>
    <n v="0"/>
    <n v="0"/>
    <n v="4"/>
    <n v="0"/>
    <n v="0"/>
    <n v="0"/>
    <n v="0"/>
    <n v="0"/>
    <n v="0"/>
    <n v="0"/>
    <n v="0"/>
  </r>
  <r>
    <x v="7"/>
    <x v="1937"/>
    <n v="0"/>
    <n v="0"/>
    <n v="3.9"/>
    <n v="0"/>
    <n v="0"/>
    <n v="0"/>
    <n v="0"/>
    <n v="0"/>
    <n v="0"/>
    <n v="0"/>
    <n v="0"/>
  </r>
  <r>
    <x v="7"/>
    <x v="1938"/>
    <n v="0"/>
    <n v="0"/>
    <n v="20"/>
    <n v="0"/>
    <n v="0"/>
    <n v="0"/>
    <n v="0"/>
    <n v="0"/>
    <n v="0"/>
    <n v="0"/>
    <n v="0"/>
  </r>
  <r>
    <x v="7"/>
    <x v="1939"/>
    <n v="0"/>
    <n v="0"/>
    <n v="0"/>
    <n v="4"/>
    <n v="0"/>
    <n v="0"/>
    <n v="0"/>
    <n v="0"/>
    <n v="0"/>
    <n v="0"/>
    <n v="0"/>
  </r>
  <r>
    <x v="7"/>
    <x v="1940"/>
    <n v="0"/>
    <n v="0"/>
    <n v="0"/>
    <n v="20"/>
    <n v="0"/>
    <n v="0"/>
    <n v="0"/>
    <n v="0"/>
    <n v="0"/>
    <n v="0"/>
    <n v="0"/>
  </r>
  <r>
    <x v="7"/>
    <x v="1941"/>
    <n v="0"/>
    <n v="0"/>
    <n v="0"/>
    <n v="20"/>
    <n v="0"/>
    <n v="0"/>
    <n v="0"/>
    <n v="0"/>
    <n v="0"/>
    <n v="0"/>
    <n v="0"/>
  </r>
  <r>
    <x v="7"/>
    <x v="1942"/>
    <n v="0"/>
    <n v="0"/>
    <n v="2.1"/>
    <n v="0"/>
    <n v="0"/>
    <n v="0"/>
    <n v="0"/>
    <n v="0"/>
    <n v="0"/>
    <n v="0"/>
    <n v="0"/>
  </r>
  <r>
    <x v="7"/>
    <x v="1943"/>
    <n v="0"/>
    <n v="0"/>
    <n v="2.2000000000000002"/>
    <n v="0"/>
    <n v="0"/>
    <n v="0"/>
    <n v="0"/>
    <n v="0"/>
    <n v="0"/>
    <n v="0"/>
    <n v="0"/>
  </r>
  <r>
    <x v="7"/>
    <x v="1944"/>
    <n v="0"/>
    <n v="0"/>
    <n v="2.4"/>
    <n v="0"/>
    <n v="0"/>
    <n v="0"/>
    <n v="0"/>
    <n v="0"/>
    <n v="0"/>
    <n v="0"/>
    <n v="0"/>
  </r>
  <r>
    <x v="7"/>
    <x v="1945"/>
    <n v="0"/>
    <n v="0"/>
    <n v="2.2000000000000002"/>
    <n v="0"/>
    <n v="0"/>
    <n v="0"/>
    <n v="0"/>
    <n v="0"/>
    <n v="0"/>
    <n v="0"/>
    <n v="0"/>
  </r>
  <r>
    <x v="7"/>
    <x v="1966"/>
    <n v="0"/>
    <n v="0"/>
    <n v="0"/>
    <n v="9"/>
    <n v="0"/>
    <n v="0"/>
    <n v="0"/>
    <n v="0"/>
    <n v="0"/>
    <n v="0"/>
    <n v="0"/>
  </r>
  <r>
    <x v="2"/>
    <x v="1978"/>
    <n v="0"/>
    <n v="0"/>
    <n v="0.9"/>
    <n v="0"/>
    <n v="0"/>
    <n v="0"/>
    <n v="0"/>
    <n v="0"/>
    <n v="0"/>
    <n v="0"/>
    <n v="0"/>
  </r>
  <r>
    <x v="2"/>
    <x v="1979"/>
    <n v="0"/>
    <n v="0"/>
    <n v="0.8"/>
    <n v="1"/>
    <n v="0"/>
    <n v="0"/>
    <n v="0"/>
    <n v="0"/>
    <n v="0"/>
    <n v="0"/>
    <n v="0"/>
  </r>
  <r>
    <x v="2"/>
    <x v="1980"/>
    <n v="0"/>
    <n v="0"/>
    <n v="0.8"/>
    <n v="0"/>
    <n v="0"/>
    <n v="0"/>
    <n v="0"/>
    <n v="0"/>
    <n v="0"/>
    <n v="0"/>
    <n v="0"/>
  </r>
  <r>
    <x v="2"/>
    <x v="1981"/>
    <n v="0"/>
    <n v="0"/>
    <n v="0.6"/>
    <n v="0"/>
    <n v="0"/>
    <n v="0"/>
    <n v="0"/>
    <n v="0"/>
    <n v="0"/>
    <n v="0"/>
    <n v="0"/>
  </r>
  <r>
    <x v="2"/>
    <x v="1982"/>
    <n v="0"/>
    <n v="0"/>
    <n v="0.5"/>
    <n v="0"/>
    <n v="0"/>
    <n v="0"/>
    <n v="0"/>
    <n v="0"/>
    <n v="0"/>
    <n v="0"/>
    <n v="0"/>
  </r>
  <r>
    <x v="2"/>
    <x v="1983"/>
    <n v="0"/>
    <n v="0"/>
    <n v="0.7"/>
    <n v="0"/>
    <n v="0"/>
    <n v="0"/>
    <n v="0"/>
    <n v="0"/>
    <n v="0"/>
    <n v="0"/>
    <n v="0"/>
  </r>
  <r>
    <x v="2"/>
    <x v="1984"/>
    <n v="0"/>
    <n v="0"/>
    <n v="0.8"/>
    <n v="0"/>
    <n v="0"/>
    <n v="0"/>
    <n v="0"/>
    <n v="0"/>
    <n v="0"/>
    <n v="0"/>
    <n v="0"/>
  </r>
  <r>
    <x v="2"/>
    <x v="1985"/>
    <n v="0"/>
    <n v="0"/>
    <n v="0.6"/>
    <n v="0"/>
    <n v="0"/>
    <n v="0"/>
    <n v="0"/>
    <n v="0"/>
    <n v="0"/>
    <n v="0"/>
    <n v="0"/>
  </r>
  <r>
    <x v="2"/>
    <x v="1986"/>
    <n v="0"/>
    <n v="0"/>
    <n v="0.5"/>
    <n v="0"/>
    <n v="0"/>
    <n v="0"/>
    <n v="0"/>
    <n v="0"/>
    <n v="0"/>
    <n v="0"/>
    <n v="0"/>
  </r>
  <r>
    <x v="2"/>
    <x v="1987"/>
    <n v="0"/>
    <n v="0"/>
    <n v="0.5"/>
    <n v="0"/>
    <n v="0"/>
    <n v="0"/>
    <n v="0"/>
    <n v="0"/>
    <n v="0"/>
    <n v="0"/>
    <n v="0"/>
  </r>
  <r>
    <x v="2"/>
    <x v="1988"/>
    <n v="0"/>
    <n v="0"/>
    <n v="0.2"/>
    <n v="33.9"/>
    <n v="0"/>
    <n v="0"/>
    <n v="0"/>
    <n v="0"/>
    <n v="0"/>
    <n v="0"/>
    <n v="0"/>
  </r>
  <r>
    <x v="2"/>
    <x v="1989"/>
    <n v="0"/>
    <n v="0"/>
    <n v="0.4"/>
    <n v="5.9"/>
    <n v="0"/>
    <n v="0"/>
    <n v="0"/>
    <n v="0"/>
    <n v="0"/>
    <n v="0"/>
    <n v="0"/>
  </r>
  <r>
    <x v="2"/>
    <x v="1990"/>
    <n v="0"/>
    <n v="0"/>
    <n v="0.6"/>
    <n v="0"/>
    <n v="0"/>
    <n v="0"/>
    <n v="0"/>
    <n v="0"/>
    <n v="0"/>
    <n v="0"/>
    <n v="0"/>
  </r>
  <r>
    <x v="2"/>
    <x v="1991"/>
    <n v="0"/>
    <n v="0"/>
    <n v="0.6"/>
    <n v="0"/>
    <n v="0"/>
    <n v="0"/>
    <n v="0"/>
    <n v="0"/>
    <n v="0"/>
    <n v="0"/>
    <n v="0"/>
  </r>
  <r>
    <x v="2"/>
    <x v="1992"/>
    <n v="0"/>
    <n v="0"/>
    <n v="0.5"/>
    <n v="0"/>
    <n v="0"/>
    <n v="0"/>
    <n v="0"/>
    <n v="0"/>
    <n v="0"/>
    <n v="0"/>
    <n v="0"/>
  </r>
  <r>
    <x v="2"/>
    <x v="1993"/>
    <n v="0"/>
    <n v="0"/>
    <n v="0.6"/>
    <n v="5.8"/>
    <n v="0"/>
    <n v="0"/>
    <n v="0"/>
    <n v="0"/>
    <n v="0"/>
    <n v="0"/>
    <n v="0"/>
  </r>
  <r>
    <x v="2"/>
    <x v="1994"/>
    <n v="0"/>
    <n v="0"/>
    <n v="0"/>
    <n v="7.9"/>
    <n v="0"/>
    <n v="0"/>
    <n v="0"/>
    <n v="0"/>
    <n v="0"/>
    <n v="0"/>
    <n v="0"/>
  </r>
  <r>
    <x v="2"/>
    <x v="1995"/>
    <n v="0"/>
    <n v="0"/>
    <n v="0.5"/>
    <n v="7.6"/>
    <n v="0.5"/>
    <n v="0"/>
    <n v="0"/>
    <n v="0"/>
    <n v="0"/>
    <n v="0"/>
    <n v="0"/>
  </r>
  <r>
    <x v="2"/>
    <x v="1996"/>
    <n v="0"/>
    <n v="0"/>
    <n v="0.3"/>
    <n v="17.600000000000001"/>
    <n v="0.3"/>
    <n v="0"/>
    <n v="0"/>
    <n v="0"/>
    <n v="0"/>
    <n v="0"/>
    <n v="0"/>
  </r>
  <r>
    <x v="2"/>
    <x v="1997"/>
    <n v="0"/>
    <n v="0"/>
    <n v="0.5"/>
    <n v="0"/>
    <n v="0"/>
    <n v="0"/>
    <n v="0"/>
    <n v="0"/>
    <n v="0"/>
    <n v="0"/>
    <n v="0"/>
  </r>
  <r>
    <x v="2"/>
    <x v="1998"/>
    <n v="0"/>
    <n v="0"/>
    <n v="0.6"/>
    <n v="0"/>
    <n v="0"/>
    <n v="0"/>
    <n v="0"/>
    <n v="0"/>
    <n v="0"/>
    <n v="0"/>
    <n v="0"/>
  </r>
  <r>
    <x v="2"/>
    <x v="1999"/>
    <n v="0"/>
    <n v="0"/>
    <n v="0.2"/>
    <n v="29.6"/>
    <n v="0"/>
    <n v="0"/>
    <n v="0"/>
    <n v="0"/>
    <n v="0"/>
    <n v="0"/>
    <n v="0"/>
  </r>
  <r>
    <x v="2"/>
    <x v="2000"/>
    <n v="0"/>
    <n v="0"/>
    <n v="0.2"/>
    <n v="20.7"/>
    <n v="0"/>
    <n v="0"/>
    <n v="0"/>
    <n v="0"/>
    <n v="0"/>
    <n v="0"/>
    <n v="0"/>
  </r>
  <r>
    <x v="2"/>
    <x v="2001"/>
    <n v="0"/>
    <n v="0"/>
    <n v="0.7"/>
    <n v="0"/>
    <n v="0"/>
    <n v="0"/>
    <n v="0"/>
    <n v="0"/>
    <n v="0"/>
    <n v="0"/>
    <n v="0"/>
  </r>
  <r>
    <x v="2"/>
    <x v="2002"/>
    <n v="0"/>
    <n v="0"/>
    <n v="0.7"/>
    <n v="0"/>
    <n v="0"/>
    <n v="0"/>
    <n v="0"/>
    <n v="0"/>
    <n v="0"/>
    <n v="0"/>
    <n v="0"/>
  </r>
  <r>
    <x v="2"/>
    <x v="2003"/>
    <n v="0"/>
    <n v="0"/>
    <n v="0.7"/>
    <n v="0"/>
    <n v="0"/>
    <n v="0"/>
    <n v="0"/>
    <n v="0"/>
    <n v="0"/>
    <n v="0"/>
    <n v="0"/>
  </r>
  <r>
    <x v="2"/>
    <x v="2004"/>
    <n v="0"/>
    <n v="0"/>
    <n v="0.6"/>
    <n v="0"/>
    <n v="0"/>
    <n v="0"/>
    <n v="0"/>
    <n v="0"/>
    <n v="0"/>
    <n v="0"/>
    <n v="0"/>
  </r>
  <r>
    <x v="2"/>
    <x v="2005"/>
    <n v="0"/>
    <n v="0"/>
    <n v="0"/>
    <n v="40.1"/>
    <n v="0"/>
    <n v="0"/>
    <n v="0"/>
    <n v="0"/>
    <n v="0"/>
    <n v="0"/>
    <n v="0"/>
  </r>
  <r>
    <x v="2"/>
    <x v="2006"/>
    <n v="0"/>
    <n v="0"/>
    <n v="0"/>
    <n v="20.2"/>
    <n v="0"/>
    <n v="0"/>
    <n v="0"/>
    <n v="0"/>
    <n v="0"/>
    <n v="0"/>
    <n v="0"/>
  </r>
  <r>
    <x v="2"/>
    <x v="2007"/>
    <n v="0"/>
    <n v="0"/>
    <n v="0.5"/>
    <n v="3.2"/>
    <n v="0"/>
    <n v="0"/>
    <n v="0"/>
    <n v="0"/>
    <n v="0"/>
    <n v="0"/>
    <n v="0"/>
  </r>
  <r>
    <x v="2"/>
    <x v="2008"/>
    <n v="0"/>
    <n v="0"/>
    <n v="0.3"/>
    <n v="3.9"/>
    <n v="0"/>
    <n v="0"/>
    <n v="0"/>
    <n v="0"/>
    <n v="0"/>
    <n v="0"/>
    <n v="0"/>
  </r>
  <r>
    <x v="2"/>
    <x v="2009"/>
    <n v="0"/>
    <n v="0"/>
    <n v="0.5"/>
    <n v="0"/>
    <n v="0"/>
    <n v="0"/>
    <n v="0"/>
    <n v="0"/>
    <n v="0"/>
    <n v="0"/>
    <n v="0"/>
  </r>
  <r>
    <x v="2"/>
    <x v="2010"/>
    <n v="0"/>
    <n v="0"/>
    <n v="0.5"/>
    <n v="0"/>
    <n v="0"/>
    <n v="0"/>
    <n v="0"/>
    <n v="0"/>
    <n v="0"/>
    <n v="0"/>
    <n v="0"/>
  </r>
  <r>
    <x v="2"/>
    <x v="2011"/>
    <n v="0"/>
    <n v="0"/>
    <n v="0"/>
    <n v="38.5"/>
    <n v="0"/>
    <n v="0"/>
    <n v="0"/>
    <n v="0"/>
    <n v="0"/>
    <n v="0"/>
    <n v="0"/>
  </r>
  <r>
    <x v="2"/>
    <x v="2012"/>
    <n v="0"/>
    <n v="0"/>
    <n v="0.4"/>
    <n v="0"/>
    <n v="0"/>
    <n v="0"/>
    <n v="0"/>
    <n v="0"/>
    <n v="0"/>
    <n v="0"/>
    <n v="0"/>
  </r>
  <r>
    <x v="2"/>
    <x v="2013"/>
    <n v="0"/>
    <n v="0"/>
    <n v="0.6"/>
    <n v="0"/>
    <n v="0"/>
    <n v="0"/>
    <n v="0"/>
    <n v="0"/>
    <n v="0"/>
    <n v="0"/>
    <n v="0"/>
  </r>
  <r>
    <x v="2"/>
    <x v="2014"/>
    <n v="0"/>
    <n v="0"/>
    <n v="0.5"/>
    <n v="6.6"/>
    <n v="0"/>
    <n v="0"/>
    <n v="0"/>
    <n v="0"/>
    <n v="0"/>
    <n v="0"/>
    <n v="0"/>
  </r>
  <r>
    <x v="2"/>
    <x v="2015"/>
    <n v="0"/>
    <n v="0"/>
    <n v="0.3"/>
    <n v="1.5"/>
    <n v="0"/>
    <n v="0"/>
    <n v="0"/>
    <n v="0"/>
    <n v="0"/>
    <n v="0"/>
    <n v="0"/>
  </r>
  <r>
    <x v="2"/>
    <x v="2016"/>
    <n v="0"/>
    <n v="0"/>
    <n v="0.6"/>
    <n v="0"/>
    <n v="0"/>
    <n v="0"/>
    <n v="0"/>
    <n v="0"/>
    <n v="0"/>
    <n v="0"/>
    <n v="0"/>
  </r>
  <r>
    <x v="2"/>
    <x v="2017"/>
    <n v="0"/>
    <n v="0"/>
    <n v="0.5"/>
    <n v="0"/>
    <n v="0"/>
    <n v="0"/>
    <n v="0"/>
    <n v="0"/>
    <n v="0"/>
    <n v="0"/>
    <n v="0"/>
  </r>
  <r>
    <x v="2"/>
    <x v="2018"/>
    <n v="0"/>
    <n v="0"/>
    <n v="0.6"/>
    <n v="0"/>
    <n v="0"/>
    <n v="0"/>
    <n v="0"/>
    <n v="0"/>
    <n v="0"/>
    <n v="0"/>
    <n v="0"/>
  </r>
  <r>
    <x v="2"/>
    <x v="2019"/>
    <n v="0"/>
    <n v="0"/>
    <n v="0.8"/>
    <n v="0"/>
    <n v="0"/>
    <n v="0"/>
    <n v="0"/>
    <n v="0"/>
    <n v="0"/>
    <n v="0"/>
    <n v="0"/>
  </r>
  <r>
    <x v="2"/>
    <x v="2020"/>
    <n v="0"/>
    <n v="0"/>
    <n v="1"/>
    <n v="0"/>
    <n v="0"/>
    <n v="0"/>
    <n v="0"/>
    <n v="0"/>
    <n v="0"/>
    <n v="0"/>
    <n v="0"/>
  </r>
  <r>
    <x v="2"/>
    <x v="2021"/>
    <n v="0"/>
    <n v="0"/>
    <n v="1.2"/>
    <n v="0"/>
    <n v="0"/>
    <n v="0"/>
    <n v="0"/>
    <n v="0"/>
    <n v="0"/>
    <n v="0"/>
    <n v="0"/>
  </r>
  <r>
    <x v="2"/>
    <x v="2022"/>
    <n v="0"/>
    <n v="0"/>
    <n v="1.4"/>
    <n v="0"/>
    <n v="0"/>
    <n v="0"/>
    <n v="0"/>
    <n v="0"/>
    <n v="0"/>
    <n v="0"/>
    <n v="0"/>
  </r>
  <r>
    <x v="2"/>
    <x v="2023"/>
    <n v="0"/>
    <n v="0"/>
    <n v="0.6"/>
    <n v="0"/>
    <n v="0"/>
    <n v="0"/>
    <n v="0"/>
    <n v="0"/>
    <n v="0"/>
    <n v="0"/>
    <n v="0"/>
  </r>
  <r>
    <x v="2"/>
    <x v="2024"/>
    <n v="0"/>
    <n v="0"/>
    <n v="0.5"/>
    <n v="0"/>
    <n v="0"/>
    <n v="0"/>
    <n v="0"/>
    <n v="0"/>
    <n v="0"/>
    <n v="0"/>
    <n v="0"/>
  </r>
  <r>
    <x v="2"/>
    <x v="2025"/>
    <n v="0"/>
    <n v="0"/>
    <n v="0.6"/>
    <n v="0"/>
    <n v="0"/>
    <n v="0"/>
    <n v="0"/>
    <n v="0"/>
    <n v="0"/>
    <n v="0"/>
    <n v="0"/>
  </r>
  <r>
    <x v="2"/>
    <x v="2026"/>
    <n v="0"/>
    <n v="0"/>
    <n v="0.8"/>
    <n v="0"/>
    <n v="0"/>
    <n v="0"/>
    <n v="0"/>
    <n v="0"/>
    <n v="0"/>
    <n v="0"/>
    <n v="0"/>
  </r>
  <r>
    <x v="2"/>
    <x v="2027"/>
    <n v="0"/>
    <n v="0"/>
    <n v="0.4"/>
    <n v="3.6"/>
    <n v="0"/>
    <n v="0"/>
    <n v="0"/>
    <n v="0"/>
    <n v="0"/>
    <n v="0"/>
    <n v="0"/>
  </r>
  <r>
    <x v="2"/>
    <x v="2028"/>
    <n v="0"/>
    <n v="0"/>
    <n v="0"/>
    <n v="8.6"/>
    <n v="0"/>
    <n v="0"/>
    <n v="0"/>
    <n v="0"/>
    <n v="0"/>
    <n v="0"/>
    <n v="0"/>
  </r>
  <r>
    <x v="2"/>
    <x v="2029"/>
    <n v="0"/>
    <n v="0"/>
    <n v="0.5"/>
    <n v="0"/>
    <n v="0"/>
    <n v="0"/>
    <n v="0"/>
    <n v="0"/>
    <n v="0"/>
    <n v="0"/>
    <n v="0"/>
  </r>
  <r>
    <x v="2"/>
    <x v="2030"/>
    <n v="0"/>
    <n v="0"/>
    <n v="0.9"/>
    <n v="0"/>
    <n v="0"/>
    <n v="0"/>
    <n v="0"/>
    <n v="0"/>
    <n v="0"/>
    <n v="0"/>
    <n v="0"/>
  </r>
  <r>
    <x v="2"/>
    <x v="2031"/>
    <n v="0"/>
    <n v="0"/>
    <n v="0.7"/>
    <n v="0"/>
    <n v="0"/>
    <n v="0"/>
    <n v="0"/>
    <n v="0"/>
    <n v="0"/>
    <n v="0"/>
    <n v="0"/>
  </r>
  <r>
    <x v="2"/>
    <x v="2032"/>
    <n v="0"/>
    <n v="0"/>
    <n v="0.5"/>
    <n v="0"/>
    <n v="0"/>
    <n v="0"/>
    <n v="0"/>
    <n v="0"/>
    <n v="0"/>
    <n v="0"/>
    <n v="0"/>
  </r>
  <r>
    <x v="2"/>
    <x v="2033"/>
    <n v="0"/>
    <n v="0"/>
    <n v="0.6"/>
    <n v="0"/>
    <n v="0"/>
    <n v="0"/>
    <n v="0"/>
    <n v="0"/>
    <n v="0"/>
    <n v="0"/>
    <n v="0"/>
  </r>
  <r>
    <x v="2"/>
    <x v="2034"/>
    <n v="0"/>
    <n v="0"/>
    <n v="0.7"/>
    <n v="0"/>
    <n v="0"/>
    <n v="0"/>
    <n v="0"/>
    <n v="0"/>
    <n v="0"/>
    <n v="0"/>
    <n v="0"/>
  </r>
  <r>
    <x v="2"/>
    <x v="2035"/>
    <n v="0"/>
    <n v="0"/>
    <n v="1"/>
    <n v="0"/>
    <n v="0"/>
    <n v="0"/>
    <n v="0"/>
    <n v="0"/>
    <n v="0"/>
    <n v="0"/>
    <n v="0"/>
  </r>
  <r>
    <x v="2"/>
    <x v="2036"/>
    <n v="0"/>
    <n v="0"/>
    <n v="1.1000000000000001"/>
    <n v="0"/>
    <n v="0"/>
    <n v="0"/>
    <n v="0"/>
    <n v="0"/>
    <n v="0"/>
    <n v="0"/>
    <n v="0"/>
  </r>
  <r>
    <x v="2"/>
    <x v="2037"/>
    <n v="0"/>
    <n v="0"/>
    <n v="1"/>
    <n v="0"/>
    <n v="0"/>
    <n v="0"/>
    <n v="0"/>
    <n v="0"/>
    <n v="0"/>
    <n v="0"/>
    <n v="0"/>
  </r>
  <r>
    <x v="2"/>
    <x v="2038"/>
    <n v="0"/>
    <n v="0"/>
    <n v="0.9"/>
    <n v="0"/>
    <n v="0"/>
    <n v="0"/>
    <n v="0"/>
    <n v="0"/>
    <n v="0"/>
    <n v="0"/>
    <n v="0"/>
  </r>
  <r>
    <x v="2"/>
    <x v="2039"/>
    <n v="0"/>
    <n v="0"/>
    <n v="1"/>
    <n v="0"/>
    <n v="0"/>
    <n v="0"/>
    <n v="0"/>
    <n v="0"/>
    <n v="0"/>
    <n v="0"/>
    <n v="0"/>
  </r>
  <r>
    <x v="2"/>
    <x v="2040"/>
    <n v="0"/>
    <n v="0"/>
    <n v="0.9"/>
    <n v="0"/>
    <n v="0"/>
    <n v="0"/>
    <n v="0"/>
    <n v="0"/>
    <n v="0"/>
    <n v="0"/>
    <n v="0"/>
  </r>
  <r>
    <x v="2"/>
    <x v="2041"/>
    <n v="0"/>
    <n v="0"/>
    <n v="1"/>
    <n v="0"/>
    <n v="0"/>
    <n v="0"/>
    <n v="0"/>
    <n v="0"/>
    <n v="0"/>
    <n v="0"/>
    <n v="0"/>
  </r>
  <r>
    <x v="2"/>
    <x v="2042"/>
    <n v="0"/>
    <n v="0"/>
    <n v="1.2"/>
    <n v="0"/>
    <n v="0"/>
    <n v="0"/>
    <n v="0"/>
    <n v="0"/>
    <n v="0"/>
    <n v="0"/>
    <n v="0"/>
  </r>
  <r>
    <x v="2"/>
    <x v="2043"/>
    <n v="0"/>
    <n v="0"/>
    <n v="1.3"/>
    <n v="0"/>
    <n v="0"/>
    <n v="0"/>
    <n v="0"/>
    <n v="0"/>
    <n v="0"/>
    <n v="0"/>
    <n v="0"/>
  </r>
  <r>
    <x v="2"/>
    <x v="2044"/>
    <n v="0"/>
    <n v="0"/>
    <n v="1.4"/>
    <n v="0"/>
    <n v="0"/>
    <n v="0"/>
    <n v="0"/>
    <n v="0"/>
    <n v="0"/>
    <n v="0"/>
    <n v="0"/>
  </r>
  <r>
    <x v="2"/>
    <x v="2045"/>
    <n v="0"/>
    <n v="0"/>
    <n v="1.6"/>
    <n v="0"/>
    <n v="0"/>
    <n v="0"/>
    <n v="0"/>
    <n v="0"/>
    <n v="0"/>
    <n v="0"/>
    <n v="0"/>
  </r>
  <r>
    <x v="2"/>
    <x v="2046"/>
    <n v="0"/>
    <n v="0"/>
    <n v="1.3"/>
    <n v="0"/>
    <n v="0"/>
    <n v="0"/>
    <n v="0"/>
    <n v="0"/>
    <n v="0"/>
    <n v="0"/>
    <n v="0"/>
  </r>
  <r>
    <x v="2"/>
    <x v="2047"/>
    <n v="0"/>
    <n v="0"/>
    <n v="1.3"/>
    <n v="0"/>
    <n v="0"/>
    <n v="0"/>
    <n v="0"/>
    <n v="0"/>
    <n v="0"/>
    <n v="0"/>
    <n v="0"/>
  </r>
  <r>
    <x v="2"/>
    <x v="2048"/>
    <n v="0"/>
    <n v="0"/>
    <n v="1.1000000000000001"/>
    <n v="0"/>
    <n v="0"/>
    <n v="0"/>
    <n v="0"/>
    <n v="0"/>
    <n v="0"/>
    <n v="0"/>
    <n v="0"/>
  </r>
  <r>
    <x v="2"/>
    <x v="2049"/>
    <n v="0"/>
    <n v="0"/>
    <n v="1.2"/>
    <n v="0"/>
    <n v="0"/>
    <n v="0"/>
    <n v="0"/>
    <n v="0"/>
    <n v="0"/>
    <n v="0"/>
    <n v="0"/>
  </r>
  <r>
    <x v="2"/>
    <x v="2050"/>
    <n v="0"/>
    <n v="0"/>
    <n v="1.2"/>
    <n v="0"/>
    <n v="0"/>
    <n v="0"/>
    <n v="0"/>
    <n v="0"/>
    <n v="0"/>
    <n v="0"/>
    <n v="0"/>
  </r>
  <r>
    <x v="2"/>
    <x v="2051"/>
    <n v="0"/>
    <n v="0"/>
    <n v="1.3"/>
    <n v="0"/>
    <n v="0"/>
    <n v="0"/>
    <n v="0"/>
    <n v="0"/>
    <n v="0"/>
    <n v="0"/>
    <n v="0"/>
  </r>
  <r>
    <x v="2"/>
    <x v="2052"/>
    <n v="0"/>
    <n v="0"/>
    <n v="1.1000000000000001"/>
    <n v="0"/>
    <n v="0"/>
    <n v="0"/>
    <n v="0"/>
    <n v="0"/>
    <n v="0"/>
    <n v="0"/>
    <n v="0"/>
  </r>
  <r>
    <x v="2"/>
    <x v="2053"/>
    <n v="0"/>
    <n v="0"/>
    <n v="0.9"/>
    <n v="0"/>
    <n v="0"/>
    <n v="0"/>
    <n v="0"/>
    <n v="0"/>
    <n v="0"/>
    <n v="0"/>
    <n v="0"/>
  </r>
  <r>
    <x v="2"/>
    <x v="2054"/>
    <n v="0"/>
    <n v="0"/>
    <n v="1"/>
    <n v="0"/>
    <n v="0"/>
    <n v="0"/>
    <n v="0"/>
    <n v="0"/>
    <n v="0"/>
    <n v="0"/>
    <n v="0"/>
  </r>
  <r>
    <x v="2"/>
    <x v="2055"/>
    <n v="0"/>
    <n v="0"/>
    <n v="1.1000000000000001"/>
    <n v="0"/>
    <n v="0"/>
    <n v="0"/>
    <n v="0"/>
    <n v="0"/>
    <n v="0"/>
    <n v="0"/>
    <n v="0"/>
  </r>
  <r>
    <x v="2"/>
    <x v="2056"/>
    <n v="0"/>
    <n v="0"/>
    <n v="0.7"/>
    <n v="0"/>
    <n v="0"/>
    <n v="0"/>
    <n v="0"/>
    <n v="0"/>
    <n v="0"/>
    <n v="0"/>
    <n v="0"/>
  </r>
  <r>
    <x v="2"/>
    <x v="2057"/>
    <n v="0"/>
    <n v="0"/>
    <n v="1.5"/>
    <n v="0"/>
    <n v="0"/>
    <n v="0"/>
    <n v="0"/>
    <n v="0"/>
    <n v="0"/>
    <n v="0"/>
    <n v="0"/>
  </r>
  <r>
    <x v="2"/>
    <x v="2058"/>
    <n v="0"/>
    <n v="0"/>
    <n v="1.7"/>
    <n v="0"/>
    <n v="0"/>
    <n v="0"/>
    <n v="0"/>
    <n v="0"/>
    <n v="0"/>
    <n v="0"/>
    <n v="0"/>
  </r>
  <r>
    <x v="2"/>
    <x v="2059"/>
    <n v="0"/>
    <n v="0"/>
    <n v="1.6"/>
    <n v="0"/>
    <n v="0"/>
    <n v="0"/>
    <n v="0"/>
    <n v="0"/>
    <n v="0"/>
    <n v="0"/>
    <n v="0"/>
  </r>
  <r>
    <x v="2"/>
    <x v="2060"/>
    <n v="0"/>
    <n v="0"/>
    <n v="1.5"/>
    <n v="0"/>
    <n v="0"/>
    <n v="0"/>
    <n v="0"/>
    <n v="0"/>
    <n v="0"/>
    <n v="0"/>
    <n v="0"/>
  </r>
  <r>
    <x v="2"/>
    <x v="2061"/>
    <n v="0"/>
    <n v="0"/>
    <n v="1.6"/>
    <n v="0"/>
    <n v="0"/>
    <n v="0"/>
    <n v="0"/>
    <n v="0"/>
    <n v="0"/>
    <n v="0"/>
    <n v="0"/>
  </r>
  <r>
    <x v="2"/>
    <x v="2062"/>
    <n v="0"/>
    <n v="0"/>
    <n v="1.1000000000000001"/>
    <n v="0"/>
    <n v="0"/>
    <n v="0"/>
    <n v="0"/>
    <n v="0"/>
    <n v="0"/>
    <n v="0"/>
    <n v="0"/>
  </r>
  <r>
    <x v="2"/>
    <x v="2063"/>
    <n v="0"/>
    <n v="0"/>
    <n v="0.8"/>
    <n v="4.0999999999999996"/>
    <n v="0"/>
    <n v="0"/>
    <n v="0"/>
    <n v="0"/>
    <n v="0"/>
    <n v="0"/>
    <n v="0"/>
  </r>
  <r>
    <x v="2"/>
    <x v="2064"/>
    <n v="0"/>
    <n v="0"/>
    <n v="1.1000000000000001"/>
    <n v="0"/>
    <n v="0"/>
    <n v="0"/>
    <n v="0"/>
    <n v="0"/>
    <n v="0"/>
    <n v="0"/>
    <n v="0"/>
  </r>
  <r>
    <x v="2"/>
    <x v="2065"/>
    <n v="0"/>
    <n v="0"/>
    <n v="1.8"/>
    <n v="0"/>
    <n v="0"/>
    <n v="0"/>
    <n v="0"/>
    <n v="0"/>
    <n v="0"/>
    <n v="0"/>
    <n v="0"/>
  </r>
  <r>
    <x v="2"/>
    <x v="2066"/>
    <n v="0"/>
    <n v="0"/>
    <n v="1.8"/>
    <n v="0"/>
    <n v="0"/>
    <n v="0"/>
    <n v="0"/>
    <n v="0"/>
    <n v="0"/>
    <n v="0"/>
    <n v="0"/>
  </r>
  <r>
    <x v="2"/>
    <x v="2067"/>
    <n v="0"/>
    <n v="0"/>
    <n v="1.3"/>
    <n v="0.3"/>
    <n v="0"/>
    <n v="0"/>
    <n v="0"/>
    <n v="0"/>
    <n v="0"/>
    <n v="0"/>
    <n v="0"/>
  </r>
  <r>
    <x v="2"/>
    <x v="2068"/>
    <n v="0"/>
    <n v="0"/>
    <n v="1.5"/>
    <n v="0"/>
    <n v="0"/>
    <n v="0"/>
    <n v="0"/>
    <n v="0"/>
    <n v="0"/>
    <n v="0"/>
    <n v="0"/>
  </r>
  <r>
    <x v="2"/>
    <x v="2069"/>
    <n v="0"/>
    <n v="0"/>
    <n v="1.9"/>
    <n v="0"/>
    <n v="0"/>
    <n v="0"/>
    <n v="0"/>
    <n v="0"/>
    <n v="0"/>
    <n v="0"/>
    <n v="0"/>
  </r>
  <r>
    <x v="2"/>
    <x v="2070"/>
    <n v="0"/>
    <n v="0"/>
    <n v="1.9"/>
    <n v="0"/>
    <n v="0"/>
    <n v="0"/>
    <n v="0"/>
    <n v="0"/>
    <n v="0"/>
    <n v="0"/>
    <n v="0"/>
  </r>
  <r>
    <x v="2"/>
    <x v="2071"/>
    <n v="0"/>
    <n v="0"/>
    <n v="1.6"/>
    <n v="0"/>
    <n v="0"/>
    <n v="0"/>
    <n v="0"/>
    <n v="0"/>
    <n v="0"/>
    <n v="0"/>
    <n v="0"/>
  </r>
  <r>
    <x v="2"/>
    <x v="2072"/>
    <n v="0"/>
    <n v="0"/>
    <n v="1.8"/>
    <n v="0"/>
    <n v="0"/>
    <n v="0"/>
    <n v="0"/>
    <n v="0"/>
    <n v="0"/>
    <n v="0"/>
    <n v="0"/>
  </r>
  <r>
    <x v="2"/>
    <x v="2073"/>
    <n v="0"/>
    <n v="0"/>
    <n v="1.6"/>
    <n v="0"/>
    <n v="0"/>
    <n v="0"/>
    <n v="0"/>
    <n v="0"/>
    <n v="0"/>
    <n v="0"/>
    <n v="0"/>
  </r>
  <r>
    <x v="2"/>
    <x v="2074"/>
    <n v="0"/>
    <n v="0"/>
    <n v="1.8"/>
    <n v="0"/>
    <n v="0"/>
    <n v="0"/>
    <n v="0"/>
    <n v="0"/>
    <n v="0"/>
    <n v="0"/>
    <n v="0"/>
  </r>
  <r>
    <x v="2"/>
    <x v="2075"/>
    <n v="0"/>
    <n v="0"/>
    <n v="1.8"/>
    <n v="0"/>
    <n v="0"/>
    <n v="0"/>
    <n v="0"/>
    <n v="0"/>
    <n v="0"/>
    <n v="0"/>
    <n v="0"/>
  </r>
  <r>
    <x v="2"/>
    <x v="2076"/>
    <n v="0"/>
    <n v="0"/>
    <n v="1.9"/>
    <n v="0"/>
    <n v="0"/>
    <n v="0"/>
    <n v="0"/>
    <n v="0"/>
    <n v="0"/>
    <n v="0"/>
    <n v="0"/>
  </r>
  <r>
    <x v="2"/>
    <x v="2077"/>
    <n v="0"/>
    <n v="0"/>
    <n v="1.7"/>
    <n v="0"/>
    <n v="0"/>
    <n v="0"/>
    <n v="0"/>
    <n v="0"/>
    <n v="0"/>
    <n v="0"/>
    <n v="0"/>
  </r>
  <r>
    <x v="2"/>
    <x v="2078"/>
    <n v="0"/>
    <n v="0"/>
    <n v="2.2999999999999998"/>
    <n v="0"/>
    <n v="0"/>
    <n v="0"/>
    <n v="0"/>
    <n v="0"/>
    <n v="0"/>
    <n v="0"/>
    <n v="0"/>
  </r>
  <r>
    <x v="2"/>
    <x v="2079"/>
    <n v="0"/>
    <n v="0"/>
    <n v="1.9"/>
    <n v="0"/>
    <n v="0"/>
    <n v="0"/>
    <n v="0"/>
    <n v="0"/>
    <n v="0"/>
    <n v="0"/>
    <n v="0"/>
  </r>
  <r>
    <x v="2"/>
    <x v="2080"/>
    <n v="0"/>
    <n v="0"/>
    <n v="1.8"/>
    <n v="0"/>
    <n v="0"/>
    <n v="0"/>
    <n v="0"/>
    <n v="0"/>
    <n v="0"/>
    <n v="0"/>
    <n v="0"/>
  </r>
  <r>
    <x v="2"/>
    <x v="2081"/>
    <n v="0"/>
    <n v="0"/>
    <n v="2.2000000000000002"/>
    <n v="0"/>
    <n v="0"/>
    <n v="0"/>
    <n v="0"/>
    <n v="0"/>
    <n v="0"/>
    <n v="0"/>
    <n v="0"/>
  </r>
  <r>
    <x v="2"/>
    <x v="2082"/>
    <n v="0"/>
    <n v="0"/>
    <n v="2.6"/>
    <n v="0"/>
    <n v="0"/>
    <n v="0"/>
    <n v="0"/>
    <n v="0"/>
    <n v="0"/>
    <n v="0"/>
    <n v="0"/>
  </r>
  <r>
    <x v="2"/>
    <x v="2083"/>
    <n v="0"/>
    <n v="0"/>
    <n v="2.5"/>
    <n v="0"/>
    <n v="0"/>
    <n v="0"/>
    <n v="0"/>
    <n v="0"/>
    <n v="0"/>
    <n v="0"/>
    <n v="0"/>
  </r>
  <r>
    <x v="2"/>
    <x v="2084"/>
    <n v="0"/>
    <n v="0"/>
    <n v="2.1"/>
    <n v="0"/>
    <n v="0"/>
    <n v="0"/>
    <n v="0"/>
    <n v="0"/>
    <n v="0"/>
    <n v="0"/>
    <n v="0"/>
  </r>
  <r>
    <x v="2"/>
    <x v="2085"/>
    <n v="0"/>
    <n v="0"/>
    <n v="2.6"/>
    <n v="0"/>
    <n v="0"/>
    <n v="0"/>
    <n v="0"/>
    <n v="0"/>
    <n v="0"/>
    <n v="0"/>
    <n v="0"/>
  </r>
  <r>
    <x v="2"/>
    <x v="2086"/>
    <n v="0"/>
    <n v="0"/>
    <n v="2.5"/>
    <n v="0"/>
    <n v="0"/>
    <n v="0"/>
    <n v="0"/>
    <n v="0"/>
    <n v="0"/>
    <n v="0"/>
    <n v="0"/>
  </r>
  <r>
    <x v="2"/>
    <x v="2087"/>
    <n v="0"/>
    <n v="0"/>
    <n v="2.6"/>
    <n v="0"/>
    <n v="0"/>
    <n v="0"/>
    <n v="0"/>
    <n v="0"/>
    <n v="0"/>
    <n v="0"/>
    <n v="0"/>
  </r>
  <r>
    <x v="2"/>
    <x v="2088"/>
    <n v="0"/>
    <n v="0"/>
    <n v="2.7"/>
    <n v="0"/>
    <n v="0"/>
    <n v="0"/>
    <n v="0"/>
    <n v="0"/>
    <n v="0"/>
    <n v="0"/>
    <n v="0"/>
  </r>
  <r>
    <x v="2"/>
    <x v="2089"/>
    <n v="0"/>
    <n v="0"/>
    <n v="2.7"/>
    <n v="0"/>
    <n v="0"/>
    <n v="0"/>
    <n v="0"/>
    <n v="0"/>
    <n v="0"/>
    <n v="0"/>
    <n v="0"/>
  </r>
  <r>
    <x v="2"/>
    <x v="2090"/>
    <n v="0"/>
    <n v="0"/>
    <n v="3.1"/>
    <n v="0"/>
    <n v="0"/>
    <n v="0"/>
    <n v="0"/>
    <n v="0"/>
    <n v="0"/>
    <n v="0"/>
    <n v="0"/>
  </r>
  <r>
    <x v="2"/>
    <x v="2091"/>
    <n v="0"/>
    <n v="0"/>
    <n v="3.5"/>
    <n v="0"/>
    <n v="0"/>
    <n v="0"/>
    <n v="0"/>
    <n v="0"/>
    <n v="0"/>
    <n v="0"/>
    <n v="0"/>
  </r>
  <r>
    <x v="2"/>
    <x v="2092"/>
    <n v="0"/>
    <n v="0"/>
    <n v="3.2"/>
    <n v="0"/>
    <n v="0"/>
    <n v="0"/>
    <n v="0"/>
    <n v="0"/>
    <n v="0"/>
    <n v="0"/>
    <n v="0"/>
  </r>
  <r>
    <x v="2"/>
    <x v="2093"/>
    <n v="0"/>
    <n v="0"/>
    <n v="3.1"/>
    <n v="0"/>
    <n v="0"/>
    <n v="0"/>
    <n v="0"/>
    <n v="0"/>
    <n v="0"/>
    <n v="0"/>
    <n v="0"/>
  </r>
  <r>
    <x v="2"/>
    <x v="2094"/>
    <n v="0"/>
    <n v="0"/>
    <n v="2.8"/>
    <n v="0"/>
    <n v="0"/>
    <n v="0"/>
    <n v="0"/>
    <n v="0"/>
    <n v="0"/>
    <n v="0"/>
    <n v="0"/>
  </r>
  <r>
    <x v="2"/>
    <x v="2095"/>
    <n v="0"/>
    <n v="0"/>
    <n v="2.9"/>
    <n v="0"/>
    <n v="0"/>
    <n v="0"/>
    <n v="0"/>
    <n v="0"/>
    <n v="0"/>
    <n v="0"/>
    <n v="0"/>
  </r>
  <r>
    <x v="2"/>
    <x v="2096"/>
    <n v="0"/>
    <n v="0"/>
    <n v="2.9"/>
    <n v="0"/>
    <n v="0"/>
    <n v="0"/>
    <n v="0"/>
    <n v="0"/>
    <n v="0"/>
    <n v="0"/>
    <n v="0"/>
  </r>
  <r>
    <x v="2"/>
    <x v="2097"/>
    <n v="0"/>
    <n v="0"/>
    <n v="3.6"/>
    <n v="0"/>
    <n v="0"/>
    <n v="0"/>
    <n v="0"/>
    <n v="0"/>
    <n v="0"/>
    <n v="0"/>
    <n v="0"/>
  </r>
  <r>
    <x v="2"/>
    <x v="2098"/>
    <n v="0"/>
    <n v="0"/>
    <n v="2.8"/>
    <n v="0"/>
    <n v="0"/>
    <n v="0"/>
    <n v="0"/>
    <n v="0"/>
    <n v="0"/>
    <n v="0"/>
    <n v="0"/>
  </r>
  <r>
    <x v="2"/>
    <x v="2099"/>
    <n v="0"/>
    <n v="0"/>
    <n v="2.5"/>
    <n v="0"/>
    <n v="0"/>
    <n v="0"/>
    <n v="0"/>
    <n v="0"/>
    <n v="0"/>
    <n v="0"/>
    <n v="0"/>
  </r>
  <r>
    <x v="2"/>
    <x v="2100"/>
    <n v="0"/>
    <n v="0"/>
    <n v="2.5"/>
    <n v="0"/>
    <n v="0"/>
    <n v="0"/>
    <n v="0"/>
    <n v="0"/>
    <n v="0"/>
    <n v="0"/>
    <n v="0"/>
  </r>
  <r>
    <x v="2"/>
    <x v="2101"/>
    <n v="0"/>
    <n v="0"/>
    <n v="2.6"/>
    <n v="0"/>
    <n v="0"/>
    <n v="0"/>
    <n v="0"/>
    <n v="0"/>
    <n v="0"/>
    <n v="0"/>
    <n v="0"/>
  </r>
  <r>
    <x v="2"/>
    <x v="2102"/>
    <n v="0"/>
    <n v="0"/>
    <n v="2.2000000000000002"/>
    <n v="0"/>
    <n v="0"/>
    <n v="0"/>
    <n v="0"/>
    <n v="0"/>
    <n v="0"/>
    <n v="0"/>
    <n v="0"/>
  </r>
  <r>
    <x v="2"/>
    <x v="2103"/>
    <n v="0"/>
    <n v="0"/>
    <n v="2.6"/>
    <n v="0"/>
    <n v="0"/>
    <n v="0"/>
    <n v="0"/>
    <n v="0"/>
    <n v="0"/>
    <n v="0"/>
    <n v="0"/>
  </r>
  <r>
    <x v="2"/>
    <x v="2104"/>
    <n v="0"/>
    <n v="0"/>
    <n v="3"/>
    <n v="0"/>
    <n v="0"/>
    <n v="0"/>
    <n v="0"/>
    <n v="0"/>
    <n v="0"/>
    <n v="0"/>
    <n v="0"/>
  </r>
  <r>
    <x v="2"/>
    <x v="2105"/>
    <n v="0"/>
    <n v="0"/>
    <n v="3.8"/>
    <n v="0"/>
    <n v="0"/>
    <n v="0"/>
    <n v="0"/>
    <n v="0"/>
    <n v="0"/>
    <n v="0"/>
    <n v="0"/>
  </r>
  <r>
    <x v="2"/>
    <x v="2106"/>
    <n v="0"/>
    <n v="0"/>
    <n v="4.5"/>
    <n v="0"/>
    <n v="0"/>
    <n v="0"/>
    <n v="0"/>
    <n v="0"/>
    <n v="0"/>
    <n v="0"/>
    <n v="0"/>
  </r>
  <r>
    <x v="2"/>
    <x v="2107"/>
    <n v="0"/>
    <n v="0"/>
    <n v="3.9"/>
    <n v="0"/>
    <n v="0"/>
    <n v="0"/>
    <n v="0"/>
    <n v="0"/>
    <n v="0"/>
    <n v="0"/>
    <n v="0"/>
  </r>
  <r>
    <x v="2"/>
    <x v="2108"/>
    <n v="0"/>
    <n v="0"/>
    <n v="4.0999999999999996"/>
    <n v="0"/>
    <n v="0"/>
    <n v="0"/>
    <n v="0"/>
    <n v="0"/>
    <n v="0"/>
    <n v="0"/>
    <n v="0"/>
  </r>
  <r>
    <x v="2"/>
    <x v="2109"/>
    <n v="0"/>
    <n v="0"/>
    <n v="4.2"/>
    <n v="0"/>
    <n v="0"/>
    <n v="0"/>
    <n v="0"/>
    <n v="0"/>
    <n v="0"/>
    <n v="0"/>
    <n v="0"/>
  </r>
  <r>
    <x v="2"/>
    <x v="2110"/>
    <n v="0"/>
    <n v="0"/>
    <n v="4.0999999999999996"/>
    <n v="0"/>
    <n v="0"/>
    <n v="0"/>
    <n v="0"/>
    <n v="0"/>
    <n v="0"/>
    <n v="0"/>
    <n v="0"/>
  </r>
  <r>
    <x v="2"/>
    <x v="2111"/>
    <n v="0"/>
    <n v="0"/>
    <n v="4.3"/>
    <n v="0"/>
    <n v="0"/>
    <n v="0"/>
    <n v="0"/>
    <n v="0"/>
    <n v="0"/>
    <n v="0"/>
    <n v="0"/>
  </r>
  <r>
    <x v="2"/>
    <x v="2112"/>
    <n v="0"/>
    <n v="0"/>
    <n v="4.9000000000000004"/>
    <n v="0"/>
    <n v="0"/>
    <n v="0"/>
    <n v="0"/>
    <n v="0"/>
    <n v="0"/>
    <n v="0"/>
    <n v="0"/>
  </r>
  <r>
    <x v="2"/>
    <x v="2113"/>
    <n v="0"/>
    <n v="0"/>
    <n v="4.7"/>
    <n v="0"/>
    <n v="0"/>
    <n v="0"/>
    <n v="0"/>
    <n v="0"/>
    <n v="0"/>
    <n v="0"/>
    <n v="0"/>
  </r>
  <r>
    <x v="2"/>
    <x v="2114"/>
    <n v="0"/>
    <n v="0"/>
    <n v="5.0999999999999996"/>
    <n v="0"/>
    <n v="0"/>
    <n v="0"/>
    <n v="0"/>
    <n v="0"/>
    <n v="0"/>
    <n v="0"/>
    <n v="0"/>
  </r>
  <r>
    <x v="2"/>
    <x v="2115"/>
    <n v="0"/>
    <n v="0"/>
    <n v="4.9000000000000004"/>
    <n v="0"/>
    <n v="0"/>
    <n v="0"/>
    <n v="0"/>
    <n v="0"/>
    <n v="0"/>
    <n v="0"/>
    <n v="0"/>
  </r>
  <r>
    <x v="2"/>
    <x v="2116"/>
    <n v="0"/>
    <n v="0"/>
    <n v="5.6"/>
    <n v="0"/>
    <n v="0"/>
    <n v="0"/>
    <n v="0"/>
    <n v="0"/>
    <n v="0"/>
    <n v="0"/>
    <n v="0"/>
  </r>
  <r>
    <x v="2"/>
    <x v="2117"/>
    <n v="0"/>
    <n v="0"/>
    <n v="5.8"/>
    <n v="0"/>
    <n v="0"/>
    <n v="0"/>
    <n v="0"/>
    <n v="0"/>
    <n v="0"/>
    <n v="0"/>
    <n v="0"/>
  </r>
  <r>
    <x v="2"/>
    <x v="2118"/>
    <n v="0"/>
    <n v="0"/>
    <n v="5.0999999999999996"/>
    <n v="0"/>
    <n v="0"/>
    <n v="0"/>
    <n v="0"/>
    <n v="0"/>
    <n v="0"/>
    <n v="0"/>
    <n v="0"/>
  </r>
  <r>
    <x v="2"/>
    <x v="2119"/>
    <n v="0"/>
    <n v="0"/>
    <n v="5.2"/>
    <n v="0"/>
    <n v="0"/>
    <n v="0"/>
    <n v="0"/>
    <n v="0"/>
    <n v="0"/>
    <n v="0"/>
    <n v="0"/>
  </r>
  <r>
    <x v="2"/>
    <x v="2120"/>
    <n v="0"/>
    <n v="0"/>
    <n v="4.9000000000000004"/>
    <n v="0"/>
    <n v="0"/>
    <n v="0"/>
    <n v="0"/>
    <n v="0"/>
    <n v="0"/>
    <n v="0"/>
    <n v="0"/>
  </r>
  <r>
    <x v="2"/>
    <x v="2121"/>
    <n v="0"/>
    <n v="0"/>
    <n v="5.0999999999999996"/>
    <n v="0"/>
    <n v="0"/>
    <n v="0"/>
    <n v="0"/>
    <n v="0"/>
    <n v="0"/>
    <n v="0"/>
    <n v="0"/>
  </r>
  <r>
    <x v="2"/>
    <x v="2122"/>
    <n v="0"/>
    <n v="0"/>
    <n v="5.3"/>
    <n v="0"/>
    <n v="0"/>
    <n v="0"/>
    <n v="0"/>
    <n v="0"/>
    <n v="0"/>
    <n v="0"/>
    <n v="0"/>
  </r>
  <r>
    <x v="2"/>
    <x v="2123"/>
    <n v="0"/>
    <n v="0"/>
    <n v="4.0999999999999996"/>
    <n v="0"/>
    <n v="0"/>
    <n v="0"/>
    <n v="0"/>
    <n v="0"/>
    <n v="0"/>
    <n v="0"/>
    <n v="0"/>
  </r>
  <r>
    <x v="2"/>
    <x v="2124"/>
    <n v="0"/>
    <n v="0"/>
    <n v="4.8"/>
    <n v="0"/>
    <n v="0"/>
    <n v="0"/>
    <n v="0"/>
    <n v="0"/>
    <n v="0"/>
    <n v="0"/>
    <n v="0"/>
  </r>
  <r>
    <x v="2"/>
    <x v="2125"/>
    <n v="0"/>
    <n v="0"/>
    <n v="5.0999999999999996"/>
    <n v="0"/>
    <n v="0"/>
    <n v="0"/>
    <n v="0"/>
    <n v="0"/>
    <n v="0"/>
    <n v="0"/>
    <n v="0"/>
  </r>
  <r>
    <x v="2"/>
    <x v="2126"/>
    <n v="0"/>
    <n v="0"/>
    <n v="4.5"/>
    <n v="0"/>
    <n v="0"/>
    <n v="0"/>
    <n v="0"/>
    <n v="0"/>
    <n v="0"/>
    <n v="0"/>
    <n v="0"/>
  </r>
  <r>
    <x v="2"/>
    <x v="2127"/>
    <n v="0"/>
    <n v="0"/>
    <n v="5.5"/>
    <n v="0"/>
    <n v="0"/>
    <n v="0"/>
    <n v="0"/>
    <n v="0"/>
    <n v="0"/>
    <n v="0"/>
    <n v="0"/>
  </r>
  <r>
    <x v="2"/>
    <x v="2128"/>
    <n v="0"/>
    <n v="0"/>
    <n v="4.9000000000000004"/>
    <n v="0"/>
    <n v="0"/>
    <n v="0"/>
    <n v="0"/>
    <n v="0"/>
    <n v="0"/>
    <n v="0"/>
    <n v="0"/>
  </r>
  <r>
    <x v="2"/>
    <x v="2129"/>
    <n v="0"/>
    <n v="0"/>
    <n v="5.6"/>
    <n v="0"/>
    <n v="0"/>
    <n v="0"/>
    <n v="0"/>
    <n v="0"/>
    <n v="0"/>
    <n v="0"/>
    <n v="0"/>
  </r>
  <r>
    <x v="2"/>
    <x v="2130"/>
    <n v="0"/>
    <n v="0"/>
    <n v="6.1"/>
    <n v="0"/>
    <n v="0"/>
    <n v="0"/>
    <n v="0"/>
    <n v="0"/>
    <n v="0"/>
    <n v="0"/>
    <n v="0"/>
  </r>
  <r>
    <x v="2"/>
    <x v="2131"/>
    <n v="0"/>
    <n v="0"/>
    <n v="5.8"/>
    <n v="0"/>
    <n v="0"/>
    <n v="0"/>
    <n v="0"/>
    <n v="0"/>
    <n v="0"/>
    <n v="0"/>
    <n v="0"/>
  </r>
  <r>
    <x v="2"/>
    <x v="2132"/>
    <n v="0"/>
    <n v="0"/>
    <n v="6.1"/>
    <n v="0"/>
    <n v="0"/>
    <n v="0"/>
    <n v="0"/>
    <n v="0"/>
    <n v="0"/>
    <n v="0"/>
    <n v="0"/>
  </r>
  <r>
    <x v="2"/>
    <x v="2133"/>
    <n v="0"/>
    <n v="0"/>
    <n v="5.9"/>
    <n v="0"/>
    <n v="0"/>
    <n v="0"/>
    <n v="0"/>
    <n v="0"/>
    <n v="0"/>
    <n v="0"/>
    <n v="0"/>
  </r>
  <r>
    <x v="2"/>
    <x v="2134"/>
    <n v="0"/>
    <n v="0"/>
    <n v="6.2"/>
    <n v="0"/>
    <n v="0"/>
    <n v="0"/>
    <n v="0"/>
    <n v="0"/>
    <n v="0"/>
    <n v="0"/>
    <n v="0"/>
  </r>
  <r>
    <x v="2"/>
    <x v="2135"/>
    <n v="0"/>
    <n v="0"/>
    <n v="5.8"/>
    <n v="0"/>
    <n v="0"/>
    <n v="0"/>
    <n v="0"/>
    <n v="0"/>
    <n v="0"/>
    <n v="0"/>
    <n v="0"/>
  </r>
  <r>
    <x v="2"/>
    <x v="2136"/>
    <n v="0"/>
    <n v="0"/>
    <n v="6"/>
    <n v="0"/>
    <n v="0"/>
    <n v="0"/>
    <n v="0"/>
    <n v="0"/>
    <n v="0"/>
    <n v="0"/>
    <n v="0"/>
  </r>
  <r>
    <x v="2"/>
    <x v="2137"/>
    <n v="0"/>
    <n v="0"/>
    <n v="5.9"/>
    <n v="0"/>
    <n v="0"/>
    <n v="0"/>
    <n v="0"/>
    <n v="0"/>
    <n v="0"/>
    <n v="0"/>
    <n v="0"/>
  </r>
  <r>
    <x v="2"/>
    <x v="2138"/>
    <n v="0"/>
    <n v="0"/>
    <n v="6"/>
    <n v="0"/>
    <n v="0"/>
    <n v="0"/>
    <n v="0"/>
    <n v="0"/>
    <n v="0"/>
    <n v="0"/>
    <n v="0"/>
  </r>
  <r>
    <x v="2"/>
    <x v="2139"/>
    <n v="0"/>
    <n v="0"/>
    <n v="5.9"/>
    <n v="0"/>
    <n v="0"/>
    <n v="0"/>
    <n v="0"/>
    <n v="0"/>
    <n v="0"/>
    <n v="0"/>
    <n v="0"/>
  </r>
  <r>
    <x v="2"/>
    <x v="2140"/>
    <n v="0"/>
    <n v="0"/>
    <n v="6.1"/>
    <n v="0"/>
    <n v="0"/>
    <n v="0"/>
    <n v="0"/>
    <n v="0"/>
    <n v="0"/>
    <n v="0"/>
    <n v="0"/>
  </r>
  <r>
    <x v="2"/>
    <x v="2141"/>
    <n v="0"/>
    <n v="0"/>
    <n v="6.2"/>
    <n v="0"/>
    <n v="0"/>
    <n v="0"/>
    <n v="0"/>
    <n v="0"/>
    <n v="0"/>
    <n v="0"/>
    <n v="0"/>
  </r>
  <r>
    <x v="2"/>
    <x v="2142"/>
    <n v="0"/>
    <n v="0"/>
    <n v="6.3"/>
    <n v="0"/>
    <n v="0"/>
    <n v="0"/>
    <n v="0"/>
    <n v="0"/>
    <n v="0"/>
    <n v="0"/>
    <n v="0"/>
  </r>
  <r>
    <x v="2"/>
    <x v="2143"/>
    <n v="0"/>
    <n v="0"/>
    <n v="6.2"/>
    <n v="0"/>
    <n v="0"/>
    <n v="0"/>
    <n v="0"/>
    <n v="0"/>
    <n v="0"/>
    <n v="0"/>
    <n v="0"/>
  </r>
  <r>
    <x v="2"/>
    <x v="2144"/>
    <n v="0"/>
    <n v="0"/>
    <n v="6.1"/>
    <n v="0"/>
    <n v="0"/>
    <n v="0"/>
    <n v="0"/>
    <n v="0"/>
    <n v="0"/>
    <n v="0"/>
    <n v="0"/>
  </r>
  <r>
    <x v="2"/>
    <x v="2145"/>
    <n v="0"/>
    <n v="0"/>
    <n v="7.6"/>
    <n v="0"/>
    <n v="0"/>
    <n v="0"/>
    <n v="0"/>
    <n v="0"/>
    <n v="0"/>
    <n v="0"/>
    <n v="0"/>
  </r>
  <r>
    <x v="2"/>
    <x v="2146"/>
    <n v="0"/>
    <n v="0"/>
    <n v="7.7"/>
    <n v="0"/>
    <n v="0"/>
    <n v="0"/>
    <n v="0"/>
    <n v="0"/>
    <n v="0"/>
    <n v="0"/>
    <n v="0"/>
  </r>
  <r>
    <x v="2"/>
    <x v="2147"/>
    <n v="0"/>
    <n v="0"/>
    <n v="7.4"/>
    <n v="0"/>
    <n v="0"/>
    <n v="0"/>
    <n v="0"/>
    <n v="0"/>
    <n v="0"/>
    <n v="0"/>
    <n v="0"/>
  </r>
  <r>
    <x v="2"/>
    <x v="2148"/>
    <n v="0"/>
    <n v="0"/>
    <n v="7.1"/>
    <n v="0"/>
    <n v="0"/>
    <n v="0"/>
    <n v="0"/>
    <n v="0"/>
    <n v="0"/>
    <n v="0"/>
    <n v="0"/>
  </r>
  <r>
    <x v="2"/>
    <x v="2149"/>
    <n v="0"/>
    <n v="0"/>
    <n v="7.4"/>
    <n v="0"/>
    <n v="0"/>
    <n v="0"/>
    <n v="0"/>
    <n v="0"/>
    <n v="0"/>
    <n v="0"/>
    <n v="0"/>
  </r>
  <r>
    <x v="2"/>
    <x v="2150"/>
    <n v="0"/>
    <n v="0"/>
    <n v="7.3"/>
    <n v="0"/>
    <n v="0"/>
    <n v="0"/>
    <n v="0"/>
    <n v="0"/>
    <n v="0"/>
    <n v="0"/>
    <n v="0"/>
  </r>
  <r>
    <x v="2"/>
    <x v="2151"/>
    <n v="0"/>
    <n v="0"/>
    <n v="7.5"/>
    <n v="0"/>
    <n v="0"/>
    <n v="0"/>
    <n v="0"/>
    <n v="0"/>
    <n v="0"/>
    <n v="0"/>
    <n v="0"/>
  </r>
  <r>
    <x v="2"/>
    <x v="2152"/>
    <n v="0"/>
    <n v="0"/>
    <n v="7.5"/>
    <n v="0"/>
    <n v="0"/>
    <n v="0"/>
    <n v="0"/>
    <n v="0"/>
    <n v="0"/>
    <n v="0"/>
    <n v="0"/>
  </r>
  <r>
    <x v="2"/>
    <x v="2153"/>
    <n v="0"/>
    <n v="0"/>
    <n v="7.6"/>
    <n v="0"/>
    <n v="0"/>
    <n v="0"/>
    <n v="0"/>
    <n v="0"/>
    <n v="0"/>
    <n v="0"/>
    <n v="0"/>
  </r>
  <r>
    <x v="2"/>
    <x v="2154"/>
    <n v="0"/>
    <n v="0"/>
    <n v="7.7"/>
    <n v="0"/>
    <n v="0"/>
    <n v="0"/>
    <n v="0"/>
    <n v="0"/>
    <n v="0"/>
    <n v="0"/>
    <n v="0"/>
  </r>
  <r>
    <x v="2"/>
    <x v="2155"/>
    <n v="0"/>
    <n v="0"/>
    <n v="7.8"/>
    <n v="0"/>
    <n v="0"/>
    <n v="0"/>
    <n v="0"/>
    <n v="0"/>
    <n v="0"/>
    <n v="0"/>
    <n v="0"/>
  </r>
  <r>
    <x v="2"/>
    <x v="2156"/>
    <n v="0"/>
    <n v="0"/>
    <n v="8.3000000000000007"/>
    <n v="0"/>
    <n v="0"/>
    <n v="0"/>
    <n v="0"/>
    <n v="0"/>
    <n v="0"/>
    <n v="0"/>
    <n v="0"/>
  </r>
  <r>
    <x v="2"/>
    <x v="2157"/>
    <n v="0"/>
    <n v="0"/>
    <n v="8.1999999999999993"/>
    <n v="0"/>
    <n v="0"/>
    <n v="0"/>
    <n v="0"/>
    <n v="0"/>
    <n v="0"/>
    <n v="0"/>
    <n v="0"/>
  </r>
  <r>
    <x v="2"/>
    <x v="2158"/>
    <n v="0"/>
    <n v="0"/>
    <n v="8.1"/>
    <n v="0"/>
    <n v="0"/>
    <n v="0"/>
    <n v="0"/>
    <n v="0"/>
    <n v="0"/>
    <n v="0"/>
    <n v="0"/>
  </r>
  <r>
    <x v="2"/>
    <x v="2159"/>
    <n v="0"/>
    <n v="0"/>
    <n v="8.4"/>
    <n v="0"/>
    <n v="0"/>
    <n v="0"/>
    <n v="0"/>
    <n v="0"/>
    <n v="0"/>
    <n v="0"/>
    <n v="0"/>
  </r>
  <r>
    <x v="2"/>
    <x v="2160"/>
    <n v="0"/>
    <n v="0"/>
    <n v="8"/>
    <n v="0"/>
    <n v="0"/>
    <n v="0"/>
    <n v="0"/>
    <n v="0"/>
    <n v="0"/>
    <n v="0"/>
    <n v="0"/>
  </r>
  <r>
    <x v="2"/>
    <x v="2161"/>
    <n v="0"/>
    <n v="0"/>
    <n v="8.3000000000000007"/>
    <n v="0"/>
    <n v="0"/>
    <n v="0"/>
    <n v="0"/>
    <n v="0"/>
    <n v="0"/>
    <n v="0"/>
    <n v="0"/>
  </r>
  <r>
    <x v="2"/>
    <x v="2162"/>
    <n v="0"/>
    <n v="0"/>
    <n v="8.1"/>
    <n v="0"/>
    <n v="0"/>
    <n v="0"/>
    <n v="0"/>
    <n v="0"/>
    <n v="0"/>
    <n v="0"/>
    <n v="0"/>
  </r>
  <r>
    <x v="2"/>
    <x v="2163"/>
    <n v="0"/>
    <n v="0"/>
    <n v="8"/>
    <n v="0"/>
    <n v="0"/>
    <n v="0"/>
    <n v="0"/>
    <n v="0"/>
    <n v="0"/>
    <n v="0"/>
    <n v="0"/>
  </r>
  <r>
    <x v="2"/>
    <x v="2164"/>
    <n v="0"/>
    <n v="0"/>
    <n v="7.7"/>
    <n v="0"/>
    <n v="0"/>
    <n v="0"/>
    <n v="0"/>
    <n v="0"/>
    <n v="0"/>
    <n v="0"/>
    <n v="0"/>
  </r>
  <r>
    <x v="2"/>
    <x v="2165"/>
    <n v="0"/>
    <n v="0"/>
    <n v="7.4"/>
    <n v="0"/>
    <n v="0"/>
    <n v="0"/>
    <n v="0"/>
    <n v="0"/>
    <n v="0"/>
    <n v="0"/>
    <n v="0"/>
  </r>
  <r>
    <x v="2"/>
    <x v="2166"/>
    <n v="0"/>
    <n v="0"/>
    <n v="7.1"/>
    <n v="0"/>
    <n v="0"/>
    <n v="0"/>
    <n v="0"/>
    <n v="0"/>
    <n v="0"/>
    <n v="0"/>
    <n v="0"/>
  </r>
  <r>
    <x v="2"/>
    <x v="2167"/>
    <n v="0"/>
    <n v="0"/>
    <n v="7.5"/>
    <n v="0"/>
    <n v="0"/>
    <n v="0"/>
    <n v="0"/>
    <n v="0"/>
    <n v="0"/>
    <n v="0"/>
    <n v="0"/>
  </r>
  <r>
    <x v="2"/>
    <x v="2168"/>
    <n v="0"/>
    <n v="0"/>
    <n v="7.6"/>
    <n v="0"/>
    <n v="0"/>
    <n v="0"/>
    <n v="0"/>
    <n v="0"/>
    <n v="0"/>
    <n v="0"/>
    <n v="0"/>
  </r>
  <r>
    <x v="2"/>
    <x v="2169"/>
    <n v="0"/>
    <n v="0"/>
    <n v="7.8"/>
    <n v="0"/>
    <n v="0"/>
    <n v="0"/>
    <n v="0"/>
    <n v="0"/>
    <n v="0"/>
    <n v="0"/>
    <n v="0"/>
  </r>
  <r>
    <x v="2"/>
    <x v="2170"/>
    <n v="0"/>
    <n v="0"/>
    <n v="8"/>
    <n v="0"/>
    <n v="0"/>
    <n v="0"/>
    <n v="0"/>
    <n v="0"/>
    <n v="0"/>
    <n v="0"/>
    <n v="0"/>
  </r>
  <r>
    <x v="2"/>
    <x v="2171"/>
    <n v="0"/>
    <n v="0"/>
    <n v="7.9"/>
    <n v="0"/>
    <n v="0"/>
    <n v="0"/>
    <n v="0"/>
    <n v="0"/>
    <n v="0"/>
    <n v="0"/>
    <n v="0"/>
  </r>
  <r>
    <x v="2"/>
    <x v="2172"/>
    <n v="0"/>
    <n v="0"/>
    <n v="8.1"/>
    <n v="0"/>
    <n v="0"/>
    <n v="0"/>
    <n v="0"/>
    <n v="0"/>
    <n v="0"/>
    <n v="0"/>
    <n v="0"/>
  </r>
  <r>
    <x v="2"/>
    <x v="2173"/>
    <n v="0"/>
    <n v="0"/>
    <n v="8.3000000000000007"/>
    <n v="0"/>
    <n v="0"/>
    <n v="0"/>
    <n v="0"/>
    <n v="0"/>
    <n v="0"/>
    <n v="0"/>
    <n v="0"/>
  </r>
  <r>
    <x v="2"/>
    <x v="2174"/>
    <n v="0"/>
    <n v="0"/>
    <n v="8"/>
    <n v="0"/>
    <n v="0"/>
    <n v="0"/>
    <n v="0"/>
    <n v="0"/>
    <n v="0"/>
    <n v="0"/>
    <n v="0"/>
  </r>
  <r>
    <x v="2"/>
    <x v="2175"/>
    <n v="0"/>
    <n v="0"/>
    <n v="8.1"/>
    <n v="0"/>
    <n v="0"/>
    <n v="0"/>
    <n v="0"/>
    <n v="0"/>
    <n v="0"/>
    <n v="0"/>
    <n v="0"/>
  </r>
  <r>
    <x v="2"/>
    <x v="2176"/>
    <n v="0"/>
    <n v="0"/>
    <n v="7.9"/>
    <n v="0"/>
    <n v="0"/>
    <n v="0"/>
    <n v="0"/>
    <n v="0"/>
    <n v="0"/>
    <n v="0"/>
    <n v="0"/>
  </r>
  <r>
    <x v="2"/>
    <x v="2177"/>
    <n v="0"/>
    <n v="0"/>
    <n v="8"/>
    <n v="0"/>
    <n v="0"/>
    <n v="0"/>
    <n v="0"/>
    <n v="0"/>
    <n v="0"/>
    <n v="0"/>
    <n v="0"/>
  </r>
  <r>
    <x v="2"/>
    <x v="2178"/>
    <n v="0"/>
    <n v="0"/>
    <n v="8.1"/>
    <n v="0"/>
    <n v="0"/>
    <n v="0"/>
    <n v="0"/>
    <n v="0"/>
    <n v="0"/>
    <n v="0"/>
    <n v="0"/>
  </r>
  <r>
    <x v="2"/>
    <x v="2179"/>
    <n v="0"/>
    <n v="0"/>
    <n v="7.9"/>
    <n v="0"/>
    <n v="0"/>
    <n v="0"/>
    <n v="0"/>
    <n v="0"/>
    <n v="0"/>
    <n v="0"/>
    <n v="0"/>
  </r>
  <r>
    <x v="2"/>
    <x v="2180"/>
    <n v="0"/>
    <n v="0"/>
    <n v="8"/>
    <n v="0"/>
    <n v="0"/>
    <n v="0"/>
    <n v="0"/>
    <n v="0"/>
    <n v="0"/>
    <n v="0"/>
    <n v="0"/>
  </r>
  <r>
    <x v="2"/>
    <x v="2181"/>
    <n v="0"/>
    <n v="0"/>
    <n v="7.7"/>
    <n v="0"/>
    <n v="0"/>
    <n v="0"/>
    <n v="0"/>
    <n v="0"/>
    <n v="0"/>
    <n v="0"/>
    <n v="0"/>
  </r>
  <r>
    <x v="2"/>
    <x v="2182"/>
    <n v="0"/>
    <n v="0"/>
    <n v="8.1"/>
    <n v="0"/>
    <n v="0"/>
    <n v="0"/>
    <n v="0"/>
    <n v="0"/>
    <n v="0"/>
    <n v="0"/>
    <n v="0"/>
  </r>
  <r>
    <x v="2"/>
    <x v="2183"/>
    <n v="0"/>
    <n v="0"/>
    <n v="7.9"/>
    <n v="0"/>
    <n v="0"/>
    <n v="0"/>
    <n v="0"/>
    <n v="0"/>
    <n v="0"/>
    <n v="0"/>
    <n v="0"/>
  </r>
  <r>
    <x v="2"/>
    <x v="2184"/>
    <n v="0"/>
    <n v="0"/>
    <n v="6.9"/>
    <n v="33.200000000000003"/>
    <n v="0"/>
    <n v="0"/>
    <n v="0"/>
    <n v="0"/>
    <n v="0"/>
    <n v="0"/>
    <n v="0"/>
  </r>
  <r>
    <x v="2"/>
    <x v="2185"/>
    <n v="0"/>
    <n v="0"/>
    <n v="1"/>
    <n v="1.7"/>
    <n v="0"/>
    <n v="0"/>
    <n v="0"/>
    <n v="0"/>
    <n v="0"/>
    <n v="0"/>
    <n v="0"/>
  </r>
  <r>
    <x v="2"/>
    <x v="2186"/>
    <n v="0"/>
    <n v="0"/>
    <n v="4.9000000000000004"/>
    <n v="0"/>
    <n v="0"/>
    <n v="0"/>
    <n v="0"/>
    <n v="0"/>
    <n v="0"/>
    <n v="0"/>
    <n v="0"/>
  </r>
  <r>
    <x v="2"/>
    <x v="2187"/>
    <n v="0"/>
    <n v="0"/>
    <n v="6"/>
    <n v="0"/>
    <n v="0"/>
    <n v="0"/>
    <n v="0"/>
    <n v="0"/>
    <n v="0"/>
    <n v="0"/>
    <n v="0"/>
  </r>
  <r>
    <x v="2"/>
    <x v="2188"/>
    <n v="0"/>
    <n v="0"/>
    <n v="6.1"/>
    <n v="0"/>
    <n v="0"/>
    <n v="0"/>
    <n v="0"/>
    <n v="0"/>
    <n v="0"/>
    <n v="0"/>
    <n v="0"/>
  </r>
  <r>
    <x v="2"/>
    <x v="2189"/>
    <n v="0"/>
    <n v="0"/>
    <n v="7.5"/>
    <n v="0"/>
    <n v="0"/>
    <n v="0"/>
    <n v="0"/>
    <n v="0"/>
    <n v="0"/>
    <n v="0"/>
    <n v="0"/>
  </r>
  <r>
    <x v="2"/>
    <x v="2190"/>
    <n v="0"/>
    <n v="0"/>
    <n v="6"/>
    <n v="0"/>
    <n v="0"/>
    <n v="0"/>
    <n v="0"/>
    <n v="0"/>
    <n v="0"/>
    <n v="0"/>
    <n v="0"/>
  </r>
  <r>
    <x v="2"/>
    <x v="2191"/>
    <n v="0"/>
    <n v="0"/>
    <n v="5.9"/>
    <n v="0"/>
    <n v="0"/>
    <n v="0"/>
    <n v="0"/>
    <n v="0"/>
    <n v="0"/>
    <n v="0"/>
    <n v="0"/>
  </r>
  <r>
    <x v="2"/>
    <x v="2192"/>
    <n v="0"/>
    <n v="0"/>
    <n v="6"/>
    <n v="0"/>
    <n v="0"/>
    <n v="0"/>
    <n v="0"/>
    <n v="0"/>
    <n v="0"/>
    <n v="0"/>
    <n v="0"/>
  </r>
  <r>
    <x v="2"/>
    <x v="2193"/>
    <n v="0"/>
    <n v="0"/>
    <n v="6.1"/>
    <n v="0"/>
    <n v="0"/>
    <n v="0"/>
    <n v="0"/>
    <n v="0"/>
    <n v="0"/>
    <n v="0"/>
    <n v="0"/>
  </r>
  <r>
    <x v="2"/>
    <x v="2194"/>
    <n v="0"/>
    <n v="0"/>
    <n v="6"/>
    <n v="0"/>
    <n v="0"/>
    <n v="0"/>
    <n v="0"/>
    <n v="0"/>
    <n v="0"/>
    <n v="0"/>
    <n v="0"/>
  </r>
  <r>
    <x v="2"/>
    <x v="2195"/>
    <n v="0"/>
    <n v="0"/>
    <n v="5.9"/>
    <n v="0"/>
    <n v="0"/>
    <n v="0"/>
    <n v="0"/>
    <n v="0"/>
    <n v="0"/>
    <n v="0"/>
    <n v="0"/>
  </r>
  <r>
    <x v="2"/>
    <x v="2196"/>
    <n v="0"/>
    <n v="0"/>
    <n v="5.3"/>
    <n v="0"/>
    <n v="0"/>
    <n v="0"/>
    <n v="0"/>
    <n v="0"/>
    <n v="0"/>
    <n v="0"/>
    <n v="0"/>
  </r>
  <r>
    <x v="2"/>
    <x v="2197"/>
    <n v="0"/>
    <n v="0"/>
    <n v="5.4"/>
    <n v="0"/>
    <n v="0"/>
    <n v="0"/>
    <n v="0"/>
    <n v="0"/>
    <n v="0"/>
    <n v="0"/>
    <n v="0"/>
  </r>
  <r>
    <x v="2"/>
    <x v="2198"/>
    <n v="0"/>
    <n v="0"/>
    <n v="5.3"/>
    <n v="0"/>
    <n v="0"/>
    <n v="0"/>
    <n v="0"/>
    <n v="0"/>
    <n v="0"/>
    <n v="0"/>
    <n v="0"/>
  </r>
  <r>
    <x v="2"/>
    <x v="2199"/>
    <n v="0"/>
    <n v="0"/>
    <n v="5.5"/>
    <n v="0"/>
    <n v="0"/>
    <n v="0"/>
    <n v="0"/>
    <n v="0"/>
    <n v="0"/>
    <n v="0"/>
    <n v="0"/>
  </r>
  <r>
    <x v="2"/>
    <x v="2200"/>
    <n v="0"/>
    <n v="0"/>
    <n v="5.2"/>
    <n v="0"/>
    <n v="0"/>
    <n v="0"/>
    <n v="0"/>
    <n v="0"/>
    <n v="0"/>
    <n v="0"/>
    <n v="0"/>
  </r>
  <r>
    <x v="2"/>
    <x v="2201"/>
    <n v="0"/>
    <n v="0"/>
    <n v="4.9000000000000004"/>
    <n v="0"/>
    <n v="0"/>
    <n v="0"/>
    <n v="0"/>
    <n v="0"/>
    <n v="0"/>
    <n v="0"/>
    <n v="0"/>
  </r>
  <r>
    <x v="2"/>
    <x v="2202"/>
    <n v="0"/>
    <n v="0"/>
    <n v="4.8"/>
    <n v="0"/>
    <n v="0"/>
    <n v="0"/>
    <n v="0"/>
    <n v="0"/>
    <n v="0"/>
    <n v="0"/>
    <n v="0"/>
  </r>
  <r>
    <x v="2"/>
    <x v="2203"/>
    <n v="0"/>
    <n v="0"/>
    <n v="4.5"/>
    <n v="0"/>
    <n v="0"/>
    <n v="0"/>
    <n v="0"/>
    <n v="0"/>
    <n v="0"/>
    <n v="0"/>
    <n v="0"/>
  </r>
  <r>
    <x v="2"/>
    <x v="2204"/>
    <n v="0"/>
    <n v="0"/>
    <n v="5.9"/>
    <n v="0"/>
    <n v="0"/>
    <n v="0"/>
    <n v="0"/>
    <n v="0"/>
    <n v="0"/>
    <n v="0"/>
    <n v="0"/>
  </r>
  <r>
    <x v="2"/>
    <x v="2205"/>
    <n v="0"/>
    <n v="0"/>
    <n v="6"/>
    <n v="0"/>
    <n v="0"/>
    <n v="0"/>
    <n v="0"/>
    <n v="0"/>
    <n v="0"/>
    <n v="0"/>
    <n v="0"/>
  </r>
  <r>
    <x v="2"/>
    <x v="2206"/>
    <n v="0"/>
    <n v="0"/>
    <n v="5.9"/>
    <n v="0"/>
    <n v="0"/>
    <n v="0"/>
    <n v="0"/>
    <n v="0"/>
    <n v="0"/>
    <n v="0"/>
    <n v="0"/>
  </r>
  <r>
    <x v="2"/>
    <x v="2207"/>
    <n v="0"/>
    <n v="0"/>
    <n v="5.8"/>
    <n v="0"/>
    <n v="0"/>
    <n v="0"/>
    <n v="0"/>
    <n v="0"/>
    <n v="0"/>
    <n v="0"/>
    <n v="0"/>
  </r>
  <r>
    <x v="2"/>
    <x v="2208"/>
    <n v="0"/>
    <n v="0"/>
    <n v="6"/>
    <n v="0"/>
    <n v="0"/>
    <n v="0"/>
    <n v="0"/>
    <n v="0"/>
    <n v="0"/>
    <n v="0"/>
    <n v="0"/>
  </r>
  <r>
    <x v="2"/>
    <x v="2209"/>
    <n v="0"/>
    <n v="0"/>
    <n v="5.9"/>
    <n v="0"/>
    <n v="0"/>
    <n v="0"/>
    <n v="0"/>
    <n v="0"/>
    <n v="0"/>
    <n v="0"/>
    <n v="0"/>
  </r>
  <r>
    <x v="2"/>
    <x v="2210"/>
    <n v="0"/>
    <n v="0"/>
    <n v="6"/>
    <n v="0"/>
    <n v="0"/>
    <n v="0"/>
    <n v="0"/>
    <n v="0"/>
    <n v="0"/>
    <n v="0"/>
    <n v="0"/>
  </r>
  <r>
    <x v="2"/>
    <x v="2211"/>
    <n v="0"/>
    <n v="0"/>
    <n v="5.8"/>
    <n v="0"/>
    <n v="0"/>
    <n v="0"/>
    <n v="0"/>
    <n v="0"/>
    <n v="0"/>
    <n v="0"/>
    <n v="0"/>
  </r>
  <r>
    <x v="2"/>
    <x v="2212"/>
    <n v="0"/>
    <n v="0"/>
    <n v="5.4"/>
    <n v="0"/>
    <n v="0"/>
    <n v="0"/>
    <n v="0"/>
    <n v="0"/>
    <n v="0"/>
    <n v="0"/>
    <n v="0"/>
  </r>
  <r>
    <x v="2"/>
    <x v="2213"/>
    <n v="0"/>
    <n v="0"/>
    <n v="5.8"/>
    <n v="0"/>
    <n v="0"/>
    <n v="0"/>
    <n v="0"/>
    <n v="0"/>
    <n v="0"/>
    <n v="0"/>
    <n v="0"/>
  </r>
  <r>
    <x v="2"/>
    <x v="2214"/>
    <n v="0"/>
    <n v="0"/>
    <n v="6"/>
    <n v="0"/>
    <n v="0"/>
    <n v="0"/>
    <n v="0"/>
    <n v="0"/>
    <n v="0"/>
    <n v="0"/>
    <n v="0"/>
  </r>
  <r>
    <x v="2"/>
    <x v="2215"/>
    <n v="0"/>
    <n v="0"/>
    <n v="5.4"/>
    <n v="0"/>
    <n v="0"/>
    <n v="0"/>
    <n v="0"/>
    <n v="0"/>
    <n v="0"/>
    <n v="0"/>
    <n v="0"/>
  </r>
  <r>
    <x v="2"/>
    <x v="2216"/>
    <n v="0"/>
    <n v="0"/>
    <n v="5.3"/>
    <n v="0"/>
    <n v="0"/>
    <n v="0"/>
    <n v="0"/>
    <n v="0"/>
    <n v="0"/>
    <n v="0"/>
    <n v="0"/>
  </r>
  <r>
    <x v="2"/>
    <x v="2217"/>
    <n v="0"/>
    <n v="0"/>
    <n v="5.4"/>
    <n v="0"/>
    <n v="0"/>
    <n v="0"/>
    <n v="0"/>
    <n v="0"/>
    <n v="0"/>
    <n v="0"/>
    <n v="0"/>
  </r>
  <r>
    <x v="2"/>
    <x v="2218"/>
    <n v="0"/>
    <n v="0"/>
    <n v="6.5"/>
    <n v="0"/>
    <n v="0"/>
    <n v="0"/>
    <n v="0"/>
    <n v="0"/>
    <n v="0"/>
    <n v="0"/>
    <n v="0"/>
  </r>
  <r>
    <x v="2"/>
    <x v="2219"/>
    <n v="0"/>
    <n v="0"/>
    <n v="6.3"/>
    <n v="0"/>
    <n v="0"/>
    <n v="0"/>
    <n v="0"/>
    <n v="0"/>
    <n v="0"/>
    <n v="0"/>
    <n v="0"/>
  </r>
  <r>
    <x v="2"/>
    <x v="2220"/>
    <n v="0"/>
    <n v="0"/>
    <n v="6.5"/>
    <n v="0"/>
    <n v="0"/>
    <n v="0"/>
    <n v="0"/>
    <n v="0"/>
    <n v="0"/>
    <n v="0"/>
    <n v="0"/>
  </r>
  <r>
    <x v="2"/>
    <x v="2221"/>
    <n v="0"/>
    <n v="0"/>
    <n v="5.8"/>
    <n v="0"/>
    <n v="0"/>
    <n v="0"/>
    <n v="0"/>
    <n v="0"/>
    <n v="0"/>
    <n v="0"/>
    <n v="0"/>
  </r>
  <r>
    <x v="2"/>
    <x v="2222"/>
    <n v="0"/>
    <n v="0"/>
    <n v="6.2"/>
    <n v="0"/>
    <n v="0"/>
    <n v="0"/>
    <n v="0"/>
    <n v="0"/>
    <n v="0"/>
    <n v="0"/>
    <n v="0"/>
  </r>
  <r>
    <x v="2"/>
    <x v="2223"/>
    <n v="0"/>
    <n v="0"/>
    <n v="6.1"/>
    <n v="0"/>
    <n v="0"/>
    <n v="0"/>
    <n v="0"/>
    <n v="0"/>
    <n v="0"/>
    <n v="0"/>
    <n v="0"/>
  </r>
  <r>
    <x v="2"/>
    <x v="2224"/>
    <n v="0"/>
    <n v="0"/>
    <n v="5.7"/>
    <n v="0"/>
    <n v="0"/>
    <n v="0"/>
    <n v="0"/>
    <n v="0"/>
    <n v="0"/>
    <n v="0"/>
    <n v="0"/>
  </r>
  <r>
    <x v="2"/>
    <x v="2225"/>
    <n v="0"/>
    <n v="0"/>
    <n v="5.4"/>
    <n v="0"/>
    <n v="0"/>
    <n v="0"/>
    <n v="0"/>
    <n v="0"/>
    <n v="0"/>
    <n v="0"/>
    <n v="0"/>
  </r>
  <r>
    <x v="2"/>
    <x v="2226"/>
    <n v="0"/>
    <n v="0"/>
    <n v="4.4000000000000004"/>
    <n v="0"/>
    <n v="0"/>
    <n v="0"/>
    <n v="0"/>
    <n v="0"/>
    <n v="0"/>
    <n v="0"/>
    <n v="0"/>
  </r>
  <r>
    <x v="2"/>
    <x v="2227"/>
    <n v="0"/>
    <n v="0"/>
    <n v="4.5"/>
    <n v="0"/>
    <n v="0"/>
    <n v="0"/>
    <n v="0"/>
    <n v="0"/>
    <n v="0"/>
    <n v="0"/>
    <n v="0"/>
  </r>
  <r>
    <x v="2"/>
    <x v="2228"/>
    <n v="0"/>
    <n v="0"/>
    <n v="4.8"/>
    <n v="0"/>
    <n v="0"/>
    <n v="0"/>
    <n v="0"/>
    <n v="0"/>
    <n v="0"/>
    <n v="0"/>
    <n v="0"/>
  </r>
  <r>
    <x v="2"/>
    <x v="2229"/>
    <n v="0"/>
    <n v="0"/>
    <n v="4.2"/>
    <n v="0"/>
    <n v="0"/>
    <n v="0"/>
    <n v="0"/>
    <n v="0"/>
    <n v="0"/>
    <n v="0"/>
    <n v="0"/>
  </r>
  <r>
    <x v="2"/>
    <x v="2230"/>
    <n v="0"/>
    <n v="0"/>
    <n v="4"/>
    <n v="0"/>
    <n v="0"/>
    <n v="0"/>
    <n v="0"/>
    <n v="0"/>
    <n v="0"/>
    <n v="0"/>
    <n v="0"/>
  </r>
  <r>
    <x v="2"/>
    <x v="2231"/>
    <n v="0"/>
    <n v="0"/>
    <n v="4.0999999999999996"/>
    <n v="0"/>
    <n v="0"/>
    <n v="0"/>
    <n v="0"/>
    <n v="0"/>
    <n v="0"/>
    <n v="0"/>
    <n v="0"/>
  </r>
  <r>
    <x v="2"/>
    <x v="2232"/>
    <n v="0"/>
    <n v="0"/>
    <n v="4"/>
    <n v="0"/>
    <n v="0"/>
    <n v="0"/>
    <n v="0"/>
    <n v="0"/>
    <n v="0"/>
    <n v="0"/>
    <n v="0"/>
  </r>
  <r>
    <x v="2"/>
    <x v="2233"/>
    <n v="0"/>
    <n v="0"/>
    <n v="4.0999999999999996"/>
    <n v="0"/>
    <n v="0"/>
    <n v="0"/>
    <n v="0"/>
    <n v="0"/>
    <n v="0"/>
    <n v="0"/>
    <n v="0"/>
  </r>
  <r>
    <x v="2"/>
    <x v="2234"/>
    <n v="0"/>
    <n v="0"/>
    <n v="4.2"/>
    <n v="0"/>
    <n v="0"/>
    <n v="0"/>
    <n v="0"/>
    <n v="0"/>
    <n v="0"/>
    <n v="0"/>
    <n v="0"/>
  </r>
  <r>
    <x v="2"/>
    <x v="2235"/>
    <n v="0"/>
    <n v="0"/>
    <n v="1.2"/>
    <n v="0"/>
    <n v="0"/>
    <n v="0"/>
    <n v="0"/>
    <n v="0"/>
    <n v="0"/>
    <n v="0"/>
    <n v="0"/>
  </r>
  <r>
    <x v="2"/>
    <x v="2236"/>
    <n v="0"/>
    <n v="0"/>
    <n v="4.5999999999999996"/>
    <n v="0"/>
    <n v="0"/>
    <n v="0"/>
    <n v="0"/>
    <n v="0"/>
    <n v="0"/>
    <n v="0"/>
    <n v="0"/>
  </r>
  <r>
    <x v="2"/>
    <x v="2237"/>
    <n v="0"/>
    <n v="0"/>
    <n v="4.5"/>
    <n v="0"/>
    <n v="0"/>
    <n v="0"/>
    <n v="0"/>
    <n v="0"/>
    <n v="0"/>
    <n v="0"/>
    <n v="0"/>
  </r>
  <r>
    <x v="2"/>
    <x v="2238"/>
    <n v="0"/>
    <n v="0"/>
    <n v="4.5999999999999996"/>
    <n v="0"/>
    <n v="0"/>
    <n v="0"/>
    <n v="0"/>
    <n v="0"/>
    <n v="0"/>
    <n v="0"/>
    <n v="0"/>
  </r>
  <r>
    <x v="2"/>
    <x v="2239"/>
    <n v="0"/>
    <n v="0"/>
    <n v="4.2"/>
    <n v="0"/>
    <n v="0"/>
    <n v="0"/>
    <n v="0"/>
    <n v="0"/>
    <n v="0"/>
    <n v="0"/>
    <n v="0"/>
  </r>
  <r>
    <x v="2"/>
    <x v="2240"/>
    <n v="0"/>
    <n v="0"/>
    <n v="4.0999999999999996"/>
    <n v="0"/>
    <n v="0"/>
    <n v="0"/>
    <n v="0"/>
    <n v="0"/>
    <n v="0"/>
    <n v="0"/>
    <n v="0"/>
  </r>
  <r>
    <x v="2"/>
    <x v="2241"/>
    <n v="0"/>
    <n v="0"/>
    <n v="4.2"/>
    <n v="0"/>
    <n v="0"/>
    <n v="0"/>
    <n v="0"/>
    <n v="0"/>
    <n v="0"/>
    <n v="0"/>
    <n v="0"/>
  </r>
  <r>
    <x v="2"/>
    <x v="2242"/>
    <n v="0"/>
    <n v="0"/>
    <n v="4.3"/>
    <n v="0"/>
    <n v="0"/>
    <n v="0"/>
    <n v="0"/>
    <n v="0"/>
    <n v="0"/>
    <n v="0"/>
    <n v="0"/>
  </r>
  <r>
    <x v="2"/>
    <x v="2243"/>
    <n v="0"/>
    <n v="0"/>
    <n v="4.0999999999999996"/>
    <n v="0"/>
    <n v="0"/>
    <n v="0"/>
    <n v="0"/>
    <n v="0"/>
    <n v="0"/>
    <n v="0"/>
    <n v="0"/>
  </r>
  <r>
    <x v="2"/>
    <x v="2244"/>
    <n v="0"/>
    <n v="0"/>
    <n v="4.3"/>
    <n v="0"/>
    <n v="0"/>
    <n v="0"/>
    <n v="0"/>
    <n v="0"/>
    <n v="0"/>
    <n v="0"/>
    <n v="0"/>
  </r>
  <r>
    <x v="2"/>
    <x v="2245"/>
    <n v="0"/>
    <n v="0"/>
    <n v="4"/>
    <n v="0"/>
    <n v="0"/>
    <n v="0"/>
    <n v="0"/>
    <n v="0"/>
    <n v="0"/>
    <n v="0"/>
    <n v="0"/>
  </r>
  <r>
    <x v="2"/>
    <x v="2246"/>
    <n v="0"/>
    <n v="0"/>
    <n v="3.9"/>
    <n v="0"/>
    <n v="0"/>
    <n v="0"/>
    <n v="0"/>
    <n v="0"/>
    <n v="0"/>
    <n v="0"/>
    <n v="0"/>
  </r>
  <r>
    <x v="2"/>
    <x v="2247"/>
    <n v="0"/>
    <n v="0"/>
    <n v="4"/>
    <n v="0"/>
    <n v="0"/>
    <n v="0"/>
    <n v="0"/>
    <n v="0"/>
    <n v="0"/>
    <n v="0"/>
    <n v="0"/>
  </r>
  <r>
    <x v="2"/>
    <x v="2248"/>
    <n v="0"/>
    <n v="0"/>
    <n v="4.0999999999999996"/>
    <n v="0"/>
    <n v="0"/>
    <n v="0"/>
    <n v="0"/>
    <n v="0"/>
    <n v="0"/>
    <n v="0"/>
    <n v="0"/>
  </r>
  <r>
    <x v="2"/>
    <x v="2249"/>
    <n v="0"/>
    <n v="0"/>
    <n v="3.9"/>
    <n v="0"/>
    <n v="0"/>
    <n v="0"/>
    <n v="0"/>
    <n v="0"/>
    <n v="0"/>
    <n v="0"/>
    <n v="0"/>
  </r>
  <r>
    <x v="2"/>
    <x v="2250"/>
    <n v="0"/>
    <n v="0"/>
    <n v="4.0999999999999996"/>
    <n v="0"/>
    <n v="0"/>
    <n v="0"/>
    <n v="0"/>
    <n v="0"/>
    <n v="0"/>
    <n v="0"/>
    <n v="0"/>
  </r>
  <r>
    <x v="2"/>
    <x v="2251"/>
    <n v="0"/>
    <n v="0"/>
    <n v="4"/>
    <n v="0"/>
    <n v="0"/>
    <n v="0"/>
    <n v="0"/>
    <n v="0"/>
    <n v="0"/>
    <n v="0"/>
    <n v="0"/>
  </r>
  <r>
    <x v="2"/>
    <x v="2252"/>
    <n v="0"/>
    <n v="0"/>
    <n v="3.3"/>
    <n v="0"/>
    <n v="0"/>
    <n v="0"/>
    <n v="0"/>
    <n v="0"/>
    <n v="0"/>
    <n v="0"/>
    <n v="0"/>
  </r>
  <r>
    <x v="2"/>
    <x v="2253"/>
    <n v="0"/>
    <n v="0"/>
    <n v="3.8"/>
    <n v="0"/>
    <n v="0"/>
    <n v="0"/>
    <n v="0"/>
    <n v="0"/>
    <n v="0"/>
    <n v="0"/>
    <n v="0"/>
  </r>
  <r>
    <x v="2"/>
    <x v="2254"/>
    <n v="0"/>
    <n v="0"/>
    <n v="4"/>
    <n v="0"/>
    <n v="0"/>
    <n v="0"/>
    <n v="0"/>
    <n v="0"/>
    <n v="0"/>
    <n v="0"/>
    <n v="0"/>
  </r>
  <r>
    <x v="2"/>
    <x v="2255"/>
    <n v="0"/>
    <n v="0"/>
    <n v="3.9"/>
    <n v="0"/>
    <n v="0"/>
    <n v="0"/>
    <n v="0"/>
    <n v="0"/>
    <n v="0"/>
    <n v="0"/>
    <n v="0"/>
  </r>
  <r>
    <x v="2"/>
    <x v="2256"/>
    <n v="0"/>
    <n v="0"/>
    <n v="3.5"/>
    <n v="0"/>
    <n v="0"/>
    <n v="0"/>
    <n v="0"/>
    <n v="0"/>
    <n v="0"/>
    <n v="0"/>
    <n v="0"/>
  </r>
  <r>
    <x v="2"/>
    <x v="2257"/>
    <n v="0"/>
    <n v="0"/>
    <n v="3.1"/>
    <n v="0"/>
    <n v="0"/>
    <n v="0"/>
    <n v="0"/>
    <n v="0"/>
    <n v="0"/>
    <n v="0"/>
    <n v="0"/>
  </r>
  <r>
    <x v="2"/>
    <x v="2258"/>
    <n v="0"/>
    <n v="0"/>
    <n v="4"/>
    <n v="0"/>
    <n v="0"/>
    <n v="0"/>
    <n v="0"/>
    <n v="0"/>
    <n v="0"/>
    <n v="0"/>
    <n v="0"/>
  </r>
  <r>
    <x v="2"/>
    <x v="2259"/>
    <n v="0"/>
    <n v="0"/>
    <n v="3.3"/>
    <n v="0"/>
    <n v="0"/>
    <n v="0"/>
    <n v="0"/>
    <n v="0"/>
    <n v="0"/>
    <n v="0"/>
    <n v="0"/>
  </r>
  <r>
    <x v="2"/>
    <x v="2260"/>
    <n v="0"/>
    <n v="0"/>
    <n v="3.5"/>
    <n v="0"/>
    <n v="0"/>
    <n v="0"/>
    <n v="0"/>
    <n v="0"/>
    <n v="0"/>
    <n v="0"/>
    <n v="0"/>
  </r>
  <r>
    <x v="2"/>
    <x v="2261"/>
    <n v="0"/>
    <n v="0"/>
    <n v="3.1"/>
    <n v="0"/>
    <n v="0"/>
    <n v="0"/>
    <n v="0"/>
    <n v="0"/>
    <n v="0"/>
    <n v="0"/>
    <n v="0"/>
  </r>
  <r>
    <x v="2"/>
    <x v="2262"/>
    <n v="0"/>
    <n v="0"/>
    <n v="3"/>
    <n v="0"/>
    <n v="0"/>
    <n v="0"/>
    <n v="0"/>
    <n v="0"/>
    <n v="0"/>
    <n v="0"/>
    <n v="0"/>
  </r>
  <r>
    <x v="2"/>
    <x v="2263"/>
    <n v="0"/>
    <n v="0"/>
    <n v="2.9"/>
    <n v="0"/>
    <n v="0"/>
    <n v="0"/>
    <n v="0"/>
    <n v="0"/>
    <n v="0"/>
    <n v="0"/>
    <n v="0"/>
  </r>
  <r>
    <x v="2"/>
    <x v="2264"/>
    <n v="0"/>
    <n v="0"/>
    <n v="2.8"/>
    <n v="0"/>
    <n v="0"/>
    <n v="0"/>
    <n v="0"/>
    <n v="0"/>
    <n v="0"/>
    <n v="0"/>
    <n v="0"/>
  </r>
  <r>
    <x v="2"/>
    <x v="2265"/>
    <n v="0"/>
    <n v="0"/>
    <n v="2.6"/>
    <n v="0"/>
    <n v="0"/>
    <n v="0"/>
    <n v="0"/>
    <n v="0"/>
    <n v="0"/>
    <n v="0"/>
    <n v="0"/>
  </r>
  <r>
    <x v="2"/>
    <x v="2266"/>
    <n v="0"/>
    <n v="0"/>
    <n v="2.7"/>
    <n v="0"/>
    <n v="0"/>
    <n v="0"/>
    <n v="0"/>
    <n v="0"/>
    <n v="0"/>
    <n v="0"/>
    <n v="0"/>
  </r>
  <r>
    <x v="2"/>
    <x v="2267"/>
    <n v="0"/>
    <n v="0"/>
    <n v="2.9"/>
    <n v="0"/>
    <n v="0"/>
    <n v="0"/>
    <n v="0"/>
    <n v="0"/>
    <n v="0"/>
    <n v="0"/>
    <n v="0"/>
  </r>
  <r>
    <x v="2"/>
    <x v="2268"/>
    <n v="0"/>
    <n v="0"/>
    <n v="2.8"/>
    <n v="0"/>
    <n v="0"/>
    <n v="0"/>
    <n v="0"/>
    <n v="0"/>
    <n v="0"/>
    <n v="0"/>
    <n v="0"/>
  </r>
  <r>
    <x v="2"/>
    <x v="2269"/>
    <n v="0"/>
    <n v="0"/>
    <n v="3.1"/>
    <n v="0"/>
    <n v="0"/>
    <n v="0"/>
    <n v="0"/>
    <n v="0"/>
    <n v="0"/>
    <n v="0"/>
    <n v="0"/>
  </r>
  <r>
    <x v="2"/>
    <x v="2270"/>
    <n v="0"/>
    <n v="0"/>
    <n v="3"/>
    <n v="0"/>
    <n v="0"/>
    <n v="0"/>
    <n v="0"/>
    <n v="0"/>
    <n v="0"/>
    <n v="0"/>
    <n v="0"/>
  </r>
  <r>
    <x v="2"/>
    <x v="2271"/>
    <n v="0"/>
    <n v="0"/>
    <n v="2.6"/>
    <n v="0"/>
    <n v="0"/>
    <n v="0"/>
    <n v="0"/>
    <n v="0"/>
    <n v="0"/>
    <n v="0"/>
    <n v="0"/>
  </r>
  <r>
    <x v="2"/>
    <x v="2272"/>
    <n v="0"/>
    <n v="0"/>
    <n v="2.2999999999999998"/>
    <n v="0"/>
    <n v="0"/>
    <n v="0"/>
    <n v="0"/>
    <n v="0"/>
    <n v="0"/>
    <n v="0"/>
    <n v="0"/>
  </r>
  <r>
    <x v="2"/>
    <x v="2273"/>
    <n v="0"/>
    <n v="0"/>
    <n v="2.5"/>
    <n v="0"/>
    <n v="0"/>
    <n v="0"/>
    <n v="0"/>
    <n v="0"/>
    <n v="0"/>
    <n v="0"/>
    <n v="0"/>
  </r>
  <r>
    <x v="2"/>
    <x v="2274"/>
    <n v="0"/>
    <n v="0"/>
    <n v="2.1"/>
    <n v="0"/>
    <n v="0"/>
    <n v="0"/>
    <n v="0"/>
    <n v="0"/>
    <n v="0"/>
    <n v="0"/>
    <n v="0"/>
  </r>
  <r>
    <x v="2"/>
    <x v="2275"/>
    <n v="0"/>
    <n v="0"/>
    <n v="2"/>
    <n v="0"/>
    <n v="0"/>
    <n v="0"/>
    <n v="0"/>
    <n v="0"/>
    <n v="0"/>
    <n v="0"/>
    <n v="0"/>
  </r>
  <r>
    <x v="2"/>
    <x v="2276"/>
    <n v="0"/>
    <n v="0"/>
    <n v="1.1000000000000001"/>
    <n v="0"/>
    <n v="0"/>
    <n v="0"/>
    <n v="0"/>
    <n v="0"/>
    <n v="0"/>
    <n v="0"/>
    <n v="0"/>
  </r>
  <r>
    <x v="2"/>
    <x v="2277"/>
    <n v="0"/>
    <n v="0"/>
    <n v="1.8"/>
    <n v="0"/>
    <n v="0"/>
    <n v="0"/>
    <n v="0"/>
    <n v="0"/>
    <n v="0"/>
    <n v="0"/>
    <n v="0"/>
  </r>
  <r>
    <x v="2"/>
    <x v="2278"/>
    <n v="0"/>
    <n v="0"/>
    <n v="1.3"/>
    <n v="0"/>
    <n v="0"/>
    <n v="0"/>
    <n v="0"/>
    <n v="0"/>
    <n v="0"/>
    <n v="0"/>
    <n v="0"/>
  </r>
  <r>
    <x v="2"/>
    <x v="2279"/>
    <n v="0"/>
    <n v="0"/>
    <n v="2.1"/>
    <n v="0"/>
    <n v="0"/>
    <n v="0"/>
    <n v="0"/>
    <n v="0"/>
    <n v="0"/>
    <n v="0"/>
    <n v="0"/>
  </r>
  <r>
    <x v="2"/>
    <x v="2280"/>
    <n v="0"/>
    <n v="0"/>
    <n v="2"/>
    <n v="0"/>
    <n v="0"/>
    <n v="0"/>
    <n v="0"/>
    <n v="0"/>
    <n v="0"/>
    <n v="0"/>
    <n v="0"/>
  </r>
  <r>
    <x v="2"/>
    <x v="2281"/>
    <n v="0"/>
    <n v="0"/>
    <n v="1.1000000000000001"/>
    <n v="0"/>
    <n v="0"/>
    <n v="0"/>
    <n v="0"/>
    <n v="0"/>
    <n v="0"/>
    <n v="0"/>
    <n v="0"/>
  </r>
  <r>
    <x v="2"/>
    <x v="2282"/>
    <n v="0"/>
    <n v="0"/>
    <n v="1.5"/>
    <n v="0"/>
    <n v="0"/>
    <n v="0"/>
    <n v="0"/>
    <n v="0"/>
    <n v="0"/>
    <n v="0"/>
    <n v="0"/>
  </r>
  <r>
    <x v="2"/>
    <x v="2283"/>
    <n v="0"/>
    <n v="0"/>
    <n v="1.2"/>
    <n v="0"/>
    <n v="0"/>
    <n v="0"/>
    <n v="0"/>
    <n v="0"/>
    <n v="0"/>
    <n v="0"/>
    <n v="0"/>
  </r>
  <r>
    <x v="2"/>
    <x v="2284"/>
    <n v="0"/>
    <n v="0"/>
    <n v="1.9"/>
    <n v="0"/>
    <n v="0"/>
    <n v="0"/>
    <n v="0"/>
    <n v="0"/>
    <n v="0"/>
    <n v="0"/>
    <n v="0"/>
  </r>
  <r>
    <x v="2"/>
    <x v="2285"/>
    <n v="0"/>
    <n v="0"/>
    <n v="1.3"/>
    <n v="0"/>
    <n v="0"/>
    <n v="0"/>
    <n v="0"/>
    <n v="0"/>
    <n v="0"/>
    <n v="0"/>
    <n v="0"/>
  </r>
  <r>
    <x v="2"/>
    <x v="2286"/>
    <n v="0"/>
    <n v="0"/>
    <n v="1"/>
    <n v="0"/>
    <n v="0"/>
    <n v="0"/>
    <n v="0"/>
    <n v="0"/>
    <n v="0"/>
    <n v="0"/>
    <n v="0"/>
  </r>
  <r>
    <x v="2"/>
    <x v="2287"/>
    <n v="0"/>
    <n v="0"/>
    <n v="1.4"/>
    <n v="0"/>
    <n v="0"/>
    <n v="0"/>
    <n v="0"/>
    <n v="0"/>
    <n v="0"/>
    <n v="0"/>
    <n v="0"/>
  </r>
  <r>
    <x v="2"/>
    <x v="2288"/>
    <n v="0"/>
    <n v="0"/>
    <n v="1.3"/>
    <n v="0"/>
    <n v="0"/>
    <n v="0"/>
    <n v="0"/>
    <n v="0"/>
    <n v="0"/>
    <n v="0"/>
    <n v="0"/>
  </r>
  <r>
    <x v="2"/>
    <x v="2289"/>
    <n v="0"/>
    <n v="0"/>
    <n v="1.2"/>
    <n v="0"/>
    <n v="0"/>
    <n v="0"/>
    <n v="0"/>
    <n v="0"/>
    <n v="0"/>
    <n v="0"/>
    <n v="0"/>
  </r>
  <r>
    <x v="2"/>
    <x v="2290"/>
    <n v="0"/>
    <n v="0"/>
    <n v="1.2"/>
    <n v="0"/>
    <n v="0"/>
    <n v="0"/>
    <n v="0"/>
    <n v="0"/>
    <n v="0"/>
    <n v="0"/>
    <n v="0"/>
  </r>
  <r>
    <x v="2"/>
    <x v="2291"/>
    <n v="0"/>
    <n v="0"/>
    <n v="1.7"/>
    <n v="0"/>
    <n v="0"/>
    <n v="0"/>
    <n v="0"/>
    <n v="0"/>
    <n v="0"/>
    <n v="0"/>
    <n v="0"/>
  </r>
  <r>
    <x v="2"/>
    <x v="2292"/>
    <n v="0"/>
    <n v="0"/>
    <n v="1.5"/>
    <n v="0"/>
    <n v="0"/>
    <n v="0"/>
    <n v="0"/>
    <n v="0"/>
    <n v="0"/>
    <n v="0"/>
    <n v="0"/>
  </r>
  <r>
    <x v="2"/>
    <x v="2293"/>
    <n v="0"/>
    <n v="0"/>
    <n v="1.3"/>
    <n v="0"/>
    <n v="0"/>
    <n v="0"/>
    <n v="0"/>
    <n v="0"/>
    <n v="0"/>
    <n v="0"/>
    <n v="0"/>
  </r>
  <r>
    <x v="2"/>
    <x v="2294"/>
    <n v="0"/>
    <n v="0"/>
    <n v="1"/>
    <n v="0"/>
    <n v="0"/>
    <n v="0"/>
    <n v="0"/>
    <n v="0"/>
    <n v="0"/>
    <n v="0"/>
    <n v="0"/>
  </r>
  <r>
    <x v="2"/>
    <x v="2295"/>
    <n v="0"/>
    <n v="0"/>
    <n v="1.1000000000000001"/>
    <n v="7.8"/>
    <n v="0"/>
    <n v="0"/>
    <n v="0"/>
    <n v="0"/>
    <n v="0"/>
    <n v="0"/>
    <n v="0"/>
  </r>
  <r>
    <x v="2"/>
    <x v="2296"/>
    <n v="0"/>
    <n v="0"/>
    <n v="1.2"/>
    <n v="0"/>
    <n v="0"/>
    <n v="0"/>
    <n v="0"/>
    <n v="0"/>
    <n v="0"/>
    <n v="0"/>
    <n v="0"/>
  </r>
  <r>
    <x v="2"/>
    <x v="2297"/>
    <n v="0"/>
    <n v="0"/>
    <n v="1"/>
    <n v="0"/>
    <n v="0"/>
    <n v="0"/>
    <n v="0"/>
    <n v="0"/>
    <n v="0"/>
    <n v="0"/>
    <n v="0"/>
  </r>
  <r>
    <x v="2"/>
    <x v="2298"/>
    <n v="0"/>
    <n v="0"/>
    <n v="1"/>
    <n v="0"/>
    <n v="0"/>
    <n v="0"/>
    <n v="0"/>
    <n v="0"/>
    <n v="0"/>
    <n v="0"/>
    <n v="0"/>
  </r>
  <r>
    <x v="2"/>
    <x v="2299"/>
    <n v="0"/>
    <n v="0"/>
    <n v="1.1000000000000001"/>
    <n v="0"/>
    <n v="0"/>
    <n v="0"/>
    <n v="0"/>
    <n v="0"/>
    <n v="0"/>
    <n v="0"/>
    <n v="0"/>
  </r>
  <r>
    <x v="2"/>
    <x v="2300"/>
    <n v="0"/>
    <n v="0"/>
    <n v="1"/>
    <n v="0"/>
    <n v="0"/>
    <n v="0"/>
    <n v="0"/>
    <n v="0"/>
    <n v="0"/>
    <n v="0"/>
    <n v="0"/>
  </r>
  <r>
    <x v="2"/>
    <x v="2301"/>
    <n v="0"/>
    <n v="0"/>
    <n v="1.2"/>
    <n v="0"/>
    <n v="0"/>
    <n v="0"/>
    <n v="0"/>
    <n v="0"/>
    <n v="0"/>
    <n v="0"/>
    <n v="0"/>
  </r>
  <r>
    <x v="2"/>
    <x v="2302"/>
    <n v="0"/>
    <n v="0"/>
    <n v="0.9"/>
    <n v="0"/>
    <n v="0"/>
    <n v="0"/>
    <n v="0"/>
    <n v="0"/>
    <n v="0"/>
    <n v="0"/>
    <n v="0"/>
  </r>
  <r>
    <x v="2"/>
    <x v="2303"/>
    <n v="0"/>
    <n v="0"/>
    <n v="1"/>
    <n v="0"/>
    <n v="0"/>
    <n v="0"/>
    <n v="0"/>
    <n v="0"/>
    <n v="0"/>
    <n v="0"/>
    <n v="0"/>
  </r>
  <r>
    <x v="2"/>
    <x v="2304"/>
    <n v="0"/>
    <n v="0"/>
    <n v="1"/>
    <n v="0"/>
    <n v="0"/>
    <n v="0"/>
    <n v="0"/>
    <n v="0"/>
    <n v="0"/>
    <n v="0"/>
    <n v="0"/>
  </r>
  <r>
    <x v="2"/>
    <x v="2305"/>
    <n v="0"/>
    <n v="0"/>
    <n v="0.8"/>
    <n v="0"/>
    <n v="0"/>
    <n v="0"/>
    <n v="0"/>
    <n v="0"/>
    <n v="0"/>
    <n v="0"/>
    <n v="0"/>
  </r>
  <r>
    <x v="2"/>
    <x v="2306"/>
    <n v="0"/>
    <n v="0"/>
    <n v="0.9"/>
    <n v="0"/>
    <n v="0"/>
    <n v="0"/>
    <n v="0"/>
    <n v="0"/>
    <n v="0"/>
    <n v="0"/>
    <n v="0"/>
  </r>
  <r>
    <x v="3"/>
    <x v="1978"/>
    <n v="0"/>
    <n v="0"/>
    <n v="0"/>
    <n v="0"/>
    <n v="0"/>
    <n v="0"/>
    <n v="0"/>
    <n v="0"/>
    <n v="0"/>
    <n v="0"/>
    <n v="0"/>
  </r>
  <r>
    <x v="3"/>
    <x v="1980"/>
    <n v="0"/>
    <n v="0"/>
    <n v="0"/>
    <n v="4"/>
    <n v="0"/>
    <n v="0"/>
    <n v="0"/>
    <n v="0"/>
    <n v="0"/>
    <n v="0"/>
    <n v="0"/>
  </r>
  <r>
    <x v="3"/>
    <x v="1989"/>
    <n v="0"/>
    <n v="0"/>
    <n v="0"/>
    <n v="43"/>
    <n v="0"/>
    <n v="0"/>
    <n v="0"/>
    <n v="0"/>
    <n v="0"/>
    <n v="0"/>
    <n v="0"/>
  </r>
  <r>
    <x v="3"/>
    <x v="1994"/>
    <n v="0"/>
    <n v="0"/>
    <n v="0"/>
    <n v="26"/>
    <n v="0"/>
    <n v="0"/>
    <n v="0"/>
    <n v="0"/>
    <n v="0"/>
    <n v="0"/>
    <n v="0"/>
  </r>
  <r>
    <x v="3"/>
    <x v="1996"/>
    <n v="0"/>
    <n v="0"/>
    <n v="0"/>
    <n v="36"/>
    <n v="0"/>
    <n v="0"/>
    <n v="0"/>
    <n v="0"/>
    <n v="0"/>
    <n v="0"/>
    <n v="0"/>
  </r>
  <r>
    <x v="3"/>
    <x v="1997"/>
    <n v="0"/>
    <n v="0"/>
    <n v="0"/>
    <n v="3"/>
    <n v="0"/>
    <n v="0"/>
    <n v="0"/>
    <n v="0"/>
    <n v="0"/>
    <n v="0"/>
    <n v="0"/>
  </r>
  <r>
    <x v="3"/>
    <x v="1998"/>
    <n v="0"/>
    <n v="0"/>
    <n v="0"/>
    <n v="0.5"/>
    <n v="0"/>
    <n v="0"/>
    <n v="0"/>
    <n v="0"/>
    <n v="0"/>
    <n v="0"/>
    <n v="0"/>
  </r>
  <r>
    <x v="3"/>
    <x v="1999"/>
    <n v="0"/>
    <n v="0"/>
    <n v="0"/>
    <n v="24"/>
    <n v="0"/>
    <n v="0"/>
    <n v="0"/>
    <n v="0"/>
    <n v="0"/>
    <n v="0"/>
    <n v="0"/>
  </r>
  <r>
    <x v="3"/>
    <x v="2000"/>
    <n v="0"/>
    <n v="0"/>
    <n v="0"/>
    <n v="11"/>
    <n v="0"/>
    <n v="0"/>
    <n v="0"/>
    <n v="0"/>
    <n v="0"/>
    <n v="0"/>
    <n v="0"/>
  </r>
  <r>
    <x v="3"/>
    <x v="2001"/>
    <n v="0"/>
    <n v="0"/>
    <n v="0"/>
    <n v="12"/>
    <n v="0"/>
    <n v="0"/>
    <n v="0"/>
    <n v="0"/>
    <n v="0"/>
    <n v="0"/>
    <n v="0"/>
  </r>
  <r>
    <x v="3"/>
    <x v="2006"/>
    <n v="0"/>
    <n v="0"/>
    <n v="0"/>
    <n v="60.5"/>
    <n v="0"/>
    <n v="0"/>
    <n v="0"/>
    <n v="0"/>
    <n v="0"/>
    <n v="0"/>
    <n v="0"/>
  </r>
  <r>
    <x v="3"/>
    <x v="2008"/>
    <n v="0"/>
    <n v="0"/>
    <n v="0"/>
    <n v="6"/>
    <n v="0"/>
    <n v="0"/>
    <n v="0"/>
    <n v="0"/>
    <n v="0"/>
    <n v="0"/>
    <n v="0"/>
  </r>
  <r>
    <x v="3"/>
    <x v="2009"/>
    <n v="0"/>
    <n v="0"/>
    <n v="0"/>
    <n v="0"/>
    <n v="0"/>
    <n v="0"/>
    <n v="0"/>
    <n v="0"/>
    <n v="0"/>
    <n v="0"/>
    <n v="0"/>
  </r>
  <r>
    <x v="3"/>
    <x v="2011"/>
    <n v="0"/>
    <n v="0"/>
    <n v="0"/>
    <n v="62"/>
    <n v="0"/>
    <n v="0"/>
    <n v="0"/>
    <n v="0"/>
    <n v="0"/>
    <n v="0"/>
    <n v="0"/>
  </r>
  <r>
    <x v="3"/>
    <x v="2015"/>
    <n v="0"/>
    <n v="0"/>
    <n v="0"/>
    <n v="14"/>
    <n v="0"/>
    <n v="0"/>
    <n v="0"/>
    <n v="0"/>
    <n v="0"/>
    <n v="0"/>
    <n v="0"/>
  </r>
  <r>
    <x v="3"/>
    <x v="2025"/>
    <n v="0"/>
    <n v="0"/>
    <n v="0"/>
    <n v="6"/>
    <n v="0"/>
    <n v="0"/>
    <n v="0"/>
    <n v="0"/>
    <n v="0"/>
    <n v="0"/>
    <n v="0"/>
  </r>
  <r>
    <x v="3"/>
    <x v="2028"/>
    <n v="0"/>
    <n v="0"/>
    <n v="0"/>
    <n v="16.5"/>
    <n v="0"/>
    <n v="0"/>
    <n v="0"/>
    <n v="0"/>
    <n v="0"/>
    <n v="0"/>
    <n v="0"/>
  </r>
  <r>
    <x v="3"/>
    <x v="2042"/>
    <n v="0"/>
    <n v="0"/>
    <n v="0"/>
    <n v="4"/>
    <n v="0"/>
    <n v="0"/>
    <n v="0"/>
    <n v="0"/>
    <n v="0"/>
    <n v="0"/>
    <n v="0"/>
  </r>
  <r>
    <x v="3"/>
    <x v="2063"/>
    <n v="0"/>
    <n v="0"/>
    <n v="0"/>
    <n v="2"/>
    <n v="0"/>
    <n v="0"/>
    <n v="0"/>
    <n v="0"/>
    <n v="0"/>
    <n v="0"/>
    <n v="0"/>
  </r>
  <r>
    <x v="3"/>
    <x v="2064"/>
    <n v="0"/>
    <n v="0"/>
    <n v="0"/>
    <n v="4"/>
    <n v="0"/>
    <n v="0"/>
    <n v="0"/>
    <n v="0"/>
    <n v="0"/>
    <n v="0"/>
    <n v="0"/>
  </r>
  <r>
    <x v="3"/>
    <x v="2074"/>
    <n v="0"/>
    <n v="0"/>
    <n v="0"/>
    <n v="1"/>
    <n v="0"/>
    <n v="0"/>
    <n v="0"/>
    <n v="0"/>
    <n v="0"/>
    <n v="0"/>
    <n v="0"/>
  </r>
  <r>
    <x v="3"/>
    <x v="2100"/>
    <n v="0"/>
    <n v="0"/>
    <n v="3"/>
    <n v="0"/>
    <n v="0"/>
    <n v="0"/>
    <n v="0"/>
    <n v="0"/>
    <n v="0"/>
    <n v="0"/>
    <n v="0"/>
  </r>
  <r>
    <x v="3"/>
    <x v="2101"/>
    <n v="0"/>
    <n v="0"/>
    <n v="3"/>
    <n v="0"/>
    <n v="0"/>
    <n v="0"/>
    <n v="0"/>
    <n v="0"/>
    <n v="0"/>
    <n v="0"/>
    <n v="0"/>
  </r>
  <r>
    <x v="3"/>
    <x v="2102"/>
    <n v="0"/>
    <n v="0"/>
    <n v="3"/>
    <n v="0"/>
    <n v="0"/>
    <n v="0"/>
    <n v="0"/>
    <n v="0"/>
    <n v="0"/>
    <n v="0"/>
    <n v="0"/>
  </r>
  <r>
    <x v="3"/>
    <x v="2103"/>
    <n v="0"/>
    <n v="0"/>
    <n v="4"/>
    <n v="0"/>
    <n v="0"/>
    <n v="0"/>
    <n v="0"/>
    <n v="0"/>
    <n v="0"/>
    <n v="0"/>
    <n v="0"/>
  </r>
  <r>
    <x v="3"/>
    <x v="2104"/>
    <n v="0"/>
    <n v="0"/>
    <n v="4"/>
    <n v="0"/>
    <n v="0"/>
    <n v="0"/>
    <n v="0"/>
    <n v="0"/>
    <n v="0"/>
    <n v="0"/>
    <n v="0"/>
  </r>
  <r>
    <x v="3"/>
    <x v="2105"/>
    <n v="0"/>
    <n v="0"/>
    <n v="4"/>
    <n v="0"/>
    <n v="0"/>
    <n v="0"/>
    <n v="0"/>
    <n v="0"/>
    <n v="0"/>
    <n v="0"/>
    <n v="0"/>
  </r>
  <r>
    <x v="3"/>
    <x v="2106"/>
    <n v="0"/>
    <n v="0"/>
    <n v="4"/>
    <n v="0"/>
    <n v="0"/>
    <n v="0"/>
    <n v="0"/>
    <n v="0"/>
    <n v="0"/>
    <n v="0"/>
    <n v="0"/>
  </r>
  <r>
    <x v="3"/>
    <x v="2107"/>
    <n v="0"/>
    <n v="0"/>
    <n v="4"/>
    <n v="0"/>
    <n v="0"/>
    <n v="0"/>
    <n v="0"/>
    <n v="0"/>
    <n v="0"/>
    <n v="0"/>
    <n v="0"/>
  </r>
  <r>
    <x v="3"/>
    <x v="2108"/>
    <n v="0"/>
    <n v="0"/>
    <n v="5"/>
    <n v="0"/>
    <n v="0"/>
    <n v="0"/>
    <n v="0"/>
    <n v="0"/>
    <n v="0"/>
    <n v="0"/>
    <n v="0"/>
  </r>
  <r>
    <x v="3"/>
    <x v="2109"/>
    <n v="0"/>
    <n v="0"/>
    <n v="5"/>
    <n v="0"/>
    <n v="0"/>
    <n v="0"/>
    <n v="0"/>
    <n v="0"/>
    <n v="0"/>
    <n v="0"/>
    <n v="0"/>
  </r>
  <r>
    <x v="3"/>
    <x v="2110"/>
    <n v="0"/>
    <n v="0"/>
    <n v="5"/>
    <n v="0"/>
    <n v="0"/>
    <n v="0"/>
    <n v="0"/>
    <n v="0"/>
    <n v="0"/>
    <n v="0"/>
    <n v="0"/>
  </r>
  <r>
    <x v="3"/>
    <x v="2111"/>
    <n v="0"/>
    <n v="0"/>
    <n v="5"/>
    <n v="0"/>
    <n v="0"/>
    <n v="0"/>
    <n v="0"/>
    <n v="0"/>
    <n v="0"/>
    <n v="0"/>
    <n v="0"/>
  </r>
  <r>
    <x v="3"/>
    <x v="2112"/>
    <n v="0"/>
    <n v="0"/>
    <n v="4"/>
    <n v="0"/>
    <n v="0"/>
    <n v="0"/>
    <n v="0"/>
    <n v="0"/>
    <n v="0"/>
    <n v="0"/>
    <n v="0"/>
  </r>
  <r>
    <x v="3"/>
    <x v="2113"/>
    <n v="0"/>
    <n v="0"/>
    <n v="3"/>
    <n v="0"/>
    <n v="0"/>
    <n v="0"/>
    <n v="0"/>
    <n v="0"/>
    <n v="0"/>
    <n v="0"/>
    <n v="0"/>
  </r>
  <r>
    <x v="3"/>
    <x v="2114"/>
    <n v="0"/>
    <n v="0"/>
    <n v="3"/>
    <n v="0"/>
    <n v="0"/>
    <n v="0"/>
    <n v="0"/>
    <n v="0"/>
    <n v="0"/>
    <n v="0"/>
    <n v="0"/>
  </r>
  <r>
    <x v="3"/>
    <x v="2115"/>
    <n v="0"/>
    <n v="0"/>
    <n v="3"/>
    <n v="0"/>
    <n v="0"/>
    <n v="0"/>
    <n v="0"/>
    <n v="0"/>
    <n v="0"/>
    <n v="0"/>
    <n v="0"/>
  </r>
  <r>
    <x v="3"/>
    <x v="2116"/>
    <n v="0"/>
    <n v="0"/>
    <n v="4"/>
    <n v="0"/>
    <n v="0"/>
    <n v="0"/>
    <n v="0"/>
    <n v="0"/>
    <n v="0"/>
    <n v="0"/>
    <n v="0"/>
  </r>
  <r>
    <x v="3"/>
    <x v="2117"/>
    <n v="0"/>
    <n v="0"/>
    <n v="4"/>
    <n v="0"/>
    <n v="0"/>
    <n v="0"/>
    <n v="0"/>
    <n v="0"/>
    <n v="0"/>
    <n v="0"/>
    <n v="0"/>
  </r>
  <r>
    <x v="3"/>
    <x v="2118"/>
    <n v="0"/>
    <n v="0"/>
    <n v="5"/>
    <n v="0"/>
    <n v="0"/>
    <n v="0"/>
    <n v="0"/>
    <n v="0"/>
    <n v="0"/>
    <n v="0"/>
    <n v="0"/>
  </r>
  <r>
    <x v="3"/>
    <x v="2119"/>
    <n v="0"/>
    <n v="0"/>
    <n v="6"/>
    <n v="0"/>
    <n v="0"/>
    <n v="0"/>
    <n v="0"/>
    <n v="0"/>
    <n v="0"/>
    <n v="0"/>
    <n v="0"/>
  </r>
  <r>
    <x v="3"/>
    <x v="2120"/>
    <n v="0"/>
    <n v="0"/>
    <n v="5"/>
    <n v="0"/>
    <n v="0"/>
    <n v="0"/>
    <n v="0"/>
    <n v="0"/>
    <n v="0"/>
    <n v="0"/>
    <n v="0"/>
  </r>
  <r>
    <x v="3"/>
    <x v="2121"/>
    <n v="0"/>
    <n v="0"/>
    <n v="6"/>
    <n v="0"/>
    <n v="0"/>
    <n v="0"/>
    <n v="0"/>
    <n v="0"/>
    <n v="0"/>
    <n v="0"/>
    <n v="0"/>
  </r>
  <r>
    <x v="3"/>
    <x v="2122"/>
    <n v="0"/>
    <n v="0"/>
    <n v="6"/>
    <n v="0"/>
    <n v="0"/>
    <n v="0"/>
    <n v="0"/>
    <n v="0"/>
    <n v="0"/>
    <n v="0"/>
    <n v="0"/>
  </r>
  <r>
    <x v="3"/>
    <x v="2123"/>
    <n v="0"/>
    <n v="0"/>
    <n v="6"/>
    <n v="0"/>
    <n v="0"/>
    <n v="0"/>
    <n v="0"/>
    <n v="0"/>
    <n v="0"/>
    <n v="0"/>
    <n v="0"/>
  </r>
  <r>
    <x v="3"/>
    <x v="2124"/>
    <n v="0"/>
    <n v="0"/>
    <n v="6"/>
    <n v="0"/>
    <n v="0"/>
    <n v="0"/>
    <n v="0"/>
    <n v="0"/>
    <n v="0"/>
    <n v="0"/>
    <n v="0"/>
  </r>
  <r>
    <x v="3"/>
    <x v="2125"/>
    <n v="0"/>
    <n v="0"/>
    <n v="6"/>
    <n v="0"/>
    <n v="0"/>
    <n v="0"/>
    <n v="0"/>
    <n v="0"/>
    <n v="0"/>
    <n v="0"/>
    <n v="0"/>
  </r>
  <r>
    <x v="3"/>
    <x v="2126"/>
    <n v="0"/>
    <n v="0"/>
    <n v="3"/>
    <n v="0"/>
    <n v="0"/>
    <n v="0"/>
    <n v="0"/>
    <n v="0"/>
    <n v="0"/>
    <n v="0"/>
    <n v="0"/>
  </r>
  <r>
    <x v="3"/>
    <x v="2127"/>
    <n v="0"/>
    <n v="0"/>
    <n v="6"/>
    <n v="0"/>
    <n v="0"/>
    <n v="0"/>
    <n v="0"/>
    <n v="0"/>
    <n v="0"/>
    <n v="0"/>
    <n v="0"/>
  </r>
  <r>
    <x v="3"/>
    <x v="2128"/>
    <n v="0"/>
    <n v="0"/>
    <n v="6.5"/>
    <n v="0"/>
    <n v="0"/>
    <n v="0"/>
    <n v="0"/>
    <n v="0"/>
    <n v="0"/>
    <n v="0"/>
    <n v="0"/>
  </r>
  <r>
    <x v="3"/>
    <x v="2129"/>
    <n v="0"/>
    <n v="0"/>
    <n v="5"/>
    <n v="0"/>
    <n v="0"/>
    <n v="0"/>
    <n v="0"/>
    <n v="0"/>
    <n v="0"/>
    <n v="0"/>
    <n v="0"/>
  </r>
  <r>
    <x v="3"/>
    <x v="2130"/>
    <n v="0"/>
    <n v="0"/>
    <n v="5"/>
    <n v="0"/>
    <n v="0"/>
    <n v="0"/>
    <n v="0"/>
    <n v="0"/>
    <n v="0"/>
    <n v="0"/>
    <n v="0"/>
  </r>
  <r>
    <x v="3"/>
    <x v="2131"/>
    <n v="0"/>
    <n v="0"/>
    <n v="5.3"/>
    <n v="0"/>
    <n v="0"/>
    <n v="0"/>
    <n v="0"/>
    <n v="0"/>
    <n v="0"/>
    <n v="0"/>
    <n v="0"/>
  </r>
  <r>
    <x v="3"/>
    <x v="2132"/>
    <n v="0"/>
    <n v="0"/>
    <n v="6"/>
    <n v="0"/>
    <n v="0"/>
    <n v="0"/>
    <n v="0"/>
    <n v="0"/>
    <n v="0"/>
    <n v="0"/>
    <n v="0"/>
  </r>
  <r>
    <x v="3"/>
    <x v="2133"/>
    <n v="0"/>
    <n v="0"/>
    <n v="6"/>
    <n v="0"/>
    <n v="0"/>
    <n v="0"/>
    <n v="0"/>
    <n v="0"/>
    <n v="0"/>
    <n v="0"/>
    <n v="0"/>
  </r>
  <r>
    <x v="3"/>
    <x v="2134"/>
    <n v="0"/>
    <n v="0"/>
    <n v="4"/>
    <n v="0"/>
    <n v="0"/>
    <n v="0"/>
    <n v="0"/>
    <n v="0"/>
    <n v="0"/>
    <n v="0"/>
    <n v="0"/>
  </r>
  <r>
    <x v="3"/>
    <x v="2135"/>
    <n v="0"/>
    <n v="0"/>
    <n v="8"/>
    <n v="0"/>
    <n v="0"/>
    <n v="0"/>
    <n v="0"/>
    <n v="0"/>
    <n v="0"/>
    <n v="0"/>
    <n v="0"/>
  </r>
  <r>
    <x v="3"/>
    <x v="2136"/>
    <n v="0"/>
    <n v="0"/>
    <n v="6"/>
    <n v="0"/>
    <n v="0"/>
    <n v="0"/>
    <n v="0"/>
    <n v="0"/>
    <n v="0"/>
    <n v="0"/>
    <n v="0"/>
  </r>
  <r>
    <x v="3"/>
    <x v="2137"/>
    <n v="0"/>
    <n v="0"/>
    <n v="6"/>
    <n v="0"/>
    <n v="0"/>
    <n v="0"/>
    <n v="0"/>
    <n v="0"/>
    <n v="0"/>
    <n v="0"/>
    <n v="0"/>
  </r>
  <r>
    <x v="3"/>
    <x v="2138"/>
    <n v="0"/>
    <n v="0"/>
    <n v="6"/>
    <n v="0"/>
    <n v="0"/>
    <n v="0"/>
    <n v="0"/>
    <n v="0"/>
    <n v="0"/>
    <n v="0"/>
    <n v="0"/>
  </r>
  <r>
    <x v="3"/>
    <x v="2139"/>
    <n v="0"/>
    <n v="0"/>
    <n v="5"/>
    <n v="0"/>
    <n v="0"/>
    <n v="0"/>
    <n v="0"/>
    <n v="0"/>
    <n v="0"/>
    <n v="0"/>
    <n v="0"/>
  </r>
  <r>
    <x v="3"/>
    <x v="2140"/>
    <n v="0"/>
    <n v="0"/>
    <n v="5"/>
    <n v="0"/>
    <n v="0"/>
    <n v="0"/>
    <n v="0"/>
    <n v="0"/>
    <n v="0"/>
    <n v="0"/>
    <n v="0"/>
  </r>
  <r>
    <x v="3"/>
    <x v="2141"/>
    <n v="0"/>
    <n v="0"/>
    <n v="5"/>
    <n v="0"/>
    <n v="0"/>
    <n v="0"/>
    <n v="0"/>
    <n v="0"/>
    <n v="0"/>
    <n v="0"/>
    <n v="0"/>
  </r>
  <r>
    <x v="3"/>
    <x v="2142"/>
    <n v="0"/>
    <n v="0"/>
    <n v="5"/>
    <n v="0"/>
    <n v="0"/>
    <n v="0"/>
    <n v="0"/>
    <n v="0"/>
    <n v="0"/>
    <n v="0"/>
    <n v="0"/>
  </r>
  <r>
    <x v="3"/>
    <x v="2143"/>
    <n v="0"/>
    <n v="0"/>
    <n v="5"/>
    <n v="0"/>
    <n v="0"/>
    <n v="0"/>
    <n v="0"/>
    <n v="0"/>
    <n v="0"/>
    <n v="0"/>
    <n v="0"/>
  </r>
  <r>
    <x v="3"/>
    <x v="2144"/>
    <n v="0"/>
    <n v="0"/>
    <n v="5"/>
    <n v="0"/>
    <n v="0"/>
    <n v="0"/>
    <n v="0"/>
    <n v="0"/>
    <n v="0"/>
    <n v="0"/>
    <n v="0"/>
  </r>
  <r>
    <x v="3"/>
    <x v="2145"/>
    <n v="0"/>
    <n v="0"/>
    <n v="5"/>
    <n v="0"/>
    <n v="0"/>
    <n v="0"/>
    <n v="0"/>
    <n v="0"/>
    <n v="0"/>
    <n v="0"/>
    <n v="0"/>
  </r>
  <r>
    <x v="3"/>
    <x v="2146"/>
    <n v="0"/>
    <n v="0"/>
    <n v="6"/>
    <n v="0"/>
    <n v="0"/>
    <n v="0"/>
    <n v="0"/>
    <n v="0"/>
    <n v="0"/>
    <n v="0"/>
    <n v="0"/>
  </r>
  <r>
    <x v="3"/>
    <x v="2147"/>
    <n v="0"/>
    <n v="0"/>
    <n v="3"/>
    <n v="0"/>
    <n v="0"/>
    <n v="0"/>
    <n v="0"/>
    <n v="0"/>
    <n v="0"/>
    <n v="0"/>
    <n v="0"/>
  </r>
  <r>
    <x v="3"/>
    <x v="2148"/>
    <n v="0"/>
    <n v="0"/>
    <n v="5"/>
    <n v="0"/>
    <n v="0"/>
    <n v="0"/>
    <n v="0"/>
    <n v="0"/>
    <n v="0"/>
    <n v="0"/>
    <n v="0"/>
  </r>
  <r>
    <x v="3"/>
    <x v="2149"/>
    <n v="0"/>
    <n v="0"/>
    <n v="2.5"/>
    <n v="0"/>
    <n v="0"/>
    <n v="0"/>
    <n v="0"/>
    <n v="0"/>
    <n v="0"/>
    <n v="0"/>
    <n v="0"/>
  </r>
  <r>
    <x v="3"/>
    <x v="2150"/>
    <n v="0"/>
    <n v="0"/>
    <n v="7"/>
    <n v="0"/>
    <n v="0"/>
    <n v="0"/>
    <n v="0"/>
    <n v="0"/>
    <n v="0"/>
    <n v="0"/>
    <n v="0"/>
  </r>
  <r>
    <x v="3"/>
    <x v="2151"/>
    <n v="0"/>
    <n v="0"/>
    <n v="7"/>
    <n v="0"/>
    <n v="0"/>
    <n v="0"/>
    <n v="0"/>
    <n v="0"/>
    <n v="0"/>
    <n v="0"/>
    <n v="0"/>
  </r>
  <r>
    <x v="3"/>
    <x v="2152"/>
    <n v="0"/>
    <n v="0"/>
    <n v="7"/>
    <n v="0"/>
    <n v="0"/>
    <n v="0"/>
    <n v="0"/>
    <n v="0"/>
    <n v="0"/>
    <n v="0"/>
    <n v="0"/>
  </r>
  <r>
    <x v="3"/>
    <x v="2153"/>
    <n v="0"/>
    <n v="0"/>
    <n v="8"/>
    <n v="0"/>
    <n v="0"/>
    <n v="0"/>
    <n v="0"/>
    <n v="0"/>
    <n v="0"/>
    <n v="0"/>
    <n v="0"/>
  </r>
  <r>
    <x v="3"/>
    <x v="2154"/>
    <n v="0"/>
    <n v="0"/>
    <n v="9"/>
    <n v="0"/>
    <n v="0"/>
    <n v="0"/>
    <n v="0"/>
    <n v="0"/>
    <n v="0"/>
    <n v="0"/>
    <n v="0"/>
  </r>
  <r>
    <x v="3"/>
    <x v="2155"/>
    <n v="0"/>
    <n v="0"/>
    <n v="9"/>
    <n v="0"/>
    <n v="0"/>
    <n v="0"/>
    <n v="0"/>
    <n v="0"/>
    <n v="0"/>
    <n v="0"/>
    <n v="0"/>
  </r>
  <r>
    <x v="3"/>
    <x v="2307"/>
    <n v="0"/>
    <n v="0"/>
    <n v="9"/>
    <n v="0"/>
    <n v="0"/>
    <n v="0"/>
    <n v="0"/>
    <n v="0"/>
    <n v="0"/>
    <n v="0"/>
    <n v="0"/>
  </r>
  <r>
    <x v="3"/>
    <x v="2308"/>
    <n v="0"/>
    <n v="0"/>
    <n v="8"/>
    <n v="0"/>
    <n v="0"/>
    <n v="0"/>
    <n v="0"/>
    <n v="0"/>
    <n v="0"/>
    <n v="0"/>
    <n v="0"/>
  </r>
  <r>
    <x v="3"/>
    <x v="2309"/>
    <n v="0"/>
    <n v="0"/>
    <n v="8"/>
    <n v="0"/>
    <n v="0"/>
    <n v="0"/>
    <n v="0"/>
    <n v="0"/>
    <n v="0"/>
    <n v="0"/>
    <n v="0"/>
  </r>
  <r>
    <x v="3"/>
    <x v="2310"/>
    <n v="0"/>
    <n v="0"/>
    <n v="8"/>
    <n v="0"/>
    <n v="0"/>
    <n v="0"/>
    <n v="0"/>
    <n v="0"/>
    <n v="0"/>
    <n v="0"/>
    <n v="0"/>
  </r>
  <r>
    <x v="3"/>
    <x v="2311"/>
    <n v="0"/>
    <n v="0"/>
    <n v="9"/>
    <n v="0"/>
    <n v="0"/>
    <n v="0"/>
    <n v="0"/>
    <n v="0"/>
    <n v="0"/>
    <n v="0"/>
    <n v="0"/>
  </r>
  <r>
    <x v="3"/>
    <x v="2312"/>
    <n v="0"/>
    <n v="0"/>
    <n v="6"/>
    <n v="0"/>
    <n v="0"/>
    <n v="0"/>
    <n v="0"/>
    <n v="0"/>
    <n v="0"/>
    <n v="0"/>
    <n v="0"/>
  </r>
  <r>
    <x v="3"/>
    <x v="2313"/>
    <n v="0"/>
    <n v="0"/>
    <n v="8"/>
    <n v="0"/>
    <n v="0"/>
    <n v="0"/>
    <n v="0"/>
    <n v="0"/>
    <n v="0"/>
    <n v="0"/>
    <n v="0"/>
  </r>
  <r>
    <x v="3"/>
    <x v="2314"/>
    <n v="0"/>
    <n v="0"/>
    <n v="9"/>
    <n v="0"/>
    <n v="0"/>
    <n v="0"/>
    <n v="0"/>
    <n v="0"/>
    <n v="0"/>
    <n v="0"/>
    <n v="0"/>
  </r>
  <r>
    <x v="3"/>
    <x v="2315"/>
    <n v="0"/>
    <n v="0"/>
    <n v="9"/>
    <n v="0"/>
    <n v="0"/>
    <n v="0"/>
    <n v="0"/>
    <n v="0"/>
    <n v="0"/>
    <n v="0"/>
    <n v="0"/>
  </r>
  <r>
    <x v="3"/>
    <x v="2316"/>
    <n v="0"/>
    <n v="0"/>
    <n v="9"/>
    <n v="0"/>
    <n v="0"/>
    <n v="0"/>
    <n v="0"/>
    <n v="0"/>
    <n v="0"/>
    <n v="0"/>
    <n v="0"/>
  </r>
  <r>
    <x v="3"/>
    <x v="2317"/>
    <n v="0"/>
    <n v="0"/>
    <n v="9"/>
    <n v="0"/>
    <n v="0"/>
    <n v="0"/>
    <n v="0"/>
    <n v="0"/>
    <n v="0"/>
    <n v="0"/>
    <n v="0"/>
  </r>
  <r>
    <x v="3"/>
    <x v="2318"/>
    <n v="0"/>
    <n v="0"/>
    <n v="7"/>
    <n v="0"/>
    <n v="0"/>
    <n v="0"/>
    <n v="0"/>
    <n v="0"/>
    <n v="0"/>
    <n v="0"/>
    <n v="0"/>
  </r>
  <r>
    <x v="3"/>
    <x v="2319"/>
    <n v="0"/>
    <n v="0"/>
    <n v="7"/>
    <n v="0"/>
    <n v="0"/>
    <n v="0"/>
    <n v="0"/>
    <n v="0"/>
    <n v="0"/>
    <n v="0"/>
    <n v="0"/>
  </r>
  <r>
    <x v="3"/>
    <x v="2320"/>
    <n v="0"/>
    <n v="0"/>
    <n v="9"/>
    <n v="0"/>
    <n v="0"/>
    <n v="0"/>
    <n v="0"/>
    <n v="0"/>
    <n v="0"/>
    <n v="0"/>
    <n v="0"/>
  </r>
  <r>
    <x v="3"/>
    <x v="2321"/>
    <n v="0"/>
    <n v="0"/>
    <n v="9"/>
    <n v="0"/>
    <n v="0"/>
    <n v="0"/>
    <n v="0"/>
    <n v="0"/>
    <n v="0"/>
    <n v="0"/>
    <n v="0"/>
  </r>
  <r>
    <x v="3"/>
    <x v="2322"/>
    <n v="0"/>
    <n v="0"/>
    <n v="9"/>
    <n v="0"/>
    <n v="0"/>
    <n v="0"/>
    <n v="0"/>
    <n v="0"/>
    <n v="0"/>
    <n v="0"/>
    <n v="0"/>
  </r>
  <r>
    <x v="3"/>
    <x v="2323"/>
    <n v="0"/>
    <n v="0"/>
    <n v="9"/>
    <n v="0"/>
    <n v="0"/>
    <n v="0"/>
    <n v="0"/>
    <n v="0"/>
    <n v="0"/>
    <n v="0"/>
    <n v="0"/>
  </r>
  <r>
    <x v="3"/>
    <x v="2324"/>
    <n v="0"/>
    <n v="0"/>
    <n v="9"/>
    <n v="0"/>
    <n v="0"/>
    <n v="0"/>
    <n v="0"/>
    <n v="0"/>
    <n v="0"/>
    <n v="0"/>
    <n v="0"/>
  </r>
  <r>
    <x v="3"/>
    <x v="2325"/>
    <n v="0"/>
    <n v="0"/>
    <n v="9"/>
    <n v="0"/>
    <n v="0"/>
    <n v="0"/>
    <n v="0"/>
    <n v="0"/>
    <n v="0"/>
    <n v="0"/>
    <n v="0"/>
  </r>
  <r>
    <x v="3"/>
    <x v="2326"/>
    <n v="0"/>
    <n v="0"/>
    <n v="9"/>
    <n v="0"/>
    <n v="0"/>
    <n v="0"/>
    <n v="0"/>
    <n v="0"/>
    <n v="0"/>
    <n v="0"/>
    <n v="0"/>
  </r>
  <r>
    <x v="3"/>
    <x v="2327"/>
    <n v="0"/>
    <n v="0"/>
    <n v="9"/>
    <n v="0"/>
    <n v="0"/>
    <n v="0"/>
    <n v="0"/>
    <n v="0"/>
    <n v="0"/>
    <n v="0"/>
    <n v="0"/>
  </r>
  <r>
    <x v="3"/>
    <x v="2328"/>
    <n v="0"/>
    <n v="0"/>
    <n v="9"/>
    <n v="0"/>
    <n v="0"/>
    <n v="0"/>
    <n v="0"/>
    <n v="0"/>
    <n v="0"/>
    <n v="0"/>
    <n v="0"/>
  </r>
  <r>
    <x v="3"/>
    <x v="2329"/>
    <n v="0"/>
    <n v="0"/>
    <n v="8"/>
    <n v="0"/>
    <n v="0"/>
    <n v="0"/>
    <n v="0"/>
    <n v="0"/>
    <n v="0"/>
    <n v="0"/>
    <n v="0"/>
  </r>
  <r>
    <x v="3"/>
    <x v="2330"/>
    <n v="0"/>
    <n v="0"/>
    <n v="8"/>
    <n v="0"/>
    <n v="0"/>
    <n v="0"/>
    <n v="0"/>
    <n v="0"/>
    <n v="0"/>
    <n v="0"/>
    <n v="0"/>
  </r>
  <r>
    <x v="3"/>
    <x v="2331"/>
    <n v="0"/>
    <n v="0"/>
    <n v="8"/>
    <n v="0"/>
    <n v="0"/>
    <n v="0"/>
    <n v="0"/>
    <n v="0"/>
    <n v="0"/>
    <n v="0"/>
    <n v="0"/>
  </r>
  <r>
    <x v="3"/>
    <x v="2332"/>
    <n v="0"/>
    <n v="0"/>
    <n v="9"/>
    <n v="0"/>
    <n v="0"/>
    <n v="0"/>
    <n v="0"/>
    <n v="0"/>
    <n v="0"/>
    <n v="0"/>
    <n v="0"/>
  </r>
  <r>
    <x v="3"/>
    <x v="2333"/>
    <n v="0"/>
    <n v="0"/>
    <n v="9"/>
    <n v="0"/>
    <n v="0"/>
    <n v="0"/>
    <n v="0"/>
    <n v="0"/>
    <n v="0"/>
    <n v="0"/>
    <n v="0"/>
  </r>
  <r>
    <x v="3"/>
    <x v="2334"/>
    <n v="0"/>
    <n v="0"/>
    <n v="8"/>
    <n v="0"/>
    <n v="0"/>
    <n v="0"/>
    <n v="0"/>
    <n v="0"/>
    <n v="0"/>
    <n v="0"/>
    <n v="0"/>
  </r>
  <r>
    <x v="3"/>
    <x v="2335"/>
    <n v="0"/>
    <n v="0"/>
    <n v="8"/>
    <n v="0"/>
    <n v="0"/>
    <n v="0"/>
    <n v="0"/>
    <n v="0"/>
    <n v="0"/>
    <n v="0"/>
    <n v="0"/>
  </r>
  <r>
    <x v="3"/>
    <x v="2336"/>
    <n v="0"/>
    <n v="0"/>
    <n v="8"/>
    <n v="0"/>
    <n v="0"/>
    <n v="0"/>
    <n v="0"/>
    <n v="0"/>
    <n v="0"/>
    <n v="0"/>
    <n v="0"/>
  </r>
  <r>
    <x v="3"/>
    <x v="2337"/>
    <n v="0"/>
    <n v="0"/>
    <n v="8"/>
    <n v="0"/>
    <n v="0"/>
    <n v="0"/>
    <n v="0"/>
    <n v="0"/>
    <n v="0"/>
    <n v="0"/>
    <n v="0"/>
  </r>
  <r>
    <x v="3"/>
    <x v="2338"/>
    <n v="0"/>
    <n v="0"/>
    <n v="8"/>
    <n v="0"/>
    <n v="0"/>
    <n v="0"/>
    <n v="0"/>
    <n v="0"/>
    <n v="0"/>
    <n v="0"/>
    <n v="0"/>
  </r>
  <r>
    <x v="3"/>
    <x v="2339"/>
    <n v="0"/>
    <n v="0"/>
    <n v="8"/>
    <n v="0"/>
    <n v="0"/>
    <n v="0"/>
    <n v="0"/>
    <n v="0"/>
    <n v="0"/>
    <n v="0"/>
    <n v="0"/>
  </r>
  <r>
    <x v="3"/>
    <x v="2340"/>
    <n v="0"/>
    <n v="0"/>
    <n v="8"/>
    <n v="0"/>
    <n v="0"/>
    <n v="0"/>
    <n v="0"/>
    <n v="0"/>
    <n v="0"/>
    <n v="0"/>
    <n v="0"/>
  </r>
  <r>
    <x v="3"/>
    <x v="2341"/>
    <n v="0"/>
    <n v="0"/>
    <n v="9"/>
    <n v="0"/>
    <n v="0"/>
    <n v="0"/>
    <n v="0"/>
    <n v="0"/>
    <n v="0"/>
    <n v="0"/>
    <n v="0"/>
  </r>
  <r>
    <x v="3"/>
    <x v="2342"/>
    <n v="0"/>
    <n v="0"/>
    <n v="8"/>
    <n v="0"/>
    <n v="0"/>
    <n v="0"/>
    <n v="0"/>
    <n v="0"/>
    <n v="0"/>
    <n v="0"/>
    <n v="0"/>
  </r>
  <r>
    <x v="3"/>
    <x v="2156"/>
    <n v="0"/>
    <n v="0"/>
    <n v="8"/>
    <n v="0"/>
    <n v="0"/>
    <n v="0"/>
    <n v="0"/>
    <n v="0"/>
    <n v="0"/>
    <n v="0"/>
    <n v="0"/>
  </r>
  <r>
    <x v="3"/>
    <x v="2157"/>
    <n v="0"/>
    <n v="0"/>
    <n v="8"/>
    <n v="0"/>
    <n v="0"/>
    <n v="0"/>
    <n v="0"/>
    <n v="0"/>
    <n v="0"/>
    <n v="0"/>
    <n v="0"/>
  </r>
  <r>
    <x v="3"/>
    <x v="2158"/>
    <n v="0"/>
    <n v="0"/>
    <n v="8"/>
    <n v="0"/>
    <n v="0"/>
    <n v="0"/>
    <n v="0"/>
    <n v="0"/>
    <n v="0"/>
    <n v="0"/>
    <n v="0"/>
  </r>
  <r>
    <x v="3"/>
    <x v="2159"/>
    <n v="0"/>
    <n v="0"/>
    <n v="8"/>
    <n v="0"/>
    <n v="0"/>
    <n v="0"/>
    <n v="0"/>
    <n v="0"/>
    <n v="0"/>
    <n v="0"/>
    <n v="0"/>
  </r>
  <r>
    <x v="3"/>
    <x v="2160"/>
    <n v="0"/>
    <n v="0"/>
    <n v="7"/>
    <n v="0"/>
    <n v="0"/>
    <n v="0"/>
    <n v="0"/>
    <n v="0"/>
    <n v="0"/>
    <n v="0"/>
    <n v="0"/>
  </r>
  <r>
    <x v="3"/>
    <x v="2161"/>
    <n v="0"/>
    <n v="0"/>
    <n v="7"/>
    <n v="0"/>
    <n v="0"/>
    <n v="0"/>
    <n v="0"/>
    <n v="0"/>
    <n v="0"/>
    <n v="0"/>
    <n v="0"/>
  </r>
  <r>
    <x v="3"/>
    <x v="2162"/>
    <n v="0"/>
    <n v="0"/>
    <n v="8"/>
    <n v="0"/>
    <n v="0"/>
    <n v="0"/>
    <n v="0"/>
    <n v="0"/>
    <n v="0"/>
    <n v="0"/>
    <n v="0"/>
  </r>
  <r>
    <x v="3"/>
    <x v="2163"/>
    <n v="0"/>
    <n v="0"/>
    <n v="8"/>
    <n v="0"/>
    <n v="0"/>
    <n v="0"/>
    <n v="0"/>
    <n v="0"/>
    <n v="0"/>
    <n v="0"/>
    <n v="0"/>
  </r>
  <r>
    <x v="3"/>
    <x v="2164"/>
    <n v="0"/>
    <n v="0"/>
    <n v="7"/>
    <n v="0"/>
    <n v="0"/>
    <n v="0"/>
    <n v="0"/>
    <n v="0"/>
    <n v="0"/>
    <n v="0"/>
    <n v="0"/>
  </r>
  <r>
    <x v="3"/>
    <x v="2165"/>
    <n v="0"/>
    <n v="0"/>
    <n v="7"/>
    <n v="0"/>
    <n v="0"/>
    <n v="0"/>
    <n v="0"/>
    <n v="0"/>
    <n v="0"/>
    <n v="0"/>
    <n v="0"/>
  </r>
  <r>
    <x v="3"/>
    <x v="2166"/>
    <n v="0"/>
    <n v="0"/>
    <n v="7"/>
    <n v="0"/>
    <n v="0"/>
    <n v="0"/>
    <n v="0"/>
    <n v="0"/>
    <n v="0"/>
    <n v="0"/>
    <n v="0"/>
  </r>
  <r>
    <x v="3"/>
    <x v="2167"/>
    <n v="0"/>
    <n v="0"/>
    <n v="8"/>
    <n v="0"/>
    <n v="0"/>
    <n v="0"/>
    <n v="0"/>
    <n v="0"/>
    <n v="0"/>
    <n v="0"/>
    <n v="0"/>
  </r>
  <r>
    <x v="3"/>
    <x v="2168"/>
    <n v="0"/>
    <n v="0"/>
    <n v="7"/>
    <n v="0"/>
    <n v="0"/>
    <n v="0"/>
    <n v="0"/>
    <n v="0"/>
    <n v="0"/>
    <n v="0"/>
    <n v="0"/>
  </r>
  <r>
    <x v="3"/>
    <x v="2169"/>
    <n v="0"/>
    <n v="0"/>
    <n v="7"/>
    <n v="0"/>
    <n v="0"/>
    <n v="0"/>
    <n v="0"/>
    <n v="0"/>
    <n v="0"/>
    <n v="0"/>
    <n v="0"/>
  </r>
  <r>
    <x v="3"/>
    <x v="2170"/>
    <n v="0"/>
    <n v="0"/>
    <n v="9"/>
    <n v="0"/>
    <n v="0"/>
    <n v="0"/>
    <n v="0"/>
    <n v="0"/>
    <n v="0"/>
    <n v="0"/>
    <n v="0"/>
  </r>
  <r>
    <x v="3"/>
    <x v="2171"/>
    <n v="0"/>
    <n v="0"/>
    <n v="9"/>
    <n v="0"/>
    <n v="0"/>
    <n v="0"/>
    <n v="0"/>
    <n v="0"/>
    <n v="0"/>
    <n v="0"/>
    <n v="0"/>
  </r>
  <r>
    <x v="3"/>
    <x v="2172"/>
    <n v="0"/>
    <n v="0"/>
    <n v="9"/>
    <n v="0"/>
    <n v="0"/>
    <n v="0"/>
    <n v="0"/>
    <n v="0"/>
    <n v="0"/>
    <n v="0"/>
    <n v="0"/>
  </r>
  <r>
    <x v="3"/>
    <x v="2173"/>
    <n v="0"/>
    <n v="0"/>
    <n v="9"/>
    <n v="0"/>
    <n v="0"/>
    <n v="0"/>
    <n v="0"/>
    <n v="0"/>
    <n v="0"/>
    <n v="0"/>
    <n v="0"/>
  </r>
  <r>
    <x v="3"/>
    <x v="2174"/>
    <n v="0"/>
    <n v="0"/>
    <n v="7"/>
    <n v="0"/>
    <n v="0"/>
    <n v="0"/>
    <n v="0"/>
    <n v="0"/>
    <n v="0"/>
    <n v="0"/>
    <n v="0"/>
  </r>
  <r>
    <x v="3"/>
    <x v="2175"/>
    <n v="0"/>
    <n v="0"/>
    <n v="7"/>
    <n v="0"/>
    <n v="0"/>
    <n v="0"/>
    <n v="0"/>
    <n v="0"/>
    <n v="0"/>
    <n v="0"/>
    <n v="0"/>
  </r>
  <r>
    <x v="3"/>
    <x v="2176"/>
    <n v="0"/>
    <n v="0"/>
    <n v="5"/>
    <n v="0"/>
    <n v="0"/>
    <n v="0"/>
    <n v="0"/>
    <n v="0"/>
    <n v="0"/>
    <n v="0"/>
    <n v="0"/>
  </r>
  <r>
    <x v="3"/>
    <x v="2177"/>
    <n v="0"/>
    <n v="0"/>
    <n v="7"/>
    <n v="0"/>
    <n v="0"/>
    <n v="0"/>
    <n v="0"/>
    <n v="0"/>
    <n v="0"/>
    <n v="0"/>
    <n v="0"/>
  </r>
  <r>
    <x v="3"/>
    <x v="2178"/>
    <n v="0"/>
    <n v="0"/>
    <n v="7"/>
    <n v="0"/>
    <n v="0"/>
    <n v="0"/>
    <n v="0"/>
    <n v="0"/>
    <n v="0"/>
    <n v="0"/>
    <n v="0"/>
  </r>
  <r>
    <x v="3"/>
    <x v="2179"/>
    <n v="0"/>
    <n v="0"/>
    <n v="7"/>
    <n v="0"/>
    <n v="0"/>
    <n v="0"/>
    <n v="0"/>
    <n v="0"/>
    <n v="0"/>
    <n v="0"/>
    <n v="0"/>
  </r>
  <r>
    <x v="3"/>
    <x v="2180"/>
    <n v="0"/>
    <n v="0"/>
    <n v="7"/>
    <n v="0"/>
    <n v="0"/>
    <n v="0"/>
    <n v="0"/>
    <n v="0"/>
    <n v="0"/>
    <n v="0"/>
    <n v="0"/>
  </r>
  <r>
    <x v="3"/>
    <x v="2181"/>
    <n v="0"/>
    <n v="0"/>
    <n v="7"/>
    <n v="0"/>
    <n v="0"/>
    <n v="0"/>
    <n v="0"/>
    <n v="0"/>
    <n v="0"/>
    <n v="0"/>
    <n v="0"/>
  </r>
  <r>
    <x v="3"/>
    <x v="2182"/>
    <n v="0"/>
    <n v="0"/>
    <n v="8"/>
    <n v="0"/>
    <n v="0"/>
    <n v="0"/>
    <n v="0"/>
    <n v="0"/>
    <n v="0"/>
    <n v="0"/>
    <n v="0"/>
  </r>
  <r>
    <x v="3"/>
    <x v="2183"/>
    <n v="0"/>
    <n v="0"/>
    <n v="7"/>
    <n v="0"/>
    <n v="0"/>
    <n v="0"/>
    <n v="0"/>
    <n v="0"/>
    <n v="0"/>
    <n v="0"/>
    <n v="0"/>
  </r>
  <r>
    <x v="3"/>
    <x v="2184"/>
    <n v="0"/>
    <n v="0"/>
    <n v="0"/>
    <n v="8"/>
    <n v="0"/>
    <n v="0"/>
    <n v="0"/>
    <n v="0"/>
    <n v="0"/>
    <n v="0"/>
    <n v="0"/>
  </r>
  <r>
    <x v="3"/>
    <x v="2185"/>
    <n v="0"/>
    <n v="0"/>
    <n v="0"/>
    <n v="18"/>
    <n v="0"/>
    <n v="0"/>
    <n v="0"/>
    <n v="0"/>
    <n v="0"/>
    <n v="0"/>
    <n v="0"/>
  </r>
  <r>
    <x v="3"/>
    <x v="2186"/>
    <n v="0"/>
    <n v="0"/>
    <n v="0"/>
    <n v="22"/>
    <n v="0"/>
    <n v="0"/>
    <n v="0"/>
    <n v="0"/>
    <n v="0"/>
    <n v="0"/>
    <n v="0"/>
  </r>
  <r>
    <x v="3"/>
    <x v="2187"/>
    <n v="0"/>
    <n v="0"/>
    <n v="5"/>
    <n v="0"/>
    <n v="0"/>
    <n v="0"/>
    <n v="0"/>
    <n v="0"/>
    <n v="0"/>
    <n v="0"/>
    <n v="0"/>
  </r>
  <r>
    <x v="3"/>
    <x v="2188"/>
    <n v="0"/>
    <n v="0"/>
    <n v="6"/>
    <n v="0"/>
    <n v="0"/>
    <n v="0"/>
    <n v="0"/>
    <n v="0"/>
    <n v="0"/>
    <n v="0"/>
    <n v="0"/>
  </r>
  <r>
    <x v="3"/>
    <x v="2189"/>
    <n v="0"/>
    <n v="0"/>
    <n v="6"/>
    <n v="0"/>
    <n v="0"/>
    <n v="0"/>
    <n v="0"/>
    <n v="0"/>
    <n v="0"/>
    <n v="0"/>
    <n v="0"/>
  </r>
  <r>
    <x v="3"/>
    <x v="2190"/>
    <n v="0"/>
    <n v="0"/>
    <n v="6"/>
    <n v="0"/>
    <n v="0"/>
    <n v="0"/>
    <n v="0"/>
    <n v="0"/>
    <n v="0"/>
    <n v="0"/>
    <n v="0"/>
  </r>
  <r>
    <x v="3"/>
    <x v="2191"/>
    <n v="0"/>
    <n v="0"/>
    <n v="5"/>
    <n v="0"/>
    <n v="0"/>
    <n v="0"/>
    <n v="0"/>
    <n v="0"/>
    <n v="0"/>
    <n v="0"/>
    <n v="0"/>
  </r>
  <r>
    <x v="3"/>
    <x v="2192"/>
    <n v="0"/>
    <n v="0"/>
    <n v="5"/>
    <n v="0"/>
    <n v="0"/>
    <n v="0"/>
    <n v="0"/>
    <n v="0"/>
    <n v="0"/>
    <n v="0"/>
    <n v="0"/>
  </r>
  <r>
    <x v="3"/>
    <x v="2193"/>
    <n v="0"/>
    <n v="0"/>
    <n v="5"/>
    <n v="0"/>
    <n v="0"/>
    <n v="0"/>
    <n v="0"/>
    <n v="0"/>
    <n v="0"/>
    <n v="0"/>
    <n v="0"/>
  </r>
  <r>
    <x v="3"/>
    <x v="2194"/>
    <n v="0"/>
    <n v="0"/>
    <n v="3"/>
    <n v="0"/>
    <n v="0"/>
    <n v="0"/>
    <n v="0"/>
    <n v="0"/>
    <n v="0"/>
    <n v="0"/>
    <n v="0"/>
  </r>
  <r>
    <x v="3"/>
    <x v="2195"/>
    <n v="0"/>
    <n v="0"/>
    <n v="3"/>
    <n v="0"/>
    <n v="0"/>
    <n v="0"/>
    <n v="0"/>
    <n v="0"/>
    <n v="0"/>
    <n v="0"/>
    <n v="0"/>
  </r>
  <r>
    <x v="3"/>
    <x v="2196"/>
    <n v="0"/>
    <n v="0"/>
    <n v="3"/>
    <n v="0"/>
    <n v="0"/>
    <n v="0"/>
    <n v="0"/>
    <n v="0"/>
    <n v="0"/>
    <n v="0"/>
    <n v="0"/>
  </r>
  <r>
    <x v="3"/>
    <x v="2197"/>
    <n v="0"/>
    <n v="0"/>
    <n v="2"/>
    <n v="0"/>
    <n v="0"/>
    <n v="0"/>
    <n v="0"/>
    <n v="0"/>
    <n v="0"/>
    <n v="0"/>
    <n v="0"/>
  </r>
  <r>
    <x v="3"/>
    <x v="2198"/>
    <n v="0"/>
    <n v="0"/>
    <n v="2"/>
    <n v="0"/>
    <n v="0"/>
    <n v="0"/>
    <n v="0"/>
    <n v="0"/>
    <n v="0"/>
    <n v="0"/>
    <n v="0"/>
  </r>
  <r>
    <x v="3"/>
    <x v="2199"/>
    <n v="0"/>
    <n v="0"/>
    <n v="3"/>
    <n v="0"/>
    <n v="0"/>
    <n v="0"/>
    <n v="0"/>
    <n v="0"/>
    <n v="0"/>
    <n v="0"/>
    <n v="0"/>
  </r>
  <r>
    <x v="3"/>
    <x v="2200"/>
    <n v="0"/>
    <n v="0"/>
    <n v="4"/>
    <n v="0"/>
    <n v="0"/>
    <n v="0"/>
    <n v="0"/>
    <n v="0"/>
    <n v="0"/>
    <n v="0"/>
    <n v="0"/>
  </r>
  <r>
    <x v="3"/>
    <x v="2201"/>
    <n v="0"/>
    <n v="0"/>
    <n v="3"/>
    <n v="0"/>
    <n v="0"/>
    <n v="0"/>
    <n v="0"/>
    <n v="0"/>
    <n v="0"/>
    <n v="0"/>
    <n v="0"/>
  </r>
  <r>
    <x v="3"/>
    <x v="2202"/>
    <n v="0"/>
    <n v="0"/>
    <n v="3"/>
    <n v="0"/>
    <n v="0"/>
    <n v="0"/>
    <n v="0"/>
    <n v="0"/>
    <n v="0"/>
    <n v="0"/>
    <n v="0"/>
  </r>
  <r>
    <x v="3"/>
    <x v="2203"/>
    <n v="0"/>
    <n v="0"/>
    <n v="5"/>
    <n v="0"/>
    <n v="0"/>
    <n v="0"/>
    <n v="0"/>
    <n v="0"/>
    <n v="0"/>
    <n v="0"/>
    <n v="0"/>
  </r>
  <r>
    <x v="3"/>
    <x v="2204"/>
    <n v="0"/>
    <n v="0"/>
    <n v="6"/>
    <n v="0"/>
    <n v="0"/>
    <n v="0"/>
    <n v="0"/>
    <n v="0"/>
    <n v="0"/>
    <n v="0"/>
    <n v="0"/>
  </r>
  <r>
    <x v="3"/>
    <x v="2205"/>
    <n v="0"/>
    <n v="0"/>
    <n v="6"/>
    <n v="0"/>
    <n v="0"/>
    <n v="0"/>
    <n v="0"/>
    <n v="0"/>
    <n v="0"/>
    <n v="0"/>
    <n v="0"/>
  </r>
  <r>
    <x v="3"/>
    <x v="2206"/>
    <n v="0"/>
    <n v="0"/>
    <n v="6"/>
    <n v="0"/>
    <n v="0"/>
    <n v="0"/>
    <n v="0"/>
    <n v="0"/>
    <n v="0"/>
    <n v="0"/>
    <n v="0"/>
  </r>
  <r>
    <x v="3"/>
    <x v="2207"/>
    <n v="0"/>
    <n v="0"/>
    <n v="6"/>
    <n v="0"/>
    <n v="0"/>
    <n v="0"/>
    <n v="0"/>
    <n v="0"/>
    <n v="0"/>
    <n v="0"/>
    <n v="0"/>
  </r>
  <r>
    <x v="3"/>
    <x v="2208"/>
    <n v="0"/>
    <n v="0"/>
    <n v="6"/>
    <n v="0"/>
    <n v="0"/>
    <n v="0"/>
    <n v="0"/>
    <n v="0"/>
    <n v="0"/>
    <n v="0"/>
    <n v="0"/>
  </r>
  <r>
    <x v="3"/>
    <x v="2209"/>
    <n v="0"/>
    <n v="0"/>
    <n v="6"/>
    <n v="0"/>
    <n v="0"/>
    <n v="0"/>
    <n v="0"/>
    <n v="0"/>
    <n v="0"/>
    <n v="0"/>
    <n v="0"/>
  </r>
  <r>
    <x v="3"/>
    <x v="2210"/>
    <n v="0"/>
    <n v="0"/>
    <n v="5"/>
    <n v="0"/>
    <n v="0"/>
    <n v="0"/>
    <n v="0"/>
    <n v="0"/>
    <n v="0"/>
    <n v="0"/>
    <n v="0"/>
  </r>
  <r>
    <x v="3"/>
    <x v="2211"/>
    <n v="0"/>
    <n v="0"/>
    <n v="5"/>
    <n v="0"/>
    <n v="0"/>
    <n v="0"/>
    <n v="0"/>
    <n v="0"/>
    <n v="0"/>
    <n v="0"/>
    <n v="0"/>
  </r>
  <r>
    <x v="3"/>
    <x v="2212"/>
    <n v="0"/>
    <n v="0"/>
    <n v="5"/>
    <n v="0"/>
    <n v="0"/>
    <n v="0"/>
    <n v="0"/>
    <n v="0"/>
    <n v="0"/>
    <n v="0"/>
    <n v="0"/>
  </r>
  <r>
    <x v="3"/>
    <x v="2213"/>
    <n v="0"/>
    <n v="0"/>
    <n v="5"/>
    <n v="0"/>
    <n v="0"/>
    <n v="0"/>
    <n v="0"/>
    <n v="0"/>
    <n v="0"/>
    <n v="0"/>
    <n v="0"/>
  </r>
  <r>
    <x v="3"/>
    <x v="2214"/>
    <n v="0"/>
    <n v="0"/>
    <n v="5"/>
    <n v="0"/>
    <n v="0"/>
    <n v="0"/>
    <n v="0"/>
    <n v="0"/>
    <n v="0"/>
    <n v="0"/>
    <n v="0"/>
  </r>
  <r>
    <x v="3"/>
    <x v="2215"/>
    <n v="0"/>
    <n v="0"/>
    <n v="4"/>
    <n v="0"/>
    <n v="0"/>
    <n v="0"/>
    <n v="0"/>
    <n v="0"/>
    <n v="0"/>
    <n v="0"/>
    <n v="0"/>
  </r>
  <r>
    <x v="3"/>
    <x v="2216"/>
    <n v="0"/>
    <n v="0"/>
    <n v="5"/>
    <n v="0"/>
    <n v="0"/>
    <n v="0"/>
    <n v="0"/>
    <n v="0"/>
    <n v="0"/>
    <n v="0"/>
    <n v="0"/>
  </r>
  <r>
    <x v="3"/>
    <x v="2217"/>
    <n v="0"/>
    <n v="0"/>
    <n v="5"/>
    <n v="0"/>
    <n v="0"/>
    <n v="0"/>
    <n v="0"/>
    <n v="0"/>
    <n v="0"/>
    <n v="0"/>
    <n v="0"/>
  </r>
  <r>
    <x v="3"/>
    <x v="2218"/>
    <n v="0"/>
    <n v="0"/>
    <n v="5"/>
    <n v="0"/>
    <n v="0"/>
    <n v="0"/>
    <n v="0"/>
    <n v="0"/>
    <n v="0"/>
    <n v="0"/>
    <n v="0"/>
  </r>
  <r>
    <x v="3"/>
    <x v="2219"/>
    <n v="0"/>
    <n v="0"/>
    <n v="4"/>
    <n v="0"/>
    <n v="0"/>
    <n v="0"/>
    <n v="0"/>
    <n v="0"/>
    <n v="0"/>
    <n v="0"/>
    <n v="0"/>
  </r>
  <r>
    <x v="3"/>
    <x v="2220"/>
    <n v="0"/>
    <n v="0"/>
    <n v="5"/>
    <n v="0"/>
    <n v="0"/>
    <n v="0"/>
    <n v="0"/>
    <n v="0"/>
    <n v="0"/>
    <n v="0"/>
    <n v="0"/>
  </r>
  <r>
    <x v="3"/>
    <x v="2221"/>
    <n v="0"/>
    <n v="0"/>
    <n v="5"/>
    <n v="0"/>
    <n v="0"/>
    <n v="0"/>
    <n v="0"/>
    <n v="0"/>
    <n v="0"/>
    <n v="0"/>
    <n v="0"/>
  </r>
  <r>
    <x v="3"/>
    <x v="2222"/>
    <n v="0"/>
    <n v="0"/>
    <n v="6"/>
    <n v="0"/>
    <n v="0"/>
    <n v="0"/>
    <n v="0"/>
    <n v="0"/>
    <n v="0"/>
    <n v="0"/>
    <n v="0"/>
  </r>
  <r>
    <x v="3"/>
    <x v="2223"/>
    <n v="0"/>
    <n v="0"/>
    <n v="5"/>
    <n v="0"/>
    <n v="0"/>
    <n v="0"/>
    <n v="0"/>
    <n v="0"/>
    <n v="0"/>
    <n v="0"/>
    <n v="0"/>
  </r>
  <r>
    <x v="3"/>
    <x v="2224"/>
    <n v="0"/>
    <n v="0"/>
    <n v="4"/>
    <n v="0"/>
    <n v="0"/>
    <n v="0"/>
    <n v="0"/>
    <n v="0"/>
    <n v="0"/>
    <n v="0"/>
    <n v="0"/>
  </r>
  <r>
    <x v="3"/>
    <x v="2225"/>
    <n v="0"/>
    <n v="0"/>
    <n v="5"/>
    <n v="0"/>
    <n v="0"/>
    <n v="0"/>
    <n v="0"/>
    <n v="0"/>
    <n v="0"/>
    <n v="0"/>
    <n v="0"/>
  </r>
  <r>
    <x v="3"/>
    <x v="2226"/>
    <n v="0"/>
    <n v="0"/>
    <n v="4"/>
    <n v="0"/>
    <n v="0"/>
    <n v="0"/>
    <n v="0"/>
    <n v="0"/>
    <n v="0"/>
    <n v="0"/>
    <n v="0"/>
  </r>
  <r>
    <x v="3"/>
    <x v="2227"/>
    <n v="0"/>
    <n v="0"/>
    <n v="4"/>
    <n v="0"/>
    <n v="0"/>
    <n v="0"/>
    <n v="0"/>
    <n v="0"/>
    <n v="0"/>
    <n v="0"/>
    <n v="0"/>
  </r>
  <r>
    <x v="3"/>
    <x v="2228"/>
    <n v="0"/>
    <n v="0"/>
    <n v="4"/>
    <n v="0"/>
    <n v="0"/>
    <n v="0"/>
    <n v="0"/>
    <n v="0"/>
    <n v="0"/>
    <n v="0"/>
    <n v="0"/>
  </r>
  <r>
    <x v="3"/>
    <x v="2229"/>
    <n v="0"/>
    <n v="0"/>
    <n v="2"/>
    <n v="0"/>
    <n v="0"/>
    <n v="0"/>
    <n v="0"/>
    <n v="0"/>
    <n v="0"/>
    <n v="0"/>
    <n v="0"/>
  </r>
  <r>
    <x v="3"/>
    <x v="2230"/>
    <n v="0"/>
    <n v="0"/>
    <n v="6"/>
    <n v="0"/>
    <n v="0"/>
    <n v="0"/>
    <n v="0"/>
    <n v="0"/>
    <n v="0"/>
    <n v="0"/>
    <n v="0"/>
  </r>
  <r>
    <x v="3"/>
    <x v="2231"/>
    <n v="0"/>
    <n v="0"/>
    <n v="6"/>
    <n v="0"/>
    <n v="0"/>
    <n v="0"/>
    <n v="0"/>
    <n v="0"/>
    <n v="0"/>
    <n v="0"/>
    <n v="0"/>
  </r>
  <r>
    <x v="3"/>
    <x v="2232"/>
    <n v="0"/>
    <n v="0"/>
    <n v="5"/>
    <n v="0"/>
    <n v="0"/>
    <n v="0"/>
    <n v="0"/>
    <n v="0"/>
    <n v="0"/>
    <n v="0"/>
    <n v="0"/>
  </r>
  <r>
    <x v="3"/>
    <x v="2233"/>
    <n v="4"/>
    <n v="0"/>
    <n v="4"/>
    <n v="0"/>
    <n v="0"/>
    <n v="0"/>
    <n v="0"/>
    <n v="0"/>
    <n v="0"/>
    <n v="0"/>
    <n v="0"/>
  </r>
  <r>
    <x v="3"/>
    <x v="2234"/>
    <n v="0"/>
    <n v="0"/>
    <n v="4"/>
    <n v="0"/>
    <n v="0"/>
    <n v="0"/>
    <n v="0"/>
    <n v="0"/>
    <n v="0"/>
    <n v="0"/>
    <n v="0"/>
  </r>
  <r>
    <x v="3"/>
    <x v="2235"/>
    <n v="0"/>
    <n v="0"/>
    <n v="4"/>
    <n v="0"/>
    <n v="0"/>
    <n v="0"/>
    <n v="0"/>
    <n v="0"/>
    <n v="0"/>
    <n v="0"/>
    <n v="0"/>
  </r>
  <r>
    <x v="3"/>
    <x v="2236"/>
    <n v="0"/>
    <n v="0"/>
    <n v="5"/>
    <n v="0"/>
    <n v="0"/>
    <n v="0"/>
    <n v="0"/>
    <n v="0"/>
    <n v="0"/>
    <n v="0"/>
    <n v="0"/>
  </r>
  <r>
    <x v="3"/>
    <x v="2237"/>
    <n v="0"/>
    <n v="0"/>
    <n v="5"/>
    <n v="0"/>
    <n v="0"/>
    <n v="0"/>
    <n v="0"/>
    <n v="0"/>
    <n v="0"/>
    <n v="0"/>
    <n v="0"/>
  </r>
  <r>
    <x v="3"/>
    <x v="2238"/>
    <n v="0"/>
    <n v="0"/>
    <n v="4"/>
    <n v="0"/>
    <n v="0"/>
    <n v="0"/>
    <n v="0"/>
    <n v="0"/>
    <n v="0"/>
    <n v="0"/>
    <n v="0"/>
  </r>
  <r>
    <x v="3"/>
    <x v="2239"/>
    <n v="0"/>
    <n v="0"/>
    <n v="3"/>
    <n v="0"/>
    <n v="0"/>
    <n v="0"/>
    <n v="0"/>
    <n v="0"/>
    <n v="0"/>
    <n v="0"/>
    <n v="0"/>
  </r>
  <r>
    <x v="3"/>
    <x v="2240"/>
    <n v="0"/>
    <n v="0"/>
    <n v="5"/>
    <n v="0"/>
    <n v="0"/>
    <n v="0"/>
    <n v="0"/>
    <n v="0"/>
    <n v="0"/>
    <n v="0"/>
    <n v="0"/>
  </r>
  <r>
    <x v="3"/>
    <x v="2241"/>
    <n v="0"/>
    <n v="0"/>
    <n v="5"/>
    <n v="0"/>
    <n v="0"/>
    <n v="0"/>
    <n v="0"/>
    <n v="0"/>
    <n v="0"/>
    <n v="0"/>
    <n v="0"/>
  </r>
  <r>
    <x v="3"/>
    <x v="2242"/>
    <n v="0"/>
    <n v="0"/>
    <n v="5"/>
    <n v="0"/>
    <n v="0"/>
    <n v="0"/>
    <n v="0"/>
    <n v="0"/>
    <n v="0"/>
    <n v="0"/>
    <n v="0"/>
  </r>
  <r>
    <x v="3"/>
    <x v="2243"/>
    <n v="0"/>
    <n v="0"/>
    <n v="2"/>
    <n v="0"/>
    <n v="0"/>
    <n v="0"/>
    <n v="0"/>
    <n v="0"/>
    <n v="0"/>
    <n v="0"/>
    <n v="0"/>
  </r>
  <r>
    <x v="3"/>
    <x v="2244"/>
    <n v="0"/>
    <n v="0"/>
    <n v="2"/>
    <n v="0"/>
    <n v="0"/>
    <n v="0"/>
    <n v="0"/>
    <n v="0"/>
    <n v="0"/>
    <n v="0"/>
    <n v="0"/>
  </r>
  <r>
    <x v="3"/>
    <x v="2245"/>
    <n v="0"/>
    <n v="0"/>
    <n v="2"/>
    <n v="0"/>
    <n v="0"/>
    <n v="0"/>
    <n v="0"/>
    <n v="0"/>
    <n v="0"/>
    <n v="0"/>
    <n v="0"/>
  </r>
  <r>
    <x v="3"/>
    <x v="2246"/>
    <n v="0"/>
    <n v="0"/>
    <n v="2"/>
    <n v="0"/>
    <n v="0"/>
    <n v="0"/>
    <n v="0"/>
    <n v="0"/>
    <n v="0"/>
    <n v="0"/>
    <n v="0"/>
  </r>
  <r>
    <x v="3"/>
    <x v="2247"/>
    <n v="0"/>
    <n v="0"/>
    <n v="2"/>
    <n v="0"/>
    <n v="0"/>
    <n v="0"/>
    <n v="0"/>
    <n v="0"/>
    <n v="0"/>
    <n v="0"/>
    <n v="0"/>
  </r>
  <r>
    <x v="3"/>
    <x v="2248"/>
    <n v="0"/>
    <n v="0"/>
    <n v="2"/>
    <n v="0"/>
    <n v="0"/>
    <n v="0"/>
    <n v="0"/>
    <n v="0"/>
    <n v="0"/>
    <n v="0"/>
    <n v="0"/>
  </r>
  <r>
    <x v="3"/>
    <x v="2249"/>
    <n v="0"/>
    <n v="0"/>
    <n v="2"/>
    <n v="0"/>
    <n v="0"/>
    <n v="0"/>
    <n v="0"/>
    <n v="0"/>
    <n v="0"/>
    <n v="0"/>
    <n v="0"/>
  </r>
  <r>
    <x v="3"/>
    <x v="2250"/>
    <n v="0"/>
    <n v="0"/>
    <n v="2"/>
    <n v="0"/>
    <n v="0"/>
    <n v="0"/>
    <n v="0"/>
    <n v="0"/>
    <n v="0"/>
    <n v="0"/>
    <n v="0"/>
  </r>
  <r>
    <x v="3"/>
    <x v="2251"/>
    <n v="0"/>
    <n v="0"/>
    <n v="4"/>
    <n v="0"/>
    <n v="0"/>
    <n v="0"/>
    <n v="0"/>
    <n v="0"/>
    <n v="0"/>
    <n v="0"/>
    <n v="0"/>
  </r>
  <r>
    <x v="3"/>
    <x v="2252"/>
    <n v="0"/>
    <n v="0"/>
    <n v="4"/>
    <n v="0"/>
    <n v="0"/>
    <n v="0"/>
    <n v="0"/>
    <n v="0"/>
    <n v="0"/>
    <n v="0"/>
    <n v="0"/>
  </r>
  <r>
    <x v="3"/>
    <x v="2253"/>
    <n v="0"/>
    <n v="0"/>
    <n v="4"/>
    <n v="0"/>
    <n v="0"/>
    <n v="0"/>
    <n v="0"/>
    <n v="0"/>
    <n v="0"/>
    <n v="0"/>
    <n v="0"/>
  </r>
  <r>
    <x v="3"/>
    <x v="2254"/>
    <n v="0"/>
    <n v="0"/>
    <n v="4"/>
    <n v="0"/>
    <n v="0"/>
    <n v="0"/>
    <n v="0"/>
    <n v="0"/>
    <n v="0"/>
    <n v="0"/>
    <n v="0"/>
  </r>
  <r>
    <x v="3"/>
    <x v="2255"/>
    <n v="0"/>
    <n v="0"/>
    <n v="4"/>
    <n v="0"/>
    <n v="0"/>
    <n v="0"/>
    <n v="0"/>
    <n v="0"/>
    <n v="0"/>
    <n v="0"/>
    <n v="0"/>
  </r>
  <r>
    <x v="3"/>
    <x v="2256"/>
    <n v="0"/>
    <n v="0"/>
    <n v="4"/>
    <n v="0"/>
    <n v="0"/>
    <n v="0"/>
    <n v="0"/>
    <n v="0"/>
    <n v="0"/>
    <n v="0"/>
    <n v="0"/>
  </r>
  <r>
    <x v="3"/>
    <x v="2257"/>
    <n v="0"/>
    <n v="0"/>
    <n v="4"/>
    <n v="0"/>
    <n v="0"/>
    <n v="0"/>
    <n v="0"/>
    <n v="0"/>
    <n v="0"/>
    <n v="0"/>
    <n v="0"/>
  </r>
  <r>
    <x v="3"/>
    <x v="2258"/>
    <n v="0"/>
    <n v="0"/>
    <n v="4"/>
    <n v="0"/>
    <n v="0"/>
    <n v="0"/>
    <n v="0"/>
    <n v="0"/>
    <n v="0"/>
    <n v="0"/>
    <n v="0"/>
  </r>
  <r>
    <x v="3"/>
    <x v="2259"/>
    <n v="0"/>
    <n v="0"/>
    <n v="3"/>
    <n v="0"/>
    <n v="0"/>
    <n v="0"/>
    <n v="0"/>
    <n v="0"/>
    <n v="0"/>
    <n v="0"/>
    <n v="0"/>
  </r>
  <r>
    <x v="3"/>
    <x v="2260"/>
    <n v="0"/>
    <n v="0"/>
    <n v="4"/>
    <n v="0"/>
    <n v="0"/>
    <n v="0"/>
    <n v="0"/>
    <n v="0"/>
    <n v="0"/>
    <n v="0"/>
    <n v="0"/>
  </r>
  <r>
    <x v="3"/>
    <x v="2261"/>
    <n v="0"/>
    <n v="0"/>
    <n v="2"/>
    <n v="0"/>
    <n v="0"/>
    <n v="0"/>
    <n v="0"/>
    <n v="0"/>
    <n v="0"/>
    <n v="0"/>
    <n v="0"/>
  </r>
  <r>
    <x v="3"/>
    <x v="2262"/>
    <n v="0"/>
    <n v="0"/>
    <n v="2"/>
    <n v="0"/>
    <n v="0"/>
    <n v="0"/>
    <n v="0"/>
    <n v="0"/>
    <n v="0"/>
    <n v="0"/>
    <n v="0"/>
  </r>
  <r>
    <x v="3"/>
    <x v="2263"/>
    <n v="0"/>
    <n v="0"/>
    <n v="2"/>
    <n v="0"/>
    <n v="0"/>
    <n v="0"/>
    <n v="0"/>
    <n v="0"/>
    <n v="0"/>
    <n v="0"/>
    <n v="0"/>
  </r>
  <r>
    <x v="3"/>
    <x v="2264"/>
    <n v="0"/>
    <n v="0"/>
    <n v="2"/>
    <n v="0"/>
    <n v="0"/>
    <n v="0"/>
    <n v="0"/>
    <n v="0"/>
    <n v="0"/>
    <n v="0"/>
    <n v="0"/>
  </r>
  <r>
    <x v="3"/>
    <x v="2265"/>
    <n v="0"/>
    <n v="0"/>
    <n v="1.5"/>
    <n v="2"/>
    <n v="0"/>
    <n v="0"/>
    <n v="0"/>
    <n v="0"/>
    <n v="0"/>
    <n v="0"/>
    <n v="0"/>
  </r>
  <r>
    <x v="3"/>
    <x v="2266"/>
    <n v="0"/>
    <n v="0"/>
    <n v="1.5"/>
    <n v="0"/>
    <n v="0"/>
    <n v="0"/>
    <n v="0"/>
    <n v="0"/>
    <n v="0"/>
    <n v="0"/>
    <n v="0"/>
  </r>
  <r>
    <x v="3"/>
    <x v="2267"/>
    <n v="0"/>
    <n v="0"/>
    <n v="1.5"/>
    <n v="0"/>
    <n v="0"/>
    <n v="0"/>
    <n v="0"/>
    <n v="0"/>
    <n v="0"/>
    <n v="0"/>
    <n v="0"/>
  </r>
  <r>
    <x v="3"/>
    <x v="2268"/>
    <n v="0"/>
    <n v="0"/>
    <n v="1.5"/>
    <n v="0"/>
    <n v="0"/>
    <n v="0"/>
    <n v="0"/>
    <n v="0"/>
    <n v="0"/>
    <n v="0"/>
    <n v="0"/>
  </r>
  <r>
    <x v="3"/>
    <x v="2269"/>
    <n v="0"/>
    <n v="0"/>
    <n v="1.5"/>
    <n v="0"/>
    <n v="0"/>
    <n v="0"/>
    <n v="0"/>
    <n v="0"/>
    <n v="0"/>
    <n v="0"/>
    <n v="0"/>
  </r>
  <r>
    <x v="3"/>
    <x v="2270"/>
    <n v="0"/>
    <n v="0"/>
    <n v="1.5"/>
    <n v="0"/>
    <n v="0"/>
    <n v="0"/>
    <n v="0"/>
    <n v="0"/>
    <n v="0"/>
    <n v="0"/>
    <n v="0"/>
  </r>
  <r>
    <x v="3"/>
    <x v="2271"/>
    <n v="0"/>
    <n v="0"/>
    <n v="1.5"/>
    <n v="0"/>
    <n v="0"/>
    <n v="0"/>
    <n v="0"/>
    <n v="0"/>
    <n v="0"/>
    <n v="0"/>
    <n v="0"/>
  </r>
  <r>
    <x v="3"/>
    <x v="2272"/>
    <n v="0"/>
    <n v="0"/>
    <n v="1.5"/>
    <n v="0"/>
    <n v="0"/>
    <n v="0"/>
    <n v="0"/>
    <n v="0"/>
    <n v="0"/>
    <n v="0"/>
    <n v="0"/>
  </r>
  <r>
    <x v="3"/>
    <x v="2273"/>
    <n v="0"/>
    <n v="0"/>
    <n v="1"/>
    <n v="0"/>
    <n v="0"/>
    <n v="0"/>
    <n v="0"/>
    <n v="0"/>
    <n v="0"/>
    <n v="0"/>
    <n v="0"/>
  </r>
  <r>
    <x v="3"/>
    <x v="2274"/>
    <n v="0"/>
    <n v="0"/>
    <n v="1"/>
    <n v="0"/>
    <n v="0"/>
    <n v="0"/>
    <n v="0"/>
    <n v="0"/>
    <n v="0"/>
    <n v="0"/>
    <n v="0"/>
  </r>
  <r>
    <x v="3"/>
    <x v="2275"/>
    <n v="0"/>
    <n v="0"/>
    <n v="1"/>
    <n v="0"/>
    <n v="0"/>
    <n v="0"/>
    <n v="0"/>
    <n v="0"/>
    <n v="0"/>
    <n v="0"/>
    <n v="0"/>
  </r>
  <r>
    <x v="3"/>
    <x v="2276"/>
    <n v="0"/>
    <n v="0"/>
    <n v="1"/>
    <n v="0"/>
    <n v="0"/>
    <n v="0"/>
    <n v="0"/>
    <n v="0"/>
    <n v="0"/>
    <n v="0"/>
    <n v="0"/>
  </r>
  <r>
    <x v="3"/>
    <x v="2277"/>
    <n v="0"/>
    <n v="0"/>
    <n v="1"/>
    <n v="0"/>
    <n v="0"/>
    <n v="0"/>
    <n v="0"/>
    <n v="0"/>
    <n v="0"/>
    <n v="0"/>
    <n v="0"/>
  </r>
  <r>
    <x v="3"/>
    <x v="2278"/>
    <n v="0"/>
    <n v="0"/>
    <n v="1"/>
    <n v="0"/>
    <n v="0"/>
    <n v="0"/>
    <n v="0"/>
    <n v="0"/>
    <n v="0"/>
    <n v="0"/>
    <n v="0"/>
  </r>
  <r>
    <x v="3"/>
    <x v="2279"/>
    <n v="0"/>
    <n v="0"/>
    <n v="1"/>
    <n v="0"/>
    <n v="0"/>
    <n v="0"/>
    <n v="0"/>
    <n v="0"/>
    <n v="0"/>
    <n v="0"/>
    <n v="0"/>
  </r>
  <r>
    <x v="3"/>
    <x v="2280"/>
    <n v="0"/>
    <n v="0"/>
    <n v="2"/>
    <n v="0"/>
    <n v="0"/>
    <n v="0"/>
    <n v="0"/>
    <n v="0"/>
    <n v="0"/>
    <n v="0"/>
    <n v="0"/>
  </r>
  <r>
    <x v="3"/>
    <x v="2281"/>
    <n v="0"/>
    <n v="0"/>
    <n v="2"/>
    <n v="0"/>
    <n v="0"/>
    <n v="0"/>
    <n v="0"/>
    <n v="0"/>
    <n v="0"/>
    <n v="0"/>
    <n v="0"/>
  </r>
  <r>
    <x v="3"/>
    <x v="2282"/>
    <n v="0"/>
    <n v="0"/>
    <n v="2"/>
    <n v="0"/>
    <n v="0"/>
    <n v="0"/>
    <n v="0"/>
    <n v="0"/>
    <n v="0"/>
    <n v="0"/>
    <n v="0"/>
  </r>
  <r>
    <x v="3"/>
    <x v="2283"/>
    <n v="0"/>
    <n v="0"/>
    <n v="2"/>
    <n v="0"/>
    <n v="0"/>
    <n v="0"/>
    <n v="0"/>
    <n v="0"/>
    <n v="0"/>
    <n v="0"/>
    <n v="0"/>
  </r>
  <r>
    <x v="3"/>
    <x v="2284"/>
    <n v="0"/>
    <n v="0"/>
    <n v="2"/>
    <n v="0"/>
    <n v="0"/>
    <n v="0"/>
    <n v="0"/>
    <n v="0"/>
    <n v="0"/>
    <n v="0"/>
    <n v="0"/>
  </r>
  <r>
    <x v="3"/>
    <x v="2285"/>
    <n v="0"/>
    <n v="0"/>
    <n v="2"/>
    <n v="0"/>
    <n v="0"/>
    <n v="0"/>
    <n v="0"/>
    <n v="0"/>
    <n v="0"/>
    <n v="0"/>
    <n v="0"/>
  </r>
  <r>
    <x v="3"/>
    <x v="2286"/>
    <n v="0"/>
    <n v="0"/>
    <n v="2"/>
    <n v="0"/>
    <n v="0"/>
    <n v="0"/>
    <n v="0"/>
    <n v="0"/>
    <n v="0"/>
    <n v="0"/>
    <n v="0"/>
  </r>
  <r>
    <x v="3"/>
    <x v="2287"/>
    <n v="0"/>
    <n v="0"/>
    <n v="2"/>
    <n v="0"/>
    <n v="0"/>
    <n v="0"/>
    <n v="0"/>
    <n v="0"/>
    <n v="0"/>
    <n v="0"/>
    <n v="0"/>
  </r>
  <r>
    <x v="3"/>
    <x v="2288"/>
    <n v="0"/>
    <n v="0"/>
    <n v="2"/>
    <n v="0"/>
    <n v="0"/>
    <n v="0"/>
    <n v="0"/>
    <n v="0"/>
    <n v="0"/>
    <n v="0"/>
    <n v="0"/>
  </r>
  <r>
    <x v="3"/>
    <x v="2289"/>
    <n v="0"/>
    <n v="0"/>
    <n v="1"/>
    <n v="0"/>
    <n v="0"/>
    <n v="0"/>
    <n v="0"/>
    <n v="0"/>
    <n v="0"/>
    <n v="0"/>
    <n v="0"/>
  </r>
  <r>
    <x v="3"/>
    <x v="2290"/>
    <n v="0"/>
    <n v="0"/>
    <n v="1"/>
    <n v="0"/>
    <n v="0"/>
    <n v="0"/>
    <n v="0"/>
    <n v="0"/>
    <n v="0"/>
    <n v="0"/>
    <n v="0"/>
  </r>
  <r>
    <x v="3"/>
    <x v="2291"/>
    <n v="0"/>
    <n v="0"/>
    <n v="1"/>
    <n v="0"/>
    <n v="0"/>
    <n v="0"/>
    <n v="0"/>
    <n v="0"/>
    <n v="0"/>
    <n v="0"/>
    <n v="0"/>
  </r>
  <r>
    <x v="3"/>
    <x v="2292"/>
    <n v="0"/>
    <n v="0"/>
    <n v="1"/>
    <n v="0"/>
    <n v="0"/>
    <n v="0"/>
    <n v="0"/>
    <n v="0"/>
    <n v="0"/>
    <n v="0"/>
    <n v="0"/>
  </r>
  <r>
    <x v="3"/>
    <x v="2293"/>
    <n v="0"/>
    <n v="0"/>
    <n v="1"/>
    <n v="0"/>
    <n v="0"/>
    <n v="0"/>
    <n v="0"/>
    <n v="0"/>
    <n v="0"/>
    <n v="0"/>
    <n v="0"/>
  </r>
  <r>
    <x v="3"/>
    <x v="2294"/>
    <n v="0"/>
    <n v="0"/>
    <n v="1"/>
    <n v="3"/>
    <n v="0"/>
    <n v="0"/>
    <n v="0"/>
    <n v="0"/>
    <n v="0"/>
    <n v="0"/>
    <n v="0"/>
  </r>
  <r>
    <x v="3"/>
    <x v="2295"/>
    <n v="0"/>
    <n v="0"/>
    <n v="1"/>
    <n v="4"/>
    <n v="0"/>
    <n v="0"/>
    <n v="0"/>
    <n v="0"/>
    <n v="0"/>
    <n v="0"/>
    <n v="0"/>
  </r>
  <r>
    <x v="3"/>
    <x v="2296"/>
    <n v="0"/>
    <n v="0"/>
    <n v="1"/>
    <n v="0"/>
    <n v="0"/>
    <n v="0"/>
    <n v="0"/>
    <n v="0"/>
    <n v="0"/>
    <n v="0"/>
    <n v="0"/>
  </r>
  <r>
    <x v="3"/>
    <x v="2297"/>
    <n v="0"/>
    <n v="0"/>
    <n v="1"/>
    <n v="0"/>
    <n v="0"/>
    <n v="0"/>
    <n v="0"/>
    <n v="0"/>
    <n v="0"/>
    <n v="0"/>
    <n v="0"/>
  </r>
  <r>
    <x v="3"/>
    <x v="2298"/>
    <n v="0"/>
    <n v="0"/>
    <n v="1"/>
    <n v="0"/>
    <n v="0"/>
    <n v="0"/>
    <n v="0"/>
    <n v="0"/>
    <n v="0"/>
    <n v="0"/>
    <n v="0"/>
  </r>
  <r>
    <x v="3"/>
    <x v="2299"/>
    <n v="0"/>
    <n v="0"/>
    <n v="1"/>
    <n v="0"/>
    <n v="0"/>
    <n v="0"/>
    <n v="0"/>
    <n v="0"/>
    <n v="0"/>
    <n v="0"/>
    <n v="0"/>
  </r>
  <r>
    <x v="3"/>
    <x v="2300"/>
    <n v="0"/>
    <n v="0"/>
    <n v="1.5"/>
    <n v="0"/>
    <n v="0"/>
    <n v="0"/>
    <n v="0"/>
    <n v="0"/>
    <n v="0"/>
    <n v="0"/>
    <n v="0"/>
  </r>
  <r>
    <x v="3"/>
    <x v="2301"/>
    <n v="0"/>
    <n v="0"/>
    <n v="1.5"/>
    <n v="0"/>
    <n v="0"/>
    <n v="0"/>
    <n v="0"/>
    <n v="0"/>
    <n v="0"/>
    <n v="0"/>
    <n v="0"/>
  </r>
  <r>
    <x v="3"/>
    <x v="2302"/>
    <n v="0"/>
    <n v="0"/>
    <n v="1.5"/>
    <n v="0"/>
    <n v="0"/>
    <n v="0"/>
    <n v="0"/>
    <n v="0"/>
    <n v="0"/>
    <n v="0"/>
    <n v="0"/>
  </r>
  <r>
    <x v="3"/>
    <x v="2303"/>
    <n v="0"/>
    <n v="0"/>
    <n v="1.5"/>
    <n v="0"/>
    <n v="0"/>
    <n v="0"/>
    <n v="0"/>
    <n v="0"/>
    <n v="0"/>
    <n v="0"/>
    <n v="0"/>
  </r>
  <r>
    <x v="3"/>
    <x v="2304"/>
    <n v="0"/>
    <n v="0"/>
    <n v="2"/>
    <n v="0"/>
    <n v="0"/>
    <n v="0"/>
    <n v="0"/>
    <n v="0"/>
    <n v="0"/>
    <n v="0"/>
    <n v="0"/>
  </r>
  <r>
    <x v="3"/>
    <x v="2305"/>
    <n v="0"/>
    <n v="0"/>
    <n v="2"/>
    <n v="0"/>
    <n v="0"/>
    <n v="0"/>
    <n v="0"/>
    <n v="0"/>
    <n v="0"/>
    <n v="0"/>
    <n v="0"/>
  </r>
  <r>
    <x v="3"/>
    <x v="2306"/>
    <n v="0"/>
    <n v="0"/>
    <n v="2"/>
    <n v="0"/>
    <n v="0"/>
    <n v="0"/>
    <n v="0"/>
    <n v="0"/>
    <n v="0"/>
    <n v="0"/>
    <n v="0"/>
  </r>
  <r>
    <x v="0"/>
    <x v="1978"/>
    <n v="0"/>
    <n v="0"/>
    <n v="3"/>
    <n v="0"/>
    <n v="0"/>
    <n v="0"/>
    <n v="0"/>
    <n v="0"/>
    <n v="0"/>
    <n v="0"/>
    <n v="0"/>
  </r>
  <r>
    <x v="0"/>
    <x v="1979"/>
    <n v="0"/>
    <n v="0"/>
    <n v="1"/>
    <n v="0"/>
    <n v="0"/>
    <n v="0"/>
    <n v="0"/>
    <n v="0"/>
    <n v="0"/>
    <n v="0"/>
    <n v="0"/>
  </r>
  <r>
    <x v="0"/>
    <x v="1980"/>
    <n v="0"/>
    <n v="0"/>
    <n v="0.5"/>
    <n v="0"/>
    <n v="0"/>
    <n v="0"/>
    <n v="0"/>
    <n v="0"/>
    <n v="0"/>
    <n v="0"/>
    <n v="0"/>
  </r>
  <r>
    <x v="0"/>
    <x v="1981"/>
    <n v="0"/>
    <n v="0"/>
    <n v="1.5"/>
    <n v="0"/>
    <n v="0"/>
    <n v="0"/>
    <n v="0"/>
    <n v="0"/>
    <n v="0"/>
    <n v="0"/>
    <n v="0"/>
  </r>
  <r>
    <x v="0"/>
    <x v="1982"/>
    <n v="0"/>
    <n v="0"/>
    <n v="1.5"/>
    <n v="0"/>
    <n v="0"/>
    <n v="0"/>
    <n v="0"/>
    <n v="0"/>
    <n v="0"/>
    <n v="0"/>
    <n v="0"/>
  </r>
  <r>
    <x v="0"/>
    <x v="1983"/>
    <n v="0"/>
    <n v="0"/>
    <n v="1"/>
    <n v="0"/>
    <n v="0"/>
    <n v="0"/>
    <n v="0"/>
    <n v="0"/>
    <n v="0"/>
    <n v="0"/>
    <n v="0"/>
  </r>
  <r>
    <x v="0"/>
    <x v="1984"/>
    <n v="0"/>
    <n v="0"/>
    <n v="0.5"/>
    <n v="0"/>
    <n v="0"/>
    <n v="0"/>
    <n v="0"/>
    <n v="0"/>
    <n v="0"/>
    <n v="0"/>
    <n v="0"/>
  </r>
  <r>
    <x v="0"/>
    <x v="1985"/>
    <n v="0"/>
    <n v="0"/>
    <n v="0.5"/>
    <n v="0"/>
    <n v="0"/>
    <n v="0"/>
    <n v="0"/>
    <n v="0"/>
    <n v="0"/>
    <n v="0"/>
    <n v="0"/>
  </r>
  <r>
    <x v="0"/>
    <x v="1986"/>
    <n v="0"/>
    <n v="0"/>
    <n v="1"/>
    <n v="0"/>
    <n v="0"/>
    <n v="0"/>
    <n v="0"/>
    <n v="0"/>
    <n v="0"/>
    <n v="0"/>
    <n v="0"/>
  </r>
  <r>
    <x v="0"/>
    <x v="1987"/>
    <n v="0"/>
    <n v="0"/>
    <n v="0.9"/>
    <n v="0"/>
    <n v="0"/>
    <n v="0"/>
    <n v="0"/>
    <n v="0"/>
    <n v="0"/>
    <n v="0"/>
    <n v="0"/>
  </r>
  <r>
    <x v="0"/>
    <x v="1988"/>
    <n v="0"/>
    <n v="0"/>
    <n v="0.2"/>
    <n v="20"/>
    <n v="0"/>
    <n v="0"/>
    <n v="0"/>
    <n v="0"/>
    <n v="0"/>
    <n v="0"/>
    <n v="0"/>
  </r>
  <r>
    <x v="0"/>
    <x v="1989"/>
    <n v="0"/>
    <n v="0"/>
    <n v="0.5"/>
    <n v="21.8"/>
    <n v="0"/>
    <n v="0"/>
    <n v="0"/>
    <n v="0"/>
    <n v="0"/>
    <n v="0"/>
    <n v="0"/>
  </r>
  <r>
    <x v="0"/>
    <x v="1990"/>
    <n v="0"/>
    <n v="0"/>
    <n v="1.2"/>
    <n v="0"/>
    <n v="0"/>
    <n v="0"/>
    <n v="0"/>
    <n v="0"/>
    <n v="0"/>
    <n v="0"/>
    <n v="0"/>
  </r>
  <r>
    <x v="0"/>
    <x v="1991"/>
    <n v="0"/>
    <n v="0"/>
    <n v="1.3"/>
    <n v="0"/>
    <n v="0"/>
    <n v="0"/>
    <n v="0"/>
    <n v="0"/>
    <n v="0"/>
    <n v="0"/>
    <n v="0"/>
  </r>
  <r>
    <x v="0"/>
    <x v="1992"/>
    <n v="0"/>
    <n v="0"/>
    <n v="0.5"/>
    <n v="0"/>
    <n v="0"/>
    <n v="0"/>
    <n v="0"/>
    <n v="0"/>
    <n v="0"/>
    <n v="0"/>
    <n v="0"/>
  </r>
  <r>
    <x v="0"/>
    <x v="1993"/>
    <n v="0"/>
    <n v="0"/>
    <n v="0.4"/>
    <n v="0"/>
    <n v="0"/>
    <n v="0"/>
    <n v="0"/>
    <n v="0"/>
    <n v="0"/>
    <n v="0"/>
    <n v="0"/>
  </r>
  <r>
    <x v="0"/>
    <x v="1994"/>
    <n v="0"/>
    <n v="0"/>
    <n v="0.3"/>
    <n v="44"/>
    <n v="0"/>
    <n v="0"/>
    <n v="0"/>
    <n v="0"/>
    <n v="0"/>
    <n v="0"/>
    <n v="0"/>
  </r>
  <r>
    <x v="0"/>
    <x v="1995"/>
    <n v="0"/>
    <n v="0"/>
    <n v="0.3"/>
    <n v="17"/>
    <n v="0"/>
    <n v="0"/>
    <n v="0"/>
    <n v="0"/>
    <n v="0"/>
    <n v="0"/>
    <n v="0"/>
  </r>
  <r>
    <x v="0"/>
    <x v="1996"/>
    <n v="0"/>
    <n v="0"/>
    <n v="0.2"/>
    <n v="36.5"/>
    <n v="0"/>
    <n v="0"/>
    <n v="0"/>
    <n v="0"/>
    <n v="0"/>
    <n v="0"/>
    <n v="0"/>
  </r>
  <r>
    <x v="0"/>
    <x v="1997"/>
    <n v="0"/>
    <n v="0"/>
    <n v="0.2"/>
    <n v="19"/>
    <n v="0"/>
    <n v="0"/>
    <n v="0"/>
    <n v="0"/>
    <n v="0"/>
    <n v="0"/>
    <n v="0"/>
  </r>
  <r>
    <x v="0"/>
    <x v="1998"/>
    <n v="0"/>
    <n v="0"/>
    <n v="0.3"/>
    <n v="0"/>
    <n v="0"/>
    <n v="0"/>
    <n v="0"/>
    <n v="0"/>
    <n v="0"/>
    <n v="0"/>
    <n v="0"/>
  </r>
  <r>
    <x v="0"/>
    <x v="1999"/>
    <n v="0"/>
    <n v="0"/>
    <n v="0.3"/>
    <n v="31"/>
    <n v="0"/>
    <n v="0"/>
    <n v="0"/>
    <n v="0"/>
    <n v="0"/>
    <n v="0"/>
    <n v="0"/>
  </r>
  <r>
    <x v="0"/>
    <x v="2000"/>
    <n v="0"/>
    <n v="0"/>
    <n v="0.2"/>
    <n v="21"/>
    <n v="0"/>
    <n v="0"/>
    <n v="0"/>
    <n v="0"/>
    <n v="0"/>
    <n v="0"/>
    <n v="0"/>
  </r>
  <r>
    <x v="0"/>
    <x v="2001"/>
    <n v="0"/>
    <n v="0"/>
    <n v="0.3"/>
    <n v="13.4"/>
    <n v="0"/>
    <n v="0"/>
    <n v="0"/>
    <n v="0"/>
    <n v="0"/>
    <n v="0"/>
    <n v="0"/>
  </r>
  <r>
    <x v="0"/>
    <x v="2002"/>
    <n v="0"/>
    <n v="0"/>
    <n v="0.2"/>
    <n v="0"/>
    <n v="0"/>
    <n v="0"/>
    <n v="0"/>
    <n v="0"/>
    <n v="0"/>
    <n v="0"/>
    <n v="0"/>
  </r>
  <r>
    <x v="0"/>
    <x v="2003"/>
    <n v="0"/>
    <n v="0"/>
    <n v="0.4"/>
    <n v="3"/>
    <n v="0"/>
    <n v="0"/>
    <n v="0"/>
    <n v="0"/>
    <n v="0"/>
    <n v="0"/>
    <n v="0"/>
  </r>
  <r>
    <x v="0"/>
    <x v="2004"/>
    <n v="0"/>
    <n v="0"/>
    <n v="0"/>
    <n v="7"/>
    <n v="0"/>
    <n v="0"/>
    <n v="0"/>
    <n v="0"/>
    <n v="0"/>
    <n v="0"/>
    <n v="0"/>
  </r>
  <r>
    <x v="0"/>
    <x v="2005"/>
    <n v="0"/>
    <n v="0"/>
    <n v="0"/>
    <n v="35"/>
    <n v="0"/>
    <n v="0"/>
    <n v="0"/>
    <n v="0"/>
    <n v="0"/>
    <n v="0"/>
    <n v="0"/>
  </r>
  <r>
    <x v="0"/>
    <x v="2006"/>
    <n v="0"/>
    <n v="0"/>
    <n v="0"/>
    <n v="75.5"/>
    <n v="0"/>
    <n v="0"/>
    <n v="0"/>
    <n v="0"/>
    <n v="0"/>
    <n v="0"/>
    <n v="0"/>
  </r>
  <r>
    <x v="0"/>
    <x v="2007"/>
    <n v="0"/>
    <n v="0"/>
    <n v="0.3"/>
    <n v="0"/>
    <n v="0"/>
    <n v="0"/>
    <n v="0"/>
    <n v="0"/>
    <n v="0"/>
    <n v="0"/>
    <n v="0"/>
  </r>
  <r>
    <x v="0"/>
    <x v="2008"/>
    <n v="0"/>
    <n v="0"/>
    <n v="0.2"/>
    <n v="7.2"/>
    <n v="0"/>
    <n v="0"/>
    <n v="0"/>
    <n v="0"/>
    <n v="0"/>
    <n v="0"/>
    <n v="0"/>
  </r>
  <r>
    <x v="0"/>
    <x v="2009"/>
    <n v="0"/>
    <n v="0"/>
    <n v="0.7"/>
    <n v="0"/>
    <n v="0"/>
    <n v="0"/>
    <n v="0"/>
    <n v="0"/>
    <n v="0"/>
    <n v="0"/>
    <n v="0"/>
  </r>
  <r>
    <x v="0"/>
    <x v="2010"/>
    <n v="0"/>
    <n v="0"/>
    <n v="0.3"/>
    <n v="18"/>
    <n v="0"/>
    <n v="0"/>
    <n v="0"/>
    <n v="0"/>
    <n v="0"/>
    <n v="0"/>
    <n v="0"/>
  </r>
  <r>
    <x v="0"/>
    <x v="2011"/>
    <n v="0"/>
    <n v="0"/>
    <n v="0.3"/>
    <n v="36.5"/>
    <n v="0"/>
    <n v="0"/>
    <n v="0"/>
    <n v="0"/>
    <n v="0"/>
    <n v="0"/>
    <n v="0"/>
  </r>
  <r>
    <x v="0"/>
    <x v="2012"/>
    <n v="0"/>
    <n v="0"/>
    <n v="0.2"/>
    <n v="0"/>
    <n v="0"/>
    <n v="0"/>
    <n v="0"/>
    <n v="0"/>
    <n v="0"/>
    <n v="0"/>
    <n v="0"/>
  </r>
  <r>
    <x v="0"/>
    <x v="2013"/>
    <n v="0"/>
    <n v="0"/>
    <n v="0.4"/>
    <n v="0"/>
    <n v="0"/>
    <n v="0"/>
    <n v="0"/>
    <n v="0"/>
    <n v="0"/>
    <n v="0"/>
    <n v="0"/>
  </r>
  <r>
    <x v="0"/>
    <x v="2014"/>
    <n v="0"/>
    <n v="0"/>
    <n v="0.3"/>
    <n v="0"/>
    <n v="0"/>
    <n v="0"/>
    <n v="0"/>
    <n v="0"/>
    <n v="0"/>
    <n v="0"/>
    <n v="0"/>
  </r>
  <r>
    <x v="0"/>
    <x v="2015"/>
    <n v="0"/>
    <n v="0"/>
    <n v="0.3"/>
    <n v="20.7"/>
    <n v="0"/>
    <n v="0"/>
    <n v="0"/>
    <n v="0"/>
    <n v="0"/>
    <n v="0"/>
    <n v="0"/>
  </r>
  <r>
    <x v="0"/>
    <x v="2016"/>
    <n v="0"/>
    <n v="0"/>
    <n v="0.4"/>
    <n v="0"/>
    <n v="0"/>
    <n v="0"/>
    <n v="0"/>
    <n v="0"/>
    <n v="0"/>
    <n v="0"/>
    <n v="0"/>
  </r>
  <r>
    <x v="0"/>
    <x v="2017"/>
    <n v="0"/>
    <n v="0"/>
    <n v="0.8"/>
    <n v="0"/>
    <n v="0"/>
    <n v="0"/>
    <n v="0"/>
    <n v="0"/>
    <n v="0"/>
    <n v="0"/>
    <n v="0"/>
  </r>
  <r>
    <x v="0"/>
    <x v="2018"/>
    <n v="0"/>
    <n v="0"/>
    <n v="1.1000000000000001"/>
    <n v="0"/>
    <n v="0"/>
    <n v="0"/>
    <n v="0"/>
    <n v="0"/>
    <n v="0"/>
    <n v="0"/>
    <n v="0"/>
  </r>
  <r>
    <x v="0"/>
    <x v="2019"/>
    <n v="0"/>
    <n v="0"/>
    <n v="1.1000000000000001"/>
    <n v="0"/>
    <n v="0"/>
    <n v="0"/>
    <n v="0"/>
    <n v="0"/>
    <n v="0"/>
    <n v="0"/>
    <n v="0"/>
  </r>
  <r>
    <x v="0"/>
    <x v="2020"/>
    <n v="0"/>
    <n v="0"/>
    <n v="2"/>
    <n v="0"/>
    <n v="0"/>
    <n v="0"/>
    <n v="0"/>
    <n v="0"/>
    <n v="0"/>
    <n v="0"/>
    <n v="0"/>
  </r>
  <r>
    <x v="0"/>
    <x v="2021"/>
    <n v="0"/>
    <n v="0"/>
    <n v="2.2000000000000002"/>
    <n v="0"/>
    <n v="0"/>
    <n v="0"/>
    <n v="0"/>
    <n v="0"/>
    <n v="0"/>
    <n v="0"/>
    <n v="0"/>
  </r>
  <r>
    <x v="0"/>
    <x v="2022"/>
    <n v="0"/>
    <n v="0"/>
    <n v="2"/>
    <n v="0"/>
    <n v="0"/>
    <n v="0"/>
    <n v="0"/>
    <n v="0"/>
    <n v="0"/>
    <n v="0"/>
    <n v="0"/>
  </r>
  <r>
    <x v="0"/>
    <x v="2023"/>
    <n v="0"/>
    <n v="0"/>
    <n v="1"/>
    <n v="0"/>
    <n v="0"/>
    <n v="0"/>
    <n v="0"/>
    <n v="0"/>
    <n v="0"/>
    <n v="0"/>
    <n v="0"/>
  </r>
  <r>
    <x v="0"/>
    <x v="2024"/>
    <n v="0"/>
    <n v="0"/>
    <n v="0.5"/>
    <n v="6"/>
    <n v="0"/>
    <n v="0"/>
    <n v="0"/>
    <n v="0"/>
    <n v="0"/>
    <n v="0"/>
    <n v="0"/>
  </r>
  <r>
    <x v="0"/>
    <x v="2025"/>
    <n v="0"/>
    <n v="0"/>
    <n v="0.8"/>
    <n v="3"/>
    <n v="0"/>
    <n v="0"/>
    <n v="0"/>
    <n v="0"/>
    <n v="0"/>
    <n v="0"/>
    <n v="0"/>
  </r>
  <r>
    <x v="0"/>
    <x v="2026"/>
    <n v="0"/>
    <n v="0"/>
    <n v="0.7"/>
    <n v="0"/>
    <n v="0"/>
    <n v="0"/>
    <n v="0"/>
    <n v="0"/>
    <n v="0"/>
    <n v="0"/>
    <n v="0"/>
  </r>
  <r>
    <x v="0"/>
    <x v="2027"/>
    <n v="0"/>
    <n v="0"/>
    <n v="1"/>
    <n v="3.2"/>
    <n v="0"/>
    <n v="0"/>
    <n v="0"/>
    <n v="0"/>
    <n v="0"/>
    <n v="0"/>
    <n v="0"/>
  </r>
  <r>
    <x v="0"/>
    <x v="2028"/>
    <n v="0"/>
    <n v="0"/>
    <n v="0.2"/>
    <n v="19.3"/>
    <n v="0"/>
    <n v="0"/>
    <n v="0"/>
    <n v="0"/>
    <n v="0"/>
    <n v="0"/>
    <n v="0"/>
  </r>
  <r>
    <x v="0"/>
    <x v="2029"/>
    <n v="0"/>
    <n v="0"/>
    <n v="0.5"/>
    <n v="0"/>
    <n v="0"/>
    <n v="0"/>
    <n v="0"/>
    <n v="0"/>
    <n v="0"/>
    <n v="0"/>
    <n v="0"/>
  </r>
  <r>
    <x v="0"/>
    <x v="2030"/>
    <n v="0"/>
    <n v="0"/>
    <n v="0.4"/>
    <n v="0"/>
    <n v="0"/>
    <n v="0"/>
    <n v="0"/>
    <n v="0"/>
    <n v="0"/>
    <n v="0"/>
    <n v="0"/>
  </r>
  <r>
    <x v="0"/>
    <x v="2031"/>
    <n v="0"/>
    <n v="0"/>
    <n v="1"/>
    <n v="0"/>
    <n v="0"/>
    <n v="0"/>
    <n v="0"/>
    <n v="0"/>
    <n v="0"/>
    <n v="0"/>
    <n v="0"/>
  </r>
  <r>
    <x v="0"/>
    <x v="2032"/>
    <n v="0"/>
    <n v="0"/>
    <n v="1"/>
    <n v="0"/>
    <n v="0"/>
    <n v="0"/>
    <n v="0"/>
    <n v="0"/>
    <n v="0"/>
    <n v="0"/>
    <n v="0"/>
  </r>
  <r>
    <x v="0"/>
    <x v="2033"/>
    <n v="0"/>
    <n v="0"/>
    <n v="1"/>
    <n v="0"/>
    <n v="0"/>
    <n v="0"/>
    <n v="0"/>
    <n v="0"/>
    <n v="0"/>
    <n v="0"/>
    <n v="0"/>
  </r>
  <r>
    <x v="0"/>
    <x v="2034"/>
    <n v="0"/>
    <n v="0"/>
    <n v="1.2"/>
    <n v="0"/>
    <n v="0"/>
    <n v="0"/>
    <n v="0"/>
    <n v="0"/>
    <n v="0"/>
    <n v="0"/>
    <n v="0"/>
  </r>
  <r>
    <x v="0"/>
    <x v="2035"/>
    <n v="0"/>
    <n v="0"/>
    <n v="2.2999999999999998"/>
    <n v="0"/>
    <n v="0"/>
    <n v="0"/>
    <n v="0"/>
    <n v="0"/>
    <n v="0"/>
    <n v="0"/>
    <n v="0"/>
  </r>
  <r>
    <x v="0"/>
    <x v="2036"/>
    <n v="0"/>
    <n v="0"/>
    <n v="2.2999999999999998"/>
    <n v="0"/>
    <n v="0"/>
    <n v="0"/>
    <n v="0"/>
    <n v="0"/>
    <n v="0"/>
    <n v="0"/>
    <n v="0"/>
  </r>
  <r>
    <x v="0"/>
    <x v="2037"/>
    <n v="0"/>
    <n v="0"/>
    <n v="1"/>
    <n v="0"/>
    <n v="0"/>
    <n v="0"/>
    <n v="0"/>
    <n v="0"/>
    <n v="0"/>
    <n v="0"/>
    <n v="0"/>
  </r>
  <r>
    <x v="0"/>
    <x v="2038"/>
    <n v="0"/>
    <n v="0"/>
    <n v="2"/>
    <n v="0"/>
    <n v="0"/>
    <n v="0"/>
    <n v="0"/>
    <n v="0"/>
    <n v="0"/>
    <n v="0"/>
    <n v="0"/>
  </r>
  <r>
    <x v="0"/>
    <x v="2039"/>
    <n v="0"/>
    <n v="0"/>
    <n v="2"/>
    <n v="0"/>
    <n v="0"/>
    <n v="0"/>
    <n v="0"/>
    <n v="0"/>
    <n v="0"/>
    <n v="0"/>
    <n v="0"/>
  </r>
  <r>
    <x v="0"/>
    <x v="2040"/>
    <n v="0"/>
    <n v="0"/>
    <n v="2"/>
    <n v="0"/>
    <n v="0"/>
    <n v="0"/>
    <n v="0"/>
    <n v="0"/>
    <n v="0"/>
    <n v="0"/>
    <n v="0"/>
  </r>
  <r>
    <x v="0"/>
    <x v="2041"/>
    <n v="0"/>
    <n v="0"/>
    <n v="1"/>
    <n v="0"/>
    <n v="0"/>
    <n v="0"/>
    <n v="0"/>
    <n v="0"/>
    <n v="0"/>
    <n v="0"/>
    <n v="0"/>
  </r>
  <r>
    <x v="0"/>
    <x v="2042"/>
    <n v="0"/>
    <n v="0"/>
    <n v="2"/>
    <n v="0"/>
    <n v="0"/>
    <n v="0"/>
    <n v="0"/>
    <n v="0"/>
    <n v="0"/>
    <n v="0"/>
    <n v="0"/>
  </r>
  <r>
    <x v="0"/>
    <x v="2043"/>
    <n v="0"/>
    <n v="0"/>
    <n v="0.6"/>
    <n v="0"/>
    <n v="0"/>
    <n v="0"/>
    <n v="0"/>
    <n v="0"/>
    <n v="0"/>
    <n v="0"/>
    <n v="0"/>
  </r>
  <r>
    <x v="0"/>
    <x v="2044"/>
    <n v="0"/>
    <n v="0"/>
    <n v="1.5"/>
    <n v="0"/>
    <n v="0"/>
    <n v="0"/>
    <n v="0"/>
    <n v="0"/>
    <n v="0"/>
    <n v="0"/>
    <n v="0"/>
  </r>
  <r>
    <x v="0"/>
    <x v="2045"/>
    <n v="0"/>
    <n v="0"/>
    <n v="2.4"/>
    <n v="0"/>
    <n v="0"/>
    <n v="0"/>
    <n v="0"/>
    <n v="0"/>
    <n v="0"/>
    <n v="0"/>
    <n v="0"/>
  </r>
  <r>
    <x v="0"/>
    <x v="2046"/>
    <n v="0"/>
    <n v="0"/>
    <n v="3.3"/>
    <n v="0"/>
    <n v="0"/>
    <n v="0"/>
    <n v="0"/>
    <n v="0"/>
    <n v="0"/>
    <n v="0"/>
    <n v="0"/>
  </r>
  <r>
    <x v="0"/>
    <x v="2047"/>
    <n v="0"/>
    <n v="0"/>
    <n v="3.3"/>
    <n v="0"/>
    <n v="0"/>
    <n v="0"/>
    <n v="0"/>
    <n v="0"/>
    <n v="0"/>
    <n v="0"/>
    <n v="0"/>
  </r>
  <r>
    <x v="0"/>
    <x v="2048"/>
    <n v="0"/>
    <n v="0"/>
    <n v="2.5"/>
    <n v="0"/>
    <n v="0"/>
    <n v="0"/>
    <n v="0"/>
    <n v="0"/>
    <n v="0"/>
    <n v="0"/>
    <n v="0"/>
  </r>
  <r>
    <x v="0"/>
    <x v="2049"/>
    <n v="0"/>
    <n v="0"/>
    <n v="3"/>
    <n v="0"/>
    <n v="0"/>
    <n v="0"/>
    <n v="0"/>
    <n v="0"/>
    <n v="0"/>
    <n v="0"/>
    <n v="0"/>
  </r>
  <r>
    <x v="0"/>
    <x v="2050"/>
    <n v="0"/>
    <n v="0"/>
    <n v="2"/>
    <n v="0"/>
    <n v="0"/>
    <n v="0"/>
    <n v="0"/>
    <n v="0"/>
    <n v="0"/>
    <n v="0"/>
    <n v="0"/>
  </r>
  <r>
    <x v="0"/>
    <x v="2051"/>
    <n v="0"/>
    <n v="0"/>
    <n v="2"/>
    <n v="0"/>
    <n v="0"/>
    <n v="0"/>
    <n v="0"/>
    <n v="0"/>
    <n v="0"/>
    <n v="0"/>
    <n v="0"/>
  </r>
  <r>
    <x v="0"/>
    <x v="2052"/>
    <n v="0"/>
    <n v="0"/>
    <n v="2.5"/>
    <n v="2.6"/>
    <n v="0"/>
    <n v="0"/>
    <n v="0"/>
    <n v="0"/>
    <n v="0"/>
    <n v="0"/>
    <n v="0"/>
  </r>
  <r>
    <x v="0"/>
    <x v="2053"/>
    <n v="0"/>
    <n v="0"/>
    <n v="3.2"/>
    <n v="0"/>
    <n v="0"/>
    <n v="0"/>
    <n v="0"/>
    <n v="0"/>
    <n v="0"/>
    <n v="0"/>
    <n v="0"/>
  </r>
  <r>
    <x v="0"/>
    <x v="2054"/>
    <n v="0"/>
    <n v="0"/>
    <n v="3.3"/>
    <n v="0"/>
    <n v="0"/>
    <n v="0"/>
    <n v="0"/>
    <n v="0"/>
    <n v="0"/>
    <n v="0"/>
    <n v="0"/>
  </r>
  <r>
    <x v="0"/>
    <x v="2055"/>
    <n v="0"/>
    <n v="0"/>
    <n v="1.4"/>
    <n v="0"/>
    <n v="0"/>
    <n v="0"/>
    <n v="0"/>
    <n v="0"/>
    <n v="0"/>
    <n v="0"/>
    <n v="0"/>
  </r>
  <r>
    <x v="0"/>
    <x v="2056"/>
    <n v="0"/>
    <n v="0"/>
    <n v="0.5"/>
    <n v="0"/>
    <n v="0"/>
    <n v="0"/>
    <n v="0"/>
    <n v="0"/>
    <n v="0"/>
    <n v="0"/>
    <n v="0"/>
  </r>
  <r>
    <x v="0"/>
    <x v="2057"/>
    <n v="0"/>
    <n v="0"/>
    <n v="2.2999999999999998"/>
    <n v="0"/>
    <n v="0"/>
    <n v="0"/>
    <n v="0"/>
    <n v="0"/>
    <n v="0"/>
    <n v="0"/>
    <n v="0"/>
  </r>
  <r>
    <x v="0"/>
    <x v="2058"/>
    <n v="0"/>
    <n v="0"/>
    <n v="3"/>
    <n v="0"/>
    <n v="0"/>
    <n v="0"/>
    <n v="0"/>
    <n v="0"/>
    <n v="0"/>
    <n v="0"/>
    <n v="0"/>
  </r>
  <r>
    <x v="0"/>
    <x v="2059"/>
    <n v="0"/>
    <n v="0"/>
    <n v="4"/>
    <n v="0"/>
    <n v="0"/>
    <n v="0"/>
    <n v="0"/>
    <n v="0"/>
    <n v="0"/>
    <n v="0"/>
    <n v="0"/>
  </r>
  <r>
    <x v="0"/>
    <x v="2060"/>
    <n v="0"/>
    <n v="0"/>
    <n v="3.5"/>
    <n v="0"/>
    <n v="0"/>
    <n v="0"/>
    <n v="0"/>
    <n v="0"/>
    <n v="0"/>
    <n v="0"/>
    <n v="0"/>
  </r>
  <r>
    <x v="0"/>
    <x v="2061"/>
    <n v="0"/>
    <n v="0"/>
    <n v="3.5"/>
    <n v="0"/>
    <n v="0"/>
    <n v="0"/>
    <n v="0"/>
    <n v="0"/>
    <n v="0"/>
    <n v="0"/>
    <n v="0"/>
  </r>
  <r>
    <x v="0"/>
    <x v="2062"/>
    <n v="0"/>
    <n v="0"/>
    <n v="1.5"/>
    <n v="2.5"/>
    <n v="0"/>
    <n v="0"/>
    <n v="0"/>
    <n v="0"/>
    <n v="0"/>
    <n v="0"/>
    <n v="0"/>
  </r>
  <r>
    <x v="0"/>
    <x v="2063"/>
    <n v="0"/>
    <n v="0"/>
    <n v="0.3"/>
    <n v="20.100000000000001"/>
    <n v="0"/>
    <n v="0"/>
    <n v="0"/>
    <n v="0"/>
    <n v="0"/>
    <n v="0"/>
    <n v="0"/>
  </r>
  <r>
    <x v="0"/>
    <x v="2064"/>
    <n v="0"/>
    <n v="0"/>
    <n v="1.5"/>
    <n v="0"/>
    <n v="0"/>
    <n v="0"/>
    <n v="0"/>
    <n v="0"/>
    <n v="0"/>
    <n v="0"/>
    <n v="0"/>
  </r>
  <r>
    <x v="0"/>
    <x v="2065"/>
    <n v="0"/>
    <n v="0"/>
    <n v="2"/>
    <n v="0"/>
    <n v="0"/>
    <n v="0"/>
    <n v="0"/>
    <n v="0"/>
    <n v="0"/>
    <n v="0"/>
    <n v="0"/>
  </r>
  <r>
    <x v="0"/>
    <x v="2066"/>
    <n v="0"/>
    <n v="0"/>
    <n v="0.3"/>
    <n v="3"/>
    <n v="0"/>
    <n v="0"/>
    <n v="0"/>
    <n v="0"/>
    <n v="0"/>
    <n v="0"/>
    <n v="0"/>
  </r>
  <r>
    <x v="0"/>
    <x v="2067"/>
    <n v="0"/>
    <n v="0"/>
    <n v="3.4"/>
    <n v="0"/>
    <n v="0"/>
    <n v="0"/>
    <n v="0"/>
    <n v="0"/>
    <n v="0"/>
    <n v="0"/>
    <n v="0"/>
  </r>
  <r>
    <x v="0"/>
    <x v="2068"/>
    <n v="0"/>
    <n v="0"/>
    <n v="3.3"/>
    <n v="0"/>
    <n v="0"/>
    <n v="0"/>
    <n v="0"/>
    <n v="0"/>
    <n v="0"/>
    <n v="0"/>
    <n v="0"/>
  </r>
  <r>
    <x v="0"/>
    <x v="2069"/>
    <n v="0"/>
    <n v="0"/>
    <n v="1.2"/>
    <n v="0"/>
    <n v="0"/>
    <n v="0"/>
    <n v="0"/>
    <n v="0"/>
    <n v="0"/>
    <n v="0"/>
    <n v="0"/>
  </r>
  <r>
    <x v="0"/>
    <x v="2070"/>
    <n v="0"/>
    <n v="0"/>
    <n v="1"/>
    <n v="0"/>
    <n v="0"/>
    <n v="0"/>
    <n v="0"/>
    <n v="0"/>
    <n v="0"/>
    <n v="0"/>
    <n v="0"/>
  </r>
  <r>
    <x v="0"/>
    <x v="2071"/>
    <n v="0"/>
    <n v="0"/>
    <n v="3"/>
    <n v="0"/>
    <n v="0"/>
    <n v="0"/>
    <n v="0"/>
    <n v="0"/>
    <n v="0"/>
    <n v="0"/>
    <n v="0"/>
  </r>
  <r>
    <x v="0"/>
    <x v="2072"/>
    <n v="0"/>
    <n v="0"/>
    <n v="3.5"/>
    <n v="0"/>
    <n v="0"/>
    <n v="0"/>
    <n v="0"/>
    <n v="0"/>
    <n v="0"/>
    <n v="0"/>
    <n v="0"/>
  </r>
  <r>
    <x v="0"/>
    <x v="2073"/>
    <n v="0"/>
    <n v="0"/>
    <n v="3"/>
    <n v="0"/>
    <n v="0"/>
    <n v="0"/>
    <n v="0"/>
    <n v="0"/>
    <n v="0"/>
    <n v="0"/>
    <n v="0"/>
  </r>
  <r>
    <x v="0"/>
    <x v="2074"/>
    <n v="0"/>
    <n v="0"/>
    <n v="2.5"/>
    <n v="5.6"/>
    <n v="0"/>
    <n v="0"/>
    <n v="0"/>
    <n v="0"/>
    <n v="0"/>
    <n v="0"/>
    <n v="0"/>
  </r>
  <r>
    <x v="0"/>
    <x v="2075"/>
    <n v="0"/>
    <n v="0"/>
    <n v="2.5"/>
    <n v="0"/>
    <n v="0"/>
    <n v="0"/>
    <n v="0"/>
    <n v="0"/>
    <n v="0"/>
    <n v="0"/>
    <n v="0"/>
  </r>
  <r>
    <x v="0"/>
    <x v="2076"/>
    <n v="0"/>
    <n v="0"/>
    <n v="2"/>
    <n v="0"/>
    <n v="0"/>
    <n v="0"/>
    <n v="0"/>
    <n v="0"/>
    <n v="0"/>
    <n v="0"/>
    <n v="0"/>
  </r>
  <r>
    <x v="0"/>
    <x v="2077"/>
    <n v="0"/>
    <n v="0"/>
    <n v="0.5"/>
    <n v="4"/>
    <n v="0"/>
    <n v="0"/>
    <n v="0"/>
    <n v="0"/>
    <n v="0"/>
    <n v="0"/>
    <n v="0"/>
  </r>
  <r>
    <x v="0"/>
    <x v="2078"/>
    <n v="0"/>
    <n v="0"/>
    <n v="2"/>
    <n v="0"/>
    <n v="0"/>
    <n v="0"/>
    <n v="0"/>
    <n v="0"/>
    <n v="0"/>
    <n v="0"/>
    <n v="0"/>
  </r>
  <r>
    <x v="0"/>
    <x v="2079"/>
    <n v="0"/>
    <n v="0"/>
    <n v="4"/>
    <n v="0"/>
    <n v="0"/>
    <n v="0"/>
    <n v="0"/>
    <n v="0"/>
    <n v="0"/>
    <n v="0"/>
    <n v="0"/>
  </r>
  <r>
    <x v="0"/>
    <x v="2080"/>
    <n v="0"/>
    <n v="0"/>
    <n v="4"/>
    <n v="0"/>
    <n v="0"/>
    <n v="0"/>
    <n v="0"/>
    <n v="0"/>
    <n v="0"/>
    <n v="0"/>
    <n v="0"/>
  </r>
  <r>
    <x v="0"/>
    <x v="2081"/>
    <n v="0"/>
    <n v="0"/>
    <n v="5"/>
    <n v="0"/>
    <n v="0"/>
    <n v="0"/>
    <n v="0"/>
    <n v="0"/>
    <n v="0"/>
    <n v="0"/>
    <n v="0"/>
  </r>
  <r>
    <x v="0"/>
    <x v="2082"/>
    <n v="0"/>
    <n v="0"/>
    <n v="6"/>
    <n v="0"/>
    <n v="0"/>
    <n v="0"/>
    <n v="0"/>
    <n v="0"/>
    <n v="0"/>
    <n v="0"/>
    <n v="0"/>
  </r>
  <r>
    <x v="0"/>
    <x v="2083"/>
    <n v="0"/>
    <n v="0"/>
    <n v="4.2"/>
    <n v="0"/>
    <n v="0"/>
    <n v="0"/>
    <n v="0"/>
    <n v="0"/>
    <n v="0"/>
    <n v="0"/>
    <n v="0"/>
  </r>
  <r>
    <x v="0"/>
    <x v="2084"/>
    <n v="0"/>
    <n v="0"/>
    <n v="1.3"/>
    <n v="0"/>
    <n v="0"/>
    <n v="0"/>
    <n v="0"/>
    <n v="0"/>
    <n v="0"/>
    <n v="0"/>
    <n v="0"/>
  </r>
  <r>
    <x v="0"/>
    <x v="2085"/>
    <n v="0"/>
    <n v="0"/>
    <n v="4.5"/>
    <n v="0"/>
    <n v="0"/>
    <n v="0"/>
    <n v="0"/>
    <n v="0"/>
    <n v="0"/>
    <n v="0"/>
    <n v="0"/>
  </r>
  <r>
    <x v="0"/>
    <x v="2086"/>
    <n v="0"/>
    <n v="0"/>
    <n v="6"/>
    <n v="0"/>
    <n v="0"/>
    <n v="0"/>
    <n v="0"/>
    <n v="0"/>
    <n v="0"/>
    <n v="0"/>
    <n v="0"/>
  </r>
  <r>
    <x v="0"/>
    <x v="2087"/>
    <n v="0"/>
    <n v="0"/>
    <n v="6.4"/>
    <n v="0"/>
    <n v="0"/>
    <n v="0"/>
    <n v="0"/>
    <n v="0"/>
    <n v="0"/>
    <n v="0"/>
    <n v="0"/>
  </r>
  <r>
    <x v="0"/>
    <x v="2088"/>
    <n v="0"/>
    <n v="0"/>
    <n v="6.3"/>
    <n v="0"/>
    <n v="0"/>
    <n v="0"/>
    <n v="0"/>
    <n v="0"/>
    <n v="0"/>
    <n v="0"/>
    <n v="0"/>
  </r>
  <r>
    <x v="0"/>
    <x v="2089"/>
    <n v="0"/>
    <n v="0"/>
    <n v="6.3"/>
    <n v="0"/>
    <n v="0"/>
    <n v="0"/>
    <n v="0"/>
    <n v="0"/>
    <n v="0"/>
    <n v="0"/>
    <n v="0"/>
  </r>
  <r>
    <x v="0"/>
    <x v="2090"/>
    <n v="0"/>
    <n v="0"/>
    <n v="2"/>
    <n v="0"/>
    <n v="0"/>
    <n v="0"/>
    <n v="0"/>
    <n v="0"/>
    <n v="0"/>
    <n v="0"/>
    <n v="0"/>
  </r>
  <r>
    <x v="0"/>
    <x v="2091"/>
    <n v="0"/>
    <n v="0"/>
    <n v="7"/>
    <n v="0"/>
    <n v="0"/>
    <n v="0"/>
    <n v="0"/>
    <n v="0"/>
    <n v="0"/>
    <n v="0"/>
    <n v="0"/>
  </r>
  <r>
    <x v="0"/>
    <x v="2092"/>
    <n v="0"/>
    <n v="0"/>
    <n v="6"/>
    <n v="0"/>
    <n v="0"/>
    <n v="0"/>
    <n v="0"/>
    <n v="0"/>
    <n v="0"/>
    <n v="0"/>
    <n v="0"/>
  </r>
  <r>
    <x v="0"/>
    <x v="2093"/>
    <n v="0"/>
    <n v="0"/>
    <n v="4"/>
    <n v="0"/>
    <n v="0"/>
    <n v="0"/>
    <n v="0"/>
    <n v="0"/>
    <n v="0"/>
    <n v="0"/>
    <n v="0"/>
  </r>
  <r>
    <x v="0"/>
    <x v="2094"/>
    <n v="0"/>
    <n v="0"/>
    <n v="3"/>
    <n v="0"/>
    <n v="0"/>
    <n v="0"/>
    <n v="0"/>
    <n v="0"/>
    <n v="0"/>
    <n v="0"/>
    <n v="0"/>
  </r>
  <r>
    <x v="0"/>
    <x v="2095"/>
    <n v="0"/>
    <n v="0"/>
    <n v="4.5"/>
    <n v="0"/>
    <n v="0"/>
    <n v="0"/>
    <n v="0"/>
    <n v="0"/>
    <n v="0"/>
    <n v="0"/>
    <n v="0"/>
  </r>
  <r>
    <x v="0"/>
    <x v="2096"/>
    <n v="0"/>
    <n v="0"/>
    <n v="4.5"/>
    <n v="0"/>
    <n v="0"/>
    <n v="0"/>
    <n v="0"/>
    <n v="0"/>
    <n v="0"/>
    <n v="0"/>
    <n v="0"/>
  </r>
  <r>
    <x v="0"/>
    <x v="2097"/>
    <n v="0"/>
    <n v="0"/>
    <n v="4"/>
    <n v="0"/>
    <n v="0"/>
    <n v="0"/>
    <n v="0"/>
    <n v="0"/>
    <n v="0"/>
    <n v="0"/>
    <n v="0"/>
  </r>
  <r>
    <x v="0"/>
    <x v="2098"/>
    <n v="0"/>
    <n v="0"/>
    <n v="4"/>
    <n v="0"/>
    <n v="0"/>
    <n v="0"/>
    <n v="0"/>
    <n v="0"/>
    <n v="0"/>
    <n v="0"/>
    <n v="0"/>
  </r>
  <r>
    <x v="0"/>
    <x v="2099"/>
    <n v="0"/>
    <n v="0"/>
    <n v="5"/>
    <n v="0"/>
    <n v="0"/>
    <n v="0"/>
    <n v="0"/>
    <n v="0"/>
    <n v="0"/>
    <n v="0"/>
    <n v="0"/>
  </r>
  <r>
    <x v="0"/>
    <x v="2100"/>
    <n v="0"/>
    <n v="0"/>
    <n v="5"/>
    <n v="0"/>
    <n v="0"/>
    <n v="0"/>
    <n v="0"/>
    <n v="0"/>
    <n v="0"/>
    <n v="0"/>
    <n v="0"/>
  </r>
  <r>
    <x v="0"/>
    <x v="2101"/>
    <n v="0"/>
    <n v="0"/>
    <n v="4.3"/>
    <n v="0"/>
    <n v="0"/>
    <n v="0"/>
    <n v="0"/>
    <n v="0"/>
    <n v="0"/>
    <n v="0"/>
    <n v="0"/>
  </r>
  <r>
    <x v="0"/>
    <x v="2102"/>
    <n v="0"/>
    <n v="0"/>
    <n v="4.3"/>
    <n v="0"/>
    <n v="0"/>
    <n v="0"/>
    <n v="0"/>
    <n v="0"/>
    <n v="0"/>
    <n v="0"/>
    <n v="0"/>
  </r>
  <r>
    <x v="0"/>
    <x v="2103"/>
    <n v="0"/>
    <n v="0"/>
    <n v="4.4000000000000004"/>
    <n v="0"/>
    <n v="0"/>
    <n v="0"/>
    <n v="0"/>
    <n v="0"/>
    <n v="0"/>
    <n v="0"/>
    <n v="0"/>
  </r>
  <r>
    <x v="0"/>
    <x v="2104"/>
    <n v="0"/>
    <n v="0"/>
    <n v="4.7"/>
    <n v="0"/>
    <n v="0"/>
    <n v="0"/>
    <n v="0"/>
    <n v="0"/>
    <n v="0"/>
    <n v="0"/>
    <n v="0"/>
  </r>
  <r>
    <x v="0"/>
    <x v="2105"/>
    <n v="0"/>
    <n v="0"/>
    <n v="5"/>
    <n v="0"/>
    <n v="0"/>
    <n v="0"/>
    <n v="0"/>
    <n v="0"/>
    <n v="0"/>
    <n v="0"/>
    <n v="0"/>
  </r>
  <r>
    <x v="0"/>
    <x v="2106"/>
    <n v="0"/>
    <n v="0"/>
    <n v="6.3"/>
    <n v="0"/>
    <n v="0"/>
    <n v="0"/>
    <n v="0"/>
    <n v="0"/>
    <n v="0"/>
    <n v="0"/>
    <n v="0"/>
  </r>
  <r>
    <x v="0"/>
    <x v="2107"/>
    <n v="0"/>
    <n v="0"/>
    <n v="8"/>
    <n v="0"/>
    <n v="0"/>
    <n v="0"/>
    <n v="0"/>
    <n v="0"/>
    <n v="0"/>
    <n v="0"/>
    <n v="0"/>
  </r>
  <r>
    <x v="0"/>
    <x v="2108"/>
    <n v="0"/>
    <n v="0"/>
    <n v="7"/>
    <n v="0"/>
    <n v="0"/>
    <n v="0"/>
    <n v="0"/>
    <n v="0"/>
    <n v="0"/>
    <n v="0"/>
    <n v="0"/>
  </r>
  <r>
    <x v="0"/>
    <x v="2109"/>
    <n v="0"/>
    <n v="0"/>
    <n v="7.6"/>
    <n v="0"/>
    <n v="0"/>
    <n v="0"/>
    <n v="0"/>
    <n v="0"/>
    <n v="0"/>
    <n v="0"/>
    <n v="0"/>
  </r>
  <r>
    <x v="0"/>
    <x v="2110"/>
    <n v="0"/>
    <n v="0"/>
    <n v="7.7"/>
    <n v="0"/>
    <n v="0"/>
    <n v="0"/>
    <n v="0"/>
    <n v="0"/>
    <n v="0"/>
    <n v="0"/>
    <n v="0"/>
  </r>
  <r>
    <x v="0"/>
    <x v="2111"/>
    <n v="0"/>
    <n v="0"/>
    <n v="7.7"/>
    <n v="0"/>
    <n v="0"/>
    <n v="0"/>
    <n v="0"/>
    <n v="0"/>
    <n v="0"/>
    <n v="0"/>
    <n v="0"/>
  </r>
  <r>
    <x v="0"/>
    <x v="2112"/>
    <n v="0"/>
    <n v="0"/>
    <n v="6"/>
    <n v="0"/>
    <n v="0"/>
    <n v="0"/>
    <n v="0"/>
    <n v="0"/>
    <n v="0"/>
    <n v="0"/>
    <n v="0"/>
  </r>
  <r>
    <x v="0"/>
    <x v="2113"/>
    <n v="0"/>
    <n v="0"/>
    <n v="3"/>
    <n v="0"/>
    <n v="0"/>
    <n v="0"/>
    <n v="0"/>
    <n v="0"/>
    <n v="0"/>
    <n v="0"/>
    <n v="0"/>
  </r>
  <r>
    <x v="0"/>
    <x v="2114"/>
    <n v="0"/>
    <n v="0"/>
    <n v="6"/>
    <n v="0"/>
    <n v="0"/>
    <n v="0"/>
    <n v="0"/>
    <n v="0"/>
    <n v="0"/>
    <n v="0"/>
    <n v="0"/>
  </r>
  <r>
    <x v="0"/>
    <x v="2115"/>
    <n v="0"/>
    <n v="0"/>
    <n v="2.8"/>
    <n v="0"/>
    <n v="0"/>
    <n v="0"/>
    <n v="0"/>
    <n v="0"/>
    <n v="0"/>
    <n v="0"/>
    <n v="0"/>
  </r>
  <r>
    <x v="0"/>
    <x v="2116"/>
    <n v="0"/>
    <n v="0"/>
    <n v="2.6"/>
    <n v="0"/>
    <n v="0"/>
    <n v="0"/>
    <n v="0"/>
    <n v="0"/>
    <n v="0"/>
    <n v="0"/>
    <n v="0"/>
  </r>
  <r>
    <x v="0"/>
    <x v="2117"/>
    <n v="0"/>
    <n v="0"/>
    <n v="2.6"/>
    <n v="0"/>
    <n v="0"/>
    <n v="0"/>
    <n v="0"/>
    <n v="0"/>
    <n v="0"/>
    <n v="0"/>
    <n v="0"/>
  </r>
  <r>
    <x v="0"/>
    <x v="2118"/>
    <n v="0"/>
    <n v="0"/>
    <n v="7"/>
    <n v="0"/>
    <n v="0"/>
    <n v="0"/>
    <n v="0"/>
    <n v="0"/>
    <n v="0"/>
    <n v="0"/>
    <n v="0"/>
  </r>
  <r>
    <x v="0"/>
    <x v="2119"/>
    <n v="0"/>
    <n v="0"/>
    <n v="7"/>
    <n v="0"/>
    <n v="0"/>
    <n v="0"/>
    <n v="0"/>
    <n v="0"/>
    <n v="0"/>
    <n v="0"/>
    <n v="0"/>
  </r>
  <r>
    <x v="0"/>
    <x v="2120"/>
    <n v="0"/>
    <n v="0"/>
    <n v="6"/>
    <n v="0"/>
    <n v="0"/>
    <n v="0"/>
    <n v="0"/>
    <n v="0"/>
    <n v="0"/>
    <n v="0"/>
    <n v="0"/>
  </r>
  <r>
    <x v="0"/>
    <x v="2121"/>
    <n v="0"/>
    <n v="0"/>
    <n v="5"/>
    <n v="0"/>
    <n v="0"/>
    <n v="0"/>
    <n v="0"/>
    <n v="0"/>
    <n v="0"/>
    <n v="0"/>
    <n v="0"/>
  </r>
  <r>
    <x v="0"/>
    <x v="2122"/>
    <n v="0"/>
    <n v="0"/>
    <n v="5"/>
    <n v="0"/>
    <n v="0"/>
    <n v="0"/>
    <n v="0"/>
    <n v="0"/>
    <n v="0"/>
    <n v="0"/>
    <n v="0"/>
  </r>
  <r>
    <x v="0"/>
    <x v="2123"/>
    <n v="0"/>
    <n v="0"/>
    <n v="6"/>
    <n v="0"/>
    <n v="0"/>
    <n v="0"/>
    <n v="0"/>
    <n v="0"/>
    <n v="0"/>
    <n v="0"/>
    <n v="0"/>
  </r>
  <r>
    <x v="0"/>
    <x v="2124"/>
    <n v="0"/>
    <n v="0"/>
    <n v="6"/>
    <n v="0"/>
    <n v="0"/>
    <n v="0"/>
    <n v="0"/>
    <n v="0"/>
    <n v="0"/>
    <n v="0"/>
    <n v="0"/>
  </r>
  <r>
    <x v="0"/>
    <x v="2125"/>
    <n v="0"/>
    <n v="0"/>
    <n v="6"/>
    <n v="0"/>
    <n v="0"/>
    <n v="0"/>
    <n v="0"/>
    <n v="0"/>
    <n v="0"/>
    <n v="0"/>
    <n v="0"/>
  </r>
  <r>
    <x v="0"/>
    <x v="2126"/>
    <n v="0"/>
    <n v="0"/>
    <n v="3"/>
    <n v="0"/>
    <n v="0"/>
    <n v="0"/>
    <n v="0"/>
    <n v="0"/>
    <n v="0"/>
    <n v="0"/>
    <n v="0"/>
  </r>
  <r>
    <x v="0"/>
    <x v="2127"/>
    <n v="0"/>
    <n v="0"/>
    <n v="9"/>
    <n v="0"/>
    <n v="0"/>
    <n v="0"/>
    <n v="0"/>
    <n v="0"/>
    <n v="0"/>
    <n v="0"/>
    <n v="0"/>
  </r>
  <r>
    <x v="0"/>
    <x v="2128"/>
    <n v="0"/>
    <n v="0"/>
    <n v="6"/>
    <n v="0"/>
    <n v="0"/>
    <n v="0"/>
    <n v="0"/>
    <n v="0"/>
    <n v="0"/>
    <n v="0"/>
    <n v="0"/>
  </r>
  <r>
    <x v="0"/>
    <x v="2129"/>
    <n v="0"/>
    <n v="0"/>
    <n v="6"/>
    <n v="0"/>
    <n v="0"/>
    <n v="0"/>
    <n v="0"/>
    <n v="0"/>
    <n v="0"/>
    <n v="0"/>
    <n v="0"/>
  </r>
  <r>
    <x v="0"/>
    <x v="2130"/>
    <n v="0"/>
    <n v="0"/>
    <n v="6"/>
    <n v="0"/>
    <n v="0"/>
    <n v="0"/>
    <n v="0"/>
    <n v="0"/>
    <n v="0"/>
    <n v="0"/>
    <n v="0"/>
  </r>
  <r>
    <x v="0"/>
    <x v="2131"/>
    <n v="0"/>
    <n v="0"/>
    <n v="6"/>
    <n v="0"/>
    <n v="0"/>
    <n v="0"/>
    <n v="0"/>
    <n v="0"/>
    <n v="0"/>
    <n v="0"/>
    <n v="0"/>
  </r>
  <r>
    <x v="0"/>
    <x v="2132"/>
    <n v="0"/>
    <n v="0"/>
    <n v="6"/>
    <n v="0"/>
    <n v="0"/>
    <n v="0"/>
    <n v="0"/>
    <n v="0"/>
    <n v="0"/>
    <n v="0"/>
    <n v="0"/>
  </r>
  <r>
    <x v="0"/>
    <x v="2133"/>
    <n v="0"/>
    <n v="0"/>
    <n v="6"/>
    <n v="0"/>
    <n v="0"/>
    <n v="0"/>
    <n v="0"/>
    <n v="0"/>
    <n v="0"/>
    <n v="0"/>
    <n v="0"/>
  </r>
  <r>
    <x v="0"/>
    <x v="2134"/>
    <n v="0"/>
    <n v="0"/>
    <n v="6"/>
    <n v="0"/>
    <n v="0"/>
    <n v="0"/>
    <n v="0"/>
    <n v="0"/>
    <n v="0"/>
    <n v="0"/>
    <n v="0"/>
  </r>
  <r>
    <x v="0"/>
    <x v="2135"/>
    <n v="0"/>
    <n v="0"/>
    <n v="8"/>
    <n v="0"/>
    <n v="0"/>
    <n v="0"/>
    <n v="0"/>
    <n v="0"/>
    <n v="0"/>
    <n v="0"/>
    <n v="0"/>
  </r>
  <r>
    <x v="0"/>
    <x v="2136"/>
    <n v="0"/>
    <n v="0"/>
    <n v="8"/>
    <n v="0"/>
    <n v="0"/>
    <n v="0"/>
    <n v="0"/>
    <n v="0"/>
    <n v="0"/>
    <n v="0"/>
    <n v="0"/>
  </r>
  <r>
    <x v="0"/>
    <x v="2137"/>
    <n v="0"/>
    <n v="0"/>
    <n v="6.5"/>
    <n v="0"/>
    <n v="0"/>
    <n v="0"/>
    <n v="0"/>
    <n v="0"/>
    <n v="0"/>
    <n v="0"/>
    <n v="0"/>
  </r>
  <r>
    <x v="0"/>
    <x v="2138"/>
    <n v="0"/>
    <n v="0"/>
    <n v="6.5"/>
    <n v="0"/>
    <n v="0"/>
    <n v="0"/>
    <n v="0"/>
    <n v="0"/>
    <n v="0"/>
    <n v="0"/>
    <n v="0"/>
  </r>
  <r>
    <x v="0"/>
    <x v="2139"/>
    <n v="0"/>
    <n v="0"/>
    <n v="7"/>
    <n v="0"/>
    <n v="0"/>
    <n v="0"/>
    <n v="0"/>
    <n v="0"/>
    <n v="0"/>
    <n v="0"/>
    <n v="0"/>
  </r>
  <r>
    <x v="0"/>
    <x v="2140"/>
    <n v="0"/>
    <n v="0"/>
    <n v="7"/>
    <n v="0"/>
    <n v="0"/>
    <n v="0"/>
    <n v="0"/>
    <n v="0"/>
    <n v="0"/>
    <n v="0"/>
    <n v="0"/>
  </r>
  <r>
    <x v="0"/>
    <x v="2141"/>
    <n v="0"/>
    <n v="0"/>
    <n v="5"/>
    <n v="0"/>
    <n v="0"/>
    <n v="0"/>
    <n v="0"/>
    <n v="0"/>
    <n v="0"/>
    <n v="0"/>
    <n v="0"/>
  </r>
  <r>
    <x v="0"/>
    <x v="2142"/>
    <n v="0"/>
    <n v="0"/>
    <n v="6"/>
    <n v="0"/>
    <n v="0"/>
    <n v="0"/>
    <n v="0"/>
    <n v="0"/>
    <n v="0"/>
    <n v="0"/>
    <n v="0"/>
  </r>
  <r>
    <x v="0"/>
    <x v="2143"/>
    <n v="0"/>
    <n v="0"/>
    <n v="5"/>
    <n v="0"/>
    <n v="0"/>
    <n v="0"/>
    <n v="0"/>
    <n v="0"/>
    <n v="0"/>
    <n v="0"/>
    <n v="0"/>
  </r>
  <r>
    <x v="0"/>
    <x v="2144"/>
    <n v="0"/>
    <n v="0"/>
    <n v="6.5"/>
    <n v="0"/>
    <n v="0"/>
    <n v="0"/>
    <n v="0"/>
    <n v="0"/>
    <n v="0"/>
    <n v="0"/>
    <n v="0"/>
  </r>
  <r>
    <x v="0"/>
    <x v="2145"/>
    <n v="0"/>
    <n v="0"/>
    <n v="6.5"/>
    <n v="0"/>
    <n v="0"/>
    <n v="0"/>
    <n v="0"/>
    <n v="0"/>
    <n v="0"/>
    <n v="0"/>
    <n v="0"/>
  </r>
  <r>
    <x v="0"/>
    <x v="2146"/>
    <n v="0"/>
    <n v="0"/>
    <n v="7"/>
    <n v="0"/>
    <n v="0"/>
    <n v="0"/>
    <n v="0"/>
    <n v="0"/>
    <n v="0"/>
    <n v="0"/>
    <n v="0"/>
  </r>
  <r>
    <x v="0"/>
    <x v="2147"/>
    <n v="0"/>
    <n v="0"/>
    <n v="2"/>
    <n v="0"/>
    <n v="0"/>
    <n v="0"/>
    <n v="0"/>
    <n v="0"/>
    <n v="0"/>
    <n v="0"/>
    <n v="0"/>
  </r>
  <r>
    <x v="0"/>
    <x v="2148"/>
    <n v="0"/>
    <n v="0"/>
    <n v="7"/>
    <n v="0"/>
    <n v="0"/>
    <n v="0"/>
    <n v="0"/>
    <n v="0"/>
    <n v="0"/>
    <n v="0"/>
    <n v="0"/>
  </r>
  <r>
    <x v="0"/>
    <x v="2149"/>
    <n v="0"/>
    <n v="0"/>
    <n v="3"/>
    <n v="0"/>
    <n v="0"/>
    <n v="0"/>
    <n v="0"/>
    <n v="0"/>
    <n v="0"/>
    <n v="0"/>
    <n v="0"/>
  </r>
  <r>
    <x v="0"/>
    <x v="2150"/>
    <n v="0"/>
    <n v="0"/>
    <n v="5"/>
    <n v="0"/>
    <n v="0"/>
    <n v="0"/>
    <n v="0"/>
    <n v="0"/>
    <n v="0"/>
    <n v="0"/>
    <n v="0"/>
  </r>
  <r>
    <x v="0"/>
    <x v="2151"/>
    <n v="0"/>
    <n v="0"/>
    <n v="8.5"/>
    <n v="0"/>
    <n v="0"/>
    <n v="0"/>
    <n v="0"/>
    <n v="0"/>
    <n v="0"/>
    <n v="0"/>
    <n v="0"/>
  </r>
  <r>
    <x v="0"/>
    <x v="2152"/>
    <n v="0"/>
    <n v="0"/>
    <n v="8.5"/>
    <n v="0"/>
    <n v="0"/>
    <n v="0"/>
    <n v="0"/>
    <n v="0"/>
    <n v="0"/>
    <n v="0"/>
    <n v="0"/>
  </r>
  <r>
    <x v="0"/>
    <x v="2153"/>
    <n v="0"/>
    <n v="0"/>
    <n v="8"/>
    <n v="0"/>
    <n v="0"/>
    <n v="0"/>
    <n v="0"/>
    <n v="0"/>
    <n v="0"/>
    <n v="0"/>
    <n v="0"/>
  </r>
  <r>
    <x v="0"/>
    <x v="2154"/>
    <n v="0"/>
    <n v="0"/>
    <n v="8"/>
    <n v="0"/>
    <n v="0"/>
    <n v="0"/>
    <n v="0"/>
    <n v="0"/>
    <n v="0"/>
    <n v="0"/>
    <n v="0"/>
  </r>
  <r>
    <x v="0"/>
    <x v="2155"/>
    <n v="0"/>
    <n v="0"/>
    <n v="7"/>
    <n v="0"/>
    <n v="0"/>
    <n v="0"/>
    <n v="0"/>
    <n v="0"/>
    <n v="0"/>
    <n v="0"/>
    <n v="0"/>
  </r>
  <r>
    <x v="0"/>
    <x v="2307"/>
    <n v="0"/>
    <n v="0"/>
    <n v="9"/>
    <n v="0"/>
    <n v="0"/>
    <n v="0"/>
    <n v="0"/>
    <n v="0"/>
    <n v="0"/>
    <n v="0"/>
    <n v="0"/>
  </r>
  <r>
    <x v="0"/>
    <x v="2308"/>
    <n v="0"/>
    <n v="0"/>
    <n v="11"/>
    <n v="0"/>
    <n v="0"/>
    <n v="0"/>
    <n v="0"/>
    <n v="0"/>
    <n v="0"/>
    <n v="0"/>
    <n v="0"/>
  </r>
  <r>
    <x v="0"/>
    <x v="2309"/>
    <n v="0"/>
    <n v="0"/>
    <n v="11"/>
    <n v="0"/>
    <n v="0"/>
    <n v="0"/>
    <n v="0"/>
    <n v="0"/>
    <n v="0"/>
    <n v="0"/>
    <n v="0"/>
  </r>
  <r>
    <x v="0"/>
    <x v="2310"/>
    <n v="0"/>
    <n v="0"/>
    <n v="11"/>
    <n v="0"/>
    <n v="0"/>
    <n v="0"/>
    <n v="0"/>
    <n v="0"/>
    <n v="0"/>
    <n v="0"/>
    <n v="0"/>
  </r>
  <r>
    <x v="0"/>
    <x v="2311"/>
    <n v="0"/>
    <n v="0"/>
    <n v="11"/>
    <n v="0"/>
    <n v="0"/>
    <n v="0"/>
    <n v="0"/>
    <n v="0"/>
    <n v="0"/>
    <n v="0"/>
    <n v="0"/>
  </r>
  <r>
    <x v="0"/>
    <x v="2312"/>
    <n v="0"/>
    <n v="0"/>
    <n v="8"/>
    <n v="0"/>
    <n v="0"/>
    <n v="0"/>
    <n v="0"/>
    <n v="0"/>
    <n v="0"/>
    <n v="0"/>
    <n v="0"/>
  </r>
  <r>
    <x v="0"/>
    <x v="2313"/>
    <n v="0"/>
    <n v="0"/>
    <n v="9.5"/>
    <n v="0"/>
    <n v="0"/>
    <n v="0"/>
    <n v="0"/>
    <n v="0"/>
    <n v="0"/>
    <n v="0"/>
    <n v="0"/>
  </r>
  <r>
    <x v="0"/>
    <x v="2314"/>
    <n v="0"/>
    <n v="0"/>
    <n v="9.5"/>
    <n v="0"/>
    <n v="0"/>
    <n v="0"/>
    <n v="0"/>
    <n v="0"/>
    <n v="0"/>
    <n v="0"/>
    <n v="0"/>
  </r>
  <r>
    <x v="0"/>
    <x v="2315"/>
    <n v="0"/>
    <n v="0"/>
    <n v="9"/>
    <n v="0"/>
    <n v="0"/>
    <n v="0"/>
    <n v="0"/>
    <n v="0"/>
    <n v="0"/>
    <n v="0"/>
    <n v="0"/>
  </r>
  <r>
    <x v="0"/>
    <x v="2316"/>
    <n v="0"/>
    <n v="0"/>
    <n v="9"/>
    <n v="0"/>
    <n v="0"/>
    <n v="0"/>
    <n v="0"/>
    <n v="0"/>
    <n v="0"/>
    <n v="0"/>
    <n v="0"/>
  </r>
  <r>
    <x v="0"/>
    <x v="2317"/>
    <n v="0"/>
    <n v="0"/>
    <n v="9"/>
    <n v="0"/>
    <n v="0"/>
    <n v="0"/>
    <n v="0"/>
    <n v="0"/>
    <n v="0"/>
    <n v="0"/>
    <n v="0"/>
  </r>
  <r>
    <x v="0"/>
    <x v="2318"/>
    <n v="0"/>
    <n v="0"/>
    <n v="7"/>
    <n v="0"/>
    <n v="0"/>
    <n v="0"/>
    <n v="0"/>
    <n v="0"/>
    <n v="0"/>
    <n v="0"/>
    <n v="0"/>
  </r>
  <r>
    <x v="0"/>
    <x v="2319"/>
    <n v="0"/>
    <n v="0"/>
    <n v="9"/>
    <n v="0"/>
    <n v="0"/>
    <n v="0"/>
    <n v="0"/>
    <n v="0"/>
    <n v="0"/>
    <n v="0"/>
    <n v="0"/>
  </r>
  <r>
    <x v="0"/>
    <x v="2320"/>
    <n v="0"/>
    <n v="0"/>
    <n v="10"/>
    <n v="0"/>
    <n v="0"/>
    <n v="0"/>
    <n v="0"/>
    <n v="0"/>
    <n v="0"/>
    <n v="0"/>
    <n v="0"/>
  </r>
  <r>
    <x v="0"/>
    <x v="2321"/>
    <n v="0"/>
    <n v="0"/>
    <n v="8"/>
    <n v="0"/>
    <n v="0"/>
    <n v="0"/>
    <n v="0"/>
    <n v="0"/>
    <n v="0"/>
    <n v="0"/>
    <n v="0"/>
  </r>
  <r>
    <x v="0"/>
    <x v="2322"/>
    <n v="0"/>
    <n v="0"/>
    <n v="8.1"/>
    <n v="0"/>
    <n v="0"/>
    <n v="0"/>
    <n v="0"/>
    <n v="0"/>
    <n v="0"/>
    <n v="0"/>
    <n v="0"/>
  </r>
  <r>
    <x v="0"/>
    <x v="2323"/>
    <n v="0"/>
    <n v="0"/>
    <n v="10"/>
    <n v="0"/>
    <n v="0"/>
    <n v="0"/>
    <n v="0"/>
    <n v="0"/>
    <n v="0"/>
    <n v="0"/>
    <n v="0"/>
  </r>
  <r>
    <x v="0"/>
    <x v="2324"/>
    <n v="0"/>
    <n v="0"/>
    <n v="10"/>
    <n v="0"/>
    <n v="0"/>
    <n v="0"/>
    <n v="0"/>
    <n v="0"/>
    <n v="0"/>
    <n v="0"/>
    <n v="0"/>
  </r>
  <r>
    <x v="0"/>
    <x v="2325"/>
    <n v="0"/>
    <n v="0"/>
    <n v="8"/>
    <n v="0"/>
    <n v="0"/>
    <n v="0"/>
    <n v="0"/>
    <n v="0"/>
    <n v="0"/>
    <n v="0"/>
    <n v="0"/>
  </r>
  <r>
    <x v="0"/>
    <x v="2326"/>
    <n v="0"/>
    <n v="0"/>
    <n v="11"/>
    <n v="0"/>
    <n v="0"/>
    <n v="0"/>
    <n v="0"/>
    <n v="0"/>
    <n v="0"/>
    <n v="0"/>
    <n v="0"/>
  </r>
  <r>
    <x v="0"/>
    <x v="2327"/>
    <n v="0"/>
    <n v="0"/>
    <n v="10"/>
    <n v="0"/>
    <n v="0"/>
    <n v="0"/>
    <n v="0"/>
    <n v="0"/>
    <n v="0"/>
    <n v="0"/>
    <n v="0"/>
  </r>
  <r>
    <x v="0"/>
    <x v="2328"/>
    <n v="0"/>
    <n v="0"/>
    <n v="9.1999999999999993"/>
    <n v="0"/>
    <n v="0"/>
    <n v="0"/>
    <n v="0"/>
    <n v="0"/>
    <n v="0"/>
    <n v="0"/>
    <n v="0"/>
  </r>
  <r>
    <x v="0"/>
    <x v="2329"/>
    <n v="0"/>
    <n v="0"/>
    <n v="8.4"/>
    <n v="0"/>
    <n v="0"/>
    <n v="0"/>
    <n v="0"/>
    <n v="0"/>
    <n v="0"/>
    <n v="0"/>
    <n v="0"/>
  </r>
  <r>
    <x v="0"/>
    <x v="2330"/>
    <n v="0"/>
    <n v="0"/>
    <n v="8.3000000000000007"/>
    <n v="0"/>
    <n v="0"/>
    <n v="0"/>
    <n v="0"/>
    <n v="0"/>
    <n v="0"/>
    <n v="0"/>
    <n v="0"/>
  </r>
  <r>
    <x v="0"/>
    <x v="2331"/>
    <n v="0"/>
    <n v="0"/>
    <n v="8.3000000000000007"/>
    <n v="0"/>
    <n v="0"/>
    <n v="0"/>
    <n v="0"/>
    <n v="0"/>
    <n v="0"/>
    <n v="0"/>
    <n v="0"/>
  </r>
  <r>
    <x v="0"/>
    <x v="2332"/>
    <n v="0"/>
    <n v="0"/>
    <n v="9"/>
    <n v="0"/>
    <n v="0"/>
    <n v="0"/>
    <n v="0"/>
    <n v="0"/>
    <n v="0"/>
    <n v="0"/>
    <n v="0"/>
  </r>
  <r>
    <x v="0"/>
    <x v="2333"/>
    <n v="0"/>
    <n v="0"/>
    <n v="8.3000000000000007"/>
    <n v="0"/>
    <n v="0"/>
    <n v="0"/>
    <n v="0"/>
    <n v="0"/>
    <n v="0"/>
    <n v="0"/>
    <n v="0"/>
  </r>
  <r>
    <x v="0"/>
    <x v="2334"/>
    <n v="0"/>
    <n v="0"/>
    <n v="7.6"/>
    <n v="0"/>
    <n v="0"/>
    <n v="0"/>
    <n v="0"/>
    <n v="0"/>
    <n v="0"/>
    <n v="0"/>
    <n v="0"/>
  </r>
  <r>
    <x v="0"/>
    <x v="2335"/>
    <n v="0"/>
    <n v="0"/>
    <n v="9"/>
    <n v="0"/>
    <n v="0"/>
    <n v="0"/>
    <n v="0"/>
    <n v="0"/>
    <n v="0"/>
    <n v="0"/>
    <n v="0"/>
  </r>
  <r>
    <x v="0"/>
    <x v="2336"/>
    <n v="0"/>
    <n v="0"/>
    <n v="9"/>
    <n v="0"/>
    <n v="0"/>
    <n v="0"/>
    <n v="0"/>
    <n v="0"/>
    <n v="0"/>
    <n v="0"/>
    <n v="0"/>
  </r>
  <r>
    <x v="0"/>
    <x v="2337"/>
    <n v="0"/>
    <n v="0"/>
    <n v="9"/>
    <n v="0"/>
    <n v="0"/>
    <n v="0"/>
    <n v="0"/>
    <n v="0"/>
    <n v="0"/>
    <n v="0"/>
    <n v="0"/>
  </r>
  <r>
    <x v="0"/>
    <x v="2338"/>
    <n v="0"/>
    <n v="0"/>
    <n v="9"/>
    <n v="0"/>
    <n v="0"/>
    <n v="0"/>
    <n v="0"/>
    <n v="0"/>
    <n v="0"/>
    <n v="0"/>
    <n v="0"/>
  </r>
  <r>
    <x v="0"/>
    <x v="2339"/>
    <n v="0"/>
    <n v="0"/>
    <n v="9"/>
    <n v="0"/>
    <n v="0"/>
    <n v="0"/>
    <n v="0"/>
    <n v="0"/>
    <n v="0"/>
    <n v="0"/>
    <n v="0"/>
  </r>
  <r>
    <x v="0"/>
    <x v="2340"/>
    <n v="0"/>
    <n v="0"/>
    <n v="9.5"/>
    <n v="0"/>
    <n v="0"/>
    <n v="0"/>
    <n v="0"/>
    <n v="0"/>
    <n v="0"/>
    <n v="0"/>
    <n v="0"/>
  </r>
  <r>
    <x v="0"/>
    <x v="2341"/>
    <n v="0"/>
    <n v="0"/>
    <n v="11"/>
    <n v="0"/>
    <n v="0"/>
    <n v="0"/>
    <n v="0"/>
    <n v="0"/>
    <n v="0"/>
    <n v="0"/>
    <n v="0"/>
  </r>
  <r>
    <x v="0"/>
    <x v="2342"/>
    <n v="0"/>
    <n v="0"/>
    <n v="9"/>
    <n v="0"/>
    <n v="0"/>
    <n v="0"/>
    <n v="0"/>
    <n v="0"/>
    <n v="0"/>
    <n v="0"/>
    <n v="0"/>
  </r>
  <r>
    <x v="0"/>
    <x v="2156"/>
    <n v="0"/>
    <n v="0"/>
    <n v="9"/>
    <n v="0"/>
    <n v="0"/>
    <n v="0"/>
    <n v="0"/>
    <n v="0"/>
    <n v="0"/>
    <n v="0"/>
    <n v="0"/>
  </r>
  <r>
    <x v="0"/>
    <x v="2157"/>
    <n v="0"/>
    <n v="0"/>
    <n v="9"/>
    <n v="0"/>
    <n v="0"/>
    <n v="0"/>
    <n v="0"/>
    <n v="0"/>
    <n v="0"/>
    <n v="0"/>
    <n v="0"/>
  </r>
  <r>
    <x v="0"/>
    <x v="2158"/>
    <n v="0"/>
    <n v="0"/>
    <n v="9"/>
    <n v="0"/>
    <n v="0"/>
    <n v="0"/>
    <n v="0"/>
    <n v="0"/>
    <n v="0"/>
    <n v="0"/>
    <n v="0"/>
  </r>
  <r>
    <x v="0"/>
    <x v="2159"/>
    <n v="0"/>
    <n v="0"/>
    <n v="10.3"/>
    <n v="0"/>
    <n v="0"/>
    <n v="0"/>
    <n v="0"/>
    <n v="0"/>
    <n v="0"/>
    <n v="0"/>
    <n v="0"/>
  </r>
  <r>
    <x v="0"/>
    <x v="2160"/>
    <n v="0"/>
    <n v="0"/>
    <n v="8.3000000000000007"/>
    <n v="0"/>
    <n v="0"/>
    <n v="0"/>
    <n v="0"/>
    <n v="0"/>
    <n v="0"/>
    <n v="0"/>
    <n v="0"/>
  </r>
  <r>
    <x v="0"/>
    <x v="2161"/>
    <n v="0"/>
    <n v="0"/>
    <n v="8.3000000000000007"/>
    <n v="0"/>
    <n v="0"/>
    <n v="0"/>
    <n v="0"/>
    <n v="0"/>
    <n v="0"/>
    <n v="0"/>
    <n v="0"/>
  </r>
  <r>
    <x v="0"/>
    <x v="2162"/>
    <n v="0"/>
    <n v="0"/>
    <n v="9.1999999999999993"/>
    <n v="0"/>
    <n v="0"/>
    <n v="0"/>
    <n v="0"/>
    <n v="0"/>
    <n v="0"/>
    <n v="0"/>
    <n v="0"/>
  </r>
  <r>
    <x v="0"/>
    <x v="2163"/>
    <n v="0"/>
    <n v="0"/>
    <n v="8.3000000000000007"/>
    <n v="0"/>
    <n v="0"/>
    <n v="0"/>
    <n v="0"/>
    <n v="0"/>
    <n v="0"/>
    <n v="0"/>
    <n v="0"/>
  </r>
  <r>
    <x v="0"/>
    <x v="2164"/>
    <n v="0"/>
    <n v="0"/>
    <n v="8.3000000000000007"/>
    <n v="0"/>
    <n v="0"/>
    <n v="0"/>
    <n v="0"/>
    <n v="0"/>
    <n v="0"/>
    <n v="0"/>
    <n v="0"/>
  </r>
  <r>
    <x v="0"/>
    <x v="2165"/>
    <n v="0"/>
    <n v="0"/>
    <n v="8.4"/>
    <n v="0"/>
    <n v="0"/>
    <n v="0"/>
    <n v="0"/>
    <n v="0"/>
    <n v="0"/>
    <n v="0"/>
    <n v="0"/>
  </r>
  <r>
    <x v="0"/>
    <x v="2166"/>
    <n v="0"/>
    <n v="0"/>
    <n v="8"/>
    <n v="0"/>
    <n v="0"/>
    <n v="0"/>
    <n v="0"/>
    <n v="0"/>
    <n v="0"/>
    <n v="0"/>
    <n v="0"/>
  </r>
  <r>
    <x v="0"/>
    <x v="2167"/>
    <n v="0"/>
    <n v="0"/>
    <n v="9.1999999999999993"/>
    <n v="0"/>
    <n v="0"/>
    <n v="0"/>
    <n v="0"/>
    <n v="0"/>
    <n v="0"/>
    <n v="0"/>
    <n v="0"/>
  </r>
  <r>
    <x v="0"/>
    <x v="2168"/>
    <n v="0"/>
    <n v="0"/>
    <n v="9"/>
    <n v="0"/>
    <n v="0"/>
    <n v="0"/>
    <n v="0"/>
    <n v="0"/>
    <n v="0"/>
    <n v="0"/>
    <n v="0"/>
  </r>
  <r>
    <x v="0"/>
    <x v="2169"/>
    <n v="0"/>
    <n v="0"/>
    <n v="9.5"/>
    <n v="0"/>
    <n v="0"/>
    <n v="0"/>
    <n v="0"/>
    <n v="0"/>
    <n v="0"/>
    <n v="0"/>
    <n v="0"/>
  </r>
  <r>
    <x v="0"/>
    <x v="2170"/>
    <n v="0"/>
    <n v="0"/>
    <n v="9"/>
    <n v="0"/>
    <n v="0"/>
    <n v="0"/>
    <n v="0"/>
    <n v="0"/>
    <n v="0"/>
    <n v="0"/>
    <n v="0"/>
  </r>
  <r>
    <x v="0"/>
    <x v="2171"/>
    <n v="0"/>
    <n v="0"/>
    <n v="10"/>
    <n v="0"/>
    <n v="0"/>
    <n v="0"/>
    <n v="0"/>
    <n v="0"/>
    <n v="0"/>
    <n v="0"/>
    <n v="0"/>
  </r>
  <r>
    <x v="0"/>
    <x v="2172"/>
    <n v="0"/>
    <n v="0"/>
    <n v="10"/>
    <n v="0"/>
    <n v="0"/>
    <n v="0"/>
    <n v="0"/>
    <n v="0"/>
    <n v="0"/>
    <n v="0"/>
    <n v="0"/>
  </r>
  <r>
    <x v="0"/>
    <x v="2173"/>
    <n v="0"/>
    <n v="0"/>
    <n v="9"/>
    <n v="0"/>
    <n v="0"/>
    <n v="0"/>
    <n v="0"/>
    <n v="0"/>
    <n v="0"/>
    <n v="0"/>
    <n v="0"/>
  </r>
  <r>
    <x v="0"/>
    <x v="2174"/>
    <n v="0"/>
    <n v="0"/>
    <n v="8.1"/>
    <n v="0"/>
    <n v="0"/>
    <n v="0"/>
    <n v="0"/>
    <n v="0"/>
    <n v="0"/>
    <n v="0"/>
    <n v="0"/>
  </r>
  <r>
    <x v="0"/>
    <x v="2175"/>
    <n v="0"/>
    <n v="0"/>
    <n v="8"/>
    <n v="0"/>
    <n v="0"/>
    <n v="0"/>
    <n v="0"/>
    <n v="0"/>
    <n v="0"/>
    <n v="0"/>
    <n v="0"/>
  </r>
  <r>
    <x v="0"/>
    <x v="2176"/>
    <n v="0"/>
    <n v="0"/>
    <n v="7.5"/>
    <n v="0"/>
    <n v="0"/>
    <n v="0"/>
    <n v="0"/>
    <n v="0"/>
    <n v="0"/>
    <n v="0"/>
    <n v="0"/>
  </r>
  <r>
    <x v="0"/>
    <x v="2177"/>
    <n v="0"/>
    <n v="0"/>
    <n v="7.4"/>
    <n v="0"/>
    <n v="0"/>
    <n v="0"/>
    <n v="0"/>
    <n v="0"/>
    <n v="0"/>
    <n v="0"/>
    <n v="0"/>
  </r>
  <r>
    <x v="0"/>
    <x v="2178"/>
    <n v="0"/>
    <n v="0"/>
    <n v="8.3000000000000007"/>
    <n v="0"/>
    <n v="0"/>
    <n v="0"/>
    <n v="0"/>
    <n v="0"/>
    <n v="0"/>
    <n v="0"/>
    <n v="0"/>
  </r>
  <r>
    <x v="0"/>
    <x v="2179"/>
    <n v="0"/>
    <n v="0"/>
    <n v="8.3000000000000007"/>
    <n v="0"/>
    <n v="0"/>
    <n v="0"/>
    <n v="0"/>
    <n v="0"/>
    <n v="0"/>
    <n v="0"/>
    <n v="0"/>
  </r>
  <r>
    <x v="0"/>
    <x v="2180"/>
    <n v="0"/>
    <n v="0"/>
    <n v="6.5"/>
    <n v="0"/>
    <n v="0"/>
    <n v="0"/>
    <n v="0"/>
    <n v="0"/>
    <n v="0"/>
    <n v="0"/>
    <n v="0"/>
  </r>
  <r>
    <x v="0"/>
    <x v="2181"/>
    <n v="0"/>
    <n v="0"/>
    <n v="8.6"/>
    <n v="0"/>
    <n v="0"/>
    <n v="0"/>
    <n v="0"/>
    <n v="0"/>
    <n v="0"/>
    <n v="0"/>
    <n v="0"/>
  </r>
  <r>
    <x v="0"/>
    <x v="2182"/>
    <n v="0"/>
    <n v="0"/>
    <n v="8.4"/>
    <n v="0"/>
    <n v="0"/>
    <n v="0"/>
    <n v="0"/>
    <n v="0"/>
    <n v="0"/>
    <n v="0"/>
    <n v="0"/>
  </r>
  <r>
    <x v="0"/>
    <x v="2183"/>
    <n v="0"/>
    <n v="0"/>
    <n v="7"/>
    <n v="0"/>
    <n v="0"/>
    <n v="0"/>
    <n v="0"/>
    <n v="0"/>
    <n v="0"/>
    <n v="0"/>
    <n v="0"/>
  </r>
  <r>
    <x v="0"/>
    <x v="2184"/>
    <n v="0"/>
    <n v="0"/>
    <n v="0"/>
    <n v="12"/>
    <n v="0"/>
    <n v="0"/>
    <n v="0"/>
    <n v="0"/>
    <n v="0"/>
    <n v="0"/>
    <n v="0"/>
  </r>
  <r>
    <x v="0"/>
    <x v="2185"/>
    <n v="0"/>
    <n v="0"/>
    <n v="0"/>
    <n v="25"/>
    <n v="0"/>
    <n v="0"/>
    <n v="0"/>
    <n v="0"/>
    <n v="0"/>
    <n v="0"/>
    <n v="0"/>
  </r>
  <r>
    <x v="0"/>
    <x v="2186"/>
    <n v="0"/>
    <n v="0"/>
    <n v="0"/>
    <n v="36"/>
    <n v="0"/>
    <n v="0"/>
    <n v="0"/>
    <n v="0"/>
    <n v="0"/>
    <n v="0"/>
    <n v="0"/>
  </r>
  <r>
    <x v="0"/>
    <x v="2187"/>
    <n v="0"/>
    <n v="0"/>
    <n v="3"/>
    <n v="0"/>
    <n v="0"/>
    <n v="0"/>
    <n v="0"/>
    <n v="0"/>
    <n v="0"/>
    <n v="0"/>
    <n v="0"/>
  </r>
  <r>
    <x v="0"/>
    <x v="2188"/>
    <n v="0"/>
    <n v="0"/>
    <n v="5.4"/>
    <n v="0"/>
    <n v="0"/>
    <n v="0"/>
    <n v="0"/>
    <n v="0"/>
    <n v="0"/>
    <n v="0"/>
    <n v="0"/>
  </r>
  <r>
    <x v="0"/>
    <x v="2189"/>
    <n v="0"/>
    <n v="0"/>
    <n v="4.8"/>
    <n v="0"/>
    <n v="0"/>
    <n v="0"/>
    <n v="0"/>
    <n v="0"/>
    <n v="0"/>
    <n v="0"/>
    <n v="0"/>
  </r>
  <r>
    <x v="0"/>
    <x v="2190"/>
    <n v="0"/>
    <n v="0"/>
    <n v="4"/>
    <n v="0"/>
    <n v="0"/>
    <n v="0"/>
    <n v="0"/>
    <n v="0"/>
    <n v="0"/>
    <n v="0"/>
    <n v="0"/>
  </r>
  <r>
    <x v="0"/>
    <x v="2191"/>
    <n v="0"/>
    <n v="0"/>
    <n v="4.8"/>
    <n v="0"/>
    <n v="0"/>
    <n v="0"/>
    <n v="0"/>
    <n v="0"/>
    <n v="0"/>
    <n v="0"/>
    <n v="0"/>
  </r>
  <r>
    <x v="0"/>
    <x v="2192"/>
    <n v="0"/>
    <n v="0"/>
    <n v="4.8"/>
    <n v="0"/>
    <n v="0"/>
    <n v="0"/>
    <n v="0"/>
    <n v="0"/>
    <n v="0"/>
    <n v="0"/>
    <n v="0"/>
  </r>
  <r>
    <x v="0"/>
    <x v="2193"/>
    <n v="0"/>
    <n v="0"/>
    <n v="4.8"/>
    <n v="0"/>
    <n v="0"/>
    <n v="0"/>
    <n v="0"/>
    <n v="0"/>
    <n v="0"/>
    <n v="0"/>
    <n v="0"/>
  </r>
  <r>
    <x v="0"/>
    <x v="2194"/>
    <n v="0"/>
    <n v="0"/>
    <n v="5.2"/>
    <n v="0"/>
    <n v="0"/>
    <n v="0"/>
    <n v="0"/>
    <n v="0"/>
    <n v="0"/>
    <n v="0"/>
    <n v="0"/>
  </r>
  <r>
    <x v="0"/>
    <x v="2195"/>
    <n v="0"/>
    <n v="0"/>
    <n v="5.4"/>
    <n v="0"/>
    <n v="0"/>
    <n v="0"/>
    <n v="0"/>
    <n v="0"/>
    <n v="0"/>
    <n v="0"/>
    <n v="0"/>
  </r>
  <r>
    <x v="0"/>
    <x v="2196"/>
    <n v="0"/>
    <n v="0"/>
    <n v="4.8"/>
    <n v="0"/>
    <n v="0"/>
    <n v="0"/>
    <n v="0"/>
    <n v="0"/>
    <n v="0"/>
    <n v="0"/>
    <n v="0"/>
  </r>
  <r>
    <x v="0"/>
    <x v="2197"/>
    <n v="0"/>
    <n v="0"/>
    <n v="2.8"/>
    <n v="0"/>
    <n v="0"/>
    <n v="0"/>
    <n v="0"/>
    <n v="0"/>
    <n v="0"/>
    <n v="0"/>
    <n v="0"/>
  </r>
  <r>
    <x v="0"/>
    <x v="2198"/>
    <n v="0"/>
    <n v="0"/>
    <n v="3.4"/>
    <n v="0"/>
    <n v="0"/>
    <n v="0"/>
    <n v="0"/>
    <n v="0"/>
    <n v="0"/>
    <n v="0"/>
    <n v="0"/>
  </r>
  <r>
    <x v="0"/>
    <x v="2199"/>
    <n v="0"/>
    <n v="0"/>
    <n v="3.3"/>
    <n v="0"/>
    <n v="0"/>
    <n v="0"/>
    <n v="0"/>
    <n v="0"/>
    <n v="0"/>
    <n v="0"/>
    <n v="0"/>
  </r>
  <r>
    <x v="0"/>
    <x v="2200"/>
    <n v="0"/>
    <n v="0"/>
    <n v="3.3"/>
    <n v="0"/>
    <n v="0"/>
    <n v="0"/>
    <n v="0"/>
    <n v="0"/>
    <n v="0"/>
    <n v="0"/>
    <n v="0"/>
  </r>
  <r>
    <x v="0"/>
    <x v="2201"/>
    <n v="0"/>
    <n v="0"/>
    <n v="3.4"/>
    <n v="0"/>
    <n v="0"/>
    <n v="0"/>
    <n v="0"/>
    <n v="0"/>
    <n v="0"/>
    <n v="0"/>
    <n v="0"/>
  </r>
  <r>
    <x v="0"/>
    <x v="2202"/>
    <n v="0"/>
    <n v="0"/>
    <n v="2"/>
    <n v="0"/>
    <n v="0"/>
    <n v="0"/>
    <n v="0"/>
    <n v="0"/>
    <n v="0"/>
    <n v="0"/>
    <n v="0"/>
  </r>
  <r>
    <x v="0"/>
    <x v="2203"/>
    <n v="0"/>
    <n v="0"/>
    <n v="2.8"/>
    <n v="0"/>
    <n v="0"/>
    <n v="0"/>
    <n v="0"/>
    <n v="0"/>
    <n v="0"/>
    <n v="0"/>
    <n v="0"/>
  </r>
  <r>
    <x v="0"/>
    <x v="2204"/>
    <n v="0"/>
    <n v="0"/>
    <n v="4.8"/>
    <n v="0"/>
    <n v="0"/>
    <n v="0"/>
    <n v="0"/>
    <n v="0"/>
    <n v="0"/>
    <n v="0"/>
    <n v="0"/>
  </r>
  <r>
    <x v="0"/>
    <x v="2205"/>
    <n v="0"/>
    <n v="0"/>
    <n v="6.3"/>
    <n v="0"/>
    <n v="0"/>
    <n v="0"/>
    <n v="0"/>
    <n v="0"/>
    <n v="0"/>
    <n v="0"/>
    <n v="0"/>
  </r>
  <r>
    <x v="0"/>
    <x v="2206"/>
    <n v="0"/>
    <n v="0"/>
    <n v="6.3"/>
    <n v="0"/>
    <n v="0"/>
    <n v="0"/>
    <n v="0"/>
    <n v="0"/>
    <n v="0"/>
    <n v="0"/>
    <n v="0"/>
  </r>
  <r>
    <x v="0"/>
    <x v="2207"/>
    <n v="0"/>
    <n v="0"/>
    <n v="6.4"/>
    <n v="0"/>
    <n v="0"/>
    <n v="0"/>
    <n v="0"/>
    <n v="0"/>
    <n v="0"/>
    <n v="0"/>
    <n v="0"/>
  </r>
  <r>
    <x v="0"/>
    <x v="2208"/>
    <n v="0"/>
    <n v="0"/>
    <n v="7.6"/>
    <n v="0"/>
    <n v="0"/>
    <n v="0"/>
    <n v="0"/>
    <n v="0"/>
    <n v="0"/>
    <n v="0"/>
    <n v="0"/>
  </r>
  <r>
    <x v="0"/>
    <x v="2209"/>
    <n v="0"/>
    <n v="0"/>
    <n v="6.2"/>
    <n v="0"/>
    <n v="0"/>
    <n v="0"/>
    <n v="0"/>
    <n v="0"/>
    <n v="0"/>
    <n v="0"/>
    <n v="0"/>
  </r>
  <r>
    <x v="0"/>
    <x v="2210"/>
    <n v="0"/>
    <n v="0"/>
    <n v="5.8"/>
    <n v="0"/>
    <n v="0"/>
    <n v="0"/>
    <n v="0"/>
    <n v="0"/>
    <n v="0"/>
    <n v="0"/>
    <n v="0"/>
  </r>
  <r>
    <x v="0"/>
    <x v="2211"/>
    <n v="0"/>
    <n v="0"/>
    <n v="5"/>
    <n v="0"/>
    <n v="0"/>
    <n v="0"/>
    <n v="0"/>
    <n v="0"/>
    <n v="0"/>
    <n v="0"/>
    <n v="0"/>
  </r>
  <r>
    <x v="0"/>
    <x v="2212"/>
    <n v="0"/>
    <n v="0"/>
    <n v="5.6"/>
    <n v="0"/>
    <n v="0"/>
    <n v="0"/>
    <n v="0"/>
    <n v="0"/>
    <n v="0"/>
    <n v="0"/>
    <n v="0"/>
  </r>
  <r>
    <x v="0"/>
    <x v="2213"/>
    <n v="0"/>
    <n v="0"/>
    <n v="5.7"/>
    <n v="0"/>
    <n v="0"/>
    <n v="0"/>
    <n v="0"/>
    <n v="0"/>
    <n v="0"/>
    <n v="0"/>
    <n v="0"/>
  </r>
  <r>
    <x v="0"/>
    <x v="2214"/>
    <n v="0"/>
    <n v="0"/>
    <n v="5.7"/>
    <n v="0"/>
    <n v="0"/>
    <n v="0"/>
    <n v="0"/>
    <n v="0"/>
    <n v="0"/>
    <n v="0"/>
    <n v="0"/>
  </r>
  <r>
    <x v="0"/>
    <x v="2215"/>
    <n v="0"/>
    <n v="0"/>
    <n v="6.5"/>
    <n v="0"/>
    <n v="0"/>
    <n v="0"/>
    <n v="0"/>
    <n v="0"/>
    <n v="0"/>
    <n v="0"/>
    <n v="0"/>
  </r>
  <r>
    <x v="0"/>
    <x v="2216"/>
    <n v="0"/>
    <n v="0"/>
    <n v="5.5"/>
    <n v="0"/>
    <n v="0"/>
    <n v="0"/>
    <n v="0"/>
    <n v="0"/>
    <n v="0"/>
    <n v="0"/>
    <n v="0"/>
  </r>
  <r>
    <x v="0"/>
    <x v="2217"/>
    <n v="0"/>
    <n v="0"/>
    <n v="5.3"/>
    <n v="0"/>
    <n v="0"/>
    <n v="0"/>
    <n v="0"/>
    <n v="0"/>
    <n v="0"/>
    <n v="0"/>
    <n v="0"/>
  </r>
  <r>
    <x v="0"/>
    <x v="2218"/>
    <n v="0"/>
    <n v="0"/>
    <n v="6.7"/>
    <n v="0"/>
    <n v="0"/>
    <n v="0"/>
    <n v="0"/>
    <n v="0"/>
    <n v="0"/>
    <n v="0"/>
    <n v="0"/>
  </r>
  <r>
    <x v="0"/>
    <x v="2219"/>
    <n v="0"/>
    <n v="0"/>
    <n v="5"/>
    <n v="0"/>
    <n v="0"/>
    <n v="0"/>
    <n v="0"/>
    <n v="0"/>
    <n v="0"/>
    <n v="0"/>
    <n v="0"/>
  </r>
  <r>
    <x v="0"/>
    <x v="2220"/>
    <n v="0"/>
    <n v="0"/>
    <n v="5"/>
    <n v="0"/>
    <n v="0"/>
    <n v="0"/>
    <n v="0"/>
    <n v="0"/>
    <n v="0"/>
    <n v="0"/>
    <n v="0"/>
  </r>
  <r>
    <x v="0"/>
    <x v="2221"/>
    <n v="0"/>
    <n v="0"/>
    <n v="5"/>
    <n v="0"/>
    <n v="0"/>
    <n v="0"/>
    <n v="0"/>
    <n v="0"/>
    <n v="0"/>
    <n v="0"/>
    <n v="0"/>
  </r>
  <r>
    <x v="0"/>
    <x v="2222"/>
    <n v="0"/>
    <n v="0"/>
    <n v="6.4"/>
    <n v="0"/>
    <n v="0"/>
    <n v="0"/>
    <n v="0"/>
    <n v="0"/>
    <n v="0"/>
    <n v="0"/>
    <n v="0"/>
  </r>
  <r>
    <x v="0"/>
    <x v="2223"/>
    <n v="0"/>
    <n v="0"/>
    <n v="6"/>
    <n v="0"/>
    <n v="0"/>
    <n v="0"/>
    <n v="0"/>
    <n v="0"/>
    <n v="0"/>
    <n v="0"/>
    <n v="0"/>
  </r>
  <r>
    <x v="0"/>
    <x v="2224"/>
    <n v="0"/>
    <n v="0"/>
    <n v="4"/>
    <n v="0"/>
    <n v="0"/>
    <n v="0"/>
    <n v="0"/>
    <n v="0"/>
    <n v="0"/>
    <n v="0"/>
    <n v="0"/>
  </r>
  <r>
    <x v="0"/>
    <x v="2225"/>
    <n v="0"/>
    <n v="0"/>
    <n v="5.4"/>
    <n v="0"/>
    <n v="0"/>
    <n v="0"/>
    <n v="0"/>
    <n v="0"/>
    <n v="0"/>
    <n v="0"/>
    <n v="0"/>
  </r>
  <r>
    <x v="0"/>
    <x v="2226"/>
    <n v="0"/>
    <n v="0"/>
    <n v="5.4"/>
    <n v="0"/>
    <n v="0"/>
    <n v="0"/>
    <n v="0"/>
    <n v="0"/>
    <n v="0"/>
    <n v="0"/>
    <n v="0"/>
  </r>
  <r>
    <x v="0"/>
    <x v="2227"/>
    <n v="0"/>
    <n v="0"/>
    <n v="5.3"/>
    <n v="0"/>
    <n v="0"/>
    <n v="0"/>
    <n v="0"/>
    <n v="0"/>
    <n v="0"/>
    <n v="0"/>
    <n v="0"/>
  </r>
  <r>
    <x v="0"/>
    <x v="2228"/>
    <n v="0"/>
    <n v="0"/>
    <n v="5.3"/>
    <n v="0"/>
    <n v="0"/>
    <n v="0"/>
    <n v="0"/>
    <n v="0"/>
    <n v="0"/>
    <n v="0"/>
    <n v="0"/>
  </r>
  <r>
    <x v="0"/>
    <x v="2229"/>
    <n v="0"/>
    <n v="0"/>
    <n v="12"/>
    <n v="0"/>
    <n v="0"/>
    <n v="0"/>
    <n v="0"/>
    <n v="0"/>
    <n v="0"/>
    <n v="0"/>
    <n v="0"/>
  </r>
  <r>
    <x v="0"/>
    <x v="2230"/>
    <n v="0"/>
    <n v="0"/>
    <n v="5"/>
    <n v="0"/>
    <n v="0"/>
    <n v="0"/>
    <n v="0"/>
    <n v="0"/>
    <n v="0"/>
    <n v="0"/>
    <n v="0"/>
  </r>
  <r>
    <x v="0"/>
    <x v="2231"/>
    <n v="0"/>
    <n v="0"/>
    <n v="5"/>
    <n v="0"/>
    <n v="0"/>
    <n v="0"/>
    <n v="0"/>
    <n v="0"/>
    <n v="0"/>
    <n v="0"/>
    <n v="0"/>
  </r>
  <r>
    <x v="0"/>
    <x v="2232"/>
    <n v="0"/>
    <n v="0"/>
    <n v="3"/>
    <n v="0"/>
    <n v="0"/>
    <n v="0"/>
    <n v="0"/>
    <n v="0"/>
    <n v="0"/>
    <n v="0"/>
    <n v="0"/>
  </r>
  <r>
    <x v="0"/>
    <x v="2233"/>
    <n v="0"/>
    <n v="0"/>
    <n v="3"/>
    <n v="0"/>
    <n v="0"/>
    <n v="0"/>
    <n v="0"/>
    <n v="0"/>
    <n v="0"/>
    <n v="0"/>
    <n v="0"/>
  </r>
  <r>
    <x v="0"/>
    <x v="2234"/>
    <n v="0"/>
    <n v="0"/>
    <n v="4.5"/>
    <n v="0"/>
    <n v="0"/>
    <n v="0"/>
    <n v="0"/>
    <n v="0"/>
    <n v="0"/>
    <n v="0"/>
    <n v="0"/>
  </r>
  <r>
    <x v="0"/>
    <x v="2235"/>
    <n v="0"/>
    <n v="0"/>
    <n v="4.5"/>
    <n v="0"/>
    <n v="0"/>
    <n v="0"/>
    <n v="0"/>
    <n v="0"/>
    <n v="0"/>
    <n v="0"/>
    <n v="0"/>
  </r>
  <r>
    <x v="0"/>
    <x v="2236"/>
    <n v="0"/>
    <n v="0"/>
    <n v="5"/>
    <n v="0"/>
    <n v="0"/>
    <n v="0"/>
    <n v="0"/>
    <n v="0"/>
    <n v="0"/>
    <n v="0"/>
    <n v="0"/>
  </r>
  <r>
    <x v="0"/>
    <x v="2237"/>
    <n v="0"/>
    <n v="0"/>
    <n v="4.4000000000000004"/>
    <n v="0"/>
    <n v="0"/>
    <n v="0"/>
    <n v="0"/>
    <n v="0"/>
    <n v="0"/>
    <n v="0"/>
    <n v="0"/>
  </r>
  <r>
    <x v="0"/>
    <x v="2238"/>
    <n v="0"/>
    <n v="0"/>
    <n v="4"/>
    <n v="0"/>
    <n v="0"/>
    <n v="0"/>
    <n v="0"/>
    <n v="0"/>
    <n v="0"/>
    <n v="0"/>
    <n v="0"/>
  </r>
  <r>
    <x v="0"/>
    <x v="2239"/>
    <n v="0"/>
    <n v="0"/>
    <n v="5"/>
    <n v="0"/>
    <n v="0"/>
    <n v="0"/>
    <n v="0"/>
    <n v="0"/>
    <n v="0"/>
    <n v="0"/>
    <n v="0"/>
  </r>
  <r>
    <x v="0"/>
    <x v="2240"/>
    <n v="0"/>
    <n v="0"/>
    <n v="5"/>
    <n v="0"/>
    <n v="0"/>
    <n v="0"/>
    <n v="0"/>
    <n v="0"/>
    <n v="0"/>
    <n v="0"/>
    <n v="0"/>
  </r>
  <r>
    <x v="0"/>
    <x v="2241"/>
    <n v="0"/>
    <n v="0"/>
    <n v="6"/>
    <n v="0"/>
    <n v="0"/>
    <n v="0"/>
    <n v="0"/>
    <n v="0"/>
    <n v="0"/>
    <n v="0"/>
    <n v="0"/>
  </r>
  <r>
    <x v="0"/>
    <x v="2242"/>
    <n v="0"/>
    <n v="0"/>
    <n v="6"/>
    <n v="0"/>
    <n v="0"/>
    <n v="0"/>
    <n v="0"/>
    <n v="0"/>
    <n v="0"/>
    <n v="0"/>
    <n v="0"/>
  </r>
  <r>
    <x v="0"/>
    <x v="2243"/>
    <n v="0"/>
    <n v="0"/>
    <n v="3.5"/>
    <n v="0"/>
    <n v="0"/>
    <n v="0"/>
    <n v="0"/>
    <n v="0"/>
    <n v="0"/>
    <n v="0"/>
    <n v="0"/>
  </r>
  <r>
    <x v="0"/>
    <x v="2244"/>
    <n v="0"/>
    <n v="0"/>
    <n v="3.5"/>
    <n v="0"/>
    <n v="0"/>
    <n v="0"/>
    <n v="0"/>
    <n v="0"/>
    <n v="0"/>
    <n v="0"/>
    <n v="0"/>
  </r>
  <r>
    <x v="0"/>
    <x v="2245"/>
    <n v="0"/>
    <n v="0"/>
    <n v="3"/>
    <n v="0"/>
    <n v="0"/>
    <n v="0"/>
    <n v="0"/>
    <n v="0"/>
    <n v="0"/>
    <n v="0"/>
    <n v="0"/>
  </r>
  <r>
    <x v="0"/>
    <x v="2246"/>
    <n v="0"/>
    <n v="0"/>
    <n v="3"/>
    <n v="0"/>
    <n v="0"/>
    <n v="0"/>
    <n v="0"/>
    <n v="0"/>
    <n v="0"/>
    <n v="0"/>
    <n v="0"/>
  </r>
  <r>
    <x v="0"/>
    <x v="2247"/>
    <n v="0"/>
    <n v="0"/>
    <n v="3"/>
    <n v="0"/>
    <n v="0"/>
    <n v="0"/>
    <n v="0"/>
    <n v="0"/>
    <n v="0"/>
    <n v="0"/>
    <n v="0"/>
  </r>
  <r>
    <x v="0"/>
    <x v="2248"/>
    <n v="0"/>
    <n v="0"/>
    <n v="3"/>
    <n v="0"/>
    <n v="0"/>
    <n v="0"/>
    <n v="0"/>
    <n v="0"/>
    <n v="0"/>
    <n v="0"/>
    <n v="0"/>
  </r>
  <r>
    <x v="0"/>
    <x v="2249"/>
    <n v="0"/>
    <n v="0"/>
    <n v="3"/>
    <n v="0"/>
    <n v="0"/>
    <n v="0"/>
    <n v="0"/>
    <n v="0"/>
    <n v="0"/>
    <n v="0"/>
    <n v="0"/>
  </r>
  <r>
    <x v="0"/>
    <x v="2250"/>
    <n v="0"/>
    <n v="0"/>
    <n v="4"/>
    <n v="0"/>
    <n v="0"/>
    <n v="0"/>
    <n v="0"/>
    <n v="0"/>
    <n v="0"/>
    <n v="0"/>
    <n v="0"/>
  </r>
  <r>
    <x v="0"/>
    <x v="2251"/>
    <n v="0"/>
    <n v="0"/>
    <n v="4"/>
    <n v="0"/>
    <n v="0"/>
    <n v="0"/>
    <n v="0"/>
    <n v="0"/>
    <n v="0"/>
    <n v="0"/>
    <n v="0"/>
  </r>
  <r>
    <x v="0"/>
    <x v="2252"/>
    <n v="0"/>
    <n v="0"/>
    <n v="4"/>
    <n v="0"/>
    <n v="0"/>
    <n v="0"/>
    <n v="0"/>
    <n v="0"/>
    <n v="0"/>
    <n v="0"/>
    <n v="0"/>
  </r>
  <r>
    <x v="0"/>
    <x v="2253"/>
    <n v="0"/>
    <n v="0"/>
    <n v="4"/>
    <n v="0"/>
    <n v="0"/>
    <n v="0"/>
    <n v="0"/>
    <n v="0"/>
    <n v="0"/>
    <n v="0"/>
    <n v="0"/>
  </r>
  <r>
    <x v="0"/>
    <x v="2254"/>
    <n v="0"/>
    <n v="0"/>
    <n v="5"/>
    <n v="0"/>
    <n v="0"/>
    <n v="0"/>
    <n v="0"/>
    <n v="0"/>
    <n v="0"/>
    <n v="0"/>
    <n v="0"/>
  </r>
  <r>
    <x v="0"/>
    <x v="2255"/>
    <n v="0"/>
    <n v="0"/>
    <n v="5.5"/>
    <n v="0"/>
    <n v="0"/>
    <n v="0"/>
    <n v="0"/>
    <n v="0"/>
    <n v="0"/>
    <n v="0"/>
    <n v="0"/>
  </r>
  <r>
    <x v="0"/>
    <x v="2256"/>
    <n v="0"/>
    <n v="0"/>
    <n v="5.5"/>
    <n v="0"/>
    <n v="0"/>
    <n v="0"/>
    <n v="0"/>
    <n v="0"/>
    <n v="0"/>
    <n v="0"/>
    <n v="0"/>
  </r>
  <r>
    <x v="0"/>
    <x v="2257"/>
    <n v="0"/>
    <n v="0"/>
    <n v="5"/>
    <n v="0"/>
    <n v="0"/>
    <n v="0"/>
    <n v="0"/>
    <n v="0"/>
    <n v="0"/>
    <n v="0"/>
    <n v="0"/>
  </r>
  <r>
    <x v="0"/>
    <x v="2258"/>
    <n v="0"/>
    <n v="0"/>
    <n v="4.2"/>
    <n v="0"/>
    <n v="0"/>
    <n v="0"/>
    <n v="0"/>
    <n v="0"/>
    <n v="0"/>
    <n v="0"/>
    <n v="0"/>
  </r>
  <r>
    <x v="0"/>
    <x v="2259"/>
    <n v="0"/>
    <n v="0"/>
    <n v="3"/>
    <n v="0"/>
    <n v="0"/>
    <n v="0"/>
    <n v="0"/>
    <n v="0"/>
    <n v="0"/>
    <n v="0"/>
    <n v="0"/>
  </r>
  <r>
    <x v="0"/>
    <x v="2260"/>
    <n v="0"/>
    <n v="0"/>
    <n v="4"/>
    <n v="0"/>
    <n v="0"/>
    <n v="0"/>
    <n v="0"/>
    <n v="0"/>
    <n v="0"/>
    <n v="0"/>
    <n v="0"/>
  </r>
  <r>
    <x v="0"/>
    <x v="2261"/>
    <n v="0"/>
    <n v="0"/>
    <n v="4"/>
    <n v="0"/>
    <n v="0"/>
    <n v="0"/>
    <n v="0"/>
    <n v="0"/>
    <n v="0"/>
    <n v="0"/>
    <n v="0"/>
  </r>
  <r>
    <x v="0"/>
    <x v="2262"/>
    <n v="0"/>
    <n v="0"/>
    <n v="4"/>
    <n v="0"/>
    <n v="0"/>
    <n v="0"/>
    <n v="0"/>
    <n v="0"/>
    <n v="0"/>
    <n v="0"/>
    <n v="0"/>
  </r>
  <r>
    <x v="0"/>
    <x v="2263"/>
    <n v="0"/>
    <n v="0"/>
    <n v="4"/>
    <n v="0"/>
    <n v="0"/>
    <n v="0"/>
    <n v="0"/>
    <n v="0"/>
    <n v="0"/>
    <n v="0"/>
    <n v="0"/>
  </r>
  <r>
    <x v="0"/>
    <x v="2264"/>
    <n v="0"/>
    <n v="0"/>
    <n v="1"/>
    <n v="0"/>
    <n v="0"/>
    <n v="0"/>
    <n v="0"/>
    <n v="0"/>
    <n v="0"/>
    <n v="0"/>
    <n v="0"/>
  </r>
  <r>
    <x v="0"/>
    <x v="2265"/>
    <n v="0"/>
    <n v="0"/>
    <n v="3"/>
    <n v="4"/>
    <n v="0"/>
    <n v="0"/>
    <n v="0"/>
    <n v="0"/>
    <n v="0"/>
    <n v="0"/>
    <n v="0"/>
  </r>
  <r>
    <x v="0"/>
    <x v="2266"/>
    <n v="0"/>
    <n v="0"/>
    <n v="0.5"/>
    <n v="0"/>
    <n v="0"/>
    <n v="0"/>
    <n v="0"/>
    <n v="0"/>
    <n v="0"/>
    <n v="0"/>
    <n v="0"/>
  </r>
  <r>
    <x v="0"/>
    <x v="2267"/>
    <n v="0"/>
    <n v="0"/>
    <n v="0.6"/>
    <n v="0"/>
    <n v="0"/>
    <n v="0"/>
    <n v="0"/>
    <n v="0"/>
    <n v="0"/>
    <n v="0"/>
    <n v="0"/>
  </r>
  <r>
    <x v="0"/>
    <x v="2268"/>
    <n v="0"/>
    <n v="0"/>
    <n v="2.7"/>
    <n v="0"/>
    <n v="0"/>
    <n v="0"/>
    <n v="0"/>
    <n v="0"/>
    <n v="0"/>
    <n v="0"/>
    <n v="0"/>
  </r>
  <r>
    <x v="0"/>
    <x v="2269"/>
    <n v="0"/>
    <n v="0"/>
    <n v="2.7"/>
    <n v="0"/>
    <n v="0"/>
    <n v="0"/>
    <n v="0"/>
    <n v="0"/>
    <n v="0"/>
    <n v="0"/>
    <n v="0"/>
  </r>
  <r>
    <x v="0"/>
    <x v="2270"/>
    <n v="0"/>
    <n v="0"/>
    <n v="2.6"/>
    <n v="0"/>
    <n v="0"/>
    <n v="0"/>
    <n v="0"/>
    <n v="0"/>
    <n v="0"/>
    <n v="0"/>
    <n v="0"/>
  </r>
  <r>
    <x v="0"/>
    <x v="2271"/>
    <n v="0"/>
    <n v="0"/>
    <n v="3"/>
    <n v="0"/>
    <n v="0"/>
    <n v="0"/>
    <n v="0"/>
    <n v="0"/>
    <n v="0"/>
    <n v="0"/>
    <n v="0"/>
  </r>
  <r>
    <x v="0"/>
    <x v="2272"/>
    <n v="0"/>
    <n v="0"/>
    <n v="2"/>
    <n v="0"/>
    <n v="0"/>
    <n v="0"/>
    <n v="0"/>
    <n v="0"/>
    <n v="0"/>
    <n v="0"/>
    <n v="0"/>
  </r>
  <r>
    <x v="0"/>
    <x v="2273"/>
    <n v="0"/>
    <n v="0"/>
    <n v="3.6"/>
    <n v="0"/>
    <n v="0"/>
    <n v="0"/>
    <n v="0"/>
    <n v="0"/>
    <n v="0"/>
    <n v="0"/>
    <n v="0"/>
  </r>
  <r>
    <x v="0"/>
    <x v="2274"/>
    <n v="0"/>
    <n v="0"/>
    <n v="3"/>
    <n v="0"/>
    <n v="0"/>
    <n v="0"/>
    <n v="0"/>
    <n v="0"/>
    <n v="0"/>
    <n v="0"/>
    <n v="0"/>
  </r>
  <r>
    <x v="0"/>
    <x v="2275"/>
    <n v="0"/>
    <n v="0"/>
    <n v="2.9"/>
    <n v="0"/>
    <n v="0"/>
    <n v="0"/>
    <n v="0"/>
    <n v="0"/>
    <n v="0"/>
    <n v="0"/>
    <n v="0"/>
  </r>
  <r>
    <x v="4"/>
    <x v="1979"/>
    <n v="0"/>
    <n v="0"/>
    <n v="0"/>
    <n v="8"/>
    <n v="0"/>
    <n v="0"/>
    <n v="0"/>
    <n v="0"/>
    <n v="0"/>
    <n v="0"/>
    <n v="0"/>
  </r>
  <r>
    <x v="4"/>
    <x v="1988"/>
    <n v="0"/>
    <n v="0"/>
    <n v="0"/>
    <n v="30"/>
    <n v="0"/>
    <n v="0"/>
    <n v="0"/>
    <n v="0"/>
    <n v="0"/>
    <n v="0"/>
    <n v="0"/>
  </r>
  <r>
    <x v="4"/>
    <x v="1993"/>
    <n v="0"/>
    <n v="0"/>
    <n v="0"/>
    <n v="20"/>
    <n v="0"/>
    <n v="0"/>
    <n v="0"/>
    <n v="0"/>
    <n v="0"/>
    <n v="0"/>
    <n v="0"/>
  </r>
  <r>
    <x v="4"/>
    <x v="1994"/>
    <n v="0"/>
    <n v="0"/>
    <n v="0"/>
    <n v="3"/>
    <n v="0"/>
    <n v="0"/>
    <n v="0"/>
    <n v="0"/>
    <n v="0"/>
    <n v="0"/>
    <n v="0"/>
  </r>
  <r>
    <x v="4"/>
    <x v="1995"/>
    <n v="0"/>
    <n v="0"/>
    <n v="0"/>
    <n v="10"/>
    <n v="0"/>
    <n v="0"/>
    <n v="0"/>
    <n v="0"/>
    <n v="0"/>
    <n v="0"/>
    <n v="0"/>
  </r>
  <r>
    <x v="4"/>
    <x v="1996"/>
    <n v="0"/>
    <n v="0"/>
    <n v="0"/>
    <n v="24"/>
    <n v="0"/>
    <n v="0"/>
    <n v="0"/>
    <n v="0"/>
    <n v="0"/>
    <n v="0"/>
    <n v="0"/>
  </r>
  <r>
    <x v="4"/>
    <x v="1999"/>
    <n v="0"/>
    <n v="0"/>
    <n v="0"/>
    <n v="17"/>
    <n v="0"/>
    <n v="0"/>
    <n v="0"/>
    <n v="0"/>
    <n v="0"/>
    <n v="0"/>
    <n v="0"/>
  </r>
  <r>
    <x v="4"/>
    <x v="2000"/>
    <n v="0"/>
    <n v="0"/>
    <n v="0"/>
    <n v="7"/>
    <n v="0"/>
    <n v="0"/>
    <n v="0"/>
    <n v="0"/>
    <n v="0"/>
    <n v="0"/>
    <n v="0"/>
  </r>
  <r>
    <x v="4"/>
    <x v="2001"/>
    <n v="0"/>
    <n v="0"/>
    <n v="0"/>
    <n v="2"/>
    <n v="0"/>
    <n v="0"/>
    <n v="0"/>
    <n v="0"/>
    <n v="0"/>
    <n v="0"/>
    <n v="0"/>
  </r>
  <r>
    <x v="4"/>
    <x v="2005"/>
    <n v="0"/>
    <n v="0"/>
    <n v="0"/>
    <n v="38"/>
    <n v="0"/>
    <n v="0"/>
    <n v="0"/>
    <n v="0"/>
    <n v="0"/>
    <n v="0"/>
    <n v="0"/>
  </r>
  <r>
    <x v="4"/>
    <x v="2006"/>
    <n v="0"/>
    <n v="0"/>
    <n v="0"/>
    <n v="10"/>
    <n v="0"/>
    <n v="0"/>
    <n v="0"/>
    <n v="0"/>
    <n v="0"/>
    <n v="0"/>
    <n v="0"/>
  </r>
  <r>
    <x v="4"/>
    <x v="2007"/>
    <n v="0"/>
    <n v="0"/>
    <n v="0"/>
    <n v="3"/>
    <n v="0"/>
    <n v="0"/>
    <n v="0"/>
    <n v="0"/>
    <n v="0"/>
    <n v="0"/>
    <n v="0"/>
  </r>
  <r>
    <x v="4"/>
    <x v="2011"/>
    <n v="0"/>
    <n v="0"/>
    <n v="0"/>
    <n v="54"/>
    <n v="0"/>
    <n v="0"/>
    <n v="0"/>
    <n v="0"/>
    <n v="0"/>
    <n v="0"/>
    <n v="0"/>
  </r>
  <r>
    <x v="4"/>
    <x v="2014"/>
    <n v="0"/>
    <n v="0"/>
    <n v="0"/>
    <n v="13"/>
    <n v="0"/>
    <n v="0"/>
    <n v="0"/>
    <n v="0"/>
    <n v="0"/>
    <n v="0"/>
    <n v="0"/>
  </r>
  <r>
    <x v="4"/>
    <x v="2024"/>
    <n v="0"/>
    <n v="0"/>
    <n v="0"/>
    <n v="5"/>
    <n v="0"/>
    <n v="0"/>
    <n v="0"/>
    <n v="0"/>
    <n v="0"/>
    <n v="0"/>
    <n v="0"/>
  </r>
  <r>
    <x v="4"/>
    <x v="2025"/>
    <n v="0"/>
    <n v="0"/>
    <n v="0"/>
    <n v="1"/>
    <n v="0"/>
    <n v="0"/>
    <n v="0"/>
    <n v="0"/>
    <n v="0"/>
    <n v="0"/>
    <n v="0"/>
  </r>
  <r>
    <x v="4"/>
    <x v="2027"/>
    <n v="0"/>
    <n v="0"/>
    <n v="0"/>
    <n v="8"/>
    <n v="0"/>
    <n v="0"/>
    <n v="0"/>
    <n v="0"/>
    <n v="0"/>
    <n v="0"/>
    <n v="0"/>
  </r>
  <r>
    <x v="4"/>
    <x v="2028"/>
    <n v="0"/>
    <n v="0"/>
    <n v="0"/>
    <n v="9"/>
    <n v="0"/>
    <n v="0"/>
    <n v="0"/>
    <n v="0"/>
    <n v="0"/>
    <n v="0"/>
    <n v="0"/>
  </r>
  <r>
    <x v="4"/>
    <x v="2042"/>
    <n v="0"/>
    <n v="0"/>
    <n v="0"/>
    <n v="3"/>
    <n v="0"/>
    <n v="0"/>
    <n v="0"/>
    <n v="0"/>
    <n v="0"/>
    <n v="0"/>
    <n v="0"/>
  </r>
  <r>
    <x v="4"/>
    <x v="2043"/>
    <n v="0"/>
    <n v="0"/>
    <n v="0"/>
    <n v="2"/>
    <n v="0"/>
    <n v="0"/>
    <n v="0"/>
    <n v="0"/>
    <n v="0"/>
    <n v="0"/>
    <n v="0"/>
  </r>
  <r>
    <x v="4"/>
    <x v="2062"/>
    <n v="0"/>
    <n v="0"/>
    <n v="0"/>
    <n v="5"/>
    <n v="0"/>
    <n v="0"/>
    <n v="0"/>
    <n v="0"/>
    <n v="0"/>
    <n v="0"/>
    <n v="0"/>
  </r>
  <r>
    <x v="4"/>
    <x v="2063"/>
    <n v="0"/>
    <n v="0"/>
    <n v="0"/>
    <n v="16"/>
    <n v="0"/>
    <n v="0"/>
    <n v="0"/>
    <n v="0"/>
    <n v="0"/>
    <n v="0"/>
    <n v="0"/>
  </r>
  <r>
    <x v="4"/>
    <x v="2066"/>
    <n v="0"/>
    <n v="0"/>
    <n v="0"/>
    <n v="1"/>
    <n v="0"/>
    <n v="0"/>
    <n v="0"/>
    <n v="0"/>
    <n v="0"/>
    <n v="0"/>
    <n v="0"/>
  </r>
  <r>
    <x v="4"/>
    <x v="2096"/>
    <n v="0"/>
    <n v="0"/>
    <n v="4.2"/>
    <n v="0"/>
    <n v="0"/>
    <n v="0"/>
    <n v="0"/>
    <n v="0"/>
    <n v="0"/>
    <n v="0"/>
    <n v="0"/>
  </r>
  <r>
    <x v="4"/>
    <x v="2100"/>
    <n v="0"/>
    <n v="0"/>
    <n v="4.2"/>
    <n v="0"/>
    <n v="0"/>
    <n v="0"/>
    <n v="0"/>
    <n v="0"/>
    <n v="0"/>
    <n v="0"/>
    <n v="0"/>
  </r>
  <r>
    <x v="4"/>
    <x v="2101"/>
    <n v="0"/>
    <n v="0"/>
    <n v="4"/>
    <n v="0"/>
    <n v="0"/>
    <n v="0"/>
    <n v="0"/>
    <n v="0"/>
    <n v="0"/>
    <n v="0"/>
    <n v="0"/>
  </r>
  <r>
    <x v="4"/>
    <x v="2102"/>
    <n v="0"/>
    <n v="0"/>
    <n v="5"/>
    <n v="0"/>
    <n v="0"/>
    <n v="0"/>
    <n v="0"/>
    <n v="0"/>
    <n v="0"/>
    <n v="0"/>
    <n v="0"/>
  </r>
  <r>
    <x v="4"/>
    <x v="2103"/>
    <n v="0"/>
    <n v="0"/>
    <n v="5"/>
    <n v="0"/>
    <n v="0"/>
    <n v="0"/>
    <n v="0"/>
    <n v="0"/>
    <n v="0"/>
    <n v="0"/>
    <n v="0"/>
  </r>
  <r>
    <x v="4"/>
    <x v="2104"/>
    <n v="0"/>
    <n v="0"/>
    <n v="5"/>
    <n v="0"/>
    <n v="0"/>
    <n v="0"/>
    <n v="0"/>
    <n v="0"/>
    <n v="0"/>
    <n v="0"/>
    <n v="0"/>
  </r>
  <r>
    <x v="4"/>
    <x v="2105"/>
    <n v="0"/>
    <n v="0"/>
    <n v="5.6"/>
    <n v="0"/>
    <n v="0"/>
    <n v="0"/>
    <n v="0"/>
    <n v="0"/>
    <n v="0"/>
    <n v="0"/>
    <n v="0"/>
  </r>
  <r>
    <x v="4"/>
    <x v="2106"/>
    <n v="0"/>
    <n v="0"/>
    <n v="5.5"/>
    <n v="0"/>
    <n v="0"/>
    <n v="0"/>
    <n v="0"/>
    <n v="0"/>
    <n v="0"/>
    <n v="0"/>
    <n v="0"/>
  </r>
  <r>
    <x v="4"/>
    <x v="2107"/>
    <n v="0"/>
    <n v="0"/>
    <n v="5.5"/>
    <n v="0"/>
    <n v="0"/>
    <n v="0"/>
    <n v="0"/>
    <n v="0"/>
    <n v="0"/>
    <n v="0"/>
    <n v="0"/>
  </r>
  <r>
    <x v="4"/>
    <x v="2108"/>
    <n v="0"/>
    <n v="0"/>
    <n v="5.5"/>
    <n v="0"/>
    <n v="0"/>
    <n v="0"/>
    <n v="0"/>
    <n v="0"/>
    <n v="0"/>
    <n v="0"/>
    <n v="0"/>
  </r>
  <r>
    <x v="4"/>
    <x v="2109"/>
    <n v="0"/>
    <n v="0"/>
    <n v="6"/>
    <n v="0"/>
    <n v="0"/>
    <n v="0"/>
    <n v="0"/>
    <n v="0"/>
    <n v="0"/>
    <n v="0"/>
    <n v="0"/>
  </r>
  <r>
    <x v="4"/>
    <x v="2110"/>
    <n v="0"/>
    <n v="0"/>
    <n v="6"/>
    <n v="0"/>
    <n v="0"/>
    <n v="0"/>
    <n v="0"/>
    <n v="0"/>
    <n v="0"/>
    <n v="0"/>
    <n v="0"/>
  </r>
  <r>
    <x v="4"/>
    <x v="2111"/>
    <n v="0"/>
    <n v="0"/>
    <n v="4"/>
    <n v="0"/>
    <n v="0"/>
    <n v="0"/>
    <n v="0"/>
    <n v="0"/>
    <n v="0"/>
    <n v="0"/>
    <n v="0"/>
  </r>
  <r>
    <x v="4"/>
    <x v="2112"/>
    <n v="0"/>
    <n v="0"/>
    <n v="4.2"/>
    <n v="0"/>
    <n v="0"/>
    <n v="0"/>
    <n v="0"/>
    <n v="0"/>
    <n v="0"/>
    <n v="0"/>
    <n v="0"/>
  </r>
  <r>
    <x v="4"/>
    <x v="2113"/>
    <n v="0"/>
    <n v="0"/>
    <n v="2.5"/>
    <n v="0"/>
    <n v="0"/>
    <n v="0"/>
    <n v="0"/>
    <n v="0"/>
    <n v="0"/>
    <n v="0"/>
    <n v="0"/>
  </r>
  <r>
    <x v="4"/>
    <x v="2114"/>
    <n v="0"/>
    <n v="0"/>
    <n v="2.7"/>
    <n v="0"/>
    <n v="0"/>
    <n v="0"/>
    <n v="0"/>
    <n v="0"/>
    <n v="0"/>
    <n v="0"/>
    <n v="0"/>
  </r>
  <r>
    <x v="4"/>
    <x v="2115"/>
    <n v="0"/>
    <n v="0"/>
    <n v="3"/>
    <n v="0"/>
    <n v="0"/>
    <n v="0"/>
    <n v="0"/>
    <n v="0"/>
    <n v="0"/>
    <n v="0"/>
    <n v="0"/>
  </r>
  <r>
    <x v="4"/>
    <x v="2116"/>
    <n v="0"/>
    <n v="0"/>
    <n v="2.5"/>
    <n v="0"/>
    <n v="0"/>
    <n v="0"/>
    <n v="0"/>
    <n v="0"/>
    <n v="0"/>
    <n v="0"/>
    <n v="0"/>
  </r>
  <r>
    <x v="4"/>
    <x v="2117"/>
    <n v="0"/>
    <n v="0"/>
    <n v="3"/>
    <n v="0"/>
    <n v="0"/>
    <n v="0"/>
    <n v="0"/>
    <n v="0"/>
    <n v="0"/>
    <n v="0"/>
    <n v="0"/>
  </r>
  <r>
    <x v="4"/>
    <x v="2118"/>
    <n v="0"/>
    <n v="0"/>
    <n v="4"/>
    <n v="0"/>
    <n v="0"/>
    <n v="0"/>
    <n v="0"/>
    <n v="0"/>
    <n v="0"/>
    <n v="0"/>
    <n v="0"/>
  </r>
  <r>
    <x v="4"/>
    <x v="2119"/>
    <n v="0"/>
    <n v="0"/>
    <n v="5.5"/>
    <n v="0"/>
    <n v="0"/>
    <n v="0"/>
    <n v="0"/>
    <n v="0"/>
    <n v="0"/>
    <n v="0"/>
    <n v="0"/>
  </r>
  <r>
    <x v="4"/>
    <x v="2120"/>
    <n v="0"/>
    <n v="0"/>
    <n v="2.5"/>
    <n v="0"/>
    <n v="0"/>
    <n v="0"/>
    <n v="0"/>
    <n v="0"/>
    <n v="0"/>
    <n v="0"/>
    <n v="0"/>
  </r>
  <r>
    <x v="4"/>
    <x v="2121"/>
    <n v="0"/>
    <n v="0"/>
    <n v="4.8"/>
    <n v="0"/>
    <n v="0"/>
    <n v="0"/>
    <n v="0"/>
    <n v="0"/>
    <n v="0"/>
    <n v="0"/>
    <n v="0"/>
  </r>
  <r>
    <x v="4"/>
    <x v="2122"/>
    <n v="0"/>
    <n v="0"/>
    <n v="5"/>
    <n v="0"/>
    <n v="0"/>
    <n v="0"/>
    <n v="0"/>
    <n v="0"/>
    <n v="0"/>
    <n v="0"/>
    <n v="0"/>
  </r>
  <r>
    <x v="4"/>
    <x v="2123"/>
    <n v="0"/>
    <n v="0"/>
    <n v="7"/>
    <n v="0"/>
    <n v="0"/>
    <n v="0"/>
    <n v="0"/>
    <n v="0"/>
    <n v="0"/>
    <n v="0"/>
    <n v="0"/>
  </r>
  <r>
    <x v="4"/>
    <x v="2124"/>
    <n v="0"/>
    <n v="0"/>
    <n v="7.5"/>
    <n v="0"/>
    <n v="0"/>
    <n v="0"/>
    <n v="0"/>
    <n v="0"/>
    <n v="0"/>
    <n v="0"/>
    <n v="0"/>
  </r>
  <r>
    <x v="4"/>
    <x v="2125"/>
    <n v="0"/>
    <n v="0"/>
    <n v="8"/>
    <n v="0"/>
    <n v="0"/>
    <n v="0"/>
    <n v="0"/>
    <n v="0"/>
    <n v="0"/>
    <n v="0"/>
    <n v="0"/>
  </r>
  <r>
    <x v="4"/>
    <x v="2126"/>
    <n v="0"/>
    <n v="0"/>
    <n v="7"/>
    <n v="0"/>
    <n v="0"/>
    <n v="0"/>
    <n v="0"/>
    <n v="0"/>
    <n v="0"/>
    <n v="0"/>
    <n v="0"/>
  </r>
  <r>
    <x v="4"/>
    <x v="2127"/>
    <n v="0"/>
    <n v="0"/>
    <n v="8"/>
    <n v="0"/>
    <n v="0"/>
    <n v="0"/>
    <n v="0"/>
    <n v="0"/>
    <n v="0"/>
    <n v="0"/>
    <n v="0"/>
  </r>
  <r>
    <x v="4"/>
    <x v="2128"/>
    <n v="0"/>
    <n v="0"/>
    <n v="8"/>
    <n v="0"/>
    <n v="0"/>
    <n v="0"/>
    <n v="0"/>
    <n v="0"/>
    <n v="0"/>
    <n v="0"/>
    <n v="0"/>
  </r>
  <r>
    <x v="4"/>
    <x v="2129"/>
    <n v="0"/>
    <n v="0"/>
    <n v="6.5"/>
    <n v="0"/>
    <n v="0"/>
    <n v="0"/>
    <n v="0"/>
    <n v="0"/>
    <n v="0"/>
    <n v="0"/>
    <n v="0"/>
  </r>
  <r>
    <x v="4"/>
    <x v="2130"/>
    <n v="0"/>
    <n v="0"/>
    <n v="6.5"/>
    <n v="0"/>
    <n v="0"/>
    <n v="0"/>
    <n v="0"/>
    <n v="0"/>
    <n v="0"/>
    <n v="0"/>
    <n v="0"/>
  </r>
  <r>
    <x v="4"/>
    <x v="2131"/>
    <n v="0"/>
    <n v="0"/>
    <n v="3.4"/>
    <n v="0"/>
    <n v="0"/>
    <n v="0"/>
    <n v="0"/>
    <n v="0"/>
    <n v="0"/>
    <n v="0"/>
    <n v="0"/>
  </r>
  <r>
    <x v="4"/>
    <x v="2132"/>
    <n v="0"/>
    <n v="0"/>
    <n v="2.4"/>
    <n v="0"/>
    <n v="0"/>
    <n v="0"/>
    <n v="0"/>
    <n v="0"/>
    <n v="0"/>
    <n v="0"/>
    <n v="0"/>
  </r>
  <r>
    <x v="4"/>
    <x v="2133"/>
    <n v="0"/>
    <n v="0"/>
    <n v="4.5"/>
    <n v="0"/>
    <n v="0"/>
    <n v="0"/>
    <n v="0"/>
    <n v="0"/>
    <n v="0"/>
    <n v="0"/>
    <n v="0"/>
  </r>
  <r>
    <x v="4"/>
    <x v="2134"/>
    <n v="0"/>
    <n v="0"/>
    <n v="5.5"/>
    <n v="0"/>
    <n v="0"/>
    <n v="0"/>
    <n v="0"/>
    <n v="0"/>
    <n v="0"/>
    <n v="0"/>
    <n v="0"/>
  </r>
  <r>
    <x v="4"/>
    <x v="2135"/>
    <n v="0"/>
    <n v="0"/>
    <n v="7.5"/>
    <n v="0"/>
    <n v="0"/>
    <n v="0"/>
    <n v="0"/>
    <n v="0"/>
    <n v="0"/>
    <n v="0"/>
    <n v="0"/>
  </r>
  <r>
    <x v="4"/>
    <x v="2136"/>
    <n v="0"/>
    <n v="0"/>
    <n v="7"/>
    <n v="0"/>
    <n v="0"/>
    <n v="0"/>
    <n v="0"/>
    <n v="0"/>
    <n v="0"/>
    <n v="0"/>
    <n v="0"/>
  </r>
  <r>
    <x v="4"/>
    <x v="2137"/>
    <n v="0"/>
    <n v="0"/>
    <n v="8"/>
    <n v="0"/>
    <n v="0"/>
    <n v="0"/>
    <n v="0"/>
    <n v="0"/>
    <n v="0"/>
    <n v="0"/>
    <n v="0"/>
  </r>
  <r>
    <x v="4"/>
    <x v="2138"/>
    <n v="0"/>
    <n v="0"/>
    <n v="5.5"/>
    <n v="0"/>
    <n v="0"/>
    <n v="0"/>
    <n v="0"/>
    <n v="0"/>
    <n v="0"/>
    <n v="0"/>
    <n v="0"/>
  </r>
  <r>
    <x v="4"/>
    <x v="2139"/>
    <n v="0"/>
    <n v="0"/>
    <n v="5"/>
    <n v="0"/>
    <n v="0"/>
    <n v="0"/>
    <n v="0"/>
    <n v="0"/>
    <n v="0"/>
    <n v="0"/>
    <n v="0"/>
  </r>
  <r>
    <x v="4"/>
    <x v="2140"/>
    <n v="0"/>
    <n v="0"/>
    <n v="4.8"/>
    <n v="0"/>
    <n v="0"/>
    <n v="0"/>
    <n v="0"/>
    <n v="0"/>
    <n v="0"/>
    <n v="0"/>
    <n v="0"/>
  </r>
  <r>
    <x v="4"/>
    <x v="2141"/>
    <n v="0"/>
    <n v="0"/>
    <n v="3"/>
    <n v="0"/>
    <n v="0"/>
    <n v="0"/>
    <n v="0"/>
    <n v="0"/>
    <n v="0"/>
    <n v="0"/>
    <n v="0"/>
  </r>
  <r>
    <x v="4"/>
    <x v="2142"/>
    <n v="0"/>
    <n v="0"/>
    <n v="4"/>
    <n v="0"/>
    <n v="0"/>
    <n v="0"/>
    <n v="0"/>
    <n v="0"/>
    <n v="0"/>
    <n v="0"/>
    <n v="0"/>
  </r>
  <r>
    <x v="4"/>
    <x v="2143"/>
    <n v="0"/>
    <n v="0"/>
    <n v="4.5"/>
    <n v="0"/>
    <n v="0"/>
    <n v="0"/>
    <n v="0"/>
    <n v="0"/>
    <n v="0"/>
    <n v="0"/>
    <n v="0"/>
  </r>
  <r>
    <x v="4"/>
    <x v="2144"/>
    <n v="0"/>
    <n v="0"/>
    <n v="6.5"/>
    <n v="0"/>
    <n v="0"/>
    <n v="0"/>
    <n v="0"/>
    <n v="0"/>
    <n v="0"/>
    <n v="0"/>
    <n v="0"/>
  </r>
  <r>
    <x v="4"/>
    <x v="2145"/>
    <n v="0"/>
    <n v="0"/>
    <n v="7"/>
    <n v="0"/>
    <n v="0"/>
    <n v="0"/>
    <n v="0"/>
    <n v="0"/>
    <n v="0"/>
    <n v="0"/>
    <n v="0"/>
  </r>
  <r>
    <x v="4"/>
    <x v="2146"/>
    <n v="0"/>
    <n v="0"/>
    <n v="7"/>
    <n v="0"/>
    <n v="0"/>
    <n v="0"/>
    <n v="0"/>
    <n v="0"/>
    <n v="0"/>
    <n v="0"/>
    <n v="0"/>
  </r>
  <r>
    <x v="4"/>
    <x v="2147"/>
    <n v="0"/>
    <n v="0"/>
    <n v="2"/>
    <n v="0"/>
    <n v="0"/>
    <n v="0"/>
    <n v="0"/>
    <n v="0"/>
    <n v="0"/>
    <n v="0"/>
    <n v="0"/>
  </r>
  <r>
    <x v="4"/>
    <x v="2148"/>
    <n v="0"/>
    <n v="0"/>
    <n v="5.6"/>
    <n v="0"/>
    <n v="0"/>
    <n v="0"/>
    <n v="0"/>
    <n v="0"/>
    <n v="0"/>
    <n v="0"/>
    <n v="0"/>
  </r>
  <r>
    <x v="4"/>
    <x v="2149"/>
    <n v="0"/>
    <n v="0"/>
    <n v="2"/>
    <n v="0"/>
    <n v="0"/>
    <n v="0"/>
    <n v="0"/>
    <n v="0"/>
    <n v="0"/>
    <n v="0"/>
    <n v="0"/>
  </r>
  <r>
    <x v="4"/>
    <x v="2150"/>
    <n v="0"/>
    <n v="0"/>
    <n v="5"/>
    <n v="0"/>
    <n v="0"/>
    <n v="0"/>
    <n v="0"/>
    <n v="0"/>
    <n v="0"/>
    <n v="0"/>
    <n v="0"/>
  </r>
  <r>
    <x v="4"/>
    <x v="2151"/>
    <n v="0"/>
    <n v="0"/>
    <n v="8"/>
    <n v="0"/>
    <n v="0"/>
    <n v="0"/>
    <n v="0"/>
    <n v="0"/>
    <n v="0"/>
    <n v="0"/>
    <n v="0"/>
  </r>
  <r>
    <x v="4"/>
    <x v="2152"/>
    <n v="0"/>
    <n v="0"/>
    <n v="8.6"/>
    <n v="0"/>
    <n v="0"/>
    <n v="0"/>
    <n v="0"/>
    <n v="0"/>
    <n v="0"/>
    <n v="0"/>
    <n v="0"/>
  </r>
  <r>
    <x v="4"/>
    <x v="2153"/>
    <n v="0"/>
    <n v="0"/>
    <n v="6.2"/>
    <n v="0"/>
    <n v="0"/>
    <n v="0"/>
    <n v="0"/>
    <n v="0"/>
    <n v="0"/>
    <n v="0"/>
    <n v="0"/>
  </r>
  <r>
    <x v="4"/>
    <x v="2154"/>
    <n v="0"/>
    <n v="0"/>
    <n v="9.4"/>
    <n v="0"/>
    <n v="0"/>
    <n v="0"/>
    <n v="0"/>
    <n v="0"/>
    <n v="0"/>
    <n v="0"/>
    <n v="0"/>
  </r>
  <r>
    <x v="4"/>
    <x v="2155"/>
    <n v="0"/>
    <n v="0"/>
    <n v="9"/>
    <n v="0"/>
    <n v="0"/>
    <n v="0"/>
    <n v="0"/>
    <n v="0"/>
    <n v="0"/>
    <n v="0"/>
    <n v="0"/>
  </r>
  <r>
    <x v="4"/>
    <x v="2307"/>
    <n v="0"/>
    <n v="0"/>
    <n v="6"/>
    <n v="0"/>
    <n v="0"/>
    <n v="0"/>
    <n v="0"/>
    <n v="0"/>
    <n v="0"/>
    <n v="0"/>
    <n v="0"/>
  </r>
  <r>
    <x v="4"/>
    <x v="2308"/>
    <n v="0"/>
    <n v="0"/>
    <n v="6"/>
    <n v="0"/>
    <n v="0"/>
    <n v="0"/>
    <n v="0"/>
    <n v="0"/>
    <n v="0"/>
    <n v="0"/>
    <n v="0"/>
  </r>
  <r>
    <x v="4"/>
    <x v="2309"/>
    <n v="0"/>
    <n v="0"/>
    <n v="8"/>
    <n v="0"/>
    <n v="0"/>
    <n v="0"/>
    <n v="0"/>
    <n v="0"/>
    <n v="0"/>
    <n v="0"/>
    <n v="0"/>
  </r>
  <r>
    <x v="4"/>
    <x v="2310"/>
    <n v="0"/>
    <n v="0"/>
    <n v="7"/>
    <n v="0"/>
    <n v="0"/>
    <n v="0"/>
    <n v="0"/>
    <n v="0"/>
    <n v="0"/>
    <n v="0"/>
    <n v="0"/>
  </r>
  <r>
    <x v="4"/>
    <x v="2311"/>
    <n v="0"/>
    <n v="0"/>
    <n v="7.5"/>
    <n v="0"/>
    <n v="0"/>
    <n v="0"/>
    <n v="0"/>
    <n v="0"/>
    <n v="0"/>
    <n v="0"/>
    <n v="0"/>
  </r>
  <r>
    <x v="4"/>
    <x v="2312"/>
    <n v="0"/>
    <n v="0"/>
    <n v="4"/>
    <n v="0"/>
    <n v="0"/>
    <n v="0"/>
    <n v="0"/>
    <n v="0"/>
    <n v="0"/>
    <n v="0"/>
    <n v="0"/>
  </r>
  <r>
    <x v="4"/>
    <x v="2313"/>
    <n v="0"/>
    <n v="0"/>
    <n v="11"/>
    <n v="0"/>
    <n v="0"/>
    <n v="0"/>
    <n v="0"/>
    <n v="0"/>
    <n v="0"/>
    <n v="0"/>
    <n v="0"/>
  </r>
  <r>
    <x v="4"/>
    <x v="2314"/>
    <n v="0"/>
    <n v="0"/>
    <n v="6.8"/>
    <n v="0"/>
    <n v="0"/>
    <n v="0"/>
    <n v="0"/>
    <n v="0"/>
    <n v="0"/>
    <n v="0"/>
    <n v="0"/>
  </r>
  <r>
    <x v="4"/>
    <x v="2315"/>
    <n v="0"/>
    <n v="0"/>
    <n v="7"/>
    <n v="0"/>
    <n v="0"/>
    <n v="0"/>
    <n v="0"/>
    <n v="0"/>
    <n v="0"/>
    <n v="0"/>
    <n v="0"/>
  </r>
  <r>
    <x v="4"/>
    <x v="2316"/>
    <n v="0"/>
    <n v="0"/>
    <n v="7.5"/>
    <n v="0"/>
    <n v="0"/>
    <n v="0"/>
    <n v="0"/>
    <n v="0"/>
    <n v="0"/>
    <n v="0"/>
    <n v="0"/>
  </r>
  <r>
    <x v="4"/>
    <x v="2317"/>
    <n v="0"/>
    <n v="0"/>
    <n v="7.9"/>
    <n v="0"/>
    <n v="0"/>
    <n v="0"/>
    <n v="0"/>
    <n v="0"/>
    <n v="0"/>
    <n v="0"/>
    <n v="0"/>
  </r>
  <r>
    <x v="4"/>
    <x v="2318"/>
    <n v="0"/>
    <n v="0"/>
    <n v="8"/>
    <n v="0"/>
    <n v="0"/>
    <n v="0"/>
    <n v="0"/>
    <n v="0"/>
    <n v="0"/>
    <n v="0"/>
    <n v="0"/>
  </r>
  <r>
    <x v="4"/>
    <x v="2319"/>
    <n v="0"/>
    <n v="0"/>
    <n v="6"/>
    <n v="0"/>
    <n v="0"/>
    <n v="0"/>
    <n v="0"/>
    <n v="0"/>
    <n v="0"/>
    <n v="0"/>
    <n v="0"/>
  </r>
  <r>
    <x v="4"/>
    <x v="2320"/>
    <n v="0"/>
    <n v="0"/>
    <n v="9.5"/>
    <n v="0"/>
    <n v="0"/>
    <n v="0"/>
    <n v="0"/>
    <n v="0"/>
    <n v="0"/>
    <n v="0"/>
    <n v="0"/>
  </r>
  <r>
    <x v="4"/>
    <x v="2322"/>
    <n v="0"/>
    <n v="0"/>
    <n v="8"/>
    <n v="0"/>
    <n v="0"/>
    <n v="0"/>
    <n v="0"/>
    <n v="0"/>
    <n v="0"/>
    <n v="0"/>
    <n v="0"/>
  </r>
  <r>
    <x v="4"/>
    <x v="2323"/>
    <n v="0"/>
    <n v="0"/>
    <n v="8.8000000000000007"/>
    <n v="0"/>
    <n v="0"/>
    <n v="0"/>
    <n v="0"/>
    <n v="0"/>
    <n v="0"/>
    <n v="0"/>
    <n v="0"/>
  </r>
  <r>
    <x v="4"/>
    <x v="2324"/>
    <n v="0"/>
    <n v="0"/>
    <n v="8.8000000000000007"/>
    <n v="0"/>
    <n v="0"/>
    <n v="0"/>
    <n v="0"/>
    <n v="0"/>
    <n v="0"/>
    <n v="0"/>
    <n v="0"/>
  </r>
  <r>
    <x v="4"/>
    <x v="2325"/>
    <n v="0"/>
    <n v="0"/>
    <n v="8"/>
    <n v="0"/>
    <n v="0"/>
    <n v="0"/>
    <n v="0"/>
    <n v="0"/>
    <n v="0"/>
    <n v="0"/>
    <n v="0"/>
  </r>
  <r>
    <x v="4"/>
    <x v="2326"/>
    <n v="0"/>
    <n v="0"/>
    <n v="9.1999999999999993"/>
    <n v="0"/>
    <n v="0"/>
    <n v="0"/>
    <n v="0"/>
    <n v="0"/>
    <n v="0"/>
    <n v="0"/>
    <n v="0"/>
  </r>
  <r>
    <x v="4"/>
    <x v="2327"/>
    <n v="0"/>
    <n v="0"/>
    <n v="8.8000000000000007"/>
    <n v="0"/>
    <n v="0"/>
    <n v="0"/>
    <n v="0"/>
    <n v="0"/>
    <n v="0"/>
    <n v="0"/>
    <n v="0"/>
  </r>
  <r>
    <x v="4"/>
    <x v="2328"/>
    <n v="0"/>
    <n v="0"/>
    <n v="6"/>
    <n v="0"/>
    <n v="0"/>
    <n v="0"/>
    <n v="0"/>
    <n v="0"/>
    <n v="0"/>
    <n v="0"/>
    <n v="0"/>
  </r>
  <r>
    <x v="4"/>
    <x v="2329"/>
    <n v="0"/>
    <n v="0"/>
    <n v="7"/>
    <n v="0"/>
    <n v="0"/>
    <n v="0"/>
    <n v="0"/>
    <n v="0"/>
    <n v="0"/>
    <n v="0"/>
    <n v="0"/>
  </r>
  <r>
    <x v="4"/>
    <x v="2330"/>
    <n v="0"/>
    <n v="0"/>
    <n v="9.1999999999999993"/>
    <n v="0"/>
    <n v="0"/>
    <n v="0"/>
    <n v="0"/>
    <n v="0"/>
    <n v="0"/>
    <n v="0"/>
    <n v="0"/>
  </r>
  <r>
    <x v="4"/>
    <x v="2331"/>
    <n v="0"/>
    <n v="0"/>
    <n v="9"/>
    <n v="0"/>
    <n v="0"/>
    <n v="0"/>
    <n v="0"/>
    <n v="0"/>
    <n v="0"/>
    <n v="0"/>
    <n v="0"/>
  </r>
  <r>
    <x v="4"/>
    <x v="2332"/>
    <n v="0"/>
    <n v="0"/>
    <n v="7.2"/>
    <n v="0"/>
    <n v="0"/>
    <n v="0"/>
    <n v="0"/>
    <n v="0"/>
    <n v="0"/>
    <n v="0"/>
    <n v="0"/>
  </r>
  <r>
    <x v="4"/>
    <x v="2333"/>
    <n v="0"/>
    <n v="0"/>
    <n v="9.5"/>
    <n v="0"/>
    <n v="0"/>
    <n v="0"/>
    <n v="0"/>
    <n v="0"/>
    <n v="0"/>
    <n v="0"/>
    <n v="0"/>
  </r>
  <r>
    <x v="4"/>
    <x v="2334"/>
    <n v="0"/>
    <n v="0"/>
    <n v="7.7"/>
    <n v="0"/>
    <n v="0"/>
    <n v="0"/>
    <n v="0"/>
    <n v="0"/>
    <n v="0"/>
    <n v="0"/>
    <n v="0"/>
  </r>
  <r>
    <x v="4"/>
    <x v="2335"/>
    <n v="0"/>
    <n v="0"/>
    <n v="8"/>
    <n v="0"/>
    <n v="0"/>
    <n v="0"/>
    <n v="0"/>
    <n v="0"/>
    <n v="0"/>
    <n v="0"/>
    <n v="0"/>
  </r>
  <r>
    <x v="4"/>
    <x v="2336"/>
    <n v="0"/>
    <n v="0"/>
    <n v="8"/>
    <n v="0"/>
    <n v="0"/>
    <n v="0"/>
    <n v="0"/>
    <n v="0"/>
    <n v="0"/>
    <n v="0"/>
    <n v="0"/>
  </r>
  <r>
    <x v="4"/>
    <x v="2339"/>
    <n v="0"/>
    <n v="0"/>
    <n v="8.3000000000000007"/>
    <n v="0"/>
    <n v="0"/>
    <n v="0"/>
    <n v="0"/>
    <n v="0"/>
    <n v="0"/>
    <n v="0"/>
    <n v="0"/>
  </r>
  <r>
    <x v="4"/>
    <x v="2340"/>
    <n v="0"/>
    <n v="0"/>
    <n v="6.7"/>
    <n v="0"/>
    <n v="0"/>
    <n v="0"/>
    <n v="0"/>
    <n v="0"/>
    <n v="0"/>
    <n v="0"/>
    <n v="0"/>
  </r>
  <r>
    <x v="4"/>
    <x v="2341"/>
    <n v="0"/>
    <n v="0"/>
    <n v="10.6"/>
    <n v="0"/>
    <n v="0"/>
    <n v="0"/>
    <n v="0"/>
    <n v="0"/>
    <n v="0"/>
    <n v="0"/>
    <n v="0"/>
  </r>
  <r>
    <x v="4"/>
    <x v="2342"/>
    <n v="0"/>
    <n v="0"/>
    <n v="6"/>
    <n v="0"/>
    <n v="0"/>
    <n v="0"/>
    <n v="0"/>
    <n v="0"/>
    <n v="0"/>
    <n v="0"/>
    <n v="0"/>
  </r>
  <r>
    <x v="4"/>
    <x v="2156"/>
    <n v="0"/>
    <n v="0"/>
    <n v="7"/>
    <n v="0"/>
    <n v="0"/>
    <n v="0"/>
    <n v="0"/>
    <n v="0"/>
    <n v="0"/>
    <n v="0"/>
    <n v="0"/>
  </r>
  <r>
    <x v="4"/>
    <x v="2157"/>
    <n v="0"/>
    <n v="0"/>
    <n v="7"/>
    <n v="0"/>
    <n v="0"/>
    <n v="0"/>
    <n v="0"/>
    <n v="0"/>
    <n v="0"/>
    <n v="0"/>
    <n v="0"/>
  </r>
  <r>
    <x v="4"/>
    <x v="2158"/>
    <n v="0"/>
    <n v="0"/>
    <n v="8.1999999999999993"/>
    <n v="0"/>
    <n v="0"/>
    <n v="0"/>
    <n v="0"/>
    <n v="0"/>
    <n v="0"/>
    <n v="0"/>
    <n v="0"/>
  </r>
  <r>
    <x v="4"/>
    <x v="2159"/>
    <n v="0"/>
    <n v="0"/>
    <n v="8.9"/>
    <n v="0"/>
    <n v="0"/>
    <n v="0"/>
    <n v="0"/>
    <n v="0"/>
    <n v="0"/>
    <n v="0"/>
    <n v="0"/>
  </r>
  <r>
    <x v="4"/>
    <x v="2160"/>
    <n v="0"/>
    <n v="0"/>
    <n v="7.3"/>
    <n v="0"/>
    <n v="0"/>
    <n v="0"/>
    <n v="0"/>
    <n v="0"/>
    <n v="0"/>
    <n v="0"/>
    <n v="0"/>
  </r>
  <r>
    <x v="4"/>
    <x v="2161"/>
    <n v="0"/>
    <n v="0"/>
    <n v="8"/>
    <n v="0"/>
    <n v="0"/>
    <n v="0"/>
    <n v="0"/>
    <n v="0"/>
    <n v="0"/>
    <n v="0"/>
    <n v="0"/>
  </r>
  <r>
    <x v="4"/>
    <x v="2162"/>
    <n v="0"/>
    <n v="0"/>
    <n v="8.6"/>
    <n v="0"/>
    <n v="0"/>
    <n v="0"/>
    <n v="0"/>
    <n v="0"/>
    <n v="0"/>
    <n v="0"/>
    <n v="0"/>
  </r>
  <r>
    <x v="4"/>
    <x v="2163"/>
    <n v="0"/>
    <n v="0"/>
    <n v="8"/>
    <n v="0"/>
    <n v="0"/>
    <n v="0"/>
    <n v="0"/>
    <n v="0"/>
    <n v="0"/>
    <n v="0"/>
    <n v="0"/>
  </r>
  <r>
    <x v="4"/>
    <x v="2164"/>
    <n v="0"/>
    <n v="0"/>
    <n v="8.5"/>
    <n v="0"/>
    <n v="0"/>
    <n v="0"/>
    <n v="0"/>
    <n v="0"/>
    <n v="0"/>
    <n v="0"/>
    <n v="0"/>
  </r>
  <r>
    <x v="4"/>
    <x v="2165"/>
    <n v="0"/>
    <n v="0"/>
    <n v="9.5"/>
    <n v="0"/>
    <n v="0"/>
    <n v="0"/>
    <n v="0"/>
    <n v="0"/>
    <n v="0"/>
    <n v="0"/>
    <n v="0"/>
  </r>
  <r>
    <x v="4"/>
    <x v="2166"/>
    <n v="0"/>
    <n v="0"/>
    <n v="8.1999999999999993"/>
    <n v="0"/>
    <n v="0"/>
    <n v="0"/>
    <n v="0"/>
    <n v="0"/>
    <n v="0"/>
    <n v="0"/>
    <n v="0"/>
  </r>
  <r>
    <x v="4"/>
    <x v="2167"/>
    <n v="0"/>
    <n v="0"/>
    <n v="8.9"/>
    <n v="0"/>
    <n v="0"/>
    <n v="0"/>
    <n v="0"/>
    <n v="0"/>
    <n v="0"/>
    <n v="0"/>
    <n v="0"/>
  </r>
  <r>
    <x v="4"/>
    <x v="2168"/>
    <n v="0"/>
    <n v="0"/>
    <n v="7.8"/>
    <n v="0"/>
    <n v="0"/>
    <n v="0"/>
    <n v="0"/>
    <n v="0"/>
    <n v="0"/>
    <n v="0"/>
    <n v="0"/>
  </r>
  <r>
    <x v="4"/>
    <x v="2169"/>
    <n v="0"/>
    <n v="0"/>
    <n v="8"/>
    <n v="0"/>
    <n v="0"/>
    <n v="0"/>
    <n v="0"/>
    <n v="0"/>
    <n v="0"/>
    <n v="0"/>
    <n v="0"/>
  </r>
  <r>
    <x v="4"/>
    <x v="2170"/>
    <n v="0"/>
    <n v="0"/>
    <n v="8.5"/>
    <n v="0"/>
    <n v="0"/>
    <n v="0"/>
    <n v="0"/>
    <n v="0"/>
    <n v="0"/>
    <n v="0"/>
    <n v="0"/>
  </r>
  <r>
    <x v="4"/>
    <x v="2171"/>
    <n v="0"/>
    <n v="0"/>
    <n v="10.1"/>
    <n v="0"/>
    <n v="0"/>
    <n v="0"/>
    <n v="0"/>
    <n v="0"/>
    <n v="0"/>
    <n v="0"/>
    <n v="0"/>
  </r>
  <r>
    <x v="4"/>
    <x v="2172"/>
    <n v="0"/>
    <n v="0"/>
    <n v="10.199999999999999"/>
    <n v="0"/>
    <n v="0"/>
    <n v="0"/>
    <n v="0"/>
    <n v="0"/>
    <n v="0"/>
    <n v="0"/>
    <n v="0"/>
  </r>
  <r>
    <x v="4"/>
    <x v="2173"/>
    <n v="0"/>
    <n v="0"/>
    <n v="6.9"/>
    <n v="0"/>
    <n v="0"/>
    <n v="0"/>
    <n v="0"/>
    <n v="0"/>
    <n v="0"/>
    <n v="0"/>
    <n v="0"/>
  </r>
  <r>
    <x v="4"/>
    <x v="2174"/>
    <n v="0"/>
    <n v="0"/>
    <n v="5"/>
    <n v="0"/>
    <n v="0"/>
    <n v="0"/>
    <n v="0"/>
    <n v="0"/>
    <n v="0"/>
    <n v="0"/>
    <n v="0"/>
  </r>
  <r>
    <x v="4"/>
    <x v="2175"/>
    <n v="0"/>
    <n v="0"/>
    <n v="5.2"/>
    <n v="0"/>
    <n v="0"/>
    <n v="0"/>
    <n v="0"/>
    <n v="0"/>
    <n v="0"/>
    <n v="0"/>
    <n v="0"/>
  </r>
  <r>
    <x v="4"/>
    <x v="2176"/>
    <n v="0"/>
    <n v="0"/>
    <n v="4.5"/>
    <n v="0"/>
    <n v="0"/>
    <n v="0"/>
    <n v="0"/>
    <n v="0"/>
    <n v="0"/>
    <n v="0"/>
    <n v="0"/>
  </r>
  <r>
    <x v="4"/>
    <x v="2177"/>
    <n v="0"/>
    <n v="0"/>
    <n v="8"/>
    <n v="0"/>
    <n v="0"/>
    <n v="0"/>
    <n v="0"/>
    <n v="0"/>
    <n v="0"/>
    <n v="0"/>
    <n v="0"/>
  </r>
  <r>
    <x v="4"/>
    <x v="2178"/>
    <n v="0"/>
    <n v="0"/>
    <n v="7"/>
    <n v="0"/>
    <n v="0"/>
    <n v="0"/>
    <n v="0"/>
    <n v="0"/>
    <n v="0"/>
    <n v="0"/>
    <n v="0"/>
  </r>
  <r>
    <x v="4"/>
    <x v="2179"/>
    <n v="0"/>
    <n v="0"/>
    <n v="7"/>
    <n v="0"/>
    <n v="0"/>
    <n v="0"/>
    <n v="0"/>
    <n v="0"/>
    <n v="0"/>
    <n v="0"/>
    <n v="0"/>
  </r>
  <r>
    <x v="4"/>
    <x v="2180"/>
    <n v="0"/>
    <n v="0"/>
    <n v="6.5"/>
    <n v="0"/>
    <n v="0"/>
    <n v="0"/>
    <n v="0"/>
    <n v="0"/>
    <n v="0"/>
    <n v="0"/>
    <n v="0"/>
  </r>
  <r>
    <x v="4"/>
    <x v="2181"/>
    <n v="0"/>
    <n v="0"/>
    <n v="7.3"/>
    <n v="0"/>
    <n v="0"/>
    <n v="0"/>
    <n v="0"/>
    <n v="0"/>
    <n v="0"/>
    <n v="0"/>
    <n v="0"/>
  </r>
  <r>
    <x v="4"/>
    <x v="2182"/>
    <n v="0"/>
    <n v="0"/>
    <n v="7.3"/>
    <n v="0"/>
    <n v="0"/>
    <n v="0"/>
    <n v="0"/>
    <n v="0"/>
    <n v="0"/>
    <n v="0"/>
    <n v="0"/>
  </r>
  <r>
    <x v="4"/>
    <x v="2183"/>
    <n v="0"/>
    <n v="0"/>
    <n v="7.9"/>
    <n v="0"/>
    <n v="0"/>
    <n v="0"/>
    <n v="0"/>
    <n v="0"/>
    <n v="0"/>
    <n v="0"/>
    <n v="0"/>
  </r>
  <r>
    <x v="4"/>
    <x v="2184"/>
    <n v="0"/>
    <n v="0"/>
    <n v="0"/>
    <n v="28"/>
    <n v="0"/>
    <n v="0"/>
    <n v="0"/>
    <n v="0"/>
    <n v="0"/>
    <n v="0"/>
    <n v="0"/>
  </r>
  <r>
    <x v="4"/>
    <x v="2185"/>
    <n v="0"/>
    <n v="0"/>
    <n v="0"/>
    <n v="24"/>
    <n v="0"/>
    <n v="0"/>
    <n v="0"/>
    <n v="0"/>
    <n v="0"/>
    <n v="0"/>
    <n v="0"/>
  </r>
  <r>
    <x v="4"/>
    <x v="2186"/>
    <n v="0"/>
    <n v="0"/>
    <n v="0"/>
    <n v="2.5"/>
    <n v="0"/>
    <n v="0"/>
    <n v="0"/>
    <n v="0"/>
    <n v="0"/>
    <n v="0"/>
    <n v="0"/>
  </r>
  <r>
    <x v="4"/>
    <x v="2187"/>
    <n v="0"/>
    <n v="0"/>
    <n v="2.5"/>
    <n v="0"/>
    <n v="0"/>
    <n v="0"/>
    <n v="0"/>
    <n v="0"/>
    <n v="0"/>
    <n v="0"/>
    <n v="0"/>
  </r>
  <r>
    <x v="4"/>
    <x v="2188"/>
    <n v="0"/>
    <n v="0"/>
    <n v="4.5999999999999996"/>
    <n v="0"/>
    <n v="0"/>
    <n v="0"/>
    <n v="0"/>
    <n v="0"/>
    <n v="0"/>
    <n v="0"/>
    <n v="0"/>
  </r>
  <r>
    <x v="4"/>
    <x v="2189"/>
    <n v="0"/>
    <n v="0"/>
    <n v="0.6"/>
    <n v="0"/>
    <n v="0"/>
    <n v="0"/>
    <n v="0"/>
    <n v="0"/>
    <n v="0"/>
    <n v="0"/>
    <n v="0"/>
  </r>
  <r>
    <x v="4"/>
    <x v="2190"/>
    <n v="0"/>
    <n v="0"/>
    <n v="3.7"/>
    <n v="0"/>
    <n v="0"/>
    <n v="0"/>
    <n v="0"/>
    <n v="0"/>
    <n v="0"/>
    <n v="0"/>
    <n v="0"/>
  </r>
  <r>
    <x v="4"/>
    <x v="2191"/>
    <n v="0"/>
    <n v="0"/>
    <n v="4.5"/>
    <n v="0"/>
    <n v="0"/>
    <n v="0"/>
    <n v="0"/>
    <n v="0"/>
    <n v="0"/>
    <n v="0"/>
    <n v="0"/>
  </r>
  <r>
    <x v="4"/>
    <x v="2192"/>
    <n v="0"/>
    <n v="0"/>
    <n v="4"/>
    <n v="0"/>
    <n v="0"/>
    <n v="0"/>
    <n v="0"/>
    <n v="0"/>
    <n v="0"/>
    <n v="0"/>
    <n v="0"/>
  </r>
  <r>
    <x v="4"/>
    <x v="2193"/>
    <n v="0"/>
    <n v="0"/>
    <n v="4.3"/>
    <n v="0"/>
    <n v="0"/>
    <n v="0"/>
    <n v="0"/>
    <n v="0"/>
    <n v="0"/>
    <n v="0"/>
    <n v="0"/>
  </r>
  <r>
    <x v="4"/>
    <x v="2194"/>
    <n v="0"/>
    <n v="0"/>
    <n v="5.5"/>
    <n v="0"/>
    <n v="0"/>
    <n v="0"/>
    <n v="0"/>
    <n v="0"/>
    <n v="0"/>
    <n v="0"/>
    <n v="0"/>
  </r>
  <r>
    <x v="4"/>
    <x v="2195"/>
    <n v="0"/>
    <n v="0"/>
    <n v="4.9000000000000004"/>
    <n v="0"/>
    <n v="0"/>
    <n v="0"/>
    <n v="0"/>
    <n v="0"/>
    <n v="0"/>
    <n v="0"/>
    <n v="0"/>
  </r>
  <r>
    <x v="4"/>
    <x v="2196"/>
    <n v="0"/>
    <n v="0"/>
    <n v="0"/>
    <n v="0"/>
    <n v="0"/>
    <n v="0"/>
    <n v="0"/>
    <n v="0"/>
    <n v="0"/>
    <n v="0"/>
    <n v="0"/>
  </r>
  <r>
    <x v="4"/>
    <x v="2197"/>
    <n v="0"/>
    <n v="0"/>
    <n v="0.5"/>
    <n v="0"/>
    <n v="0"/>
    <n v="0"/>
    <n v="0"/>
    <n v="0"/>
    <n v="0"/>
    <n v="0"/>
    <n v="0"/>
  </r>
  <r>
    <x v="4"/>
    <x v="2198"/>
    <n v="0"/>
    <n v="0"/>
    <n v="3"/>
    <n v="0"/>
    <n v="0"/>
    <n v="0"/>
    <n v="0"/>
    <n v="0"/>
    <n v="0"/>
    <n v="0"/>
    <n v="0"/>
  </r>
  <r>
    <x v="4"/>
    <x v="2199"/>
    <n v="0"/>
    <n v="0"/>
    <n v="3.2"/>
    <n v="0"/>
    <n v="0"/>
    <n v="0"/>
    <n v="0"/>
    <n v="0"/>
    <n v="0"/>
    <n v="0"/>
    <n v="0"/>
  </r>
  <r>
    <x v="4"/>
    <x v="2200"/>
    <n v="0"/>
    <n v="0"/>
    <n v="2"/>
    <n v="0"/>
    <n v="0"/>
    <n v="0"/>
    <n v="0"/>
    <n v="0"/>
    <n v="0"/>
    <n v="0"/>
    <n v="0"/>
  </r>
  <r>
    <x v="4"/>
    <x v="2201"/>
    <n v="0"/>
    <n v="0"/>
    <n v="1.8"/>
    <n v="0"/>
    <n v="0"/>
    <n v="0"/>
    <n v="0"/>
    <n v="0"/>
    <n v="0"/>
    <n v="0"/>
    <n v="0"/>
  </r>
  <r>
    <x v="4"/>
    <x v="2202"/>
    <n v="0"/>
    <n v="0"/>
    <n v="3.6"/>
    <n v="0"/>
    <n v="0"/>
    <n v="0"/>
    <n v="0"/>
    <n v="0"/>
    <n v="0"/>
    <n v="0"/>
    <n v="0"/>
  </r>
  <r>
    <x v="4"/>
    <x v="2203"/>
    <n v="0"/>
    <n v="0"/>
    <n v="5.8"/>
    <n v="0"/>
    <n v="0"/>
    <n v="0"/>
    <n v="0"/>
    <n v="0"/>
    <n v="0"/>
    <n v="0"/>
    <n v="0"/>
  </r>
  <r>
    <x v="4"/>
    <x v="2204"/>
    <n v="0"/>
    <n v="0"/>
    <n v="6.9"/>
    <n v="0"/>
    <n v="0"/>
    <n v="0"/>
    <n v="0"/>
    <n v="0"/>
    <n v="0"/>
    <n v="0"/>
    <n v="0"/>
  </r>
  <r>
    <x v="4"/>
    <x v="2205"/>
    <n v="0"/>
    <n v="0"/>
    <n v="4.2"/>
    <n v="0"/>
    <n v="0"/>
    <n v="0"/>
    <n v="0"/>
    <n v="0"/>
    <n v="0"/>
    <n v="0"/>
    <n v="0"/>
  </r>
  <r>
    <x v="4"/>
    <x v="2206"/>
    <n v="0"/>
    <n v="0"/>
    <n v="7"/>
    <n v="0"/>
    <n v="0"/>
    <n v="0"/>
    <n v="0"/>
    <n v="0"/>
    <n v="0"/>
    <n v="0"/>
    <n v="0"/>
  </r>
  <r>
    <x v="4"/>
    <x v="2207"/>
    <n v="0"/>
    <n v="0"/>
    <n v="2.2000000000000002"/>
    <n v="0"/>
    <n v="0"/>
    <n v="0"/>
    <n v="0"/>
    <n v="0"/>
    <n v="0"/>
    <n v="0"/>
    <n v="0"/>
  </r>
  <r>
    <x v="4"/>
    <x v="2208"/>
    <n v="0"/>
    <n v="0"/>
    <n v="8"/>
    <n v="0"/>
    <n v="0"/>
    <n v="0"/>
    <n v="0"/>
    <n v="0"/>
    <n v="0"/>
    <n v="0"/>
    <n v="0"/>
  </r>
  <r>
    <x v="4"/>
    <x v="2209"/>
    <n v="0"/>
    <n v="0"/>
    <n v="6.5"/>
    <n v="0"/>
    <n v="0"/>
    <n v="0"/>
    <n v="0"/>
    <n v="0"/>
    <n v="0"/>
    <n v="0"/>
    <n v="0"/>
  </r>
  <r>
    <x v="4"/>
    <x v="2210"/>
    <n v="0"/>
    <n v="0"/>
    <n v="2.6"/>
    <n v="0"/>
    <n v="0"/>
    <n v="0"/>
    <n v="0"/>
    <n v="0"/>
    <n v="0"/>
    <n v="0"/>
    <n v="0"/>
  </r>
  <r>
    <x v="4"/>
    <x v="2211"/>
    <n v="0"/>
    <n v="0"/>
    <n v="3.5"/>
    <n v="0"/>
    <n v="0"/>
    <n v="0"/>
    <n v="0"/>
    <n v="0"/>
    <n v="0"/>
    <n v="0"/>
    <n v="0"/>
  </r>
  <r>
    <x v="4"/>
    <x v="2212"/>
    <n v="0"/>
    <n v="0"/>
    <n v="4"/>
    <n v="0"/>
    <n v="0"/>
    <n v="0"/>
    <n v="0"/>
    <n v="0"/>
    <n v="0"/>
    <n v="0"/>
    <n v="0"/>
  </r>
  <r>
    <x v="4"/>
    <x v="2213"/>
    <n v="0"/>
    <n v="0"/>
    <n v="4.5"/>
    <n v="0"/>
    <n v="0"/>
    <n v="0"/>
    <n v="0"/>
    <n v="0"/>
    <n v="0"/>
    <n v="0"/>
    <n v="0"/>
  </r>
  <r>
    <x v="4"/>
    <x v="2214"/>
    <n v="0"/>
    <n v="0"/>
    <n v="6.7"/>
    <n v="0"/>
    <n v="0"/>
    <n v="0"/>
    <n v="0"/>
    <n v="0"/>
    <n v="0"/>
    <n v="0"/>
    <n v="0"/>
  </r>
  <r>
    <x v="4"/>
    <x v="2215"/>
    <n v="0"/>
    <n v="0"/>
    <n v="4.3"/>
    <n v="0"/>
    <n v="0"/>
    <n v="0"/>
    <n v="0"/>
    <n v="0"/>
    <n v="0"/>
    <n v="0"/>
    <n v="0"/>
  </r>
  <r>
    <x v="4"/>
    <x v="2216"/>
    <n v="0"/>
    <n v="0"/>
    <n v="4.3"/>
    <n v="0"/>
    <n v="0"/>
    <n v="0"/>
    <n v="0"/>
    <n v="0"/>
    <n v="0"/>
    <n v="0"/>
    <n v="0"/>
  </r>
  <r>
    <x v="4"/>
    <x v="2217"/>
    <n v="0"/>
    <n v="0"/>
    <n v="4.5999999999999996"/>
    <n v="0"/>
    <n v="0"/>
    <n v="0"/>
    <n v="0"/>
    <n v="0"/>
    <n v="0"/>
    <n v="0"/>
    <n v="0"/>
  </r>
  <r>
    <x v="4"/>
    <x v="2218"/>
    <n v="0"/>
    <n v="0"/>
    <n v="6.8"/>
    <n v="0"/>
    <n v="0"/>
    <n v="0"/>
    <n v="0"/>
    <n v="0"/>
    <n v="0"/>
    <n v="0"/>
    <n v="0"/>
  </r>
  <r>
    <x v="4"/>
    <x v="2219"/>
    <n v="0"/>
    <n v="0"/>
    <n v="3"/>
    <n v="0"/>
    <n v="0"/>
    <n v="0"/>
    <n v="0"/>
    <n v="0"/>
    <n v="0"/>
    <n v="0"/>
    <n v="0"/>
  </r>
  <r>
    <x v="4"/>
    <x v="2220"/>
    <n v="0"/>
    <n v="0"/>
    <n v="4.9000000000000004"/>
    <n v="0"/>
    <n v="0"/>
    <n v="0"/>
    <n v="0"/>
    <n v="0"/>
    <n v="0"/>
    <n v="0"/>
    <n v="0"/>
  </r>
  <r>
    <x v="4"/>
    <x v="2221"/>
    <n v="0"/>
    <n v="0"/>
    <n v="5"/>
    <n v="0"/>
    <n v="0"/>
    <n v="0"/>
    <n v="0"/>
    <n v="0"/>
    <n v="0"/>
    <n v="0"/>
    <n v="0"/>
  </r>
  <r>
    <x v="4"/>
    <x v="2222"/>
    <n v="0"/>
    <n v="0"/>
    <n v="6.9"/>
    <n v="0"/>
    <n v="0"/>
    <n v="0"/>
    <n v="0"/>
    <n v="0"/>
    <n v="0"/>
    <n v="0"/>
    <n v="0"/>
  </r>
  <r>
    <x v="4"/>
    <x v="2223"/>
    <n v="0"/>
    <n v="0"/>
    <n v="5"/>
    <n v="0"/>
    <n v="0"/>
    <n v="0"/>
    <n v="0"/>
    <n v="0"/>
    <n v="0"/>
    <n v="0"/>
    <n v="0"/>
  </r>
  <r>
    <x v="4"/>
    <x v="2224"/>
    <n v="0"/>
    <n v="0"/>
    <n v="3.2"/>
    <n v="0"/>
    <n v="0"/>
    <n v="0"/>
    <n v="0"/>
    <n v="0"/>
    <n v="0"/>
    <n v="0"/>
    <n v="0"/>
  </r>
  <r>
    <x v="4"/>
    <x v="2225"/>
    <n v="0"/>
    <n v="0"/>
    <n v="4.9000000000000004"/>
    <n v="0"/>
    <n v="0"/>
    <n v="0"/>
    <n v="0"/>
    <n v="0"/>
    <n v="0"/>
    <n v="0"/>
    <n v="0"/>
  </r>
  <r>
    <x v="4"/>
    <x v="2226"/>
    <n v="0"/>
    <n v="0"/>
    <n v="5"/>
    <n v="0"/>
    <n v="0"/>
    <n v="0"/>
    <n v="0"/>
    <n v="0"/>
    <n v="0"/>
    <n v="0"/>
    <n v="0"/>
  </r>
  <r>
    <x v="4"/>
    <x v="2227"/>
    <n v="0"/>
    <n v="0"/>
    <n v="5"/>
    <n v="0"/>
    <n v="0"/>
    <n v="0"/>
    <n v="0"/>
    <n v="0"/>
    <n v="0"/>
    <n v="0"/>
    <n v="0"/>
  </r>
  <r>
    <x v="4"/>
    <x v="2228"/>
    <n v="0"/>
    <n v="0"/>
    <n v="2.2000000000000002"/>
    <n v="0"/>
    <n v="0"/>
    <n v="0"/>
    <n v="0"/>
    <n v="0"/>
    <n v="0"/>
    <n v="0"/>
    <n v="0"/>
  </r>
  <r>
    <x v="4"/>
    <x v="2229"/>
    <n v="0"/>
    <n v="0"/>
    <n v="3"/>
    <n v="0"/>
    <n v="0"/>
    <n v="0"/>
    <n v="0"/>
    <n v="0"/>
    <n v="0"/>
    <n v="0"/>
    <n v="0"/>
  </r>
  <r>
    <x v="4"/>
    <x v="2230"/>
    <n v="0"/>
    <n v="0"/>
    <n v="4.5"/>
    <n v="0"/>
    <n v="0"/>
    <n v="0"/>
    <n v="0"/>
    <n v="0"/>
    <n v="0"/>
    <n v="0"/>
    <n v="0"/>
  </r>
  <r>
    <x v="4"/>
    <x v="2231"/>
    <n v="0"/>
    <n v="0"/>
    <n v="4.5"/>
    <n v="0"/>
    <n v="0"/>
    <n v="0"/>
    <n v="0"/>
    <n v="0"/>
    <n v="0"/>
    <n v="0"/>
    <n v="0"/>
  </r>
  <r>
    <x v="4"/>
    <x v="2232"/>
    <n v="0"/>
    <n v="0"/>
    <n v="2.7"/>
    <n v="0"/>
    <n v="0"/>
    <n v="0"/>
    <n v="0"/>
    <n v="0"/>
    <n v="0"/>
    <n v="0"/>
    <n v="0"/>
  </r>
  <r>
    <x v="4"/>
    <x v="2233"/>
    <n v="0"/>
    <n v="0"/>
    <n v="2.5"/>
    <n v="0"/>
    <n v="0"/>
    <n v="0"/>
    <n v="0"/>
    <n v="0"/>
    <n v="0"/>
    <n v="0"/>
    <n v="0"/>
  </r>
  <r>
    <x v="4"/>
    <x v="2234"/>
    <n v="0"/>
    <n v="0"/>
    <n v="3"/>
    <n v="0"/>
    <n v="0"/>
    <n v="0"/>
    <n v="0"/>
    <n v="0"/>
    <n v="0"/>
    <n v="0"/>
    <n v="0"/>
  </r>
  <r>
    <x v="4"/>
    <x v="2235"/>
    <n v="0"/>
    <n v="0"/>
    <n v="6.9"/>
    <n v="0"/>
    <n v="0"/>
    <n v="0"/>
    <n v="0"/>
    <n v="0"/>
    <n v="0"/>
    <n v="0"/>
    <n v="0"/>
  </r>
  <r>
    <x v="4"/>
    <x v="2236"/>
    <n v="0"/>
    <n v="0"/>
    <n v="4.5"/>
    <n v="0"/>
    <n v="0"/>
    <n v="0"/>
    <n v="0"/>
    <n v="0"/>
    <n v="0"/>
    <n v="0"/>
    <n v="0"/>
  </r>
  <r>
    <x v="4"/>
    <x v="2237"/>
    <n v="0"/>
    <n v="0"/>
    <n v="2.5"/>
    <n v="0"/>
    <n v="0"/>
    <n v="0"/>
    <n v="0"/>
    <n v="0"/>
    <n v="0"/>
    <n v="0"/>
    <n v="0"/>
  </r>
  <r>
    <x v="4"/>
    <x v="2238"/>
    <n v="0"/>
    <n v="0"/>
    <n v="6.5"/>
    <n v="0"/>
    <n v="0"/>
    <n v="0"/>
    <n v="0"/>
    <n v="0"/>
    <n v="0"/>
    <n v="0"/>
    <n v="0"/>
  </r>
  <r>
    <x v="4"/>
    <x v="2239"/>
    <n v="0"/>
    <n v="0"/>
    <n v="5"/>
    <n v="0"/>
    <n v="0"/>
    <n v="0"/>
    <n v="0"/>
    <n v="0"/>
    <n v="0"/>
    <n v="0"/>
    <n v="0"/>
  </r>
  <r>
    <x v="4"/>
    <x v="2240"/>
    <n v="0"/>
    <n v="0"/>
    <n v="3.5"/>
    <n v="0"/>
    <n v="0"/>
    <n v="0"/>
    <n v="0"/>
    <n v="0"/>
    <n v="0"/>
    <n v="0"/>
    <n v="0"/>
  </r>
  <r>
    <x v="4"/>
    <x v="2241"/>
    <n v="0"/>
    <n v="0"/>
    <n v="3.8"/>
    <n v="0"/>
    <n v="0"/>
    <n v="0"/>
    <n v="0"/>
    <n v="0"/>
    <n v="0"/>
    <n v="0"/>
    <n v="0"/>
  </r>
  <r>
    <x v="4"/>
    <x v="2242"/>
    <n v="0"/>
    <n v="0"/>
    <n v="2.7"/>
    <n v="0"/>
    <n v="0"/>
    <n v="0"/>
    <n v="0"/>
    <n v="0"/>
    <n v="0"/>
    <n v="0"/>
    <n v="0"/>
  </r>
  <r>
    <x v="4"/>
    <x v="2243"/>
    <n v="0"/>
    <n v="0"/>
    <n v="1.7"/>
    <n v="0"/>
    <n v="0"/>
    <n v="0"/>
    <n v="0"/>
    <n v="0"/>
    <n v="0"/>
    <n v="0"/>
    <n v="0"/>
  </r>
  <r>
    <x v="4"/>
    <x v="2244"/>
    <n v="0"/>
    <n v="0"/>
    <n v="1.9"/>
    <n v="0"/>
    <n v="0"/>
    <n v="0"/>
    <n v="0"/>
    <n v="0"/>
    <n v="0"/>
    <n v="0"/>
    <n v="0"/>
  </r>
  <r>
    <x v="4"/>
    <x v="2245"/>
    <n v="0"/>
    <n v="0"/>
    <n v="1.7"/>
    <n v="0"/>
    <n v="0"/>
    <n v="0"/>
    <n v="0"/>
    <n v="0"/>
    <n v="0"/>
    <n v="0"/>
    <n v="0"/>
  </r>
  <r>
    <x v="4"/>
    <x v="2246"/>
    <n v="0"/>
    <n v="0"/>
    <n v="2"/>
    <n v="0"/>
    <n v="0"/>
    <n v="0"/>
    <n v="0"/>
    <n v="0"/>
    <n v="0"/>
    <n v="0"/>
    <n v="0"/>
  </r>
  <r>
    <x v="4"/>
    <x v="2247"/>
    <n v="0"/>
    <n v="0"/>
    <n v="2.5"/>
    <n v="0"/>
    <n v="0"/>
    <n v="0"/>
    <n v="0"/>
    <n v="0"/>
    <n v="0"/>
    <n v="0"/>
    <n v="0"/>
  </r>
  <r>
    <x v="4"/>
    <x v="2248"/>
    <n v="0"/>
    <n v="0"/>
    <n v="3.5"/>
    <n v="0"/>
    <n v="0"/>
    <n v="0"/>
    <n v="0"/>
    <n v="0"/>
    <n v="0"/>
    <n v="0"/>
    <n v="0"/>
  </r>
  <r>
    <x v="4"/>
    <x v="2249"/>
    <n v="0"/>
    <n v="0"/>
    <n v="1.9"/>
    <n v="0"/>
    <n v="0"/>
    <n v="0"/>
    <n v="0"/>
    <n v="0"/>
    <n v="0"/>
    <n v="0"/>
    <n v="0"/>
  </r>
  <r>
    <x v="4"/>
    <x v="2250"/>
    <n v="0"/>
    <n v="0"/>
    <n v="2.5"/>
    <n v="0"/>
    <n v="0"/>
    <n v="0"/>
    <n v="0"/>
    <n v="0"/>
    <n v="0"/>
    <n v="0"/>
    <n v="0"/>
  </r>
  <r>
    <x v="4"/>
    <x v="2251"/>
    <n v="0"/>
    <n v="0"/>
    <n v="3.5"/>
    <n v="0"/>
    <n v="0"/>
    <n v="0"/>
    <n v="0"/>
    <n v="0"/>
    <n v="0"/>
    <n v="0"/>
    <n v="0"/>
  </r>
  <r>
    <x v="4"/>
    <x v="2252"/>
    <n v="0"/>
    <n v="0"/>
    <n v="5"/>
    <n v="0"/>
    <n v="0"/>
    <n v="0"/>
    <n v="0"/>
    <n v="0"/>
    <n v="0"/>
    <n v="0"/>
    <n v="0"/>
  </r>
  <r>
    <x v="4"/>
    <x v="2253"/>
    <n v="0"/>
    <n v="0"/>
    <n v="3.5"/>
    <n v="0"/>
    <n v="0"/>
    <n v="0"/>
    <n v="0"/>
    <n v="0"/>
    <n v="0"/>
    <n v="0"/>
    <n v="0"/>
  </r>
  <r>
    <x v="4"/>
    <x v="2254"/>
    <n v="0"/>
    <n v="0"/>
    <n v="3"/>
    <n v="0"/>
    <n v="0"/>
    <n v="0"/>
    <n v="0"/>
    <n v="0"/>
    <n v="0"/>
    <n v="0"/>
    <n v="0"/>
  </r>
  <r>
    <x v="4"/>
    <x v="2255"/>
    <n v="0"/>
    <n v="0"/>
    <n v="4.5"/>
    <n v="0"/>
    <n v="0"/>
    <n v="0"/>
    <n v="0"/>
    <n v="0"/>
    <n v="0"/>
    <n v="0"/>
    <n v="0"/>
  </r>
  <r>
    <x v="4"/>
    <x v="2256"/>
    <n v="0"/>
    <n v="0"/>
    <n v="4.8"/>
    <n v="0"/>
    <n v="0"/>
    <n v="0"/>
    <n v="0"/>
    <n v="0"/>
    <n v="0"/>
    <n v="0"/>
    <n v="0"/>
  </r>
  <r>
    <x v="4"/>
    <x v="2257"/>
    <n v="0"/>
    <n v="0"/>
    <n v="4.0999999999999996"/>
    <n v="0"/>
    <n v="0"/>
    <n v="0"/>
    <n v="0"/>
    <n v="0"/>
    <n v="0"/>
    <n v="0"/>
    <n v="0"/>
  </r>
  <r>
    <x v="4"/>
    <x v="2258"/>
    <n v="0"/>
    <n v="0"/>
    <n v="3.6"/>
    <n v="0"/>
    <n v="0"/>
    <n v="0"/>
    <n v="0"/>
    <n v="0"/>
    <n v="0"/>
    <n v="0"/>
    <n v="0"/>
  </r>
  <r>
    <x v="4"/>
    <x v="2259"/>
    <n v="0"/>
    <n v="0"/>
    <n v="2.5"/>
    <n v="0"/>
    <n v="0"/>
    <n v="0"/>
    <n v="0"/>
    <n v="0"/>
    <n v="0"/>
    <n v="0"/>
    <n v="0"/>
  </r>
  <r>
    <x v="4"/>
    <x v="2260"/>
    <n v="0"/>
    <n v="0"/>
    <n v="3"/>
    <n v="0"/>
    <n v="0"/>
    <n v="0"/>
    <n v="0"/>
    <n v="0"/>
    <n v="0"/>
    <n v="0"/>
    <n v="0"/>
  </r>
  <r>
    <x v="4"/>
    <x v="2261"/>
    <n v="0"/>
    <n v="0"/>
    <n v="3"/>
    <n v="0"/>
    <n v="0"/>
    <n v="0"/>
    <n v="0"/>
    <n v="0"/>
    <n v="0"/>
    <n v="0"/>
    <n v="0"/>
  </r>
  <r>
    <x v="4"/>
    <x v="2262"/>
    <n v="0"/>
    <n v="0"/>
    <n v="1.5"/>
    <n v="0"/>
    <n v="0"/>
    <n v="0"/>
    <n v="0"/>
    <n v="0"/>
    <n v="0"/>
    <n v="0"/>
    <n v="0"/>
  </r>
  <r>
    <x v="4"/>
    <x v="2263"/>
    <n v="0"/>
    <n v="0"/>
    <n v="1.5"/>
    <n v="0"/>
    <n v="0"/>
    <n v="0"/>
    <n v="0"/>
    <n v="0"/>
    <n v="0"/>
    <n v="0"/>
    <n v="0"/>
  </r>
  <r>
    <x v="4"/>
    <x v="2264"/>
    <n v="0"/>
    <n v="0"/>
    <n v="1"/>
    <n v="0"/>
    <n v="0"/>
    <n v="0"/>
    <n v="0"/>
    <n v="0"/>
    <n v="0"/>
    <n v="0"/>
    <n v="0"/>
  </r>
  <r>
    <x v="4"/>
    <x v="2265"/>
    <n v="0"/>
    <n v="0"/>
    <n v="0"/>
    <n v="3"/>
    <n v="0"/>
    <n v="0"/>
    <n v="0"/>
    <n v="0"/>
    <n v="0"/>
    <n v="0"/>
    <n v="0"/>
  </r>
  <r>
    <x v="4"/>
    <x v="2266"/>
    <n v="0"/>
    <n v="0"/>
    <n v="2.5"/>
    <n v="0"/>
    <n v="0"/>
    <n v="0"/>
    <n v="0"/>
    <n v="0"/>
    <n v="0"/>
    <n v="0"/>
    <n v="0"/>
  </r>
  <r>
    <x v="4"/>
    <x v="2267"/>
    <n v="0"/>
    <n v="0"/>
    <n v="1.5"/>
    <n v="0"/>
    <n v="0"/>
    <n v="0"/>
    <n v="0"/>
    <n v="0"/>
    <n v="0"/>
    <n v="0"/>
    <n v="0"/>
  </r>
  <r>
    <x v="4"/>
    <x v="2268"/>
    <n v="0"/>
    <n v="0"/>
    <n v="1"/>
    <n v="0"/>
    <n v="0"/>
    <n v="0"/>
    <n v="0"/>
    <n v="0"/>
    <n v="0"/>
    <n v="0"/>
    <n v="0"/>
  </r>
  <r>
    <x v="4"/>
    <x v="2269"/>
    <n v="0"/>
    <n v="0"/>
    <n v="2.5"/>
    <n v="0"/>
    <n v="0"/>
    <n v="0"/>
    <n v="0"/>
    <n v="0"/>
    <n v="0"/>
    <n v="0"/>
    <n v="0"/>
  </r>
  <r>
    <x v="4"/>
    <x v="2270"/>
    <n v="0"/>
    <n v="0"/>
    <n v="2.5"/>
    <n v="0"/>
    <n v="0"/>
    <n v="0"/>
    <n v="0"/>
    <n v="0"/>
    <n v="0"/>
    <n v="0"/>
    <n v="0"/>
  </r>
  <r>
    <x v="4"/>
    <x v="2271"/>
    <n v="0"/>
    <n v="0"/>
    <n v="1.8"/>
    <n v="0"/>
    <n v="0"/>
    <n v="0"/>
    <n v="0"/>
    <n v="0"/>
    <n v="0"/>
    <n v="0"/>
    <n v="0"/>
  </r>
  <r>
    <x v="4"/>
    <x v="2272"/>
    <n v="0"/>
    <n v="0"/>
    <n v="2.2000000000000002"/>
    <n v="0"/>
    <n v="0"/>
    <n v="0"/>
    <n v="0"/>
    <n v="0"/>
    <n v="0"/>
    <n v="0"/>
    <n v="0"/>
  </r>
  <r>
    <x v="4"/>
    <x v="2273"/>
    <n v="0"/>
    <n v="0"/>
    <n v="2"/>
    <n v="0"/>
    <n v="0"/>
    <n v="0"/>
    <n v="0"/>
    <n v="0"/>
    <n v="0"/>
    <n v="0"/>
    <n v="0"/>
  </r>
  <r>
    <x v="4"/>
    <x v="2274"/>
    <n v="0"/>
    <n v="0"/>
    <n v="2.5"/>
    <n v="0"/>
    <n v="0"/>
    <n v="0"/>
    <n v="0"/>
    <n v="0"/>
    <n v="0"/>
    <n v="0"/>
    <n v="0"/>
  </r>
  <r>
    <x v="4"/>
    <x v="2275"/>
    <n v="0"/>
    <n v="0"/>
    <n v="3"/>
    <n v="0"/>
    <n v="0"/>
    <n v="0"/>
    <n v="0"/>
    <n v="0"/>
    <n v="0"/>
    <n v="0"/>
    <n v="0"/>
  </r>
  <r>
    <x v="4"/>
    <x v="2276"/>
    <n v="0"/>
    <n v="0"/>
    <n v="3"/>
    <n v="0"/>
    <n v="0"/>
    <n v="0"/>
    <n v="0"/>
    <n v="0"/>
    <n v="0"/>
    <n v="0"/>
    <n v="0"/>
  </r>
  <r>
    <x v="4"/>
    <x v="2277"/>
    <n v="0"/>
    <n v="0"/>
    <n v="3"/>
    <n v="0"/>
    <n v="0"/>
    <n v="0"/>
    <n v="0"/>
    <n v="0"/>
    <n v="0"/>
    <n v="0"/>
    <n v="0"/>
  </r>
  <r>
    <x v="4"/>
    <x v="2278"/>
    <n v="0"/>
    <n v="0"/>
    <n v="3"/>
    <n v="0"/>
    <n v="0"/>
    <n v="0"/>
    <n v="0"/>
    <n v="0"/>
    <n v="0"/>
    <n v="0"/>
    <n v="0"/>
  </r>
  <r>
    <x v="4"/>
    <x v="2279"/>
    <n v="0"/>
    <n v="0"/>
    <n v="1.6"/>
    <n v="0"/>
    <n v="0"/>
    <n v="0"/>
    <n v="0"/>
    <n v="0"/>
    <n v="0"/>
    <n v="0"/>
    <n v="0"/>
  </r>
  <r>
    <x v="4"/>
    <x v="2280"/>
    <n v="0"/>
    <n v="0"/>
    <n v="2.2999999999999998"/>
    <n v="0"/>
    <n v="0"/>
    <n v="0"/>
    <n v="0"/>
    <n v="0"/>
    <n v="0"/>
    <n v="0"/>
    <n v="0"/>
  </r>
  <r>
    <x v="4"/>
    <x v="2281"/>
    <n v="0"/>
    <n v="0"/>
    <n v="3"/>
    <n v="0"/>
    <n v="0"/>
    <n v="0"/>
    <n v="0"/>
    <n v="0"/>
    <n v="0"/>
    <n v="0"/>
    <n v="0"/>
  </r>
  <r>
    <x v="4"/>
    <x v="2282"/>
    <n v="0"/>
    <n v="0"/>
    <n v="2.8"/>
    <n v="0"/>
    <n v="0"/>
    <n v="0"/>
    <n v="0"/>
    <n v="0"/>
    <n v="0"/>
    <n v="0"/>
    <n v="0"/>
  </r>
  <r>
    <x v="4"/>
    <x v="2283"/>
    <n v="0"/>
    <n v="0"/>
    <n v="2.5"/>
    <n v="0"/>
    <n v="0"/>
    <n v="0"/>
    <n v="0"/>
    <n v="0"/>
    <n v="0"/>
    <n v="0"/>
    <n v="0"/>
  </r>
  <r>
    <x v="4"/>
    <x v="2284"/>
    <n v="0"/>
    <n v="0"/>
    <n v="2.5"/>
    <n v="0"/>
    <n v="0"/>
    <n v="0"/>
    <n v="0"/>
    <n v="0"/>
    <n v="0"/>
    <n v="0"/>
    <n v="0"/>
  </r>
  <r>
    <x v="4"/>
    <x v="2285"/>
    <n v="0"/>
    <n v="0"/>
    <n v="4.2"/>
    <n v="0"/>
    <n v="0"/>
    <n v="0"/>
    <n v="0"/>
    <n v="0"/>
    <n v="0"/>
    <n v="0"/>
    <n v="0"/>
  </r>
  <r>
    <x v="4"/>
    <x v="2286"/>
    <n v="0"/>
    <n v="0"/>
    <n v="3"/>
    <n v="0"/>
    <n v="0"/>
    <n v="0"/>
    <n v="0"/>
    <n v="0"/>
    <n v="0"/>
    <n v="0"/>
    <n v="0"/>
  </r>
  <r>
    <x v="4"/>
    <x v="2287"/>
    <n v="0"/>
    <n v="0"/>
    <n v="3"/>
    <n v="0"/>
    <n v="0"/>
    <n v="0"/>
    <n v="0"/>
    <n v="0"/>
    <n v="0"/>
    <n v="0"/>
    <n v="0"/>
  </r>
  <r>
    <x v="4"/>
    <x v="2288"/>
    <n v="0"/>
    <n v="0"/>
    <n v="0.7"/>
    <n v="0"/>
    <n v="0"/>
    <n v="0"/>
    <n v="0"/>
    <n v="0"/>
    <n v="0"/>
    <n v="0"/>
    <n v="0"/>
  </r>
  <r>
    <x v="4"/>
    <x v="2289"/>
    <n v="0"/>
    <n v="0"/>
    <n v="2.5"/>
    <n v="0"/>
    <n v="0"/>
    <n v="0"/>
    <n v="0"/>
    <n v="0"/>
    <n v="0"/>
    <n v="0"/>
    <n v="0"/>
  </r>
  <r>
    <x v="4"/>
    <x v="2290"/>
    <n v="0"/>
    <n v="0"/>
    <n v="2"/>
    <n v="0"/>
    <n v="0"/>
    <n v="0"/>
    <n v="0"/>
    <n v="0"/>
    <n v="0"/>
    <n v="0"/>
    <n v="0"/>
  </r>
  <r>
    <x v="4"/>
    <x v="2291"/>
    <n v="0"/>
    <n v="0"/>
    <n v="0"/>
    <n v="2"/>
    <n v="0"/>
    <n v="0"/>
    <n v="0"/>
    <n v="0"/>
    <n v="0"/>
    <n v="0"/>
    <n v="0"/>
  </r>
  <r>
    <x v="4"/>
    <x v="2292"/>
    <n v="0"/>
    <n v="0"/>
    <n v="0"/>
    <n v="3"/>
    <n v="0"/>
    <n v="0"/>
    <n v="0"/>
    <n v="0"/>
    <n v="0"/>
    <n v="0"/>
    <n v="0"/>
  </r>
  <r>
    <x v="4"/>
    <x v="2293"/>
    <n v="0"/>
    <n v="0"/>
    <n v="0"/>
    <n v="2"/>
    <n v="0"/>
    <n v="0"/>
    <n v="0"/>
    <n v="0"/>
    <n v="0"/>
    <n v="0"/>
    <n v="0"/>
  </r>
  <r>
    <x v="4"/>
    <x v="2294"/>
    <n v="0"/>
    <n v="0"/>
    <n v="0"/>
    <n v="1"/>
    <n v="0"/>
    <n v="0"/>
    <n v="0"/>
    <n v="0"/>
    <n v="0"/>
    <n v="0"/>
    <n v="0"/>
  </r>
  <r>
    <x v="4"/>
    <x v="2295"/>
    <n v="0"/>
    <n v="0"/>
    <n v="0"/>
    <n v="5"/>
    <n v="0"/>
    <n v="0"/>
    <n v="0"/>
    <n v="0"/>
    <n v="0"/>
    <n v="0"/>
    <n v="0"/>
  </r>
  <r>
    <x v="4"/>
    <x v="2296"/>
    <n v="0"/>
    <n v="0"/>
    <n v="2"/>
    <n v="0"/>
    <n v="0"/>
    <n v="0"/>
    <n v="0"/>
    <n v="0"/>
    <n v="0"/>
    <n v="0"/>
    <n v="0"/>
  </r>
  <r>
    <x v="4"/>
    <x v="2297"/>
    <n v="0"/>
    <n v="0"/>
    <n v="2.5"/>
    <n v="0"/>
    <n v="0"/>
    <n v="0"/>
    <n v="0"/>
    <n v="0"/>
    <n v="0"/>
    <n v="0"/>
    <n v="0"/>
  </r>
  <r>
    <x v="4"/>
    <x v="2298"/>
    <n v="0"/>
    <n v="0"/>
    <n v="3.5"/>
    <n v="0"/>
    <n v="0"/>
    <n v="0"/>
    <n v="0"/>
    <n v="0"/>
    <n v="0"/>
    <n v="0"/>
    <n v="0"/>
  </r>
  <r>
    <x v="4"/>
    <x v="2299"/>
    <n v="0"/>
    <n v="0"/>
    <n v="2.7"/>
    <n v="0"/>
    <n v="0"/>
    <n v="0"/>
    <n v="0"/>
    <n v="0"/>
    <n v="0"/>
    <n v="0"/>
    <n v="0"/>
  </r>
  <r>
    <x v="4"/>
    <x v="2300"/>
    <n v="0"/>
    <n v="0"/>
    <n v="2"/>
    <n v="0"/>
    <n v="0"/>
    <n v="0"/>
    <n v="0"/>
    <n v="0"/>
    <n v="0"/>
    <n v="0"/>
    <n v="0"/>
  </r>
  <r>
    <x v="4"/>
    <x v="2301"/>
    <n v="0"/>
    <n v="0"/>
    <n v="2.5"/>
    <n v="0"/>
    <n v="0"/>
    <n v="0"/>
    <n v="0"/>
    <n v="0"/>
    <n v="0"/>
    <n v="0"/>
    <n v="0"/>
  </r>
  <r>
    <x v="4"/>
    <x v="2302"/>
    <n v="0"/>
    <n v="0"/>
    <n v="2"/>
    <n v="0"/>
    <n v="0"/>
    <n v="0"/>
    <n v="0"/>
    <n v="0"/>
    <n v="0"/>
    <n v="0"/>
    <n v="0"/>
  </r>
  <r>
    <x v="4"/>
    <x v="2303"/>
    <n v="0"/>
    <n v="0"/>
    <n v="2"/>
    <n v="0"/>
    <n v="0"/>
    <n v="0"/>
    <n v="0"/>
    <n v="0"/>
    <n v="0"/>
    <n v="0"/>
    <n v="0"/>
  </r>
  <r>
    <x v="4"/>
    <x v="2304"/>
    <n v="0"/>
    <n v="0"/>
    <n v="2.5"/>
    <n v="0"/>
    <n v="0"/>
    <n v="0"/>
    <n v="0"/>
    <n v="0"/>
    <n v="0"/>
    <n v="0"/>
    <n v="0"/>
  </r>
  <r>
    <x v="4"/>
    <x v="2305"/>
    <n v="0"/>
    <n v="0"/>
    <n v="2.4"/>
    <n v="0"/>
    <n v="0"/>
    <n v="0"/>
    <n v="0"/>
    <n v="0"/>
    <n v="0"/>
    <n v="0"/>
    <n v="0"/>
  </r>
  <r>
    <x v="4"/>
    <x v="2306"/>
    <n v="0"/>
    <n v="0"/>
    <n v="2.4"/>
    <n v="0"/>
    <n v="0"/>
    <n v="0"/>
    <n v="0"/>
    <n v="0"/>
    <n v="0"/>
    <n v="0"/>
    <n v="0"/>
  </r>
  <r>
    <x v="5"/>
    <x v="2140"/>
    <n v="0"/>
    <n v="0"/>
    <n v="4"/>
    <n v="0"/>
    <n v="0"/>
    <n v="0"/>
    <n v="0"/>
    <n v="0"/>
    <n v="0"/>
    <n v="0"/>
    <n v="0"/>
  </r>
  <r>
    <x v="5"/>
    <x v="2141"/>
    <n v="0"/>
    <n v="0"/>
    <n v="0"/>
    <n v="0"/>
    <n v="0"/>
    <n v="0"/>
    <n v="0"/>
    <n v="0"/>
    <n v="0"/>
    <n v="0"/>
    <n v="0"/>
  </r>
  <r>
    <x v="6"/>
    <x v="1978"/>
    <n v="0"/>
    <n v="0"/>
    <n v="1.7"/>
    <n v="0"/>
    <n v="0"/>
    <n v="0"/>
    <n v="0"/>
    <n v="0"/>
    <n v="0"/>
    <n v="0"/>
    <n v="0"/>
  </r>
  <r>
    <x v="6"/>
    <x v="1979"/>
    <n v="0"/>
    <n v="0"/>
    <n v="1"/>
    <n v="0"/>
    <n v="0"/>
    <n v="0"/>
    <n v="0"/>
    <n v="0"/>
    <n v="0"/>
    <n v="0"/>
    <n v="0"/>
  </r>
  <r>
    <x v="6"/>
    <x v="1980"/>
    <n v="0"/>
    <n v="0"/>
    <n v="0.8"/>
    <n v="0"/>
    <n v="0"/>
    <n v="0"/>
    <n v="0"/>
    <n v="0"/>
    <n v="0"/>
    <n v="0"/>
    <n v="0"/>
  </r>
  <r>
    <x v="6"/>
    <x v="1981"/>
    <n v="0"/>
    <n v="0"/>
    <n v="1.2"/>
    <n v="0"/>
    <n v="0"/>
    <n v="0"/>
    <n v="0"/>
    <n v="0"/>
    <n v="0"/>
    <n v="0"/>
    <n v="0"/>
  </r>
  <r>
    <x v="6"/>
    <x v="1982"/>
    <n v="0"/>
    <n v="0"/>
    <n v="1.6"/>
    <n v="0"/>
    <n v="0"/>
    <n v="0"/>
    <n v="0"/>
    <n v="0"/>
    <n v="0"/>
    <n v="0"/>
    <n v="0"/>
  </r>
  <r>
    <x v="6"/>
    <x v="1983"/>
    <n v="0"/>
    <n v="0"/>
    <n v="1.6"/>
    <n v="0"/>
    <n v="0"/>
    <n v="0"/>
    <n v="0"/>
    <n v="0"/>
    <n v="0"/>
    <n v="0"/>
    <n v="0"/>
  </r>
  <r>
    <x v="6"/>
    <x v="1984"/>
    <n v="0"/>
    <n v="0"/>
    <n v="1.8"/>
    <n v="0"/>
    <n v="0"/>
    <n v="0"/>
    <n v="0"/>
    <n v="0"/>
    <n v="0"/>
    <n v="0"/>
    <n v="0"/>
  </r>
  <r>
    <x v="6"/>
    <x v="1985"/>
    <n v="0"/>
    <n v="0"/>
    <n v="1.4"/>
    <n v="0"/>
    <n v="0"/>
    <n v="0"/>
    <n v="0"/>
    <n v="0"/>
    <n v="0"/>
    <n v="0"/>
    <n v="0"/>
  </r>
  <r>
    <x v="6"/>
    <x v="1986"/>
    <n v="0"/>
    <n v="0"/>
    <n v="1.2"/>
    <n v="0"/>
    <n v="0"/>
    <n v="0"/>
    <n v="0"/>
    <n v="0"/>
    <n v="0"/>
    <n v="0"/>
    <n v="0"/>
  </r>
  <r>
    <x v="6"/>
    <x v="1987"/>
    <n v="0"/>
    <n v="0"/>
    <n v="1.5"/>
    <n v="0"/>
    <n v="0"/>
    <n v="0"/>
    <n v="0"/>
    <n v="0"/>
    <n v="0"/>
    <n v="0"/>
    <n v="0"/>
  </r>
  <r>
    <x v="6"/>
    <x v="1988"/>
    <n v="0"/>
    <n v="0"/>
    <n v="1"/>
    <n v="0"/>
    <n v="0"/>
    <n v="0"/>
    <n v="0"/>
    <n v="0"/>
    <n v="0"/>
    <n v="0"/>
    <n v="0"/>
  </r>
  <r>
    <x v="6"/>
    <x v="1989"/>
    <n v="0"/>
    <n v="0"/>
    <n v="0"/>
    <n v="48.5"/>
    <n v="0"/>
    <n v="0"/>
    <n v="0"/>
    <n v="0"/>
    <n v="0"/>
    <n v="0"/>
    <n v="0"/>
  </r>
  <r>
    <x v="6"/>
    <x v="1990"/>
    <n v="0"/>
    <n v="0"/>
    <n v="1.2"/>
    <n v="0"/>
    <n v="0"/>
    <n v="0"/>
    <n v="0"/>
    <n v="0"/>
    <n v="0"/>
    <n v="0"/>
    <n v="0"/>
  </r>
  <r>
    <x v="6"/>
    <x v="1991"/>
    <n v="0"/>
    <n v="0"/>
    <n v="1.5"/>
    <n v="0"/>
    <n v="0"/>
    <n v="0"/>
    <n v="0"/>
    <n v="0"/>
    <n v="0"/>
    <n v="0"/>
    <n v="0"/>
  </r>
  <r>
    <x v="6"/>
    <x v="1992"/>
    <n v="0"/>
    <n v="0"/>
    <n v="1"/>
    <n v="0"/>
    <n v="0"/>
    <n v="0"/>
    <n v="0"/>
    <n v="0"/>
    <n v="0"/>
    <n v="0"/>
    <n v="0"/>
  </r>
  <r>
    <x v="6"/>
    <x v="1993"/>
    <n v="0"/>
    <n v="0"/>
    <n v="0.8"/>
    <n v="0"/>
    <n v="0"/>
    <n v="0"/>
    <n v="0"/>
    <n v="0"/>
    <n v="0"/>
    <n v="0"/>
    <n v="0"/>
  </r>
  <r>
    <x v="6"/>
    <x v="1994"/>
    <n v="0"/>
    <n v="0"/>
    <n v="0"/>
    <n v="41"/>
    <n v="0"/>
    <n v="0"/>
    <n v="0"/>
    <n v="0"/>
    <n v="0"/>
    <n v="0"/>
    <n v="0"/>
  </r>
  <r>
    <x v="6"/>
    <x v="1995"/>
    <n v="0"/>
    <n v="0"/>
    <n v="1"/>
    <n v="0"/>
    <n v="0"/>
    <n v="0"/>
    <n v="0"/>
    <n v="0"/>
    <n v="0"/>
    <n v="0"/>
    <n v="0"/>
  </r>
  <r>
    <x v="6"/>
    <x v="1996"/>
    <n v="0"/>
    <n v="0"/>
    <n v="0"/>
    <n v="43"/>
    <n v="0"/>
    <n v="0"/>
    <n v="0"/>
    <n v="0"/>
    <n v="0"/>
    <n v="0"/>
    <n v="0"/>
  </r>
  <r>
    <x v="6"/>
    <x v="1997"/>
    <n v="0"/>
    <n v="0"/>
    <n v="0"/>
    <n v="27"/>
    <n v="0"/>
    <n v="0"/>
    <n v="0"/>
    <n v="0"/>
    <n v="0"/>
    <n v="0"/>
    <n v="0"/>
  </r>
  <r>
    <x v="6"/>
    <x v="1998"/>
    <n v="0"/>
    <n v="0"/>
    <n v="0.8"/>
    <n v="4"/>
    <n v="0"/>
    <n v="0"/>
    <n v="0"/>
    <n v="0"/>
    <n v="0"/>
    <n v="0"/>
    <n v="0"/>
  </r>
  <r>
    <x v="6"/>
    <x v="1999"/>
    <n v="0"/>
    <n v="0"/>
    <n v="0"/>
    <n v="34"/>
    <n v="0"/>
    <n v="0"/>
    <n v="0"/>
    <n v="0"/>
    <n v="0"/>
    <n v="0"/>
    <n v="0"/>
  </r>
  <r>
    <x v="6"/>
    <x v="2000"/>
    <n v="0"/>
    <n v="0"/>
    <n v="0"/>
    <n v="13"/>
    <n v="0"/>
    <n v="0"/>
    <n v="0"/>
    <n v="0"/>
    <n v="0"/>
    <n v="0"/>
    <n v="0"/>
  </r>
  <r>
    <x v="6"/>
    <x v="2001"/>
    <n v="0"/>
    <n v="0"/>
    <n v="0.5"/>
    <n v="10"/>
    <n v="0"/>
    <n v="0"/>
    <n v="0"/>
    <n v="0"/>
    <n v="0"/>
    <n v="0"/>
    <n v="0"/>
  </r>
  <r>
    <x v="6"/>
    <x v="2002"/>
    <n v="0"/>
    <n v="0"/>
    <n v="1"/>
    <n v="0"/>
    <n v="0"/>
    <n v="0"/>
    <n v="0"/>
    <n v="0"/>
    <n v="0"/>
    <n v="0"/>
    <n v="0"/>
  </r>
  <r>
    <x v="6"/>
    <x v="2003"/>
    <n v="0"/>
    <n v="0"/>
    <n v="0.8"/>
    <n v="0"/>
    <n v="0"/>
    <n v="0"/>
    <n v="0"/>
    <n v="0"/>
    <n v="0"/>
    <n v="0"/>
    <n v="0"/>
  </r>
  <r>
    <x v="6"/>
    <x v="2004"/>
    <n v="0"/>
    <n v="0"/>
    <n v="1"/>
    <n v="0"/>
    <n v="0"/>
    <n v="0"/>
    <n v="0"/>
    <n v="0"/>
    <n v="0"/>
    <n v="0"/>
    <n v="0"/>
  </r>
  <r>
    <x v="6"/>
    <x v="2005"/>
    <n v="0"/>
    <n v="0"/>
    <n v="0"/>
    <n v="0"/>
    <n v="0"/>
    <n v="0"/>
    <n v="0"/>
    <n v="0"/>
    <n v="0"/>
    <n v="0"/>
    <n v="0"/>
  </r>
  <r>
    <x v="6"/>
    <x v="2006"/>
    <n v="0"/>
    <n v="0"/>
    <n v="0"/>
    <n v="83.5"/>
    <n v="0"/>
    <n v="0"/>
    <n v="0"/>
    <n v="0"/>
    <n v="0"/>
    <n v="0"/>
    <n v="0"/>
  </r>
  <r>
    <x v="6"/>
    <x v="2007"/>
    <n v="0"/>
    <n v="0"/>
    <n v="0"/>
    <n v="8.5"/>
    <n v="0"/>
    <n v="0"/>
    <n v="0"/>
    <n v="0"/>
    <n v="0"/>
    <n v="0"/>
    <n v="0"/>
  </r>
  <r>
    <x v="6"/>
    <x v="2008"/>
    <n v="0"/>
    <n v="0"/>
    <n v="0.4"/>
    <n v="0"/>
    <n v="0"/>
    <n v="0"/>
    <n v="0"/>
    <n v="0"/>
    <n v="0"/>
    <n v="0"/>
    <n v="0"/>
  </r>
  <r>
    <x v="6"/>
    <x v="2009"/>
    <n v="0"/>
    <n v="0"/>
    <n v="1.2"/>
    <n v="0"/>
    <n v="0"/>
    <n v="0"/>
    <n v="0"/>
    <n v="0"/>
    <n v="0"/>
    <n v="0"/>
    <n v="0"/>
  </r>
  <r>
    <x v="6"/>
    <x v="2010"/>
    <n v="0"/>
    <n v="0"/>
    <n v="0.7"/>
    <n v="0"/>
    <n v="0"/>
    <n v="0"/>
    <n v="0"/>
    <n v="0"/>
    <n v="0"/>
    <n v="0"/>
    <n v="0"/>
  </r>
  <r>
    <x v="6"/>
    <x v="2011"/>
    <n v="0"/>
    <n v="0"/>
    <n v="0"/>
    <n v="48"/>
    <n v="0"/>
    <n v="0"/>
    <n v="0"/>
    <n v="0"/>
    <n v="0"/>
    <n v="0"/>
    <n v="0"/>
  </r>
  <r>
    <x v="6"/>
    <x v="2012"/>
    <n v="0"/>
    <n v="0"/>
    <n v="1.6"/>
    <n v="0"/>
    <n v="0"/>
    <n v="0"/>
    <n v="0"/>
    <n v="0"/>
    <n v="0"/>
    <n v="0"/>
    <n v="0"/>
  </r>
  <r>
    <x v="6"/>
    <x v="2013"/>
    <n v="0"/>
    <n v="0"/>
    <n v="1.3"/>
    <n v="0"/>
    <n v="0"/>
    <n v="0"/>
    <n v="0"/>
    <n v="0"/>
    <n v="0"/>
    <n v="0"/>
    <n v="0"/>
  </r>
  <r>
    <x v="6"/>
    <x v="2014"/>
    <n v="0"/>
    <n v="0"/>
    <n v="1"/>
    <n v="13"/>
    <n v="0"/>
    <n v="0"/>
    <n v="0"/>
    <n v="0"/>
    <n v="0"/>
    <n v="0"/>
    <n v="0"/>
  </r>
  <r>
    <x v="6"/>
    <x v="2015"/>
    <n v="0"/>
    <n v="0"/>
    <n v="1.2"/>
    <n v="7.4"/>
    <n v="0"/>
    <n v="0"/>
    <n v="0"/>
    <n v="0"/>
    <n v="0"/>
    <n v="0"/>
    <n v="0"/>
  </r>
  <r>
    <x v="6"/>
    <x v="2016"/>
    <n v="0"/>
    <n v="0"/>
    <n v="1.4"/>
    <n v="0"/>
    <n v="0"/>
    <n v="0"/>
    <n v="0"/>
    <n v="0"/>
    <n v="0"/>
    <n v="0"/>
    <n v="0"/>
  </r>
  <r>
    <x v="6"/>
    <x v="2017"/>
    <n v="0"/>
    <n v="0"/>
    <n v="1.3"/>
    <n v="0"/>
    <n v="0"/>
    <n v="0"/>
    <n v="0"/>
    <n v="0"/>
    <n v="0"/>
    <n v="0"/>
    <n v="0"/>
  </r>
  <r>
    <x v="6"/>
    <x v="2018"/>
    <n v="0"/>
    <n v="0"/>
    <n v="1.3"/>
    <n v="0"/>
    <n v="0"/>
    <n v="0"/>
    <n v="0"/>
    <n v="0"/>
    <n v="0"/>
    <n v="0"/>
    <n v="0"/>
  </r>
  <r>
    <x v="6"/>
    <x v="2019"/>
    <n v="0"/>
    <n v="0"/>
    <n v="1.3"/>
    <n v="0"/>
    <n v="0"/>
    <n v="0"/>
    <n v="0"/>
    <n v="0"/>
    <n v="0"/>
    <n v="0"/>
    <n v="0"/>
  </r>
  <r>
    <x v="6"/>
    <x v="2020"/>
    <n v="0"/>
    <n v="0"/>
    <n v="2"/>
    <n v="0"/>
    <n v="0"/>
    <n v="0"/>
    <n v="0"/>
    <n v="0"/>
    <n v="0"/>
    <n v="0"/>
    <n v="0"/>
  </r>
  <r>
    <x v="6"/>
    <x v="2021"/>
    <n v="0"/>
    <n v="0"/>
    <n v="2.1"/>
    <n v="0"/>
    <n v="0"/>
    <n v="0"/>
    <n v="0"/>
    <n v="0"/>
    <n v="0"/>
    <n v="0"/>
    <n v="0"/>
  </r>
  <r>
    <x v="6"/>
    <x v="2022"/>
    <n v="0"/>
    <n v="0"/>
    <n v="2"/>
    <n v="0"/>
    <n v="0"/>
    <n v="0"/>
    <n v="0"/>
    <n v="0"/>
    <n v="0"/>
    <n v="0"/>
    <n v="0"/>
  </r>
  <r>
    <x v="6"/>
    <x v="2023"/>
    <n v="0"/>
    <n v="0"/>
    <n v="1.3"/>
    <n v="0"/>
    <n v="0"/>
    <n v="0"/>
    <n v="0"/>
    <n v="0"/>
    <n v="0"/>
    <n v="0"/>
    <n v="0"/>
  </r>
  <r>
    <x v="6"/>
    <x v="2024"/>
    <n v="0"/>
    <n v="0"/>
    <n v="1"/>
    <n v="0"/>
    <n v="0"/>
    <n v="0"/>
    <n v="0"/>
    <n v="0"/>
    <n v="0"/>
    <n v="0"/>
    <n v="0"/>
  </r>
  <r>
    <x v="6"/>
    <x v="2025"/>
    <n v="0"/>
    <n v="0"/>
    <n v="0"/>
    <n v="16"/>
    <n v="0"/>
    <n v="0"/>
    <n v="0"/>
    <n v="0"/>
    <n v="0"/>
    <n v="0"/>
    <n v="0"/>
  </r>
  <r>
    <x v="6"/>
    <x v="2026"/>
    <n v="0"/>
    <n v="0"/>
    <n v="0"/>
    <n v="4"/>
    <n v="0"/>
    <n v="0"/>
    <n v="0"/>
    <n v="0"/>
    <n v="0"/>
    <n v="0"/>
    <n v="0"/>
  </r>
  <r>
    <x v="6"/>
    <x v="2027"/>
    <n v="0"/>
    <n v="0"/>
    <n v="0"/>
    <n v="21"/>
    <n v="0"/>
    <n v="0"/>
    <n v="0"/>
    <n v="0"/>
    <n v="0"/>
    <n v="0"/>
    <n v="0"/>
  </r>
  <r>
    <x v="6"/>
    <x v="2028"/>
    <n v="0"/>
    <n v="0"/>
    <n v="1"/>
    <n v="0"/>
    <n v="0"/>
    <n v="0"/>
    <n v="0"/>
    <n v="0"/>
    <n v="0"/>
    <n v="0"/>
    <n v="0"/>
  </r>
  <r>
    <x v="6"/>
    <x v="2029"/>
    <n v="0"/>
    <n v="0"/>
    <n v="1.2"/>
    <n v="0"/>
    <n v="0"/>
    <n v="0"/>
    <n v="0"/>
    <n v="0"/>
    <n v="0"/>
    <n v="0"/>
    <n v="0"/>
  </r>
  <r>
    <x v="6"/>
    <x v="2030"/>
    <n v="0"/>
    <n v="0"/>
    <n v="1.1000000000000001"/>
    <n v="0"/>
    <n v="0"/>
    <n v="0"/>
    <n v="0"/>
    <n v="0"/>
    <n v="0"/>
    <n v="0"/>
    <n v="0"/>
  </r>
  <r>
    <x v="6"/>
    <x v="2031"/>
    <n v="0"/>
    <n v="0"/>
    <n v="1.3"/>
    <n v="0"/>
    <n v="0"/>
    <n v="0"/>
    <n v="0"/>
    <n v="0"/>
    <n v="0"/>
    <n v="0"/>
    <n v="0"/>
  </r>
  <r>
    <x v="6"/>
    <x v="2032"/>
    <n v="0"/>
    <n v="0"/>
    <n v="1.2"/>
    <n v="0"/>
    <n v="0"/>
    <n v="0"/>
    <n v="0"/>
    <n v="0"/>
    <n v="0"/>
    <n v="0"/>
    <n v="0"/>
  </r>
  <r>
    <x v="6"/>
    <x v="2033"/>
    <n v="0"/>
    <n v="0"/>
    <n v="1.3"/>
    <n v="0"/>
    <n v="0"/>
    <n v="0"/>
    <n v="0"/>
    <n v="0"/>
    <n v="0"/>
    <n v="0"/>
    <n v="0"/>
  </r>
  <r>
    <x v="6"/>
    <x v="2034"/>
    <n v="0"/>
    <n v="0"/>
    <n v="1.1000000000000001"/>
    <n v="0"/>
    <n v="0"/>
    <n v="0"/>
    <n v="0"/>
    <n v="0"/>
    <n v="0"/>
    <n v="0"/>
    <n v="0"/>
  </r>
  <r>
    <x v="6"/>
    <x v="2035"/>
    <n v="0"/>
    <n v="0"/>
    <n v="1.3"/>
    <n v="0"/>
    <n v="0"/>
    <n v="0"/>
    <n v="0"/>
    <n v="0"/>
    <n v="0"/>
    <n v="0"/>
    <n v="0"/>
  </r>
  <r>
    <x v="6"/>
    <x v="2039"/>
    <n v="0"/>
    <n v="0"/>
    <n v="1"/>
    <n v="0"/>
    <n v="0"/>
    <n v="0"/>
    <n v="0"/>
    <n v="0"/>
    <n v="0"/>
    <n v="0"/>
    <n v="0"/>
  </r>
  <r>
    <x v="6"/>
    <x v="2040"/>
    <n v="0"/>
    <n v="0"/>
    <n v="2"/>
    <n v="0"/>
    <n v="0"/>
    <n v="0"/>
    <n v="0"/>
    <n v="0"/>
    <n v="0"/>
    <n v="0"/>
    <n v="0"/>
  </r>
  <r>
    <x v="6"/>
    <x v="2041"/>
    <n v="0"/>
    <n v="0"/>
    <n v="2"/>
    <n v="0"/>
    <n v="0"/>
    <n v="0"/>
    <n v="0"/>
    <n v="0"/>
    <n v="0"/>
    <n v="0"/>
    <n v="0"/>
  </r>
  <r>
    <x v="6"/>
    <x v="2042"/>
    <n v="0"/>
    <n v="0"/>
    <n v="2.5"/>
    <n v="0"/>
    <n v="0"/>
    <n v="0"/>
    <n v="0"/>
    <n v="0"/>
    <n v="0"/>
    <n v="0"/>
    <n v="0"/>
  </r>
  <r>
    <x v="6"/>
    <x v="2043"/>
    <n v="0"/>
    <n v="0"/>
    <n v="2.6"/>
    <n v="0"/>
    <n v="0"/>
    <n v="0"/>
    <n v="0"/>
    <n v="0"/>
    <n v="0"/>
    <n v="0"/>
    <n v="0"/>
  </r>
  <r>
    <x v="6"/>
    <x v="2044"/>
    <n v="0"/>
    <n v="0"/>
    <n v="2"/>
    <n v="0"/>
    <n v="0"/>
    <n v="0"/>
    <n v="0"/>
    <n v="0"/>
    <n v="0"/>
    <n v="0"/>
    <n v="0"/>
  </r>
  <r>
    <x v="6"/>
    <x v="2045"/>
    <n v="0"/>
    <n v="0"/>
    <n v="2.5"/>
    <n v="0"/>
    <n v="0"/>
    <n v="0"/>
    <n v="0"/>
    <n v="0"/>
    <n v="0"/>
    <n v="0"/>
    <n v="0"/>
  </r>
  <r>
    <x v="6"/>
    <x v="2046"/>
    <n v="0"/>
    <n v="0"/>
    <n v="1"/>
    <n v="0"/>
    <n v="0"/>
    <n v="0"/>
    <n v="0"/>
    <n v="0"/>
    <n v="0"/>
    <n v="0"/>
    <n v="0"/>
  </r>
  <r>
    <x v="6"/>
    <x v="2047"/>
    <n v="0"/>
    <n v="0"/>
    <n v="1.4"/>
    <n v="0"/>
    <n v="0"/>
    <n v="0"/>
    <n v="0"/>
    <n v="0"/>
    <n v="0"/>
    <n v="0"/>
    <n v="0"/>
  </r>
  <r>
    <x v="6"/>
    <x v="2048"/>
    <n v="0"/>
    <n v="0"/>
    <n v="2.9"/>
    <n v="0"/>
    <n v="0"/>
    <n v="0"/>
    <n v="0"/>
    <n v="0"/>
    <n v="0"/>
    <n v="0"/>
    <n v="0"/>
  </r>
  <r>
    <x v="6"/>
    <x v="2049"/>
    <n v="0"/>
    <n v="0"/>
    <n v="3"/>
    <n v="0"/>
    <n v="0"/>
    <n v="0"/>
    <n v="0"/>
    <n v="0"/>
    <n v="0"/>
    <n v="0"/>
    <n v="0"/>
  </r>
  <r>
    <x v="6"/>
    <x v="2050"/>
    <n v="0"/>
    <n v="0"/>
    <n v="2"/>
    <n v="0"/>
    <n v="0"/>
    <n v="0"/>
    <n v="0"/>
    <n v="0"/>
    <n v="0"/>
    <n v="0"/>
    <n v="0"/>
  </r>
  <r>
    <x v="6"/>
    <x v="2051"/>
    <n v="0"/>
    <n v="0"/>
    <n v="2"/>
    <n v="0"/>
    <n v="0"/>
    <n v="0"/>
    <n v="0"/>
    <n v="0"/>
    <n v="0"/>
    <n v="0"/>
    <n v="0"/>
  </r>
  <r>
    <x v="6"/>
    <x v="2052"/>
    <n v="0"/>
    <n v="0"/>
    <n v="1.5"/>
    <n v="3"/>
    <n v="0"/>
    <n v="0"/>
    <n v="0"/>
    <n v="0"/>
    <n v="0"/>
    <n v="0"/>
    <n v="0"/>
  </r>
  <r>
    <x v="6"/>
    <x v="2053"/>
    <n v="0"/>
    <n v="0"/>
    <n v="1.5"/>
    <n v="0"/>
    <n v="0"/>
    <n v="0"/>
    <n v="0"/>
    <n v="0"/>
    <n v="0"/>
    <n v="0"/>
    <n v="0"/>
  </r>
  <r>
    <x v="6"/>
    <x v="2054"/>
    <n v="0"/>
    <n v="0"/>
    <n v="2"/>
    <n v="0"/>
    <n v="0"/>
    <n v="0"/>
    <n v="0"/>
    <n v="0"/>
    <n v="0"/>
    <n v="0"/>
    <n v="0"/>
  </r>
  <r>
    <x v="6"/>
    <x v="2055"/>
    <n v="0"/>
    <n v="0"/>
    <n v="2"/>
    <n v="0"/>
    <n v="0"/>
    <n v="0"/>
    <n v="0"/>
    <n v="0"/>
    <n v="0"/>
    <n v="0"/>
    <n v="0"/>
  </r>
  <r>
    <x v="6"/>
    <x v="2056"/>
    <n v="0"/>
    <n v="0"/>
    <n v="2"/>
    <n v="0"/>
    <n v="0"/>
    <n v="0"/>
    <n v="0"/>
    <n v="0"/>
    <n v="0"/>
    <n v="0"/>
    <n v="0"/>
  </r>
  <r>
    <x v="6"/>
    <x v="2057"/>
    <n v="0"/>
    <n v="0"/>
    <n v="1.8"/>
    <n v="0"/>
    <n v="0"/>
    <n v="0"/>
    <n v="0"/>
    <n v="0"/>
    <n v="0"/>
    <n v="0"/>
    <n v="0"/>
  </r>
  <r>
    <x v="6"/>
    <x v="2058"/>
    <n v="0"/>
    <n v="0"/>
    <n v="2"/>
    <n v="0"/>
    <n v="0"/>
    <n v="0"/>
    <n v="0"/>
    <n v="0"/>
    <n v="0"/>
    <n v="0"/>
    <n v="0"/>
  </r>
  <r>
    <x v="6"/>
    <x v="2059"/>
    <n v="0"/>
    <n v="0"/>
    <n v="1.5"/>
    <n v="0"/>
    <n v="0"/>
    <n v="0"/>
    <n v="0"/>
    <n v="0"/>
    <n v="0"/>
    <n v="0"/>
    <n v="0"/>
  </r>
  <r>
    <x v="6"/>
    <x v="2060"/>
    <n v="0"/>
    <n v="0"/>
    <n v="2.5"/>
    <n v="0"/>
    <n v="0"/>
    <n v="0"/>
    <n v="0"/>
    <n v="0"/>
    <n v="0"/>
    <n v="0"/>
    <n v="0"/>
  </r>
  <r>
    <x v="6"/>
    <x v="2061"/>
    <n v="0"/>
    <n v="0"/>
    <n v="2"/>
    <n v="0"/>
    <n v="0"/>
    <n v="0"/>
    <n v="0"/>
    <n v="0"/>
    <n v="0"/>
    <n v="0"/>
    <n v="0"/>
  </r>
  <r>
    <x v="6"/>
    <x v="2062"/>
    <n v="0"/>
    <n v="0"/>
    <n v="0"/>
    <n v="2"/>
    <n v="0"/>
    <n v="0"/>
    <n v="0"/>
    <n v="0"/>
    <n v="0"/>
    <n v="0"/>
    <n v="0"/>
  </r>
  <r>
    <x v="6"/>
    <x v="2063"/>
    <n v="0"/>
    <n v="0"/>
    <n v="0"/>
    <n v="9"/>
    <n v="0"/>
    <n v="0"/>
    <n v="0"/>
    <n v="0"/>
    <n v="0"/>
    <n v="0"/>
    <n v="0"/>
  </r>
  <r>
    <x v="6"/>
    <x v="2064"/>
    <n v="0"/>
    <n v="0"/>
    <n v="1.6"/>
    <n v="0"/>
    <n v="0"/>
    <n v="0"/>
    <n v="0"/>
    <n v="0"/>
    <n v="0"/>
    <n v="0"/>
    <n v="0"/>
  </r>
  <r>
    <x v="6"/>
    <x v="2065"/>
    <n v="0"/>
    <n v="0"/>
    <n v="2"/>
    <n v="0"/>
    <n v="0"/>
    <n v="0"/>
    <n v="0"/>
    <n v="0"/>
    <n v="0"/>
    <n v="0"/>
    <n v="0"/>
  </r>
  <r>
    <x v="6"/>
    <x v="2066"/>
    <n v="0"/>
    <n v="0"/>
    <n v="0.1"/>
    <n v="1"/>
    <n v="0"/>
    <n v="0"/>
    <n v="0"/>
    <n v="0"/>
    <n v="0"/>
    <n v="0"/>
    <n v="0"/>
  </r>
  <r>
    <x v="6"/>
    <x v="2067"/>
    <n v="0"/>
    <n v="0"/>
    <n v="3.1"/>
    <n v="0"/>
    <n v="0"/>
    <n v="0"/>
    <n v="0"/>
    <n v="0"/>
    <n v="0"/>
    <n v="0"/>
    <n v="0"/>
  </r>
  <r>
    <x v="6"/>
    <x v="2068"/>
    <n v="0"/>
    <n v="0"/>
    <n v="3.5"/>
    <n v="0"/>
    <n v="0"/>
    <n v="0"/>
    <n v="0"/>
    <n v="0"/>
    <n v="0"/>
    <n v="0"/>
    <n v="0"/>
  </r>
  <r>
    <x v="6"/>
    <x v="2069"/>
    <n v="0"/>
    <n v="0"/>
    <n v="2.2999999999999998"/>
    <n v="0"/>
    <n v="0"/>
    <n v="0"/>
    <n v="0"/>
    <n v="0"/>
    <n v="0"/>
    <n v="0"/>
    <n v="0"/>
  </r>
  <r>
    <x v="6"/>
    <x v="2070"/>
    <n v="0"/>
    <n v="0"/>
    <n v="1.5"/>
    <n v="0"/>
    <n v="0"/>
    <n v="0"/>
    <n v="0"/>
    <n v="0"/>
    <n v="0"/>
    <n v="0"/>
    <n v="0"/>
  </r>
  <r>
    <x v="6"/>
    <x v="2071"/>
    <n v="0"/>
    <n v="0"/>
    <n v="1.7"/>
    <n v="0"/>
    <n v="0"/>
    <n v="0"/>
    <n v="0"/>
    <n v="0"/>
    <n v="0"/>
    <n v="0"/>
    <n v="0"/>
  </r>
  <r>
    <x v="6"/>
    <x v="2072"/>
    <n v="0"/>
    <n v="0"/>
    <n v="1.4"/>
    <n v="0"/>
    <n v="0"/>
    <n v="0"/>
    <n v="0"/>
    <n v="0"/>
    <n v="0"/>
    <n v="0"/>
    <n v="0"/>
  </r>
  <r>
    <x v="6"/>
    <x v="2073"/>
    <n v="0"/>
    <n v="0"/>
    <n v="1"/>
    <n v="0"/>
    <n v="0"/>
    <n v="0"/>
    <n v="0"/>
    <n v="0"/>
    <n v="0"/>
    <n v="0"/>
    <n v="0"/>
  </r>
  <r>
    <x v="6"/>
    <x v="2074"/>
    <n v="0"/>
    <n v="0"/>
    <n v="0"/>
    <n v="5.5"/>
    <n v="0"/>
    <n v="0"/>
    <n v="0"/>
    <n v="0"/>
    <n v="0"/>
    <n v="0"/>
    <n v="0"/>
  </r>
  <r>
    <x v="6"/>
    <x v="2075"/>
    <n v="0"/>
    <n v="0"/>
    <n v="1.2"/>
    <n v="0"/>
    <n v="0"/>
    <n v="0"/>
    <n v="0"/>
    <n v="0"/>
    <n v="0"/>
    <n v="0"/>
    <n v="0"/>
  </r>
  <r>
    <x v="6"/>
    <x v="2076"/>
    <n v="0"/>
    <n v="0"/>
    <n v="1.6"/>
    <n v="0"/>
    <n v="0"/>
    <n v="0"/>
    <n v="0"/>
    <n v="0"/>
    <n v="0"/>
    <n v="0"/>
    <n v="0"/>
  </r>
  <r>
    <x v="6"/>
    <x v="2077"/>
    <n v="0"/>
    <n v="0"/>
    <n v="0"/>
    <n v="11"/>
    <n v="0"/>
    <n v="0"/>
    <n v="0"/>
    <n v="0"/>
    <n v="0"/>
    <n v="0"/>
    <n v="0"/>
  </r>
  <r>
    <x v="6"/>
    <x v="2078"/>
    <n v="0"/>
    <n v="0"/>
    <n v="2.6"/>
    <n v="0"/>
    <n v="0"/>
    <n v="0"/>
    <n v="0"/>
    <n v="0"/>
    <n v="0"/>
    <n v="0"/>
    <n v="0"/>
  </r>
  <r>
    <x v="6"/>
    <x v="2079"/>
    <n v="0"/>
    <n v="0"/>
    <n v="3"/>
    <n v="0"/>
    <n v="0"/>
    <n v="0"/>
    <n v="0"/>
    <n v="0"/>
    <n v="0"/>
    <n v="0"/>
    <n v="0"/>
  </r>
  <r>
    <x v="6"/>
    <x v="2080"/>
    <n v="0"/>
    <n v="0"/>
    <n v="3"/>
    <n v="0"/>
    <n v="0"/>
    <n v="0"/>
    <n v="0"/>
    <n v="0"/>
    <n v="0"/>
    <n v="0"/>
    <n v="0"/>
  </r>
  <r>
    <x v="6"/>
    <x v="2081"/>
    <n v="0"/>
    <n v="0"/>
    <n v="2.8"/>
    <n v="0"/>
    <n v="0"/>
    <n v="0"/>
    <n v="0"/>
    <n v="0"/>
    <n v="0"/>
    <n v="0"/>
    <n v="0"/>
  </r>
  <r>
    <x v="6"/>
    <x v="2082"/>
    <n v="0"/>
    <n v="0"/>
    <n v="3"/>
    <n v="0"/>
    <n v="0"/>
    <n v="0"/>
    <n v="0"/>
    <n v="0"/>
    <n v="0"/>
    <n v="0"/>
    <n v="0"/>
  </r>
  <r>
    <x v="6"/>
    <x v="2083"/>
    <n v="0"/>
    <n v="0"/>
    <n v="3.6"/>
    <n v="0"/>
    <n v="0"/>
    <n v="0"/>
    <n v="0"/>
    <n v="0"/>
    <n v="0"/>
    <n v="0"/>
    <n v="0"/>
  </r>
  <r>
    <x v="6"/>
    <x v="2084"/>
    <n v="0"/>
    <n v="0"/>
    <n v="3.2"/>
    <n v="0"/>
    <n v="0"/>
    <n v="0"/>
    <n v="0"/>
    <n v="0"/>
    <n v="0"/>
    <n v="0"/>
    <n v="0"/>
  </r>
  <r>
    <x v="6"/>
    <x v="2085"/>
    <n v="0"/>
    <n v="0"/>
    <n v="2"/>
    <n v="0"/>
    <n v="0"/>
    <n v="0"/>
    <n v="0"/>
    <n v="0"/>
    <n v="0"/>
    <n v="0"/>
    <n v="0"/>
  </r>
  <r>
    <x v="6"/>
    <x v="2086"/>
    <n v="0"/>
    <n v="0"/>
    <n v="2.5"/>
    <n v="0"/>
    <n v="0"/>
    <n v="0"/>
    <n v="0"/>
    <n v="0"/>
    <n v="0"/>
    <n v="0"/>
    <n v="0"/>
  </r>
  <r>
    <x v="6"/>
    <x v="2087"/>
    <n v="0"/>
    <n v="0"/>
    <n v="3.1"/>
    <n v="0"/>
    <n v="0"/>
    <n v="0"/>
    <n v="0"/>
    <n v="0"/>
    <n v="0"/>
    <n v="0"/>
    <n v="0"/>
  </r>
  <r>
    <x v="6"/>
    <x v="2088"/>
    <n v="0"/>
    <n v="0"/>
    <n v="2"/>
    <n v="0"/>
    <n v="0"/>
    <n v="0"/>
    <n v="0"/>
    <n v="0"/>
    <n v="0"/>
    <n v="0"/>
    <n v="0"/>
  </r>
  <r>
    <x v="6"/>
    <x v="2089"/>
    <n v="0"/>
    <n v="0"/>
    <n v="2.7"/>
    <n v="0"/>
    <n v="0"/>
    <n v="0"/>
    <n v="0"/>
    <n v="0"/>
    <n v="0"/>
    <n v="0"/>
    <n v="0"/>
  </r>
  <r>
    <x v="6"/>
    <x v="2090"/>
    <n v="0"/>
    <n v="0"/>
    <n v="2.6"/>
    <n v="0"/>
    <n v="0"/>
    <n v="0"/>
    <n v="0"/>
    <n v="0"/>
    <n v="0"/>
    <n v="0"/>
    <n v="0"/>
  </r>
  <r>
    <x v="6"/>
    <x v="2091"/>
    <n v="0"/>
    <n v="0"/>
    <n v="2.2999999999999998"/>
    <n v="0"/>
    <n v="0"/>
    <n v="0"/>
    <n v="0"/>
    <n v="0"/>
    <n v="0"/>
    <n v="0"/>
    <n v="0"/>
  </r>
  <r>
    <x v="6"/>
    <x v="2092"/>
    <n v="0"/>
    <n v="0"/>
    <n v="1.5"/>
    <n v="0"/>
    <n v="0"/>
    <n v="0"/>
    <n v="0"/>
    <n v="0"/>
    <n v="0"/>
    <n v="0"/>
    <n v="0"/>
  </r>
  <r>
    <x v="6"/>
    <x v="2093"/>
    <n v="0"/>
    <n v="0"/>
    <n v="2.6"/>
    <n v="0"/>
    <n v="0"/>
    <n v="0"/>
    <n v="0"/>
    <n v="0"/>
    <n v="0"/>
    <n v="0"/>
    <n v="0"/>
  </r>
  <r>
    <x v="6"/>
    <x v="2094"/>
    <n v="0"/>
    <n v="0"/>
    <n v="2.5"/>
    <n v="0"/>
    <n v="0"/>
    <n v="0"/>
    <n v="0"/>
    <n v="0"/>
    <n v="0"/>
    <n v="0"/>
    <n v="0"/>
  </r>
  <r>
    <x v="6"/>
    <x v="2095"/>
    <n v="0"/>
    <n v="0"/>
    <n v="2.7"/>
    <n v="0"/>
    <n v="0"/>
    <n v="0"/>
    <n v="0"/>
    <n v="0"/>
    <n v="0"/>
    <n v="0"/>
    <n v="0"/>
  </r>
  <r>
    <x v="6"/>
    <x v="2096"/>
    <n v="0"/>
    <n v="0"/>
    <n v="3"/>
    <n v="0"/>
    <n v="0"/>
    <n v="0"/>
    <n v="0"/>
    <n v="0"/>
    <n v="0"/>
    <n v="0"/>
    <n v="0"/>
  </r>
  <r>
    <x v="6"/>
    <x v="2097"/>
    <n v="0"/>
    <n v="0"/>
    <n v="2.7"/>
    <n v="0"/>
    <n v="0"/>
    <n v="0"/>
    <n v="0"/>
    <n v="0"/>
    <n v="0"/>
    <n v="0"/>
    <n v="0"/>
  </r>
  <r>
    <x v="6"/>
    <x v="2098"/>
    <n v="0"/>
    <n v="0"/>
    <n v="2.2999999999999998"/>
    <n v="0"/>
    <n v="0"/>
    <n v="0"/>
    <n v="0"/>
    <n v="0"/>
    <n v="0"/>
    <n v="0"/>
    <n v="0"/>
  </r>
  <r>
    <x v="6"/>
    <x v="2100"/>
    <n v="0"/>
    <n v="0"/>
    <n v="3.1"/>
    <n v="0"/>
    <n v="0"/>
    <n v="0"/>
    <n v="0"/>
    <n v="0"/>
    <n v="0"/>
    <n v="0"/>
    <n v="0"/>
  </r>
  <r>
    <x v="6"/>
    <x v="2101"/>
    <n v="0"/>
    <n v="0"/>
    <n v="3.2"/>
    <n v="0"/>
    <n v="0"/>
    <n v="0"/>
    <n v="0"/>
    <n v="0"/>
    <n v="0"/>
    <n v="0"/>
    <n v="0"/>
  </r>
  <r>
    <x v="6"/>
    <x v="2102"/>
    <n v="0"/>
    <n v="0"/>
    <n v="3.1"/>
    <n v="0"/>
    <n v="0"/>
    <n v="0"/>
    <n v="0"/>
    <n v="0"/>
    <n v="0"/>
    <n v="0"/>
    <n v="0"/>
  </r>
  <r>
    <x v="6"/>
    <x v="2103"/>
    <n v="0"/>
    <n v="0"/>
    <n v="3.4"/>
    <n v="0"/>
    <n v="0"/>
    <n v="0"/>
    <n v="0"/>
    <n v="0"/>
    <n v="0"/>
    <n v="0"/>
    <n v="0"/>
  </r>
  <r>
    <x v="6"/>
    <x v="2104"/>
    <n v="0"/>
    <n v="0"/>
    <n v="3.5"/>
    <n v="0"/>
    <n v="0"/>
    <n v="0"/>
    <n v="0"/>
    <n v="0"/>
    <n v="0"/>
    <n v="0"/>
    <n v="0"/>
  </r>
  <r>
    <x v="6"/>
    <x v="2105"/>
    <n v="0"/>
    <n v="0"/>
    <n v="3.6"/>
    <n v="0"/>
    <n v="0"/>
    <n v="0"/>
    <n v="0"/>
    <n v="0"/>
    <n v="0"/>
    <n v="0"/>
    <n v="0"/>
  </r>
  <r>
    <x v="6"/>
    <x v="2106"/>
    <n v="0"/>
    <n v="0"/>
    <n v="3.7"/>
    <n v="0"/>
    <n v="0"/>
    <n v="0"/>
    <n v="0"/>
    <n v="0"/>
    <n v="0"/>
    <n v="0"/>
    <n v="0"/>
  </r>
  <r>
    <x v="6"/>
    <x v="2107"/>
    <n v="0"/>
    <n v="0"/>
    <n v="3.8"/>
    <n v="0"/>
    <n v="0"/>
    <n v="0"/>
    <n v="0"/>
    <n v="0"/>
    <n v="0"/>
    <n v="0"/>
    <n v="0"/>
  </r>
  <r>
    <x v="6"/>
    <x v="2108"/>
    <n v="0"/>
    <n v="0"/>
    <n v="3.1"/>
    <n v="0"/>
    <n v="0"/>
    <n v="0"/>
    <n v="0"/>
    <n v="0"/>
    <n v="0"/>
    <n v="0"/>
    <n v="0"/>
  </r>
  <r>
    <x v="6"/>
    <x v="2109"/>
    <n v="0"/>
    <n v="0"/>
    <n v="3.1"/>
    <n v="0"/>
    <n v="0"/>
    <n v="0"/>
    <n v="0"/>
    <n v="0"/>
    <n v="0"/>
    <n v="0"/>
    <n v="0"/>
  </r>
  <r>
    <x v="6"/>
    <x v="2110"/>
    <n v="0"/>
    <n v="0"/>
    <n v="3"/>
    <n v="0"/>
    <n v="0"/>
    <n v="0"/>
    <n v="0"/>
    <n v="0"/>
    <n v="0"/>
    <n v="0"/>
    <n v="0"/>
  </r>
  <r>
    <x v="6"/>
    <x v="2111"/>
    <n v="0"/>
    <n v="0"/>
    <n v="3.8"/>
    <n v="0"/>
    <n v="0"/>
    <n v="0"/>
    <n v="0"/>
    <n v="0"/>
    <n v="0"/>
    <n v="0"/>
    <n v="0"/>
  </r>
  <r>
    <x v="6"/>
    <x v="2112"/>
    <n v="0"/>
    <n v="0"/>
    <n v="6.2"/>
    <n v="0"/>
    <n v="0"/>
    <n v="0"/>
    <n v="0"/>
    <n v="0"/>
    <n v="0"/>
    <n v="0"/>
    <n v="0"/>
  </r>
  <r>
    <x v="6"/>
    <x v="2113"/>
    <n v="0"/>
    <n v="0"/>
    <n v="3.5"/>
    <n v="0"/>
    <n v="0"/>
    <n v="0"/>
    <n v="0"/>
    <n v="0"/>
    <n v="0"/>
    <n v="0"/>
    <n v="0"/>
  </r>
  <r>
    <x v="6"/>
    <x v="2114"/>
    <n v="0"/>
    <n v="0"/>
    <n v="3"/>
    <n v="0"/>
    <n v="0"/>
    <n v="0"/>
    <n v="0"/>
    <n v="0"/>
    <n v="0"/>
    <n v="0"/>
    <n v="0"/>
  </r>
  <r>
    <x v="6"/>
    <x v="2115"/>
    <n v="0"/>
    <n v="0"/>
    <n v="3.1"/>
    <n v="0"/>
    <n v="0"/>
    <n v="0"/>
    <n v="0"/>
    <n v="0"/>
    <n v="0"/>
    <n v="0"/>
    <n v="0"/>
  </r>
  <r>
    <x v="6"/>
    <x v="2116"/>
    <n v="0"/>
    <n v="0"/>
    <n v="3.2"/>
    <n v="0"/>
    <n v="0"/>
    <n v="0"/>
    <n v="0"/>
    <n v="0"/>
    <n v="0"/>
    <n v="0"/>
    <n v="0"/>
  </r>
  <r>
    <x v="6"/>
    <x v="2117"/>
    <n v="0"/>
    <n v="0"/>
    <n v="3"/>
    <n v="0"/>
    <n v="0"/>
    <n v="0"/>
    <n v="0"/>
    <n v="0"/>
    <n v="0"/>
    <n v="0"/>
    <n v="0"/>
  </r>
  <r>
    <x v="6"/>
    <x v="2118"/>
    <n v="0"/>
    <n v="0"/>
    <n v="6"/>
    <n v="0"/>
    <n v="0"/>
    <n v="0"/>
    <n v="0"/>
    <n v="0"/>
    <n v="0"/>
    <n v="0"/>
    <n v="0"/>
  </r>
  <r>
    <x v="6"/>
    <x v="2119"/>
    <n v="0"/>
    <n v="0"/>
    <n v="7"/>
    <n v="0"/>
    <n v="0"/>
    <n v="0"/>
    <n v="0"/>
    <n v="0"/>
    <n v="0"/>
    <n v="0"/>
    <n v="0"/>
  </r>
  <r>
    <x v="6"/>
    <x v="2120"/>
    <n v="0"/>
    <n v="0"/>
    <n v="5"/>
    <n v="0"/>
    <n v="0"/>
    <n v="0"/>
    <n v="0"/>
    <n v="0"/>
    <n v="0"/>
    <n v="0"/>
    <n v="0"/>
  </r>
  <r>
    <x v="6"/>
    <x v="2121"/>
    <n v="0"/>
    <n v="0"/>
    <n v="5.2"/>
    <n v="0"/>
    <n v="0"/>
    <n v="0"/>
    <n v="0"/>
    <n v="0"/>
    <n v="0"/>
    <n v="0"/>
    <n v="0"/>
  </r>
  <r>
    <x v="6"/>
    <x v="2122"/>
    <n v="0"/>
    <n v="0"/>
    <n v="6"/>
    <n v="0"/>
    <n v="0"/>
    <n v="0"/>
    <n v="0"/>
    <n v="0"/>
    <n v="0"/>
    <n v="0"/>
    <n v="0"/>
  </r>
  <r>
    <x v="6"/>
    <x v="2123"/>
    <n v="0"/>
    <n v="0"/>
    <n v="6.1"/>
    <n v="0"/>
    <n v="0"/>
    <n v="0"/>
    <n v="0"/>
    <n v="0"/>
    <n v="0"/>
    <n v="0"/>
    <n v="0"/>
  </r>
  <r>
    <x v="6"/>
    <x v="2124"/>
    <n v="0"/>
    <n v="0"/>
    <n v="4.2"/>
    <n v="0"/>
    <n v="0"/>
    <n v="0"/>
    <n v="0"/>
    <n v="0"/>
    <n v="0"/>
    <n v="0"/>
    <n v="0"/>
  </r>
  <r>
    <x v="6"/>
    <x v="2125"/>
    <n v="0"/>
    <n v="0"/>
    <n v="3.5"/>
    <n v="0"/>
    <n v="0"/>
    <n v="0"/>
    <n v="0"/>
    <n v="0"/>
    <n v="0"/>
    <n v="0"/>
    <n v="0"/>
  </r>
  <r>
    <x v="6"/>
    <x v="2126"/>
    <n v="0"/>
    <n v="0"/>
    <n v="3"/>
    <n v="0"/>
    <n v="0"/>
    <n v="0"/>
    <n v="0"/>
    <n v="0"/>
    <n v="0"/>
    <n v="0"/>
    <n v="0"/>
  </r>
  <r>
    <x v="6"/>
    <x v="2127"/>
    <n v="0"/>
    <n v="0"/>
    <n v="3.1"/>
    <n v="0"/>
    <n v="0"/>
    <n v="0"/>
    <n v="0"/>
    <n v="0"/>
    <n v="0"/>
    <n v="0"/>
    <n v="0"/>
  </r>
  <r>
    <x v="6"/>
    <x v="2128"/>
    <n v="0"/>
    <n v="0"/>
    <n v="3"/>
    <n v="0"/>
    <n v="0"/>
    <n v="0"/>
    <n v="0"/>
    <n v="0"/>
    <n v="0"/>
    <n v="0"/>
    <n v="0"/>
  </r>
  <r>
    <x v="6"/>
    <x v="2129"/>
    <n v="0"/>
    <n v="0"/>
    <n v="4.3"/>
    <n v="0"/>
    <n v="0"/>
    <n v="0"/>
    <n v="0"/>
    <n v="0"/>
    <n v="0"/>
    <n v="0"/>
    <n v="0"/>
  </r>
  <r>
    <x v="6"/>
    <x v="2130"/>
    <n v="0"/>
    <n v="0"/>
    <n v="4.3"/>
    <n v="0"/>
    <n v="0"/>
    <n v="0"/>
    <n v="0"/>
    <n v="0"/>
    <n v="0"/>
    <n v="0"/>
    <n v="0"/>
  </r>
  <r>
    <x v="6"/>
    <x v="2131"/>
    <n v="0"/>
    <n v="0"/>
    <n v="4.3"/>
    <n v="0"/>
    <n v="0"/>
    <n v="0"/>
    <n v="0"/>
    <n v="0"/>
    <n v="0"/>
    <n v="0"/>
    <n v="0"/>
  </r>
  <r>
    <x v="6"/>
    <x v="2132"/>
    <n v="0"/>
    <n v="0"/>
    <n v="5"/>
    <n v="0"/>
    <n v="0"/>
    <n v="0"/>
    <n v="0"/>
    <n v="0"/>
    <n v="0"/>
    <n v="0"/>
    <n v="0"/>
  </r>
  <r>
    <x v="6"/>
    <x v="2133"/>
    <n v="0"/>
    <n v="0"/>
    <n v="4.0999999999999996"/>
    <n v="0"/>
    <n v="0"/>
    <n v="0"/>
    <n v="0"/>
    <n v="0"/>
    <n v="0"/>
    <n v="0"/>
    <n v="0"/>
  </r>
  <r>
    <x v="6"/>
    <x v="2134"/>
    <n v="0"/>
    <n v="0"/>
    <n v="3.8"/>
    <n v="0"/>
    <n v="0"/>
    <n v="0"/>
    <n v="0"/>
    <n v="0"/>
    <n v="0"/>
    <n v="0"/>
    <n v="0"/>
  </r>
  <r>
    <x v="6"/>
    <x v="2135"/>
    <n v="0"/>
    <n v="0"/>
    <n v="3"/>
    <n v="0"/>
    <n v="0"/>
    <n v="0"/>
    <n v="0"/>
    <n v="0"/>
    <n v="0"/>
    <n v="0"/>
    <n v="0"/>
  </r>
  <r>
    <x v="6"/>
    <x v="2136"/>
    <n v="0"/>
    <n v="0"/>
    <n v="3.1"/>
    <n v="0"/>
    <n v="0"/>
    <n v="0"/>
    <n v="0"/>
    <n v="0"/>
    <n v="0"/>
    <n v="0"/>
    <n v="0"/>
  </r>
  <r>
    <x v="6"/>
    <x v="2137"/>
    <n v="0"/>
    <n v="0"/>
    <n v="3.9"/>
    <n v="0"/>
    <n v="0"/>
    <n v="0"/>
    <n v="0"/>
    <n v="0"/>
    <n v="0"/>
    <n v="0"/>
    <n v="0"/>
  </r>
  <r>
    <x v="6"/>
    <x v="2138"/>
    <n v="0"/>
    <n v="0"/>
    <n v="3.1"/>
    <n v="0"/>
    <n v="0"/>
    <n v="0"/>
    <n v="0"/>
    <n v="0"/>
    <n v="0"/>
    <n v="0"/>
    <n v="0"/>
  </r>
  <r>
    <x v="6"/>
    <x v="2139"/>
    <n v="0"/>
    <n v="0"/>
    <n v="3"/>
    <n v="0"/>
    <n v="0"/>
    <n v="0"/>
    <n v="0"/>
    <n v="0"/>
    <n v="0"/>
    <n v="0"/>
    <n v="0"/>
  </r>
  <r>
    <x v="6"/>
    <x v="2140"/>
    <n v="0"/>
    <n v="0"/>
    <n v="3"/>
    <n v="0"/>
    <n v="0"/>
    <n v="0"/>
    <n v="0"/>
    <n v="0"/>
    <n v="0"/>
    <n v="0"/>
    <n v="0"/>
  </r>
  <r>
    <x v="6"/>
    <x v="2141"/>
    <n v="0"/>
    <n v="0"/>
    <n v="3.8"/>
    <n v="0"/>
    <n v="0"/>
    <n v="0"/>
    <n v="0"/>
    <n v="0"/>
    <n v="0"/>
    <n v="0"/>
    <n v="0"/>
  </r>
  <r>
    <x v="6"/>
    <x v="2142"/>
    <n v="0"/>
    <n v="0"/>
    <n v="2.1"/>
    <n v="0"/>
    <n v="0"/>
    <n v="0"/>
    <n v="0"/>
    <n v="0"/>
    <n v="0"/>
    <n v="0"/>
    <n v="0"/>
  </r>
  <r>
    <x v="6"/>
    <x v="2143"/>
    <n v="0"/>
    <n v="0"/>
    <n v="4"/>
    <n v="0"/>
    <n v="0"/>
    <n v="0"/>
    <n v="0"/>
    <n v="0"/>
    <n v="0"/>
    <n v="0"/>
    <n v="0"/>
  </r>
  <r>
    <x v="6"/>
    <x v="2144"/>
    <n v="0"/>
    <n v="0"/>
    <n v="3.1"/>
    <n v="0"/>
    <n v="0"/>
    <n v="0"/>
    <n v="0"/>
    <n v="0"/>
    <n v="0"/>
    <n v="0"/>
    <n v="0"/>
  </r>
  <r>
    <x v="6"/>
    <x v="2145"/>
    <n v="0"/>
    <n v="0"/>
    <n v="3.3"/>
    <n v="0"/>
    <n v="0"/>
    <n v="0"/>
    <n v="0"/>
    <n v="0"/>
    <n v="0"/>
    <n v="0"/>
    <n v="0"/>
  </r>
  <r>
    <x v="6"/>
    <x v="2146"/>
    <n v="0"/>
    <n v="0"/>
    <n v="4"/>
    <n v="0"/>
    <n v="0"/>
    <n v="0"/>
    <n v="0"/>
    <n v="0"/>
    <n v="0"/>
    <n v="0"/>
    <n v="0"/>
  </r>
  <r>
    <x v="6"/>
    <x v="2147"/>
    <n v="0"/>
    <n v="0"/>
    <n v="3"/>
    <n v="0"/>
    <n v="0"/>
    <n v="0"/>
    <n v="0"/>
    <n v="0"/>
    <n v="0"/>
    <n v="0"/>
    <n v="0"/>
  </r>
  <r>
    <x v="6"/>
    <x v="2148"/>
    <n v="0"/>
    <n v="0"/>
    <n v="4.5"/>
    <n v="0"/>
    <n v="0"/>
    <n v="0"/>
    <n v="0"/>
    <n v="0"/>
    <n v="0"/>
    <n v="0"/>
    <n v="0"/>
  </r>
  <r>
    <x v="6"/>
    <x v="2149"/>
    <n v="0"/>
    <n v="0"/>
    <n v="3.5"/>
    <n v="0"/>
    <n v="0"/>
    <n v="0"/>
    <n v="0"/>
    <n v="0"/>
    <n v="0"/>
    <n v="0"/>
    <n v="0"/>
  </r>
  <r>
    <x v="6"/>
    <x v="2150"/>
    <n v="0"/>
    <n v="0"/>
    <n v="3.7"/>
    <n v="0"/>
    <n v="0"/>
    <n v="0"/>
    <n v="0"/>
    <n v="0"/>
    <n v="0"/>
    <n v="0"/>
    <n v="0"/>
  </r>
  <r>
    <x v="6"/>
    <x v="2151"/>
    <n v="0"/>
    <n v="0"/>
    <n v="4"/>
    <n v="0"/>
    <n v="0"/>
    <n v="0"/>
    <n v="0"/>
    <n v="0"/>
    <n v="0"/>
    <n v="0"/>
    <n v="0"/>
  </r>
  <r>
    <x v="6"/>
    <x v="2152"/>
    <n v="0"/>
    <n v="0"/>
    <n v="4.0999999999999996"/>
    <n v="0"/>
    <n v="0"/>
    <n v="0"/>
    <n v="0"/>
    <n v="0"/>
    <n v="0"/>
    <n v="0"/>
    <n v="0"/>
  </r>
  <r>
    <x v="6"/>
    <x v="2153"/>
    <n v="0"/>
    <n v="0"/>
    <n v="5.5"/>
    <n v="0"/>
    <n v="0"/>
    <n v="0"/>
    <n v="0"/>
    <n v="0"/>
    <n v="0"/>
    <n v="0"/>
    <n v="0"/>
  </r>
  <r>
    <x v="6"/>
    <x v="2154"/>
    <n v="0"/>
    <n v="0"/>
    <n v="4.0999999999999996"/>
    <n v="0"/>
    <n v="0"/>
    <n v="0"/>
    <n v="0"/>
    <n v="0"/>
    <n v="0"/>
    <n v="0"/>
    <n v="0"/>
  </r>
  <r>
    <x v="6"/>
    <x v="2155"/>
    <n v="0"/>
    <n v="0"/>
    <n v="3.5"/>
    <n v="0"/>
    <n v="0"/>
    <n v="0"/>
    <n v="0"/>
    <n v="0"/>
    <n v="0"/>
    <n v="0"/>
    <n v="0"/>
  </r>
  <r>
    <x v="6"/>
    <x v="2307"/>
    <n v="0"/>
    <n v="0"/>
    <n v="6.5"/>
    <n v="0"/>
    <n v="0"/>
    <n v="0"/>
    <n v="0"/>
    <n v="0"/>
    <n v="0"/>
    <n v="0"/>
    <n v="0"/>
  </r>
  <r>
    <x v="6"/>
    <x v="2308"/>
    <n v="0"/>
    <n v="0"/>
    <n v="4.0999999999999996"/>
    <n v="0"/>
    <n v="0"/>
    <n v="0"/>
    <n v="0"/>
    <n v="0"/>
    <n v="0"/>
    <n v="0"/>
    <n v="0"/>
  </r>
  <r>
    <x v="6"/>
    <x v="2309"/>
    <n v="0"/>
    <n v="0"/>
    <n v="4.5"/>
    <n v="0"/>
    <n v="0"/>
    <n v="0"/>
    <n v="0"/>
    <n v="0"/>
    <n v="0"/>
    <n v="0"/>
    <n v="0"/>
  </r>
  <r>
    <x v="6"/>
    <x v="2310"/>
    <n v="0"/>
    <n v="0"/>
    <n v="4.3"/>
    <n v="0"/>
    <n v="0"/>
    <n v="0"/>
    <n v="0"/>
    <n v="0"/>
    <n v="0"/>
    <n v="0"/>
    <n v="0"/>
  </r>
  <r>
    <x v="6"/>
    <x v="2311"/>
    <n v="0"/>
    <n v="0"/>
    <n v="5"/>
    <n v="0"/>
    <n v="0"/>
    <n v="0"/>
    <n v="0"/>
    <n v="0"/>
    <n v="0"/>
    <n v="0"/>
    <n v="0"/>
  </r>
  <r>
    <x v="6"/>
    <x v="2312"/>
    <n v="0"/>
    <n v="0"/>
    <n v="5.9"/>
    <n v="0"/>
    <n v="0"/>
    <n v="0"/>
    <n v="0"/>
    <n v="0"/>
    <n v="0"/>
    <n v="0"/>
    <n v="0"/>
  </r>
  <r>
    <x v="6"/>
    <x v="2313"/>
    <n v="0"/>
    <n v="0"/>
    <n v="4.9000000000000004"/>
    <n v="0"/>
    <n v="0"/>
    <n v="0"/>
    <n v="0"/>
    <n v="0"/>
    <n v="0"/>
    <n v="0"/>
    <n v="0"/>
  </r>
  <r>
    <x v="6"/>
    <x v="2314"/>
    <n v="0"/>
    <n v="0"/>
    <n v="5.0999999999999996"/>
    <n v="0"/>
    <n v="0"/>
    <n v="0"/>
    <n v="0"/>
    <n v="0"/>
    <n v="0"/>
    <n v="0"/>
    <n v="0"/>
  </r>
  <r>
    <x v="6"/>
    <x v="2315"/>
    <n v="0"/>
    <n v="0"/>
    <n v="6.6"/>
    <n v="0"/>
    <n v="0"/>
    <n v="0"/>
    <n v="0"/>
    <n v="0"/>
    <n v="0"/>
    <n v="0"/>
    <n v="0"/>
  </r>
  <r>
    <x v="6"/>
    <x v="2316"/>
    <n v="0"/>
    <n v="0"/>
    <n v="6.6"/>
    <n v="0"/>
    <n v="0"/>
    <n v="0"/>
    <n v="0"/>
    <n v="0"/>
    <n v="0"/>
    <n v="0"/>
    <n v="0"/>
  </r>
  <r>
    <x v="6"/>
    <x v="2317"/>
    <n v="0"/>
    <n v="0"/>
    <n v="6.6"/>
    <n v="0"/>
    <n v="0"/>
    <n v="0"/>
    <n v="0"/>
    <n v="0"/>
    <n v="0"/>
    <n v="0"/>
    <n v="0"/>
  </r>
  <r>
    <x v="6"/>
    <x v="2318"/>
    <n v="0"/>
    <n v="0"/>
    <n v="6.6"/>
    <n v="0"/>
    <n v="0"/>
    <n v="0"/>
    <n v="0"/>
    <n v="0"/>
    <n v="0"/>
    <n v="0"/>
    <n v="0"/>
  </r>
  <r>
    <x v="6"/>
    <x v="2319"/>
    <n v="0"/>
    <n v="0"/>
    <n v="6.6"/>
    <n v="0"/>
    <n v="0"/>
    <n v="0"/>
    <n v="0"/>
    <n v="0"/>
    <n v="0"/>
    <n v="0"/>
    <n v="0"/>
  </r>
  <r>
    <x v="6"/>
    <x v="2320"/>
    <n v="0"/>
    <n v="0"/>
    <n v="6.9"/>
    <n v="0"/>
    <n v="0"/>
    <n v="0"/>
    <n v="0"/>
    <n v="0"/>
    <n v="0"/>
    <n v="0"/>
    <n v="0"/>
  </r>
  <r>
    <x v="6"/>
    <x v="2321"/>
    <n v="0"/>
    <n v="0"/>
    <n v="5"/>
    <n v="0"/>
    <n v="0"/>
    <n v="0"/>
    <n v="0"/>
    <n v="0"/>
    <n v="0"/>
    <n v="0"/>
    <n v="0"/>
  </r>
  <r>
    <x v="6"/>
    <x v="2322"/>
    <n v="0"/>
    <n v="0"/>
    <n v="9.1"/>
    <n v="0"/>
    <n v="0"/>
    <n v="0"/>
    <n v="0"/>
    <n v="0"/>
    <n v="0"/>
    <n v="0"/>
    <n v="0"/>
  </r>
  <r>
    <x v="6"/>
    <x v="2323"/>
    <n v="0"/>
    <n v="0"/>
    <n v="9.1"/>
    <n v="0"/>
    <n v="0"/>
    <n v="0"/>
    <n v="0"/>
    <n v="0"/>
    <n v="0"/>
    <n v="0"/>
    <n v="0"/>
  </r>
  <r>
    <x v="6"/>
    <x v="2324"/>
    <n v="0"/>
    <n v="0"/>
    <n v="9.1"/>
    <n v="0"/>
    <n v="0"/>
    <n v="0"/>
    <n v="0"/>
    <n v="0"/>
    <n v="0"/>
    <n v="0"/>
    <n v="0"/>
  </r>
  <r>
    <x v="6"/>
    <x v="2325"/>
    <n v="0"/>
    <n v="0"/>
    <n v="9"/>
    <n v="0"/>
    <n v="0"/>
    <n v="0"/>
    <n v="0"/>
    <n v="0"/>
    <n v="0"/>
    <n v="0"/>
    <n v="0"/>
  </r>
  <r>
    <x v="6"/>
    <x v="2326"/>
    <n v="0"/>
    <n v="0"/>
    <n v="7"/>
    <n v="0"/>
    <n v="0"/>
    <n v="0"/>
    <n v="0"/>
    <n v="0"/>
    <n v="0"/>
    <n v="0"/>
    <n v="0"/>
  </r>
  <r>
    <x v="6"/>
    <x v="2327"/>
    <n v="0"/>
    <n v="0"/>
    <n v="7.5"/>
    <n v="0"/>
    <n v="0"/>
    <n v="0"/>
    <n v="0"/>
    <n v="0"/>
    <n v="0"/>
    <n v="0"/>
    <n v="0"/>
  </r>
  <r>
    <x v="6"/>
    <x v="2328"/>
    <n v="0"/>
    <n v="0"/>
    <n v="8"/>
    <n v="0"/>
    <n v="0"/>
    <n v="0"/>
    <n v="0"/>
    <n v="0"/>
    <n v="0"/>
    <n v="0"/>
    <n v="0"/>
  </r>
  <r>
    <x v="6"/>
    <x v="2329"/>
    <n v="0"/>
    <n v="0"/>
    <n v="6.9"/>
    <n v="0"/>
    <n v="0"/>
    <n v="0"/>
    <n v="0"/>
    <n v="0"/>
    <n v="0"/>
    <n v="0"/>
    <n v="0"/>
  </r>
  <r>
    <x v="6"/>
    <x v="2330"/>
    <n v="0"/>
    <n v="0"/>
    <n v="7.8"/>
    <n v="0"/>
    <n v="0"/>
    <n v="0"/>
    <n v="0"/>
    <n v="0"/>
    <n v="0"/>
    <n v="0"/>
    <n v="0"/>
  </r>
  <r>
    <x v="6"/>
    <x v="2331"/>
    <n v="0"/>
    <n v="0"/>
    <n v="9"/>
    <n v="0"/>
    <n v="0"/>
    <n v="0"/>
    <n v="0"/>
    <n v="0"/>
    <n v="0"/>
    <n v="0"/>
    <n v="0"/>
  </r>
  <r>
    <x v="6"/>
    <x v="2332"/>
    <n v="0"/>
    <n v="0"/>
    <n v="9"/>
    <n v="0"/>
    <n v="0"/>
    <n v="0"/>
    <n v="0"/>
    <n v="0"/>
    <n v="0"/>
    <n v="0"/>
    <n v="0"/>
  </r>
  <r>
    <x v="6"/>
    <x v="2333"/>
    <n v="0"/>
    <n v="0"/>
    <n v="9"/>
    <n v="0"/>
    <n v="0"/>
    <n v="0"/>
    <n v="0"/>
    <n v="0"/>
    <n v="0"/>
    <n v="0"/>
    <n v="0"/>
  </r>
  <r>
    <x v="6"/>
    <x v="2334"/>
    <n v="0"/>
    <n v="0"/>
    <n v="9.1"/>
    <n v="0"/>
    <n v="0"/>
    <n v="0"/>
    <n v="0"/>
    <n v="0"/>
    <n v="0"/>
    <n v="0"/>
    <n v="0"/>
  </r>
  <r>
    <x v="6"/>
    <x v="2335"/>
    <n v="0"/>
    <n v="0"/>
    <n v="7.5"/>
    <n v="0"/>
    <n v="0"/>
    <n v="0"/>
    <n v="0"/>
    <n v="0"/>
    <n v="0"/>
    <n v="0"/>
    <n v="0"/>
  </r>
  <r>
    <x v="6"/>
    <x v="2336"/>
    <n v="0"/>
    <n v="0"/>
    <n v="7"/>
    <n v="0"/>
    <n v="0"/>
    <n v="0"/>
    <n v="0"/>
    <n v="0"/>
    <n v="0"/>
    <n v="0"/>
    <n v="0"/>
  </r>
  <r>
    <x v="6"/>
    <x v="2337"/>
    <n v="0"/>
    <n v="0"/>
    <n v="7"/>
    <n v="0"/>
    <n v="0"/>
    <n v="0"/>
    <n v="0"/>
    <n v="0"/>
    <n v="0"/>
    <n v="0"/>
    <n v="0"/>
  </r>
  <r>
    <x v="6"/>
    <x v="2338"/>
    <n v="0"/>
    <n v="0"/>
    <n v="7"/>
    <n v="0"/>
    <n v="0"/>
    <n v="0"/>
    <n v="0"/>
    <n v="0"/>
    <n v="0"/>
    <n v="0"/>
    <n v="0"/>
  </r>
  <r>
    <x v="6"/>
    <x v="2339"/>
    <n v="0"/>
    <n v="0"/>
    <n v="9"/>
    <n v="0"/>
    <n v="0"/>
    <n v="0"/>
    <n v="0"/>
    <n v="0"/>
    <n v="0"/>
    <n v="0"/>
    <n v="0"/>
  </r>
  <r>
    <x v="6"/>
    <x v="2340"/>
    <n v="0"/>
    <n v="0"/>
    <n v="9"/>
    <n v="0"/>
    <n v="0"/>
    <n v="0"/>
    <n v="0"/>
    <n v="0"/>
    <n v="0"/>
    <n v="0"/>
    <n v="0"/>
  </r>
  <r>
    <x v="6"/>
    <x v="2341"/>
    <n v="0"/>
    <n v="0"/>
    <n v="9.1999999999999993"/>
    <n v="0"/>
    <n v="0"/>
    <n v="0"/>
    <n v="0"/>
    <n v="0"/>
    <n v="0"/>
    <n v="0"/>
    <n v="0"/>
  </r>
  <r>
    <x v="6"/>
    <x v="2342"/>
    <n v="0"/>
    <n v="0"/>
    <n v="7"/>
    <n v="0"/>
    <n v="0"/>
    <n v="0"/>
    <n v="0"/>
    <n v="0"/>
    <n v="0"/>
    <n v="0"/>
    <n v="0"/>
  </r>
  <r>
    <x v="6"/>
    <x v="2156"/>
    <n v="0"/>
    <n v="0"/>
    <n v="7"/>
    <n v="0"/>
    <n v="0"/>
    <n v="0"/>
    <n v="0"/>
    <n v="0"/>
    <n v="0"/>
    <n v="0"/>
    <n v="0"/>
  </r>
  <r>
    <x v="6"/>
    <x v="2157"/>
    <n v="0"/>
    <n v="0"/>
    <n v="7"/>
    <n v="0"/>
    <n v="0"/>
    <n v="0"/>
    <n v="0"/>
    <n v="0"/>
    <n v="0"/>
    <n v="0"/>
    <n v="0"/>
  </r>
  <r>
    <x v="6"/>
    <x v="2158"/>
    <n v="0"/>
    <n v="0"/>
    <n v="7"/>
    <n v="0"/>
    <n v="0"/>
    <n v="0"/>
    <n v="0"/>
    <n v="0"/>
    <n v="0"/>
    <n v="0"/>
    <n v="0"/>
  </r>
  <r>
    <x v="6"/>
    <x v="2159"/>
    <n v="0"/>
    <n v="0"/>
    <n v="8.8000000000000007"/>
    <n v="0"/>
    <n v="0"/>
    <n v="0"/>
    <n v="0"/>
    <n v="0"/>
    <n v="0"/>
    <n v="0"/>
    <n v="0"/>
  </r>
  <r>
    <x v="6"/>
    <x v="2160"/>
    <n v="0"/>
    <n v="0"/>
    <n v="6.9"/>
    <n v="0"/>
    <n v="0"/>
    <n v="0"/>
    <n v="0"/>
    <n v="0"/>
    <n v="0"/>
    <n v="0"/>
    <n v="0"/>
  </r>
  <r>
    <x v="6"/>
    <x v="2161"/>
    <n v="0"/>
    <n v="0"/>
    <n v="7.6"/>
    <n v="0"/>
    <n v="0"/>
    <n v="0"/>
    <n v="0"/>
    <n v="0"/>
    <n v="0"/>
    <n v="0"/>
    <n v="0"/>
  </r>
  <r>
    <x v="6"/>
    <x v="2162"/>
    <n v="0"/>
    <n v="0"/>
    <n v="8.4"/>
    <n v="0"/>
    <n v="0"/>
    <n v="0"/>
    <n v="0"/>
    <n v="0"/>
    <n v="0"/>
    <n v="0"/>
    <n v="0"/>
  </r>
  <r>
    <x v="6"/>
    <x v="2163"/>
    <n v="0"/>
    <n v="0"/>
    <n v="7.6"/>
    <n v="0"/>
    <n v="0"/>
    <n v="0"/>
    <n v="0"/>
    <n v="0"/>
    <n v="0"/>
    <n v="0"/>
    <n v="0"/>
  </r>
  <r>
    <x v="6"/>
    <x v="2164"/>
    <n v="0"/>
    <n v="0"/>
    <n v="7.7"/>
    <n v="0"/>
    <n v="0"/>
    <n v="0"/>
    <n v="0"/>
    <n v="0"/>
    <n v="0"/>
    <n v="0"/>
    <n v="0"/>
  </r>
  <r>
    <x v="6"/>
    <x v="2165"/>
    <n v="0"/>
    <n v="0"/>
    <n v="7.7"/>
    <n v="0"/>
    <n v="0"/>
    <n v="0"/>
    <n v="0"/>
    <n v="0"/>
    <n v="0"/>
    <n v="0"/>
    <n v="0"/>
  </r>
  <r>
    <x v="6"/>
    <x v="2166"/>
    <n v="0"/>
    <n v="0"/>
    <n v="7.9"/>
    <n v="0"/>
    <n v="0"/>
    <n v="0"/>
    <n v="0"/>
    <n v="0"/>
    <n v="0"/>
    <n v="0"/>
    <n v="0"/>
  </r>
  <r>
    <x v="6"/>
    <x v="2167"/>
    <n v="0"/>
    <n v="0"/>
    <n v="7.7"/>
    <n v="0"/>
    <n v="0"/>
    <n v="0"/>
    <n v="0"/>
    <n v="0"/>
    <n v="0"/>
    <n v="0"/>
    <n v="0"/>
  </r>
  <r>
    <x v="6"/>
    <x v="2168"/>
    <n v="0"/>
    <n v="0"/>
    <n v="8.3000000000000007"/>
    <n v="0"/>
    <n v="0"/>
    <n v="0"/>
    <n v="0"/>
    <n v="0"/>
    <n v="0"/>
    <n v="0"/>
    <n v="0"/>
  </r>
  <r>
    <x v="6"/>
    <x v="2169"/>
    <n v="0"/>
    <n v="0"/>
    <n v="8.5"/>
    <n v="0"/>
    <n v="0"/>
    <n v="0"/>
    <n v="0"/>
    <n v="0"/>
    <n v="0"/>
    <n v="0"/>
    <n v="0"/>
  </r>
  <r>
    <x v="6"/>
    <x v="2170"/>
    <n v="0"/>
    <n v="0"/>
    <n v="9"/>
    <n v="0"/>
    <n v="0"/>
    <n v="0"/>
    <n v="0"/>
    <n v="0"/>
    <n v="0"/>
    <n v="0"/>
    <n v="0"/>
  </r>
  <r>
    <x v="6"/>
    <x v="2171"/>
    <n v="0"/>
    <n v="0"/>
    <n v="9.5"/>
    <n v="0"/>
    <n v="0"/>
    <n v="0"/>
    <n v="0"/>
    <n v="0"/>
    <n v="0"/>
    <n v="0"/>
    <n v="0"/>
  </r>
  <r>
    <x v="6"/>
    <x v="2172"/>
    <n v="0"/>
    <n v="0"/>
    <n v="9.6999999999999993"/>
    <n v="0"/>
    <n v="0"/>
    <n v="0"/>
    <n v="0"/>
    <n v="0"/>
    <n v="0"/>
    <n v="0"/>
    <n v="0"/>
  </r>
  <r>
    <x v="6"/>
    <x v="2173"/>
    <n v="0"/>
    <n v="0"/>
    <n v="9"/>
    <n v="0"/>
    <n v="0"/>
    <n v="0"/>
    <n v="0"/>
    <n v="0"/>
    <n v="0"/>
    <n v="0"/>
    <n v="0"/>
  </r>
  <r>
    <x v="6"/>
    <x v="2174"/>
    <n v="0"/>
    <n v="0"/>
    <n v="8"/>
    <n v="0"/>
    <n v="0"/>
    <n v="0"/>
    <n v="0"/>
    <n v="0"/>
    <n v="0"/>
    <n v="0"/>
    <n v="0"/>
  </r>
  <r>
    <x v="6"/>
    <x v="2175"/>
    <n v="0"/>
    <n v="0"/>
    <n v="7.8"/>
    <n v="0"/>
    <n v="0"/>
    <n v="0"/>
    <n v="0"/>
    <n v="0"/>
    <n v="0"/>
    <n v="0"/>
    <n v="0"/>
  </r>
  <r>
    <x v="6"/>
    <x v="2176"/>
    <n v="0"/>
    <n v="0"/>
    <n v="7.3"/>
    <n v="0"/>
    <n v="0"/>
    <n v="0"/>
    <n v="0"/>
    <n v="0"/>
    <n v="0"/>
    <n v="0"/>
    <n v="0"/>
  </r>
  <r>
    <x v="6"/>
    <x v="2177"/>
    <n v="0"/>
    <n v="0"/>
    <n v="7.5"/>
    <n v="0"/>
    <n v="0"/>
    <n v="0"/>
    <n v="0"/>
    <n v="0"/>
    <n v="0"/>
    <n v="0"/>
    <n v="0"/>
  </r>
  <r>
    <x v="6"/>
    <x v="2178"/>
    <n v="0"/>
    <n v="0"/>
    <n v="8"/>
    <n v="0"/>
    <n v="0"/>
    <n v="0"/>
    <n v="0"/>
    <n v="0"/>
    <n v="0"/>
    <n v="0"/>
    <n v="0"/>
  </r>
  <r>
    <x v="6"/>
    <x v="2179"/>
    <n v="0"/>
    <n v="0"/>
    <n v="8.1"/>
    <n v="0"/>
    <n v="0"/>
    <n v="0"/>
    <n v="0"/>
    <n v="0"/>
    <n v="0"/>
    <n v="0"/>
    <n v="0"/>
  </r>
  <r>
    <x v="6"/>
    <x v="2180"/>
    <n v="0"/>
    <n v="0"/>
    <n v="7.3"/>
    <n v="0"/>
    <n v="0"/>
    <n v="0"/>
    <n v="0"/>
    <n v="0"/>
    <n v="0"/>
    <n v="0"/>
    <n v="0"/>
  </r>
  <r>
    <x v="6"/>
    <x v="2181"/>
    <n v="0"/>
    <n v="0"/>
    <n v="6.8"/>
    <n v="0"/>
    <n v="0"/>
    <n v="0"/>
    <n v="0"/>
    <n v="0"/>
    <n v="0"/>
    <n v="0"/>
    <n v="0"/>
  </r>
  <r>
    <x v="6"/>
    <x v="2182"/>
    <n v="0"/>
    <n v="0"/>
    <n v="6.1"/>
    <n v="0"/>
    <n v="0"/>
    <n v="0"/>
    <n v="0"/>
    <n v="0"/>
    <n v="0"/>
    <n v="0"/>
    <n v="0"/>
  </r>
  <r>
    <x v="6"/>
    <x v="2183"/>
    <n v="0"/>
    <n v="0"/>
    <n v="4"/>
    <n v="0"/>
    <n v="0"/>
    <n v="0"/>
    <n v="0"/>
    <n v="0"/>
    <n v="0"/>
    <n v="0"/>
    <n v="0"/>
  </r>
  <r>
    <x v="6"/>
    <x v="2184"/>
    <n v="0"/>
    <n v="0"/>
    <n v="0"/>
    <n v="35"/>
    <n v="0"/>
    <n v="0"/>
    <n v="0"/>
    <n v="0"/>
    <n v="0"/>
    <n v="0"/>
    <n v="0"/>
  </r>
  <r>
    <x v="6"/>
    <x v="2185"/>
    <n v="0"/>
    <n v="0"/>
    <n v="0"/>
    <n v="51"/>
    <n v="0"/>
    <n v="0"/>
    <n v="0"/>
    <n v="0"/>
    <n v="0"/>
    <n v="0"/>
    <n v="0"/>
  </r>
  <r>
    <x v="6"/>
    <x v="2186"/>
    <n v="0"/>
    <n v="0"/>
    <n v="0"/>
    <n v="1"/>
    <n v="0"/>
    <n v="0"/>
    <n v="0"/>
    <n v="0"/>
    <n v="0"/>
    <n v="0"/>
    <n v="0"/>
  </r>
  <r>
    <x v="6"/>
    <x v="2187"/>
    <n v="0"/>
    <n v="0"/>
    <n v="2.4"/>
    <n v="0"/>
    <n v="0"/>
    <n v="0"/>
    <n v="0"/>
    <n v="0"/>
    <n v="0"/>
    <n v="0"/>
    <n v="0"/>
  </r>
  <r>
    <x v="6"/>
    <x v="2188"/>
    <n v="0"/>
    <n v="0"/>
    <n v="4.8"/>
    <n v="0"/>
    <n v="0"/>
    <n v="0"/>
    <n v="0"/>
    <n v="0"/>
    <n v="0"/>
    <n v="0"/>
    <n v="0"/>
  </r>
  <r>
    <x v="6"/>
    <x v="2189"/>
    <n v="0"/>
    <n v="0"/>
    <n v="4.5"/>
    <n v="0"/>
    <n v="0"/>
    <n v="0"/>
    <n v="0"/>
    <n v="0"/>
    <n v="0"/>
    <n v="0"/>
    <n v="0"/>
  </r>
  <r>
    <x v="6"/>
    <x v="2190"/>
    <n v="0"/>
    <n v="0"/>
    <n v="5.0999999999999996"/>
    <n v="0"/>
    <n v="0"/>
    <n v="0"/>
    <n v="0"/>
    <n v="0"/>
    <n v="0"/>
    <n v="0"/>
    <n v="0"/>
  </r>
  <r>
    <x v="6"/>
    <x v="2191"/>
    <n v="0"/>
    <n v="0"/>
    <n v="5.5"/>
    <n v="0"/>
    <n v="0"/>
    <n v="0"/>
    <n v="0"/>
    <n v="0"/>
    <n v="0"/>
    <n v="0"/>
    <n v="0"/>
  </r>
  <r>
    <x v="6"/>
    <x v="2192"/>
    <n v="0"/>
    <n v="0"/>
    <n v="5.4"/>
    <n v="0"/>
    <n v="0"/>
    <n v="0"/>
    <n v="0"/>
    <n v="0"/>
    <n v="0"/>
    <n v="0"/>
    <n v="0"/>
  </r>
  <r>
    <x v="6"/>
    <x v="2193"/>
    <n v="0"/>
    <n v="0"/>
    <n v="6.1"/>
    <n v="0"/>
    <n v="0"/>
    <n v="0"/>
    <n v="0"/>
    <n v="0"/>
    <n v="0"/>
    <n v="0"/>
    <n v="0"/>
  </r>
  <r>
    <x v="6"/>
    <x v="2194"/>
    <n v="0"/>
    <n v="0"/>
    <n v="6.5"/>
    <n v="0"/>
    <n v="0"/>
    <n v="0"/>
    <n v="0"/>
    <n v="0"/>
    <n v="0"/>
    <n v="0"/>
    <n v="0"/>
  </r>
  <r>
    <x v="6"/>
    <x v="2195"/>
    <n v="0"/>
    <n v="0"/>
    <n v="4.5"/>
    <n v="0"/>
    <n v="0"/>
    <n v="0"/>
    <n v="0"/>
    <n v="0"/>
    <n v="0"/>
    <n v="0"/>
    <n v="0"/>
  </r>
  <r>
    <x v="6"/>
    <x v="2196"/>
    <n v="0"/>
    <n v="0"/>
    <n v="4.3"/>
    <n v="0"/>
    <n v="0"/>
    <n v="0"/>
    <n v="0"/>
    <n v="0"/>
    <n v="0"/>
    <n v="0"/>
    <n v="0"/>
  </r>
  <r>
    <x v="6"/>
    <x v="2197"/>
    <n v="0"/>
    <n v="0"/>
    <n v="3"/>
    <n v="0"/>
    <n v="0"/>
    <n v="0"/>
    <n v="0"/>
    <n v="0"/>
    <n v="0"/>
    <n v="0"/>
    <n v="0"/>
  </r>
  <r>
    <x v="6"/>
    <x v="2198"/>
    <n v="0"/>
    <n v="0"/>
    <n v="2"/>
    <n v="0"/>
    <n v="0"/>
    <n v="0"/>
    <n v="0"/>
    <n v="0"/>
    <n v="0"/>
    <n v="0"/>
    <n v="0"/>
  </r>
  <r>
    <x v="6"/>
    <x v="2199"/>
    <n v="0"/>
    <n v="0"/>
    <n v="2"/>
    <n v="0"/>
    <n v="0"/>
    <n v="0"/>
    <n v="0"/>
    <n v="0"/>
    <n v="0"/>
    <n v="0"/>
    <n v="0"/>
  </r>
  <r>
    <x v="6"/>
    <x v="2200"/>
    <n v="0"/>
    <n v="0"/>
    <n v="1.9"/>
    <n v="0"/>
    <n v="0"/>
    <n v="0"/>
    <n v="0"/>
    <n v="0"/>
    <n v="0"/>
    <n v="0"/>
    <n v="0"/>
  </r>
  <r>
    <x v="6"/>
    <x v="2201"/>
    <n v="0"/>
    <n v="0"/>
    <n v="1.7"/>
    <n v="0"/>
    <n v="0"/>
    <n v="0"/>
    <n v="0"/>
    <n v="0"/>
    <n v="0"/>
    <n v="0"/>
    <n v="0"/>
  </r>
  <r>
    <x v="6"/>
    <x v="2202"/>
    <n v="0"/>
    <n v="0"/>
    <n v="2"/>
    <n v="0"/>
    <n v="0"/>
    <n v="0"/>
    <n v="0"/>
    <n v="0"/>
    <n v="0"/>
    <n v="0"/>
    <n v="0"/>
  </r>
  <r>
    <x v="6"/>
    <x v="2203"/>
    <n v="0"/>
    <n v="0"/>
    <n v="3"/>
    <n v="0"/>
    <n v="0"/>
    <n v="0"/>
    <n v="0"/>
    <n v="0"/>
    <n v="0"/>
    <n v="0"/>
    <n v="0"/>
  </r>
  <r>
    <x v="6"/>
    <x v="2204"/>
    <n v="0"/>
    <n v="0"/>
    <n v="4.7"/>
    <n v="0"/>
    <n v="0"/>
    <n v="0"/>
    <n v="0"/>
    <n v="0"/>
    <n v="0"/>
    <n v="0"/>
    <n v="0"/>
  </r>
  <r>
    <x v="6"/>
    <x v="2205"/>
    <n v="0"/>
    <n v="0"/>
    <n v="6.2"/>
    <n v="0"/>
    <n v="0"/>
    <n v="0"/>
    <n v="0"/>
    <n v="0"/>
    <n v="0"/>
    <n v="0"/>
    <n v="0"/>
  </r>
  <r>
    <x v="6"/>
    <x v="2206"/>
    <n v="0"/>
    <n v="0"/>
    <n v="6.2"/>
    <n v="0"/>
    <n v="0"/>
    <n v="0"/>
    <n v="0"/>
    <n v="0"/>
    <n v="0"/>
    <n v="0"/>
    <n v="0"/>
  </r>
  <r>
    <x v="6"/>
    <x v="2207"/>
    <n v="0"/>
    <n v="0"/>
    <n v="6.2"/>
    <n v="0"/>
    <n v="0"/>
    <n v="0"/>
    <n v="0"/>
    <n v="0"/>
    <n v="0"/>
    <n v="0"/>
    <n v="0"/>
  </r>
  <r>
    <x v="6"/>
    <x v="2208"/>
    <n v="0"/>
    <n v="0"/>
    <n v="6.7"/>
    <n v="0"/>
    <n v="0"/>
    <n v="0"/>
    <n v="0"/>
    <n v="0"/>
    <n v="0"/>
    <n v="0"/>
    <n v="0"/>
  </r>
  <r>
    <x v="6"/>
    <x v="2209"/>
    <n v="0"/>
    <n v="0"/>
    <n v="3"/>
    <n v="0"/>
    <n v="0"/>
    <n v="0"/>
    <n v="0"/>
    <n v="0"/>
    <n v="0"/>
    <n v="0"/>
    <n v="0"/>
  </r>
  <r>
    <x v="6"/>
    <x v="2210"/>
    <n v="0"/>
    <n v="0"/>
    <n v="4.5"/>
    <n v="0"/>
    <n v="0"/>
    <n v="0"/>
    <n v="0"/>
    <n v="0"/>
    <n v="0"/>
    <n v="0"/>
    <n v="0"/>
  </r>
  <r>
    <x v="6"/>
    <x v="2211"/>
    <n v="0"/>
    <n v="0"/>
    <n v="6"/>
    <n v="0"/>
    <n v="0"/>
    <n v="0"/>
    <n v="0"/>
    <n v="0"/>
    <n v="0"/>
    <n v="0"/>
    <n v="0"/>
  </r>
  <r>
    <x v="6"/>
    <x v="2212"/>
    <n v="0"/>
    <n v="0"/>
    <n v="6"/>
    <n v="0"/>
    <n v="0"/>
    <n v="0"/>
    <n v="0"/>
    <n v="0"/>
    <n v="0"/>
    <n v="0"/>
    <n v="0"/>
  </r>
  <r>
    <x v="6"/>
    <x v="2213"/>
    <n v="0"/>
    <n v="0"/>
    <n v="7"/>
    <n v="0"/>
    <n v="0"/>
    <n v="0"/>
    <n v="0"/>
    <n v="0"/>
    <n v="0"/>
    <n v="0"/>
    <n v="0"/>
  </r>
  <r>
    <x v="6"/>
    <x v="2214"/>
    <n v="0"/>
    <n v="0"/>
    <n v="7.4"/>
    <n v="0"/>
    <n v="0"/>
    <n v="0"/>
    <n v="0"/>
    <n v="0"/>
    <n v="0"/>
    <n v="0"/>
    <n v="0"/>
  </r>
  <r>
    <x v="6"/>
    <x v="2215"/>
    <n v="0"/>
    <n v="0"/>
    <n v="7"/>
    <n v="0"/>
    <n v="0"/>
    <n v="0"/>
    <n v="0"/>
    <n v="0"/>
    <n v="0"/>
    <n v="0"/>
    <n v="0"/>
  </r>
  <r>
    <x v="6"/>
    <x v="2216"/>
    <n v="0"/>
    <n v="0"/>
    <n v="5"/>
    <n v="0"/>
    <n v="0"/>
    <n v="0"/>
    <n v="0"/>
    <n v="0"/>
    <n v="0"/>
    <n v="0"/>
    <n v="0"/>
  </r>
  <r>
    <x v="6"/>
    <x v="2217"/>
    <n v="0"/>
    <n v="0"/>
    <n v="6.7"/>
    <n v="0"/>
    <n v="0"/>
    <n v="0"/>
    <n v="0"/>
    <n v="0"/>
    <n v="0"/>
    <n v="0"/>
    <n v="0"/>
  </r>
  <r>
    <x v="6"/>
    <x v="2218"/>
    <n v="0"/>
    <n v="0"/>
    <n v="9"/>
    <n v="0"/>
    <n v="0"/>
    <n v="0"/>
    <n v="0"/>
    <n v="0"/>
    <n v="0"/>
    <n v="0"/>
    <n v="0"/>
  </r>
  <r>
    <x v="6"/>
    <x v="2219"/>
    <n v="0"/>
    <n v="0"/>
    <n v="6"/>
    <n v="0"/>
    <n v="0"/>
    <n v="0"/>
    <n v="0"/>
    <n v="0"/>
    <n v="0"/>
    <n v="0"/>
    <n v="0"/>
  </r>
  <r>
    <x v="6"/>
    <x v="2220"/>
    <n v="0"/>
    <n v="0"/>
    <n v="6"/>
    <n v="0"/>
    <n v="0"/>
    <n v="0"/>
    <n v="0"/>
    <n v="0"/>
    <n v="0"/>
    <n v="0"/>
    <n v="0"/>
  </r>
  <r>
    <x v="6"/>
    <x v="2221"/>
    <n v="0"/>
    <n v="0"/>
    <n v="6"/>
    <n v="0"/>
    <n v="0"/>
    <n v="0"/>
    <n v="0"/>
    <n v="0"/>
    <n v="0"/>
    <n v="0"/>
    <n v="0"/>
  </r>
  <r>
    <x v="6"/>
    <x v="2222"/>
    <n v="0"/>
    <n v="0"/>
    <n v="7.9"/>
    <n v="0"/>
    <n v="0"/>
    <n v="0"/>
    <n v="0"/>
    <n v="0"/>
    <n v="0"/>
    <n v="0"/>
    <n v="0"/>
  </r>
  <r>
    <x v="6"/>
    <x v="2223"/>
    <n v="0"/>
    <n v="0"/>
    <n v="7"/>
    <n v="0"/>
    <n v="0"/>
    <n v="0"/>
    <n v="0"/>
    <n v="0"/>
    <n v="0"/>
    <n v="0"/>
    <n v="0"/>
  </r>
  <r>
    <x v="6"/>
    <x v="2224"/>
    <n v="0"/>
    <n v="0"/>
    <n v="6.5"/>
    <n v="0"/>
    <n v="0"/>
    <n v="0"/>
    <n v="0"/>
    <n v="0"/>
    <n v="0"/>
    <n v="0"/>
    <n v="0"/>
  </r>
  <r>
    <x v="6"/>
    <x v="2225"/>
    <n v="0"/>
    <n v="0"/>
    <n v="6.1"/>
    <n v="0"/>
    <n v="0"/>
    <n v="0"/>
    <n v="0"/>
    <n v="0"/>
    <n v="0"/>
    <n v="0"/>
    <n v="0"/>
  </r>
  <r>
    <x v="6"/>
    <x v="2226"/>
    <n v="0"/>
    <n v="0"/>
    <n v="5.0999999999999996"/>
    <n v="0"/>
    <n v="0"/>
    <n v="0"/>
    <n v="0"/>
    <n v="0"/>
    <n v="0"/>
    <n v="0"/>
    <n v="0"/>
  </r>
  <r>
    <x v="6"/>
    <x v="2227"/>
    <n v="0"/>
    <n v="0"/>
    <n v="5"/>
    <n v="0"/>
    <n v="0"/>
    <n v="0"/>
    <n v="0"/>
    <n v="0"/>
    <n v="0"/>
    <n v="0"/>
    <n v="0"/>
  </r>
  <r>
    <x v="6"/>
    <x v="2228"/>
    <n v="0"/>
    <n v="0"/>
    <n v="5.0999999999999996"/>
    <n v="0"/>
    <n v="0"/>
    <n v="0"/>
    <n v="0"/>
    <n v="0"/>
    <n v="0"/>
    <n v="0"/>
    <n v="0"/>
  </r>
  <r>
    <x v="6"/>
    <x v="2229"/>
    <n v="0"/>
    <n v="0"/>
    <n v="4.5999999999999996"/>
    <n v="0"/>
    <n v="0"/>
    <n v="0"/>
    <n v="0"/>
    <n v="0"/>
    <n v="0"/>
    <n v="0"/>
    <n v="0"/>
  </r>
  <r>
    <x v="6"/>
    <x v="2230"/>
    <n v="0"/>
    <n v="0"/>
    <n v="4.9000000000000004"/>
    <n v="0"/>
    <n v="0"/>
    <n v="0"/>
    <n v="0"/>
    <n v="0"/>
    <n v="0"/>
    <n v="0"/>
    <n v="0"/>
  </r>
  <r>
    <x v="6"/>
    <x v="2231"/>
    <n v="0"/>
    <n v="0"/>
    <n v="5.4"/>
    <n v="0"/>
    <n v="0"/>
    <n v="0"/>
    <n v="0"/>
    <n v="0"/>
    <n v="0"/>
    <n v="0"/>
    <n v="0"/>
  </r>
  <r>
    <x v="6"/>
    <x v="2232"/>
    <n v="0"/>
    <n v="0"/>
    <n v="5.6"/>
    <n v="0"/>
    <n v="0"/>
    <n v="0"/>
    <n v="0"/>
    <n v="0"/>
    <n v="0"/>
    <n v="0"/>
    <n v="0"/>
  </r>
  <r>
    <x v="6"/>
    <x v="2233"/>
    <n v="0"/>
    <n v="0"/>
    <n v="4.5"/>
    <n v="0"/>
    <n v="0"/>
    <n v="0"/>
    <n v="0"/>
    <n v="0"/>
    <n v="0"/>
    <n v="0"/>
    <n v="0"/>
  </r>
  <r>
    <x v="6"/>
    <x v="2234"/>
    <n v="0"/>
    <n v="0"/>
    <n v="4.5"/>
    <n v="0"/>
    <n v="0"/>
    <n v="0"/>
    <n v="0"/>
    <n v="0"/>
    <n v="0"/>
    <n v="0"/>
    <n v="0"/>
  </r>
  <r>
    <x v="6"/>
    <x v="2235"/>
    <n v="0"/>
    <n v="0"/>
    <n v="4.5"/>
    <n v="0"/>
    <n v="0"/>
    <n v="0"/>
    <n v="0"/>
    <n v="0"/>
    <n v="0"/>
    <n v="0"/>
    <n v="0"/>
  </r>
  <r>
    <x v="6"/>
    <x v="2236"/>
    <n v="0"/>
    <n v="0"/>
    <n v="3"/>
    <n v="2"/>
    <n v="0"/>
    <n v="0"/>
    <n v="0"/>
    <n v="0"/>
    <n v="0"/>
    <n v="0"/>
    <n v="0"/>
  </r>
  <r>
    <x v="6"/>
    <x v="2237"/>
    <n v="0"/>
    <n v="0"/>
    <n v="5.9"/>
    <n v="0"/>
    <n v="0"/>
    <n v="0"/>
    <n v="0"/>
    <n v="0"/>
    <n v="0"/>
    <n v="0"/>
    <n v="0"/>
  </r>
  <r>
    <x v="6"/>
    <x v="2238"/>
    <n v="0"/>
    <n v="0"/>
    <n v="6.4"/>
    <n v="0"/>
    <n v="0"/>
    <n v="0"/>
    <n v="0"/>
    <n v="0"/>
    <n v="0"/>
    <n v="0"/>
    <n v="0"/>
  </r>
  <r>
    <x v="6"/>
    <x v="2239"/>
    <n v="0"/>
    <n v="0"/>
    <n v="4.8"/>
    <n v="0"/>
    <n v="0"/>
    <n v="0"/>
    <n v="0"/>
    <n v="0"/>
    <n v="0"/>
    <n v="0"/>
    <n v="0"/>
  </r>
  <r>
    <x v="6"/>
    <x v="2240"/>
    <n v="0"/>
    <n v="0"/>
    <n v="5.6"/>
    <n v="0"/>
    <n v="0"/>
    <n v="0"/>
    <n v="0"/>
    <n v="0"/>
    <n v="0"/>
    <n v="0"/>
    <n v="0"/>
  </r>
  <r>
    <x v="6"/>
    <x v="2241"/>
    <n v="0"/>
    <n v="0"/>
    <n v="3.9"/>
    <n v="0"/>
    <n v="0"/>
    <n v="0"/>
    <n v="0"/>
    <n v="0"/>
    <n v="0"/>
    <n v="0"/>
    <n v="0"/>
  </r>
  <r>
    <x v="6"/>
    <x v="2242"/>
    <n v="0"/>
    <n v="0"/>
    <n v="5.6"/>
    <n v="0"/>
    <n v="0"/>
    <n v="0"/>
    <n v="0"/>
    <n v="0"/>
    <n v="0"/>
    <n v="0"/>
    <n v="0"/>
  </r>
  <r>
    <x v="6"/>
    <x v="2243"/>
    <n v="0"/>
    <n v="0"/>
    <n v="5.6"/>
    <n v="0"/>
    <n v="0"/>
    <n v="0"/>
    <n v="0"/>
    <n v="0"/>
    <n v="0"/>
    <n v="0"/>
    <n v="0"/>
  </r>
  <r>
    <x v="6"/>
    <x v="2244"/>
    <n v="0"/>
    <n v="0"/>
    <n v="4.9000000000000004"/>
    <n v="0"/>
    <n v="0"/>
    <n v="0"/>
    <n v="0"/>
    <n v="0"/>
    <n v="0"/>
    <n v="0"/>
    <n v="0"/>
  </r>
  <r>
    <x v="6"/>
    <x v="2245"/>
    <n v="0"/>
    <n v="0"/>
    <n v="4.9000000000000004"/>
    <n v="0"/>
    <n v="0"/>
    <n v="0"/>
    <n v="0"/>
    <n v="0"/>
    <n v="0"/>
    <n v="0"/>
    <n v="0"/>
  </r>
  <r>
    <x v="6"/>
    <x v="2246"/>
    <n v="0"/>
    <n v="0"/>
    <n v="5.2"/>
    <n v="0"/>
    <n v="0"/>
    <n v="0"/>
    <n v="0"/>
    <n v="0"/>
    <n v="0"/>
    <n v="0"/>
    <n v="0"/>
  </r>
  <r>
    <x v="6"/>
    <x v="2247"/>
    <n v="0"/>
    <n v="0"/>
    <n v="5.0999999999999996"/>
    <n v="0"/>
    <n v="0"/>
    <n v="0"/>
    <n v="0"/>
    <n v="0"/>
    <n v="0"/>
    <n v="0"/>
    <n v="0"/>
  </r>
  <r>
    <x v="6"/>
    <x v="2248"/>
    <n v="0"/>
    <n v="0"/>
    <n v="5.2"/>
    <n v="0"/>
    <n v="0"/>
    <n v="0"/>
    <n v="0"/>
    <n v="0"/>
    <n v="0"/>
    <n v="0"/>
    <n v="0"/>
  </r>
  <r>
    <x v="6"/>
    <x v="2249"/>
    <n v="0"/>
    <n v="0"/>
    <n v="5.0999999999999996"/>
    <n v="0"/>
    <n v="0"/>
    <n v="0"/>
    <n v="0"/>
    <n v="0"/>
    <n v="0"/>
    <n v="0"/>
    <n v="0"/>
  </r>
  <r>
    <x v="6"/>
    <x v="2250"/>
    <n v="0"/>
    <n v="0"/>
    <n v="5.6"/>
    <n v="0"/>
    <n v="0"/>
    <n v="0"/>
    <n v="0"/>
    <n v="0"/>
    <n v="0"/>
    <n v="0"/>
    <n v="0"/>
  </r>
  <r>
    <x v="6"/>
    <x v="2251"/>
    <n v="0"/>
    <n v="0"/>
    <n v="5.5"/>
    <n v="0"/>
    <n v="0"/>
    <n v="0"/>
    <n v="0"/>
    <n v="0"/>
    <n v="0"/>
    <n v="0"/>
    <n v="0"/>
  </r>
  <r>
    <x v="6"/>
    <x v="2252"/>
    <n v="0"/>
    <n v="0"/>
    <n v="4.8"/>
    <n v="0"/>
    <n v="0"/>
    <n v="0"/>
    <n v="0"/>
    <n v="0"/>
    <n v="0"/>
    <n v="0"/>
    <n v="0"/>
  </r>
  <r>
    <x v="6"/>
    <x v="2253"/>
    <n v="0"/>
    <n v="0"/>
    <n v="6.5"/>
    <n v="0"/>
    <n v="0"/>
    <n v="0"/>
    <n v="0"/>
    <n v="0"/>
    <n v="0"/>
    <n v="0"/>
    <n v="0"/>
  </r>
  <r>
    <x v="6"/>
    <x v="2254"/>
    <n v="0"/>
    <n v="0"/>
    <n v="7"/>
    <n v="0"/>
    <n v="0"/>
    <n v="0"/>
    <n v="0"/>
    <n v="0"/>
    <n v="0"/>
    <n v="0"/>
    <n v="0"/>
  </r>
  <r>
    <x v="6"/>
    <x v="2255"/>
    <n v="0"/>
    <n v="0"/>
    <n v="5.9"/>
    <n v="0"/>
    <n v="0"/>
    <n v="0"/>
    <n v="0"/>
    <n v="0"/>
    <n v="0"/>
    <n v="0"/>
    <n v="0"/>
  </r>
  <r>
    <x v="6"/>
    <x v="2256"/>
    <n v="0"/>
    <n v="0"/>
    <n v="5.0999999999999996"/>
    <n v="0"/>
    <n v="0"/>
    <n v="0"/>
    <n v="0"/>
    <n v="0"/>
    <n v="0"/>
    <n v="0"/>
    <n v="0"/>
  </r>
  <r>
    <x v="6"/>
    <x v="2257"/>
    <n v="0"/>
    <n v="0"/>
    <n v="5.3"/>
    <n v="0"/>
    <n v="0"/>
    <n v="0"/>
    <n v="0"/>
    <n v="0"/>
    <n v="0"/>
    <n v="0"/>
    <n v="0"/>
  </r>
  <r>
    <x v="6"/>
    <x v="2258"/>
    <n v="0"/>
    <n v="0"/>
    <n v="5"/>
    <n v="0"/>
    <n v="0"/>
    <n v="0"/>
    <n v="0"/>
    <n v="0"/>
    <n v="0"/>
    <n v="0"/>
    <n v="0"/>
  </r>
  <r>
    <x v="6"/>
    <x v="2259"/>
    <n v="0"/>
    <n v="0"/>
    <n v="4.8"/>
    <n v="0"/>
    <n v="0"/>
    <n v="0"/>
    <n v="0"/>
    <n v="0"/>
    <n v="0"/>
    <n v="0"/>
    <n v="0"/>
  </r>
  <r>
    <x v="6"/>
    <x v="2260"/>
    <n v="0"/>
    <n v="0"/>
    <n v="4"/>
    <n v="0"/>
    <n v="0"/>
    <n v="0"/>
    <n v="0"/>
    <n v="0"/>
    <n v="0"/>
    <n v="0"/>
    <n v="0"/>
  </r>
  <r>
    <x v="6"/>
    <x v="2261"/>
    <n v="0"/>
    <n v="0"/>
    <n v="4.5"/>
    <n v="0"/>
    <n v="0"/>
    <n v="0"/>
    <n v="0"/>
    <n v="0"/>
    <n v="0"/>
    <n v="0"/>
    <n v="0"/>
  </r>
  <r>
    <x v="6"/>
    <x v="2262"/>
    <n v="0"/>
    <n v="0"/>
    <n v="4"/>
    <n v="0"/>
    <n v="0"/>
    <n v="0"/>
    <n v="0"/>
    <n v="0"/>
    <n v="0"/>
    <n v="0"/>
    <n v="0"/>
  </r>
  <r>
    <x v="6"/>
    <x v="2263"/>
    <n v="0"/>
    <n v="0"/>
    <n v="3.9"/>
    <n v="0"/>
    <n v="0"/>
    <n v="0"/>
    <n v="0"/>
    <n v="0"/>
    <n v="0"/>
    <n v="0"/>
    <n v="0"/>
  </r>
  <r>
    <x v="6"/>
    <x v="2264"/>
    <n v="0"/>
    <n v="0"/>
    <n v="3.6"/>
    <n v="0"/>
    <n v="0"/>
    <n v="0"/>
    <n v="0"/>
    <n v="0"/>
    <n v="0"/>
    <n v="0"/>
    <n v="0"/>
  </r>
  <r>
    <x v="6"/>
    <x v="2265"/>
    <n v="0"/>
    <n v="0"/>
    <n v="0"/>
    <n v="3"/>
    <n v="0"/>
    <n v="0"/>
    <n v="0"/>
    <n v="0"/>
    <n v="0"/>
    <n v="0"/>
    <n v="0"/>
  </r>
  <r>
    <x v="6"/>
    <x v="2266"/>
    <n v="0"/>
    <n v="0"/>
    <n v="2.5"/>
    <n v="0"/>
    <n v="0"/>
    <n v="0"/>
    <n v="0"/>
    <n v="0"/>
    <n v="0"/>
    <n v="0"/>
    <n v="0"/>
  </r>
  <r>
    <x v="6"/>
    <x v="2267"/>
    <n v="0"/>
    <n v="0"/>
    <n v="1.5"/>
    <n v="0"/>
    <n v="0"/>
    <n v="0"/>
    <n v="0"/>
    <n v="0"/>
    <n v="0"/>
    <n v="0"/>
    <n v="0"/>
  </r>
  <r>
    <x v="6"/>
    <x v="2268"/>
    <n v="0"/>
    <n v="0"/>
    <n v="2.5"/>
    <n v="0"/>
    <n v="0"/>
    <n v="0"/>
    <n v="0"/>
    <n v="0"/>
    <n v="0"/>
    <n v="0"/>
    <n v="0"/>
  </r>
  <r>
    <x v="6"/>
    <x v="2269"/>
    <n v="0"/>
    <n v="0"/>
    <n v="2"/>
    <n v="0"/>
    <n v="0"/>
    <n v="0"/>
    <n v="0"/>
    <n v="0"/>
    <n v="0"/>
    <n v="0"/>
    <n v="0"/>
  </r>
  <r>
    <x v="6"/>
    <x v="2270"/>
    <n v="0"/>
    <n v="0"/>
    <n v="2"/>
    <n v="0"/>
    <n v="0"/>
    <n v="0"/>
    <n v="0"/>
    <n v="0"/>
    <n v="0"/>
    <n v="0"/>
    <n v="0"/>
  </r>
  <r>
    <x v="6"/>
    <x v="2271"/>
    <n v="0"/>
    <n v="0"/>
    <n v="2.5"/>
    <n v="0"/>
    <n v="0"/>
    <n v="0"/>
    <n v="0"/>
    <n v="0"/>
    <n v="0"/>
    <n v="0"/>
    <n v="0"/>
  </r>
  <r>
    <x v="6"/>
    <x v="2272"/>
    <n v="0"/>
    <n v="0"/>
    <n v="3"/>
    <n v="0"/>
    <n v="0"/>
    <n v="0"/>
    <n v="0"/>
    <n v="0"/>
    <n v="0"/>
    <n v="0"/>
    <n v="0"/>
  </r>
  <r>
    <x v="6"/>
    <x v="2273"/>
    <n v="0"/>
    <n v="0"/>
    <n v="2"/>
    <n v="0"/>
    <n v="0"/>
    <n v="0"/>
    <n v="0"/>
    <n v="0"/>
    <n v="0"/>
    <n v="0"/>
    <n v="0"/>
  </r>
  <r>
    <x v="6"/>
    <x v="2274"/>
    <n v="0"/>
    <n v="0"/>
    <n v="2.5"/>
    <n v="0"/>
    <n v="0"/>
    <n v="0"/>
    <n v="0"/>
    <n v="0"/>
    <n v="0"/>
    <n v="0"/>
    <n v="0"/>
  </r>
  <r>
    <x v="6"/>
    <x v="2275"/>
    <n v="0"/>
    <n v="0"/>
    <n v="1.5"/>
    <n v="0"/>
    <n v="0"/>
    <n v="0"/>
    <n v="0"/>
    <n v="0"/>
    <n v="0"/>
    <n v="0"/>
    <n v="0"/>
  </r>
  <r>
    <x v="6"/>
    <x v="2276"/>
    <n v="0"/>
    <n v="0"/>
    <n v="2.5"/>
    <n v="0"/>
    <n v="0"/>
    <n v="0"/>
    <n v="0"/>
    <n v="0"/>
    <n v="0"/>
    <n v="0"/>
    <n v="0"/>
  </r>
  <r>
    <x v="6"/>
    <x v="2277"/>
    <n v="0"/>
    <n v="0"/>
    <n v="2.5"/>
    <n v="0"/>
    <n v="0"/>
    <n v="0"/>
    <n v="0"/>
    <n v="0"/>
    <n v="0"/>
    <n v="0"/>
    <n v="0"/>
  </r>
  <r>
    <x v="6"/>
    <x v="2278"/>
    <n v="0"/>
    <n v="0"/>
    <n v="1"/>
    <n v="0"/>
    <n v="0"/>
    <n v="0"/>
    <n v="0"/>
    <n v="0"/>
    <n v="0"/>
    <n v="0"/>
    <n v="0"/>
  </r>
  <r>
    <x v="6"/>
    <x v="2279"/>
    <n v="0"/>
    <n v="0"/>
    <n v="1"/>
    <n v="0"/>
    <n v="0"/>
    <n v="0"/>
    <n v="0"/>
    <n v="0"/>
    <n v="0"/>
    <n v="0"/>
    <n v="0"/>
  </r>
  <r>
    <x v="6"/>
    <x v="2280"/>
    <n v="0"/>
    <n v="0"/>
    <n v="2.6"/>
    <n v="0"/>
    <n v="0"/>
    <n v="0"/>
    <n v="0"/>
    <n v="0"/>
    <n v="0"/>
    <n v="0"/>
    <n v="0"/>
  </r>
  <r>
    <x v="6"/>
    <x v="2281"/>
    <n v="0"/>
    <n v="0"/>
    <n v="1.8"/>
    <n v="0"/>
    <n v="0"/>
    <n v="0"/>
    <n v="0"/>
    <n v="0"/>
    <n v="0"/>
    <n v="0"/>
    <n v="0"/>
  </r>
  <r>
    <x v="6"/>
    <x v="2282"/>
    <n v="0"/>
    <n v="0"/>
    <n v="2.2000000000000002"/>
    <n v="0"/>
    <n v="0"/>
    <n v="0"/>
    <n v="0"/>
    <n v="0"/>
    <n v="0"/>
    <n v="0"/>
    <n v="0"/>
  </r>
  <r>
    <x v="6"/>
    <x v="2283"/>
    <n v="0"/>
    <n v="0"/>
    <n v="2.2000000000000002"/>
    <n v="0"/>
    <n v="0"/>
    <n v="0"/>
    <n v="0"/>
    <n v="0"/>
    <n v="0"/>
    <n v="0"/>
    <n v="0"/>
  </r>
  <r>
    <x v="6"/>
    <x v="2284"/>
    <n v="0"/>
    <n v="0"/>
    <n v="2.2000000000000002"/>
    <n v="0"/>
    <n v="0"/>
    <n v="0"/>
    <n v="0"/>
    <n v="0"/>
    <n v="0"/>
    <n v="0"/>
    <n v="0"/>
  </r>
  <r>
    <x v="6"/>
    <x v="2285"/>
    <n v="0"/>
    <n v="0"/>
    <n v="3"/>
    <n v="0"/>
    <n v="0"/>
    <n v="0"/>
    <n v="0"/>
    <n v="0"/>
    <n v="0"/>
    <n v="0"/>
    <n v="0"/>
  </r>
  <r>
    <x v="6"/>
    <x v="2286"/>
    <n v="0"/>
    <n v="0"/>
    <n v="3"/>
    <n v="0"/>
    <n v="0"/>
    <n v="0"/>
    <n v="0"/>
    <n v="0"/>
    <n v="0"/>
    <n v="0"/>
    <n v="0"/>
  </r>
  <r>
    <x v="6"/>
    <x v="2287"/>
    <n v="0"/>
    <n v="0"/>
    <n v="2"/>
    <n v="0"/>
    <n v="0"/>
    <n v="0"/>
    <n v="0"/>
    <n v="0"/>
    <n v="0"/>
    <n v="0"/>
    <n v="0"/>
  </r>
  <r>
    <x v="6"/>
    <x v="2288"/>
    <n v="0"/>
    <n v="0"/>
    <n v="2.1"/>
    <n v="0"/>
    <n v="0"/>
    <n v="0"/>
    <n v="0"/>
    <n v="0"/>
    <n v="0"/>
    <n v="0"/>
    <n v="0"/>
  </r>
  <r>
    <x v="6"/>
    <x v="2289"/>
    <n v="0"/>
    <n v="0"/>
    <n v="2.1"/>
    <n v="0"/>
    <n v="0"/>
    <n v="0"/>
    <n v="0"/>
    <n v="0"/>
    <n v="0"/>
    <n v="0"/>
    <n v="0"/>
  </r>
  <r>
    <x v="6"/>
    <x v="2290"/>
    <n v="0"/>
    <n v="0"/>
    <n v="2"/>
    <n v="0"/>
    <n v="0"/>
    <n v="0"/>
    <n v="0"/>
    <n v="0"/>
    <n v="0"/>
    <n v="0"/>
    <n v="0"/>
  </r>
  <r>
    <x v="6"/>
    <x v="2291"/>
    <n v="0"/>
    <n v="0"/>
    <n v="1.8"/>
    <n v="0"/>
    <n v="0"/>
    <n v="0"/>
    <n v="0"/>
    <n v="0"/>
    <n v="0"/>
    <n v="0"/>
    <n v="0"/>
  </r>
  <r>
    <x v="6"/>
    <x v="2292"/>
    <n v="0"/>
    <n v="0"/>
    <n v="2"/>
    <n v="0"/>
    <n v="0"/>
    <n v="0"/>
    <n v="0"/>
    <n v="0"/>
    <n v="0"/>
    <n v="0"/>
    <n v="0"/>
  </r>
  <r>
    <x v="6"/>
    <x v="2293"/>
    <n v="0"/>
    <n v="0"/>
    <n v="2.8"/>
    <n v="0"/>
    <n v="0"/>
    <n v="0"/>
    <n v="0"/>
    <n v="0"/>
    <n v="0"/>
    <n v="0"/>
    <n v="0"/>
  </r>
  <r>
    <x v="6"/>
    <x v="2294"/>
    <n v="0"/>
    <n v="0"/>
    <n v="2.5"/>
    <n v="0"/>
    <n v="0"/>
    <n v="0"/>
    <n v="0"/>
    <n v="0"/>
    <n v="0"/>
    <n v="0"/>
    <n v="0"/>
  </r>
  <r>
    <x v="6"/>
    <x v="2295"/>
    <n v="0"/>
    <n v="0"/>
    <n v="0.6"/>
    <n v="0"/>
    <n v="0"/>
    <n v="0"/>
    <n v="0"/>
    <n v="0"/>
    <n v="0"/>
    <n v="0"/>
    <n v="0"/>
  </r>
  <r>
    <x v="6"/>
    <x v="2296"/>
    <n v="0"/>
    <n v="0"/>
    <n v="2.5"/>
    <n v="0"/>
    <n v="0"/>
    <n v="0"/>
    <n v="0"/>
    <n v="0"/>
    <n v="0"/>
    <n v="0"/>
    <n v="0"/>
  </r>
  <r>
    <x v="6"/>
    <x v="2297"/>
    <n v="0"/>
    <n v="0"/>
    <n v="2.2000000000000002"/>
    <n v="0"/>
    <n v="0"/>
    <n v="0"/>
    <n v="0"/>
    <n v="0"/>
    <n v="0"/>
    <n v="0"/>
    <n v="0"/>
  </r>
  <r>
    <x v="6"/>
    <x v="2298"/>
    <n v="0"/>
    <n v="0"/>
    <n v="2.2000000000000002"/>
    <n v="0"/>
    <n v="0"/>
    <n v="0"/>
    <n v="0"/>
    <n v="0"/>
    <n v="0"/>
    <n v="0"/>
    <n v="0"/>
  </r>
  <r>
    <x v="6"/>
    <x v="2299"/>
    <n v="0"/>
    <n v="0"/>
    <n v="3"/>
    <n v="0"/>
    <n v="0"/>
    <n v="0"/>
    <n v="0"/>
    <n v="0"/>
    <n v="0"/>
    <n v="0"/>
    <n v="0"/>
  </r>
  <r>
    <x v="6"/>
    <x v="2300"/>
    <n v="0"/>
    <n v="0"/>
    <n v="2.8"/>
    <n v="0"/>
    <n v="0"/>
    <n v="0"/>
    <n v="0"/>
    <n v="0"/>
    <n v="0"/>
    <n v="0"/>
    <n v="0"/>
  </r>
  <r>
    <x v="6"/>
    <x v="2301"/>
    <n v="0"/>
    <n v="0"/>
    <n v="3"/>
    <n v="0"/>
    <n v="0"/>
    <n v="0"/>
    <n v="0"/>
    <n v="0"/>
    <n v="0"/>
    <n v="0"/>
    <n v="0"/>
  </r>
  <r>
    <x v="6"/>
    <x v="2302"/>
    <n v="0"/>
    <n v="0"/>
    <n v="2.5"/>
    <n v="0"/>
    <n v="0"/>
    <n v="0"/>
    <n v="0"/>
    <n v="0"/>
    <n v="0"/>
    <n v="0"/>
    <n v="0"/>
  </r>
  <r>
    <x v="6"/>
    <x v="2303"/>
    <n v="0"/>
    <n v="0"/>
    <n v="1.2"/>
    <n v="0"/>
    <n v="0"/>
    <n v="0"/>
    <n v="0"/>
    <n v="0"/>
    <n v="0"/>
    <n v="0"/>
    <n v="0"/>
  </r>
  <r>
    <x v="6"/>
    <x v="2304"/>
    <n v="0"/>
    <n v="0"/>
    <n v="2"/>
    <n v="0"/>
    <n v="0"/>
    <n v="0"/>
    <n v="0"/>
    <n v="0"/>
    <n v="0"/>
    <n v="0"/>
    <n v="0"/>
  </r>
  <r>
    <x v="6"/>
    <x v="2305"/>
    <n v="0"/>
    <n v="0"/>
    <n v="2.2000000000000002"/>
    <n v="0"/>
    <n v="0"/>
    <n v="0"/>
    <n v="0"/>
    <n v="0"/>
    <n v="0"/>
    <n v="0"/>
    <n v="0"/>
  </r>
  <r>
    <x v="7"/>
    <x v="1984"/>
    <n v="0"/>
    <n v="0"/>
    <n v="0"/>
    <n v="5"/>
    <n v="0"/>
    <n v="0"/>
    <n v="0"/>
    <n v="0"/>
    <n v="0"/>
    <n v="0"/>
    <n v="0"/>
  </r>
  <r>
    <x v="7"/>
    <x v="1989"/>
    <n v="0"/>
    <n v="0"/>
    <n v="0"/>
    <n v="34"/>
    <n v="0"/>
    <n v="0"/>
    <n v="0"/>
    <n v="0"/>
    <n v="0"/>
    <n v="0"/>
    <n v="0"/>
  </r>
  <r>
    <x v="7"/>
    <x v="1992"/>
    <n v="0"/>
    <n v="0"/>
    <n v="0"/>
    <n v="28"/>
    <n v="0"/>
    <n v="0"/>
    <n v="0"/>
    <n v="0"/>
    <n v="0"/>
    <n v="0"/>
    <n v="0"/>
  </r>
  <r>
    <x v="7"/>
    <x v="1993"/>
    <n v="0"/>
    <n v="0"/>
    <n v="0"/>
    <n v="12"/>
    <n v="0"/>
    <n v="0"/>
    <n v="0"/>
    <n v="0"/>
    <n v="0"/>
    <n v="0"/>
    <n v="0"/>
  </r>
  <r>
    <x v="7"/>
    <x v="1994"/>
    <n v="0"/>
    <n v="0"/>
    <n v="0"/>
    <n v="10"/>
    <n v="0"/>
    <n v="0"/>
    <n v="0"/>
    <n v="0"/>
    <n v="0"/>
    <n v="0"/>
    <n v="0"/>
  </r>
  <r>
    <x v="7"/>
    <x v="1995"/>
    <n v="0"/>
    <n v="0"/>
    <n v="0"/>
    <n v="46"/>
    <n v="0"/>
    <n v="0"/>
    <n v="0"/>
    <n v="0"/>
    <n v="0"/>
    <n v="0"/>
    <n v="0"/>
  </r>
  <r>
    <x v="7"/>
    <x v="1996"/>
    <n v="0"/>
    <n v="0"/>
    <n v="0"/>
    <n v="1"/>
    <n v="0"/>
    <n v="0"/>
    <n v="0"/>
    <n v="0"/>
    <n v="0"/>
    <n v="0"/>
    <n v="0"/>
  </r>
  <r>
    <x v="7"/>
    <x v="1997"/>
    <n v="0"/>
    <n v="0"/>
    <n v="0"/>
    <n v="15"/>
    <n v="0"/>
    <n v="0"/>
    <n v="0"/>
    <n v="0"/>
    <n v="0"/>
    <n v="0"/>
    <n v="0"/>
  </r>
  <r>
    <x v="7"/>
    <x v="1999"/>
    <n v="0"/>
    <n v="0"/>
    <n v="0"/>
    <n v="5"/>
    <n v="0"/>
    <n v="0"/>
    <n v="0"/>
    <n v="0"/>
    <n v="0"/>
    <n v="0"/>
    <n v="0"/>
  </r>
  <r>
    <x v="7"/>
    <x v="2000"/>
    <n v="0"/>
    <n v="0"/>
    <n v="0"/>
    <n v="15"/>
    <n v="0"/>
    <n v="0"/>
    <n v="0"/>
    <n v="0"/>
    <n v="0"/>
    <n v="0"/>
    <n v="0"/>
  </r>
  <r>
    <x v="7"/>
    <x v="2001"/>
    <n v="0"/>
    <n v="0"/>
    <n v="0"/>
    <n v="14"/>
    <n v="0"/>
    <n v="0"/>
    <n v="0"/>
    <n v="0"/>
    <n v="0"/>
    <n v="0"/>
    <n v="0"/>
  </r>
  <r>
    <x v="7"/>
    <x v="2003"/>
    <n v="0"/>
    <n v="0"/>
    <n v="0"/>
    <n v="6"/>
    <n v="0"/>
    <n v="0"/>
    <n v="0"/>
    <n v="0"/>
    <n v="0"/>
    <n v="0"/>
    <n v="0"/>
  </r>
  <r>
    <x v="7"/>
    <x v="2005"/>
    <n v="0"/>
    <n v="0"/>
    <n v="0"/>
    <n v="30"/>
    <n v="0"/>
    <n v="0"/>
    <n v="0"/>
    <n v="0"/>
    <n v="0"/>
    <n v="0"/>
    <n v="0"/>
  </r>
  <r>
    <x v="7"/>
    <x v="2006"/>
    <n v="0"/>
    <n v="0"/>
    <n v="0"/>
    <n v="30"/>
    <n v="0"/>
    <n v="0"/>
    <n v="0"/>
    <n v="0"/>
    <n v="0"/>
    <n v="0"/>
    <n v="0"/>
  </r>
  <r>
    <x v="7"/>
    <x v="2007"/>
    <n v="0"/>
    <n v="0"/>
    <n v="0"/>
    <n v="4"/>
    <n v="0"/>
    <n v="0"/>
    <n v="0"/>
    <n v="0"/>
    <n v="0"/>
    <n v="0"/>
    <n v="0"/>
  </r>
  <r>
    <x v="7"/>
    <x v="2010"/>
    <n v="0"/>
    <n v="0"/>
    <n v="0"/>
    <n v="6"/>
    <n v="0"/>
    <n v="0"/>
    <n v="0"/>
    <n v="0"/>
    <n v="0"/>
    <n v="0"/>
    <n v="0"/>
  </r>
  <r>
    <x v="7"/>
    <x v="2011"/>
    <n v="0"/>
    <n v="0"/>
    <n v="0"/>
    <n v="9"/>
    <n v="0"/>
    <n v="0"/>
    <n v="0"/>
    <n v="0"/>
    <n v="0"/>
    <n v="0"/>
    <n v="0"/>
  </r>
  <r>
    <x v="7"/>
    <x v="2015"/>
    <n v="0"/>
    <n v="0"/>
    <n v="0"/>
    <n v="10"/>
    <n v="0"/>
    <n v="0"/>
    <n v="0"/>
    <n v="0"/>
    <n v="0"/>
    <n v="0"/>
    <n v="0"/>
  </r>
  <r>
    <x v="7"/>
    <x v="2017"/>
    <n v="0"/>
    <n v="0"/>
    <n v="0"/>
    <n v="3"/>
    <n v="0"/>
    <n v="0"/>
    <n v="0"/>
    <n v="0"/>
    <n v="0"/>
    <n v="0"/>
    <n v="0"/>
  </r>
  <r>
    <x v="7"/>
    <x v="2025"/>
    <n v="0"/>
    <n v="0"/>
    <n v="0"/>
    <n v="20"/>
    <n v="0"/>
    <n v="0"/>
    <n v="0"/>
    <n v="0"/>
    <n v="0"/>
    <n v="0"/>
    <n v="0"/>
  </r>
  <r>
    <x v="7"/>
    <x v="2026"/>
    <n v="0"/>
    <n v="0"/>
    <n v="0"/>
    <n v="14"/>
    <n v="0"/>
    <n v="0"/>
    <n v="0"/>
    <n v="0"/>
    <n v="0"/>
    <n v="0"/>
    <n v="0"/>
  </r>
  <r>
    <x v="7"/>
    <x v="2027"/>
    <n v="0"/>
    <n v="0"/>
    <n v="0"/>
    <n v="7"/>
    <n v="0"/>
    <n v="0"/>
    <n v="0"/>
    <n v="0"/>
    <n v="0"/>
    <n v="0"/>
    <n v="0"/>
  </r>
  <r>
    <x v="7"/>
    <x v="2028"/>
    <n v="0"/>
    <n v="0"/>
    <n v="0"/>
    <n v="4"/>
    <n v="0"/>
    <n v="0"/>
    <n v="0"/>
    <n v="0"/>
    <n v="0"/>
    <n v="0"/>
    <n v="0"/>
  </r>
  <r>
    <x v="7"/>
    <x v="2033"/>
    <n v="0"/>
    <n v="0"/>
    <n v="0"/>
    <n v="3"/>
    <n v="0"/>
    <n v="0"/>
    <n v="0"/>
    <n v="0"/>
    <n v="0"/>
    <n v="0"/>
    <n v="0"/>
  </r>
  <r>
    <x v="7"/>
    <x v="2039"/>
    <n v="0"/>
    <n v="0"/>
    <n v="0"/>
    <n v="10"/>
    <n v="0"/>
    <n v="0"/>
    <n v="0"/>
    <n v="0"/>
    <n v="0"/>
    <n v="0"/>
    <n v="0"/>
  </r>
  <r>
    <x v="7"/>
    <x v="2043"/>
    <n v="0"/>
    <n v="0"/>
    <n v="0"/>
    <n v="2"/>
    <n v="0"/>
    <n v="0"/>
    <n v="0"/>
    <n v="0"/>
    <n v="0"/>
    <n v="0"/>
    <n v="0"/>
  </r>
  <r>
    <x v="7"/>
    <x v="2048"/>
    <n v="0"/>
    <n v="0"/>
    <n v="0"/>
    <n v="0"/>
    <n v="0"/>
    <n v="0"/>
    <n v="0"/>
    <n v="0"/>
    <n v="0"/>
    <n v="0"/>
    <n v="0"/>
  </r>
  <r>
    <x v="7"/>
    <x v="2052"/>
    <n v="0"/>
    <n v="0"/>
    <n v="0"/>
    <n v="1"/>
    <n v="0"/>
    <n v="0"/>
    <n v="0"/>
    <n v="0"/>
    <n v="0"/>
    <n v="0"/>
    <n v="0"/>
  </r>
  <r>
    <x v="7"/>
    <x v="2062"/>
    <n v="0"/>
    <n v="0"/>
    <n v="0"/>
    <n v="8"/>
    <n v="0"/>
    <n v="0"/>
    <n v="0"/>
    <n v="0"/>
    <n v="0"/>
    <n v="0"/>
    <n v="0"/>
  </r>
  <r>
    <x v="7"/>
    <x v="2063"/>
    <n v="0"/>
    <n v="0"/>
    <n v="0"/>
    <n v="8"/>
    <n v="0"/>
    <n v="0"/>
    <n v="0"/>
    <n v="0"/>
    <n v="0"/>
    <n v="0"/>
    <n v="0"/>
  </r>
  <r>
    <x v="7"/>
    <x v="2064"/>
    <n v="0"/>
    <n v="0"/>
    <n v="0"/>
    <n v="8"/>
    <n v="0"/>
    <n v="0"/>
    <n v="0"/>
    <n v="0"/>
    <n v="0"/>
    <n v="0"/>
    <n v="0"/>
  </r>
  <r>
    <x v="7"/>
    <x v="2065"/>
    <n v="0"/>
    <n v="0"/>
    <n v="0"/>
    <n v="20"/>
    <n v="0"/>
    <n v="0"/>
    <n v="0"/>
    <n v="0"/>
    <n v="0"/>
    <n v="0"/>
    <n v="0"/>
  </r>
  <r>
    <x v="7"/>
    <x v="2066"/>
    <n v="0"/>
    <n v="0"/>
    <n v="0"/>
    <n v="12"/>
    <n v="0"/>
    <n v="0"/>
    <n v="0"/>
    <n v="0"/>
    <n v="0"/>
    <n v="0"/>
    <n v="0"/>
  </r>
  <r>
    <x v="7"/>
    <x v="2067"/>
    <n v="0"/>
    <n v="0"/>
    <n v="0"/>
    <n v="4"/>
    <n v="0"/>
    <n v="0"/>
    <n v="0"/>
    <n v="0"/>
    <n v="0"/>
    <n v="0"/>
    <n v="0"/>
  </r>
  <r>
    <x v="7"/>
    <x v="2074"/>
    <n v="0"/>
    <n v="0"/>
    <n v="0"/>
    <n v="5"/>
    <n v="0"/>
    <n v="0"/>
    <n v="0"/>
    <n v="0"/>
    <n v="0"/>
    <n v="0"/>
    <n v="0"/>
  </r>
  <r>
    <x v="7"/>
    <x v="2077"/>
    <n v="0"/>
    <n v="0"/>
    <n v="0"/>
    <n v="12"/>
    <n v="0"/>
    <n v="0"/>
    <n v="0"/>
    <n v="0"/>
    <n v="0"/>
    <n v="0"/>
    <n v="0"/>
  </r>
  <r>
    <x v="7"/>
    <x v="2078"/>
    <n v="0"/>
    <n v="0"/>
    <n v="0"/>
    <n v="12"/>
    <n v="0"/>
    <n v="0"/>
    <n v="0"/>
    <n v="0"/>
    <n v="0"/>
    <n v="0"/>
    <n v="0"/>
  </r>
  <r>
    <x v="7"/>
    <x v="2092"/>
    <n v="0"/>
    <n v="0"/>
    <n v="2.1"/>
    <n v="0"/>
    <n v="0"/>
    <n v="0"/>
    <n v="0"/>
    <n v="0"/>
    <n v="0"/>
    <n v="0"/>
    <n v="0"/>
  </r>
  <r>
    <x v="7"/>
    <x v="2093"/>
    <n v="0"/>
    <n v="0"/>
    <n v="2.8"/>
    <n v="0"/>
    <n v="0"/>
    <n v="0"/>
    <n v="0"/>
    <n v="0"/>
    <n v="0"/>
    <n v="0"/>
    <n v="0"/>
  </r>
  <r>
    <x v="7"/>
    <x v="2094"/>
    <n v="0"/>
    <n v="0"/>
    <n v="2.5"/>
    <n v="0"/>
    <n v="0"/>
    <n v="0"/>
    <n v="0"/>
    <n v="0"/>
    <n v="0"/>
    <n v="0"/>
    <n v="0"/>
  </r>
  <r>
    <x v="7"/>
    <x v="2095"/>
    <n v="0"/>
    <n v="0"/>
    <n v="2.5"/>
    <n v="0"/>
    <n v="0"/>
    <n v="0"/>
    <n v="0"/>
    <n v="0"/>
    <n v="0"/>
    <n v="0"/>
    <n v="0"/>
  </r>
  <r>
    <x v="7"/>
    <x v="2096"/>
    <n v="0"/>
    <n v="0"/>
    <n v="2.5"/>
    <n v="0"/>
    <n v="0"/>
    <n v="0"/>
    <n v="0"/>
    <n v="0"/>
    <n v="0"/>
    <n v="0"/>
    <n v="0"/>
  </r>
  <r>
    <x v="7"/>
    <x v="2097"/>
    <n v="0"/>
    <n v="0"/>
    <n v="2.8"/>
    <n v="0"/>
    <n v="0"/>
    <n v="0"/>
    <n v="0"/>
    <n v="0"/>
    <n v="0"/>
    <n v="0"/>
    <n v="0"/>
  </r>
  <r>
    <x v="7"/>
    <x v="2098"/>
    <n v="0"/>
    <n v="0"/>
    <n v="2.1"/>
    <n v="0"/>
    <n v="0"/>
    <n v="0"/>
    <n v="0"/>
    <n v="0"/>
    <n v="0"/>
    <n v="0"/>
    <n v="0"/>
  </r>
  <r>
    <x v="7"/>
    <x v="2099"/>
    <n v="0"/>
    <n v="0"/>
    <n v="2.1"/>
    <n v="0"/>
    <n v="0"/>
    <n v="0"/>
    <n v="0"/>
    <n v="0"/>
    <n v="0"/>
    <n v="0"/>
    <n v="0"/>
  </r>
  <r>
    <x v="7"/>
    <x v="2100"/>
    <n v="0"/>
    <n v="0"/>
    <n v="2.6"/>
    <n v="0"/>
    <n v="0"/>
    <n v="0"/>
    <n v="0"/>
    <n v="0"/>
    <n v="0"/>
    <n v="0"/>
    <n v="0"/>
  </r>
  <r>
    <x v="7"/>
    <x v="2101"/>
    <n v="0"/>
    <n v="0"/>
    <n v="3.1"/>
    <n v="0"/>
    <n v="0"/>
    <n v="0"/>
    <n v="0"/>
    <n v="0"/>
    <n v="0"/>
    <n v="0"/>
    <n v="0"/>
  </r>
  <r>
    <x v="7"/>
    <x v="2102"/>
    <n v="0"/>
    <n v="0"/>
    <n v="3.4"/>
    <n v="0"/>
    <n v="0"/>
    <n v="0"/>
    <n v="0"/>
    <n v="0"/>
    <n v="0"/>
    <n v="0"/>
    <n v="0"/>
  </r>
  <r>
    <x v="7"/>
    <x v="2103"/>
    <n v="0"/>
    <n v="0"/>
    <n v="3.4"/>
    <n v="0"/>
    <n v="0"/>
    <n v="0"/>
    <n v="0"/>
    <n v="0"/>
    <n v="0"/>
    <n v="0"/>
    <n v="0"/>
  </r>
  <r>
    <x v="7"/>
    <x v="2104"/>
    <n v="0"/>
    <n v="0"/>
    <n v="4.0999999999999996"/>
    <n v="0"/>
    <n v="0"/>
    <n v="0"/>
    <n v="0"/>
    <n v="0"/>
    <n v="0"/>
    <n v="0"/>
    <n v="0"/>
  </r>
  <r>
    <x v="7"/>
    <x v="2105"/>
    <n v="0"/>
    <n v="0"/>
    <n v="4.8"/>
    <n v="0"/>
    <n v="0"/>
    <n v="0"/>
    <n v="0"/>
    <n v="0"/>
    <n v="0"/>
    <n v="0"/>
    <n v="0"/>
  </r>
  <r>
    <x v="7"/>
    <x v="2106"/>
    <n v="0"/>
    <n v="0"/>
    <n v="4.5999999999999996"/>
    <n v="0"/>
    <n v="0"/>
    <n v="0"/>
    <n v="0"/>
    <n v="0"/>
    <n v="0"/>
    <n v="0"/>
    <n v="0"/>
  </r>
  <r>
    <x v="7"/>
    <x v="2107"/>
    <n v="0"/>
    <n v="0"/>
    <n v="4.3"/>
    <n v="0"/>
    <n v="0"/>
    <n v="0"/>
    <n v="0"/>
    <n v="0"/>
    <n v="0"/>
    <n v="0"/>
    <n v="0"/>
  </r>
  <r>
    <x v="7"/>
    <x v="2108"/>
    <n v="0"/>
    <n v="0"/>
    <n v="5.0999999999999996"/>
    <n v="0"/>
    <n v="0"/>
    <n v="0"/>
    <n v="0"/>
    <n v="0"/>
    <n v="0"/>
    <n v="0"/>
    <n v="0"/>
  </r>
  <r>
    <x v="7"/>
    <x v="2109"/>
    <n v="0"/>
    <n v="0"/>
    <n v="5.7"/>
    <n v="0"/>
    <n v="0"/>
    <n v="0"/>
    <n v="0"/>
    <n v="0"/>
    <n v="0"/>
    <n v="0"/>
    <n v="0"/>
  </r>
  <r>
    <x v="7"/>
    <x v="2110"/>
    <n v="0"/>
    <n v="0"/>
    <n v="5.7"/>
    <n v="0"/>
    <n v="0"/>
    <n v="0"/>
    <n v="0"/>
    <n v="0"/>
    <n v="0"/>
    <n v="0"/>
    <n v="0"/>
  </r>
  <r>
    <x v="7"/>
    <x v="2111"/>
    <n v="0"/>
    <n v="0"/>
    <n v="5.7"/>
    <n v="0"/>
    <n v="0"/>
    <n v="0"/>
    <n v="0"/>
    <n v="0"/>
    <n v="0"/>
    <n v="0"/>
    <n v="0"/>
  </r>
  <r>
    <x v="7"/>
    <x v="2112"/>
    <n v="0"/>
    <n v="0"/>
    <n v="6.5"/>
    <n v="0"/>
    <n v="0"/>
    <n v="0"/>
    <n v="0"/>
    <n v="0"/>
    <n v="0"/>
    <n v="0"/>
    <n v="0"/>
  </r>
  <r>
    <x v="7"/>
    <x v="2113"/>
    <n v="0"/>
    <n v="0"/>
    <n v="4.2"/>
    <n v="0"/>
    <n v="0"/>
    <n v="0"/>
    <n v="0"/>
    <n v="0"/>
    <n v="0"/>
    <n v="0"/>
    <n v="0"/>
  </r>
  <r>
    <x v="7"/>
    <x v="2114"/>
    <n v="0"/>
    <n v="0"/>
    <n v="4.7"/>
    <n v="0"/>
    <n v="0"/>
    <n v="0"/>
    <n v="0"/>
    <n v="0"/>
    <n v="0"/>
    <n v="0"/>
    <n v="0"/>
  </r>
  <r>
    <x v="7"/>
    <x v="2115"/>
    <n v="0"/>
    <n v="0"/>
    <n v="3.5"/>
    <n v="0"/>
    <n v="0"/>
    <n v="0"/>
    <n v="0"/>
    <n v="0"/>
    <n v="0"/>
    <n v="0"/>
    <n v="0"/>
  </r>
  <r>
    <x v="7"/>
    <x v="2116"/>
    <n v="0"/>
    <n v="0"/>
    <n v="3.5"/>
    <n v="0"/>
    <n v="0"/>
    <n v="0"/>
    <n v="0"/>
    <n v="0"/>
    <n v="0"/>
    <n v="0"/>
    <n v="0"/>
  </r>
  <r>
    <x v="7"/>
    <x v="2117"/>
    <n v="0"/>
    <n v="0"/>
    <n v="3.5"/>
    <n v="0"/>
    <n v="0"/>
    <n v="0"/>
    <n v="0"/>
    <n v="0"/>
    <n v="0"/>
    <n v="0"/>
    <n v="0"/>
  </r>
  <r>
    <x v="7"/>
    <x v="2118"/>
    <n v="0"/>
    <n v="0"/>
    <n v="4.5"/>
    <n v="0"/>
    <n v="0"/>
    <n v="0"/>
    <n v="0"/>
    <n v="0"/>
    <n v="0"/>
    <n v="0"/>
    <n v="0"/>
  </r>
  <r>
    <x v="7"/>
    <x v="2119"/>
    <n v="0"/>
    <n v="0"/>
    <n v="5.6"/>
    <n v="0"/>
    <n v="0"/>
    <n v="0"/>
    <n v="0"/>
    <n v="0"/>
    <n v="0"/>
    <n v="0"/>
    <n v="0"/>
  </r>
  <r>
    <x v="7"/>
    <x v="2120"/>
    <n v="0"/>
    <n v="0"/>
    <n v="4.9000000000000004"/>
    <n v="0"/>
    <n v="0"/>
    <n v="0"/>
    <n v="0"/>
    <n v="0"/>
    <n v="0"/>
    <n v="0"/>
    <n v="0"/>
  </r>
  <r>
    <x v="7"/>
    <x v="2121"/>
    <n v="0"/>
    <n v="0"/>
    <n v="4.7"/>
    <n v="0"/>
    <n v="0"/>
    <n v="0"/>
    <n v="0"/>
    <n v="0"/>
    <n v="0"/>
    <n v="0"/>
    <n v="0"/>
  </r>
  <r>
    <x v="7"/>
    <x v="2122"/>
    <n v="0"/>
    <n v="0"/>
    <n v="4.5"/>
    <n v="0"/>
    <n v="0"/>
    <n v="0"/>
    <n v="0"/>
    <n v="0"/>
    <n v="0"/>
    <n v="0"/>
    <n v="0"/>
  </r>
  <r>
    <x v="7"/>
    <x v="2123"/>
    <n v="0"/>
    <n v="0"/>
    <n v="0"/>
    <n v="15"/>
    <n v="0"/>
    <n v="0"/>
    <n v="0"/>
    <n v="0"/>
    <n v="0"/>
    <n v="0"/>
    <n v="0"/>
  </r>
  <r>
    <x v="7"/>
    <x v="2124"/>
    <n v="0"/>
    <n v="0"/>
    <n v="2.9"/>
    <n v="0"/>
    <n v="0"/>
    <n v="0"/>
    <n v="0"/>
    <n v="0"/>
    <n v="0"/>
    <n v="0"/>
    <n v="0"/>
  </r>
  <r>
    <x v="7"/>
    <x v="2125"/>
    <n v="0"/>
    <n v="0"/>
    <n v="3.7"/>
    <n v="0"/>
    <n v="0"/>
    <n v="0"/>
    <n v="0"/>
    <n v="0"/>
    <n v="0"/>
    <n v="0"/>
    <n v="0"/>
  </r>
  <r>
    <x v="7"/>
    <x v="2126"/>
    <n v="0"/>
    <n v="0"/>
    <n v="0"/>
    <n v="4"/>
    <n v="0"/>
    <n v="0"/>
    <n v="0"/>
    <n v="0"/>
    <n v="0"/>
    <n v="0"/>
    <n v="0"/>
  </r>
  <r>
    <x v="7"/>
    <x v="2127"/>
    <n v="0"/>
    <n v="0"/>
    <n v="4.5"/>
    <n v="0"/>
    <n v="0"/>
    <n v="0"/>
    <n v="0"/>
    <n v="0"/>
    <n v="0"/>
    <n v="0"/>
    <n v="0"/>
  </r>
  <r>
    <x v="7"/>
    <x v="2128"/>
    <n v="0"/>
    <n v="0"/>
    <n v="5"/>
    <n v="0"/>
    <n v="0"/>
    <n v="0"/>
    <n v="0"/>
    <n v="0"/>
    <n v="0"/>
    <n v="0"/>
    <n v="0"/>
  </r>
  <r>
    <x v="7"/>
    <x v="2129"/>
    <n v="0"/>
    <n v="0"/>
    <n v="4.9000000000000004"/>
    <n v="0"/>
    <n v="0"/>
    <n v="0"/>
    <n v="0"/>
    <n v="0"/>
    <n v="0"/>
    <n v="0"/>
    <n v="0"/>
  </r>
  <r>
    <x v="7"/>
    <x v="2130"/>
    <n v="0"/>
    <n v="0"/>
    <n v="4.8"/>
    <n v="0"/>
    <n v="0"/>
    <n v="0"/>
    <n v="0"/>
    <n v="0"/>
    <n v="0"/>
    <n v="0"/>
    <n v="0"/>
  </r>
  <r>
    <x v="7"/>
    <x v="2131"/>
    <n v="0"/>
    <n v="0"/>
    <n v="4.7"/>
    <n v="0"/>
    <n v="0"/>
    <n v="0"/>
    <n v="0"/>
    <n v="0"/>
    <n v="0"/>
    <n v="0"/>
    <n v="0"/>
  </r>
  <r>
    <x v="7"/>
    <x v="2132"/>
    <n v="0"/>
    <n v="0"/>
    <n v="5.5"/>
    <n v="0"/>
    <n v="0"/>
    <n v="0"/>
    <n v="0"/>
    <n v="0"/>
    <n v="0"/>
    <n v="0"/>
    <n v="0"/>
  </r>
  <r>
    <x v="7"/>
    <x v="2133"/>
    <n v="0"/>
    <n v="0"/>
    <n v="5.7"/>
    <n v="0"/>
    <n v="0"/>
    <n v="0"/>
    <n v="0"/>
    <n v="0"/>
    <n v="0"/>
    <n v="0"/>
    <n v="0"/>
  </r>
  <r>
    <x v="7"/>
    <x v="2134"/>
    <n v="0"/>
    <n v="0"/>
    <n v="6.3"/>
    <n v="0"/>
    <n v="0"/>
    <n v="0"/>
    <n v="0"/>
    <n v="0"/>
    <n v="0"/>
    <n v="0"/>
    <n v="0"/>
  </r>
  <r>
    <x v="7"/>
    <x v="2135"/>
    <n v="0"/>
    <n v="0"/>
    <n v="6.5"/>
    <n v="0"/>
    <n v="0"/>
    <n v="0"/>
    <n v="0"/>
    <n v="0"/>
    <n v="0"/>
    <n v="0"/>
    <n v="0"/>
  </r>
  <r>
    <x v="7"/>
    <x v="2136"/>
    <n v="0"/>
    <n v="0"/>
    <n v="6.7"/>
    <n v="0"/>
    <n v="0"/>
    <n v="0"/>
    <n v="0"/>
    <n v="0"/>
    <n v="0"/>
    <n v="0"/>
    <n v="0"/>
  </r>
  <r>
    <x v="7"/>
    <x v="2137"/>
    <n v="0"/>
    <n v="0"/>
    <n v="6.7"/>
    <n v="0"/>
    <n v="0"/>
    <n v="0"/>
    <n v="0"/>
    <n v="0"/>
    <n v="0"/>
    <n v="0"/>
    <n v="0"/>
  </r>
  <r>
    <x v="7"/>
    <x v="2138"/>
    <n v="0"/>
    <n v="0"/>
    <n v="6.7"/>
    <n v="0"/>
    <n v="0"/>
    <n v="0"/>
    <n v="0"/>
    <n v="0"/>
    <n v="0"/>
    <n v="0"/>
    <n v="0"/>
  </r>
  <r>
    <x v="7"/>
    <x v="2139"/>
    <n v="0"/>
    <n v="0"/>
    <n v="6.5"/>
    <n v="0"/>
    <n v="0"/>
    <n v="0"/>
    <n v="0"/>
    <n v="0"/>
    <n v="0"/>
    <n v="0"/>
    <n v="0"/>
  </r>
  <r>
    <x v="7"/>
    <x v="2140"/>
    <n v="0"/>
    <n v="0"/>
    <n v="6.3"/>
    <n v="0"/>
    <n v="0"/>
    <n v="0"/>
    <n v="0"/>
    <n v="0"/>
    <n v="0"/>
    <n v="0"/>
    <n v="0"/>
  </r>
  <r>
    <x v="7"/>
    <x v="2141"/>
    <n v="0"/>
    <n v="0"/>
    <n v="6.6"/>
    <n v="0"/>
    <n v="0"/>
    <n v="0"/>
    <n v="0"/>
    <n v="0"/>
    <n v="0"/>
    <n v="0"/>
    <n v="0"/>
  </r>
  <r>
    <x v="7"/>
    <x v="2142"/>
    <n v="0"/>
    <n v="0"/>
    <n v="6.8"/>
    <n v="0"/>
    <n v="0"/>
    <n v="0"/>
    <n v="0"/>
    <n v="0"/>
    <n v="0"/>
    <n v="0"/>
    <n v="0"/>
  </r>
  <r>
    <x v="7"/>
    <x v="2143"/>
    <n v="0"/>
    <n v="0"/>
    <n v="7"/>
    <n v="0"/>
    <n v="0"/>
    <n v="0"/>
    <n v="0"/>
    <n v="0"/>
    <n v="0"/>
    <n v="0"/>
    <n v="0"/>
  </r>
  <r>
    <x v="7"/>
    <x v="2144"/>
    <n v="0"/>
    <n v="0"/>
    <n v="7"/>
    <n v="0"/>
    <n v="0"/>
    <n v="0"/>
    <n v="0"/>
    <n v="0"/>
    <n v="0"/>
    <n v="0"/>
    <n v="0"/>
  </r>
  <r>
    <x v="7"/>
    <x v="2145"/>
    <n v="0"/>
    <n v="0"/>
    <n v="7"/>
    <n v="0"/>
    <n v="0"/>
    <n v="0"/>
    <n v="0"/>
    <n v="0"/>
    <n v="0"/>
    <n v="0"/>
    <n v="0"/>
  </r>
  <r>
    <x v="7"/>
    <x v="2146"/>
    <n v="0"/>
    <n v="0"/>
    <n v="7"/>
    <n v="0"/>
    <n v="0"/>
    <n v="0"/>
    <n v="0"/>
    <n v="0"/>
    <n v="0"/>
    <n v="0"/>
    <n v="0"/>
  </r>
  <r>
    <x v="7"/>
    <x v="2147"/>
    <n v="0"/>
    <n v="0"/>
    <n v="6.5"/>
    <n v="0"/>
    <n v="0"/>
    <n v="0"/>
    <n v="0"/>
    <n v="0"/>
    <n v="0"/>
    <n v="0"/>
    <n v="0"/>
  </r>
  <r>
    <x v="7"/>
    <x v="2148"/>
    <n v="0"/>
    <n v="0"/>
    <n v="7"/>
    <n v="0"/>
    <n v="0"/>
    <n v="0"/>
    <n v="0"/>
    <n v="0"/>
    <n v="0"/>
    <n v="0"/>
    <n v="0"/>
  </r>
  <r>
    <x v="7"/>
    <x v="2149"/>
    <n v="0"/>
    <n v="0"/>
    <n v="4.5"/>
    <n v="0"/>
    <n v="0"/>
    <n v="0"/>
    <n v="0"/>
    <n v="0"/>
    <n v="0"/>
    <n v="0"/>
    <n v="0"/>
  </r>
  <r>
    <x v="7"/>
    <x v="2150"/>
    <n v="0"/>
    <n v="0"/>
    <n v="4.8"/>
    <n v="0"/>
    <n v="0"/>
    <n v="0"/>
    <n v="0"/>
    <n v="0"/>
    <n v="0"/>
    <n v="0"/>
    <n v="0"/>
  </r>
  <r>
    <x v="7"/>
    <x v="2151"/>
    <n v="0"/>
    <n v="0"/>
    <n v="5"/>
    <n v="0"/>
    <n v="0"/>
    <n v="0"/>
    <n v="0"/>
    <n v="0"/>
    <n v="0"/>
    <n v="0"/>
    <n v="0"/>
  </r>
  <r>
    <x v="7"/>
    <x v="2152"/>
    <n v="0"/>
    <n v="0"/>
    <n v="5"/>
    <n v="0"/>
    <n v="0"/>
    <n v="0"/>
    <n v="0"/>
    <n v="0"/>
    <n v="0"/>
    <n v="0"/>
    <n v="0"/>
  </r>
  <r>
    <x v="7"/>
    <x v="2153"/>
    <n v="0"/>
    <n v="0"/>
    <n v="5.2"/>
    <n v="0"/>
    <n v="0"/>
    <n v="0"/>
    <n v="0"/>
    <n v="0"/>
    <n v="0"/>
    <n v="0"/>
    <n v="0"/>
  </r>
  <r>
    <x v="7"/>
    <x v="2154"/>
    <n v="0"/>
    <n v="0"/>
    <n v="4"/>
    <n v="0"/>
    <n v="0"/>
    <n v="0"/>
    <n v="0"/>
    <n v="0"/>
    <n v="0"/>
    <n v="0"/>
    <n v="0"/>
  </r>
  <r>
    <x v="7"/>
    <x v="2155"/>
    <n v="0"/>
    <n v="0"/>
    <n v="6.1"/>
    <n v="0"/>
    <n v="0"/>
    <n v="0"/>
    <n v="0"/>
    <n v="0"/>
    <n v="0"/>
    <n v="0"/>
    <n v="0"/>
  </r>
  <r>
    <x v="7"/>
    <x v="2307"/>
    <n v="0"/>
    <n v="0"/>
    <n v="6.5"/>
    <n v="0"/>
    <n v="0"/>
    <n v="0"/>
    <n v="0"/>
    <n v="0"/>
    <n v="0"/>
    <n v="0"/>
    <n v="0"/>
  </r>
  <r>
    <x v="7"/>
    <x v="2308"/>
    <n v="0"/>
    <n v="0"/>
    <n v="7"/>
    <n v="0"/>
    <n v="0"/>
    <n v="0"/>
    <n v="0"/>
    <n v="0"/>
    <n v="0"/>
    <n v="0"/>
    <n v="0"/>
  </r>
  <r>
    <x v="7"/>
    <x v="2309"/>
    <n v="0"/>
    <n v="0"/>
    <n v="7.5"/>
    <n v="0"/>
    <n v="0"/>
    <n v="0"/>
    <n v="0"/>
    <n v="0"/>
    <n v="0"/>
    <n v="0"/>
    <n v="0"/>
  </r>
  <r>
    <x v="7"/>
    <x v="2310"/>
    <n v="0"/>
    <n v="0"/>
    <n v="6.8"/>
    <n v="0"/>
    <n v="0"/>
    <n v="0"/>
    <n v="0"/>
    <n v="0"/>
    <n v="0"/>
    <n v="0"/>
    <n v="0"/>
  </r>
  <r>
    <x v="7"/>
    <x v="2311"/>
    <n v="0"/>
    <n v="0"/>
    <n v="7.5"/>
    <n v="0"/>
    <n v="0"/>
    <n v="0"/>
    <n v="0"/>
    <n v="0"/>
    <n v="0"/>
    <n v="0"/>
    <n v="0"/>
  </r>
  <r>
    <x v="7"/>
    <x v="2312"/>
    <n v="0"/>
    <n v="0"/>
    <n v="7"/>
    <n v="0"/>
    <n v="0"/>
    <n v="0"/>
    <n v="0"/>
    <n v="0"/>
    <n v="0"/>
    <n v="0"/>
    <n v="0"/>
  </r>
  <r>
    <x v="7"/>
    <x v="2313"/>
    <n v="0"/>
    <n v="0"/>
    <n v="7.5"/>
    <n v="0"/>
    <n v="0"/>
    <n v="0"/>
    <n v="0"/>
    <n v="0"/>
    <n v="0"/>
    <n v="0"/>
    <n v="0"/>
  </r>
  <r>
    <x v="7"/>
    <x v="2314"/>
    <n v="0"/>
    <n v="0"/>
    <n v="8.5"/>
    <n v="0"/>
    <n v="0"/>
    <n v="0"/>
    <n v="0"/>
    <n v="0"/>
    <n v="0"/>
    <n v="0"/>
    <n v="0"/>
  </r>
  <r>
    <x v="7"/>
    <x v="2315"/>
    <n v="0"/>
    <n v="0"/>
    <n v="7"/>
    <n v="0"/>
    <n v="0"/>
    <n v="0"/>
    <n v="0"/>
    <n v="0"/>
    <n v="0"/>
    <n v="0"/>
    <n v="0"/>
  </r>
  <r>
    <x v="7"/>
    <x v="2316"/>
    <n v="0"/>
    <n v="0"/>
    <n v="6.3"/>
    <n v="0"/>
    <n v="0"/>
    <n v="0"/>
    <n v="0"/>
    <n v="0"/>
    <n v="0"/>
    <n v="0"/>
    <n v="0"/>
  </r>
  <r>
    <x v="7"/>
    <x v="2317"/>
    <n v="0"/>
    <n v="0"/>
    <n v="6"/>
    <n v="0"/>
    <n v="0"/>
    <n v="0"/>
    <n v="0"/>
    <n v="0"/>
    <n v="0"/>
    <n v="0"/>
    <n v="0"/>
  </r>
  <r>
    <x v="7"/>
    <x v="2318"/>
    <n v="0"/>
    <n v="0"/>
    <n v="7.8"/>
    <n v="0"/>
    <n v="0"/>
    <n v="0"/>
    <n v="0"/>
    <n v="0"/>
    <n v="0"/>
    <n v="0"/>
    <n v="0"/>
  </r>
  <r>
    <x v="7"/>
    <x v="2319"/>
    <n v="0"/>
    <n v="0"/>
    <n v="7.7"/>
    <n v="0"/>
    <n v="0"/>
    <n v="0"/>
    <n v="0"/>
    <n v="0"/>
    <n v="0"/>
    <n v="0"/>
    <n v="0"/>
  </r>
  <r>
    <x v="7"/>
    <x v="2320"/>
    <n v="0"/>
    <n v="0"/>
    <n v="8.8000000000000007"/>
    <n v="0"/>
    <n v="0"/>
    <n v="0"/>
    <n v="0"/>
    <n v="0"/>
    <n v="0"/>
    <n v="0"/>
    <n v="0"/>
  </r>
  <r>
    <x v="7"/>
    <x v="2321"/>
    <n v="0"/>
    <n v="0"/>
    <n v="6.5"/>
    <n v="0"/>
    <n v="0"/>
    <n v="0"/>
    <n v="0"/>
    <n v="0"/>
    <n v="0"/>
    <n v="0"/>
    <n v="0"/>
  </r>
  <r>
    <x v="7"/>
    <x v="2322"/>
    <n v="0"/>
    <n v="0"/>
    <n v="6"/>
    <n v="0"/>
    <n v="0"/>
    <n v="0"/>
    <n v="0"/>
    <n v="0"/>
    <n v="0"/>
    <n v="0"/>
    <n v="0"/>
  </r>
  <r>
    <x v="7"/>
    <x v="2323"/>
    <n v="0"/>
    <n v="0"/>
    <n v="5.5"/>
    <n v="0"/>
    <n v="0"/>
    <n v="0"/>
    <n v="0"/>
    <n v="0"/>
    <n v="0"/>
    <n v="0"/>
    <n v="0"/>
  </r>
  <r>
    <x v="7"/>
    <x v="2324"/>
    <n v="0"/>
    <n v="0"/>
    <n v="5.5"/>
    <n v="0"/>
    <n v="0"/>
    <n v="0"/>
    <n v="0"/>
    <n v="0"/>
    <n v="0"/>
    <n v="0"/>
    <n v="0"/>
  </r>
  <r>
    <x v="7"/>
    <x v="2325"/>
    <n v="0"/>
    <n v="0"/>
    <n v="8.8000000000000007"/>
    <n v="0"/>
    <n v="0"/>
    <n v="0"/>
    <n v="0"/>
    <n v="0"/>
    <n v="0"/>
    <n v="0"/>
    <n v="0"/>
  </r>
  <r>
    <x v="7"/>
    <x v="2326"/>
    <n v="0"/>
    <n v="0"/>
    <n v="8.5"/>
    <n v="0"/>
    <n v="0"/>
    <n v="0"/>
    <n v="0"/>
    <n v="0"/>
    <n v="0"/>
    <n v="0"/>
    <n v="0"/>
  </r>
  <r>
    <x v="7"/>
    <x v="2327"/>
    <n v="0"/>
    <n v="0"/>
    <n v="9"/>
    <n v="0"/>
    <n v="0"/>
    <n v="0"/>
    <n v="0"/>
    <n v="0"/>
    <n v="0"/>
    <n v="0"/>
    <n v="0"/>
  </r>
  <r>
    <x v="7"/>
    <x v="2328"/>
    <n v="0"/>
    <n v="0"/>
    <n v="11.5"/>
    <n v="0"/>
    <n v="0"/>
    <n v="0"/>
    <n v="0"/>
    <n v="0"/>
    <n v="0"/>
    <n v="0"/>
    <n v="0"/>
  </r>
  <r>
    <x v="7"/>
    <x v="2329"/>
    <n v="0"/>
    <n v="0"/>
    <n v="6"/>
    <n v="0"/>
    <n v="0"/>
    <n v="0"/>
    <n v="0"/>
    <n v="0"/>
    <n v="0"/>
    <n v="0"/>
    <n v="0"/>
  </r>
  <r>
    <x v="7"/>
    <x v="2330"/>
    <n v="0"/>
    <n v="0"/>
    <n v="5.0999999999999996"/>
    <n v="0"/>
    <n v="0"/>
    <n v="0"/>
    <n v="0"/>
    <n v="0"/>
    <n v="0"/>
    <n v="0"/>
    <n v="0"/>
  </r>
  <r>
    <x v="7"/>
    <x v="2331"/>
    <n v="0"/>
    <n v="0"/>
    <n v="5.0999999999999996"/>
    <n v="0"/>
    <n v="0"/>
    <n v="0"/>
    <n v="0"/>
    <n v="0"/>
    <n v="0"/>
    <n v="0"/>
    <n v="0"/>
  </r>
  <r>
    <x v="7"/>
    <x v="2332"/>
    <n v="0"/>
    <n v="0"/>
    <n v="8.3000000000000007"/>
    <n v="0"/>
    <n v="0"/>
    <n v="0"/>
    <n v="0"/>
    <n v="0"/>
    <n v="0"/>
    <n v="0"/>
    <n v="0"/>
  </r>
  <r>
    <x v="7"/>
    <x v="2333"/>
    <n v="0"/>
    <n v="0"/>
    <n v="9.5"/>
    <n v="0"/>
    <n v="0"/>
    <n v="0"/>
    <n v="0"/>
    <n v="0"/>
    <n v="0"/>
    <n v="0"/>
    <n v="0"/>
  </r>
  <r>
    <x v="7"/>
    <x v="2334"/>
    <n v="0"/>
    <n v="0"/>
    <n v="9"/>
    <n v="0"/>
    <n v="0"/>
    <n v="0"/>
    <n v="0"/>
    <n v="0"/>
    <n v="0"/>
    <n v="0"/>
    <n v="0"/>
  </r>
  <r>
    <x v="7"/>
    <x v="2335"/>
    <n v="0"/>
    <n v="0"/>
    <n v="8.5"/>
    <n v="0"/>
    <n v="0"/>
    <n v="0"/>
    <n v="0"/>
    <n v="0"/>
    <n v="0"/>
    <n v="0"/>
    <n v="0"/>
  </r>
  <r>
    <x v="7"/>
    <x v="2336"/>
    <n v="0"/>
    <n v="0"/>
    <n v="8.5"/>
    <n v="0"/>
    <n v="0"/>
    <n v="0"/>
    <n v="0"/>
    <n v="0"/>
    <n v="0"/>
    <n v="0"/>
    <n v="0"/>
  </r>
  <r>
    <x v="7"/>
    <x v="2337"/>
    <n v="0"/>
    <n v="0"/>
    <n v="8.5"/>
    <n v="0"/>
    <n v="0"/>
    <n v="0"/>
    <n v="0"/>
    <n v="0"/>
    <n v="0"/>
    <n v="0"/>
    <n v="0"/>
  </r>
  <r>
    <x v="7"/>
    <x v="2338"/>
    <n v="0"/>
    <n v="0"/>
    <n v="8.5"/>
    <n v="0"/>
    <n v="0"/>
    <n v="0"/>
    <n v="0"/>
    <n v="0"/>
    <n v="0"/>
    <n v="0"/>
    <n v="0"/>
  </r>
  <r>
    <x v="7"/>
    <x v="2339"/>
    <n v="0"/>
    <n v="0"/>
    <n v="8.6999999999999993"/>
    <n v="0"/>
    <n v="0"/>
    <n v="0"/>
    <n v="0"/>
    <n v="0"/>
    <n v="0"/>
    <n v="0"/>
    <n v="0"/>
  </r>
  <r>
    <x v="7"/>
    <x v="2340"/>
    <n v="0"/>
    <n v="0"/>
    <n v="8.8000000000000007"/>
    <n v="0"/>
    <n v="0"/>
    <n v="0"/>
    <n v="0"/>
    <n v="0"/>
    <n v="0"/>
    <n v="0"/>
    <n v="0"/>
  </r>
  <r>
    <x v="7"/>
    <x v="2341"/>
    <n v="0"/>
    <n v="0"/>
    <n v="8.1999999999999993"/>
    <n v="0"/>
    <n v="0"/>
    <n v="0"/>
    <n v="0"/>
    <n v="0"/>
    <n v="0"/>
    <n v="0"/>
    <n v="0"/>
  </r>
  <r>
    <x v="7"/>
    <x v="2342"/>
    <n v="0"/>
    <n v="0"/>
    <n v="10"/>
    <n v="0"/>
    <n v="0"/>
    <n v="0"/>
    <n v="0"/>
    <n v="0"/>
    <n v="0"/>
    <n v="0"/>
    <n v="0"/>
  </r>
  <r>
    <x v="7"/>
    <x v="2156"/>
    <n v="0"/>
    <n v="0"/>
    <n v="10"/>
    <n v="0"/>
    <n v="0"/>
    <n v="0"/>
    <n v="0"/>
    <n v="0"/>
    <n v="0"/>
    <n v="0"/>
    <n v="0"/>
  </r>
  <r>
    <x v="7"/>
    <x v="2157"/>
    <n v="0"/>
    <n v="0"/>
    <n v="10"/>
    <n v="0"/>
    <n v="0"/>
    <n v="0"/>
    <n v="0"/>
    <n v="0"/>
    <n v="0"/>
    <n v="0"/>
    <n v="0"/>
  </r>
  <r>
    <x v="7"/>
    <x v="2158"/>
    <n v="0"/>
    <n v="0"/>
    <n v="10"/>
    <n v="0"/>
    <n v="0"/>
    <n v="0"/>
    <n v="0"/>
    <n v="0"/>
    <n v="0"/>
    <n v="0"/>
    <n v="0"/>
  </r>
  <r>
    <x v="7"/>
    <x v="2159"/>
    <n v="0"/>
    <n v="0"/>
    <n v="7.5"/>
    <n v="0"/>
    <n v="0"/>
    <n v="0"/>
    <n v="0"/>
    <n v="0"/>
    <n v="0"/>
    <n v="0"/>
    <n v="0"/>
  </r>
  <r>
    <x v="7"/>
    <x v="2160"/>
    <n v="0"/>
    <n v="0"/>
    <n v="8"/>
    <n v="0"/>
    <n v="0"/>
    <n v="0"/>
    <n v="0"/>
    <n v="0"/>
    <n v="0"/>
    <n v="0"/>
    <n v="0"/>
  </r>
  <r>
    <x v="7"/>
    <x v="2161"/>
    <n v="0"/>
    <n v="0"/>
    <n v="8.5"/>
    <n v="0"/>
    <n v="0"/>
    <n v="0"/>
    <n v="0"/>
    <n v="0"/>
    <n v="0"/>
    <n v="0"/>
    <n v="0"/>
  </r>
  <r>
    <x v="7"/>
    <x v="2162"/>
    <n v="0"/>
    <n v="0"/>
    <n v="9"/>
    <n v="0"/>
    <n v="0"/>
    <n v="0"/>
    <n v="0"/>
    <n v="0"/>
    <n v="0"/>
    <n v="0"/>
    <n v="0"/>
  </r>
  <r>
    <x v="7"/>
    <x v="2163"/>
    <n v="0"/>
    <n v="0"/>
    <n v="8.5"/>
    <n v="0"/>
    <n v="0"/>
    <n v="0"/>
    <n v="0"/>
    <n v="0"/>
    <n v="0"/>
    <n v="0"/>
    <n v="0"/>
  </r>
  <r>
    <x v="7"/>
    <x v="2164"/>
    <n v="0"/>
    <n v="0"/>
    <n v="8"/>
    <n v="0"/>
    <n v="0"/>
    <n v="0"/>
    <n v="0"/>
    <n v="0"/>
    <n v="0"/>
    <n v="0"/>
    <n v="0"/>
  </r>
  <r>
    <x v="7"/>
    <x v="2165"/>
    <n v="0"/>
    <n v="0"/>
    <n v="8"/>
    <n v="0"/>
    <n v="0"/>
    <n v="0"/>
    <n v="0"/>
    <n v="0"/>
    <n v="0"/>
    <n v="0"/>
    <n v="0"/>
  </r>
  <r>
    <x v="7"/>
    <x v="2166"/>
    <n v="0"/>
    <n v="0"/>
    <n v="8.9"/>
    <n v="0"/>
    <n v="0"/>
    <n v="0"/>
    <n v="0"/>
    <n v="0"/>
    <n v="0"/>
    <n v="0"/>
    <n v="0"/>
  </r>
  <r>
    <x v="7"/>
    <x v="2168"/>
    <n v="0"/>
    <n v="0"/>
    <n v="8"/>
    <n v="0"/>
    <n v="0"/>
    <n v="0"/>
    <n v="0"/>
    <n v="0"/>
    <n v="0"/>
    <n v="0"/>
    <n v="0"/>
  </r>
  <r>
    <x v="7"/>
    <x v="2169"/>
    <n v="0"/>
    <n v="0"/>
    <n v="8"/>
    <n v="0"/>
    <n v="0"/>
    <n v="0"/>
    <n v="0"/>
    <n v="0"/>
    <n v="0"/>
    <n v="0"/>
    <n v="0"/>
  </r>
  <r>
    <x v="7"/>
    <x v="2170"/>
    <n v="0"/>
    <n v="0"/>
    <n v="9"/>
    <n v="0"/>
    <n v="0"/>
    <n v="0"/>
    <n v="0"/>
    <n v="0"/>
    <n v="0"/>
    <n v="0"/>
    <n v="0"/>
  </r>
  <r>
    <x v="7"/>
    <x v="2171"/>
    <n v="0"/>
    <n v="0"/>
    <n v="9"/>
    <n v="0"/>
    <n v="0"/>
    <n v="0"/>
    <n v="0"/>
    <n v="0"/>
    <n v="0"/>
    <n v="0"/>
    <n v="0"/>
  </r>
  <r>
    <x v="7"/>
    <x v="2172"/>
    <n v="0"/>
    <n v="0"/>
    <n v="9"/>
    <n v="0"/>
    <n v="0"/>
    <n v="0"/>
    <n v="0"/>
    <n v="0"/>
    <n v="0"/>
    <n v="0"/>
    <n v="0"/>
  </r>
  <r>
    <x v="7"/>
    <x v="2173"/>
    <n v="0"/>
    <n v="0"/>
    <n v="9.8000000000000007"/>
    <n v="0"/>
    <n v="0"/>
    <n v="0"/>
    <n v="0"/>
    <n v="0"/>
    <n v="0"/>
    <n v="0"/>
    <n v="0"/>
  </r>
  <r>
    <x v="7"/>
    <x v="2174"/>
    <n v="0"/>
    <n v="0"/>
    <n v="9.6999999999999993"/>
    <n v="0"/>
    <n v="0"/>
    <n v="0"/>
    <n v="0"/>
    <n v="0"/>
    <n v="0"/>
    <n v="0"/>
    <n v="0"/>
  </r>
  <r>
    <x v="7"/>
    <x v="2175"/>
    <n v="0"/>
    <n v="0"/>
    <n v="7.5"/>
    <n v="0"/>
    <n v="0"/>
    <n v="0"/>
    <n v="0"/>
    <n v="0"/>
    <n v="0"/>
    <n v="0"/>
    <n v="0"/>
  </r>
  <r>
    <x v="7"/>
    <x v="2176"/>
    <n v="0"/>
    <n v="0"/>
    <n v="7.8"/>
    <n v="0"/>
    <n v="0"/>
    <n v="0"/>
    <n v="0"/>
    <n v="0"/>
    <n v="0"/>
    <n v="0"/>
    <n v="0"/>
  </r>
  <r>
    <x v="7"/>
    <x v="2177"/>
    <n v="0"/>
    <n v="0"/>
    <n v="7"/>
    <n v="0"/>
    <n v="0"/>
    <n v="0"/>
    <n v="0"/>
    <n v="0"/>
    <n v="0"/>
    <n v="0"/>
    <n v="0"/>
  </r>
  <r>
    <x v="7"/>
    <x v="2178"/>
    <n v="0"/>
    <n v="0"/>
    <n v="7"/>
    <n v="0"/>
    <n v="0"/>
    <n v="0"/>
    <n v="0"/>
    <n v="0"/>
    <n v="0"/>
    <n v="0"/>
    <n v="0"/>
  </r>
  <r>
    <x v="7"/>
    <x v="2179"/>
    <n v="0"/>
    <n v="0"/>
    <n v="7"/>
    <n v="0"/>
    <n v="0"/>
    <n v="0"/>
    <n v="0"/>
    <n v="0"/>
    <n v="0"/>
    <n v="0"/>
    <n v="0"/>
  </r>
  <r>
    <x v="7"/>
    <x v="2180"/>
    <n v="0"/>
    <n v="0"/>
    <n v="7.7"/>
    <n v="0"/>
    <n v="0"/>
    <n v="0"/>
    <n v="0"/>
    <n v="0"/>
    <n v="0"/>
    <n v="0"/>
    <n v="0"/>
  </r>
  <r>
    <x v="7"/>
    <x v="2181"/>
    <n v="0"/>
    <n v="0"/>
    <n v="6.8"/>
    <n v="0"/>
    <n v="0"/>
    <n v="0"/>
    <n v="0"/>
    <n v="0"/>
    <n v="0"/>
    <n v="0"/>
    <n v="0"/>
  </r>
  <r>
    <x v="7"/>
    <x v="2182"/>
    <n v="0"/>
    <n v="0"/>
    <n v="4"/>
    <n v="0"/>
    <n v="0"/>
    <n v="0"/>
    <n v="0"/>
    <n v="0"/>
    <n v="0"/>
    <n v="0"/>
    <n v="0"/>
  </r>
  <r>
    <x v="7"/>
    <x v="2183"/>
    <n v="0"/>
    <n v="0"/>
    <n v="0"/>
    <n v="3"/>
    <n v="0"/>
    <n v="0"/>
    <n v="0"/>
    <n v="0"/>
    <n v="0"/>
    <n v="0"/>
    <n v="0"/>
  </r>
  <r>
    <x v="7"/>
    <x v="2184"/>
    <n v="0"/>
    <n v="0"/>
    <n v="0"/>
    <n v="1"/>
    <n v="0"/>
    <n v="0"/>
    <n v="0"/>
    <n v="0"/>
    <n v="0"/>
    <n v="0"/>
    <n v="0"/>
  </r>
  <r>
    <x v="7"/>
    <x v="2185"/>
    <n v="0"/>
    <n v="0"/>
    <n v="0"/>
    <n v="1"/>
    <n v="0"/>
    <n v="0"/>
    <n v="0"/>
    <n v="0"/>
    <n v="0"/>
    <n v="0"/>
    <n v="0"/>
  </r>
  <r>
    <x v="7"/>
    <x v="2186"/>
    <n v="0"/>
    <n v="0"/>
    <n v="0"/>
    <n v="1"/>
    <n v="0"/>
    <n v="0"/>
    <n v="0"/>
    <n v="0"/>
    <n v="0"/>
    <n v="0"/>
    <n v="0"/>
  </r>
  <r>
    <x v="7"/>
    <x v="2187"/>
    <n v="0"/>
    <n v="0"/>
    <n v="1"/>
    <n v="0"/>
    <n v="0"/>
    <n v="0"/>
    <n v="0"/>
    <n v="0"/>
    <n v="0"/>
    <n v="0"/>
    <n v="0"/>
  </r>
  <r>
    <x v="7"/>
    <x v="2188"/>
    <n v="0"/>
    <n v="0"/>
    <n v="5.5"/>
    <n v="0"/>
    <n v="0"/>
    <n v="0"/>
    <n v="0"/>
    <n v="0"/>
    <n v="0"/>
    <n v="0"/>
    <n v="0"/>
  </r>
  <r>
    <x v="7"/>
    <x v="2189"/>
    <n v="0"/>
    <n v="0"/>
    <n v="6.2"/>
    <n v="0"/>
    <n v="0"/>
    <n v="0"/>
    <n v="0"/>
    <n v="0"/>
    <n v="0"/>
    <n v="0"/>
    <n v="0"/>
  </r>
  <r>
    <x v="7"/>
    <x v="2190"/>
    <n v="0"/>
    <n v="0"/>
    <n v="5.0999999999999996"/>
    <n v="0"/>
    <n v="0"/>
    <n v="0"/>
    <n v="0"/>
    <n v="0"/>
    <n v="0"/>
    <n v="0"/>
    <n v="0"/>
  </r>
  <r>
    <x v="7"/>
    <x v="2191"/>
    <n v="0"/>
    <n v="0"/>
    <n v="4"/>
    <n v="0"/>
    <n v="0"/>
    <n v="0"/>
    <n v="0"/>
    <n v="0"/>
    <n v="0"/>
    <n v="0"/>
    <n v="0"/>
  </r>
  <r>
    <x v="7"/>
    <x v="2192"/>
    <n v="0"/>
    <n v="0"/>
    <n v="3"/>
    <n v="0"/>
    <n v="0"/>
    <n v="0"/>
    <n v="0"/>
    <n v="0"/>
    <n v="0"/>
    <n v="0"/>
    <n v="0"/>
  </r>
  <r>
    <x v="7"/>
    <x v="2193"/>
    <n v="0"/>
    <n v="0"/>
    <n v="3"/>
    <n v="0"/>
    <n v="0"/>
    <n v="0"/>
    <n v="0"/>
    <n v="0"/>
    <n v="0"/>
    <n v="0"/>
    <n v="0"/>
  </r>
  <r>
    <x v="7"/>
    <x v="2194"/>
    <n v="0"/>
    <n v="0"/>
    <n v="4.2"/>
    <n v="0"/>
    <n v="0"/>
    <n v="0"/>
    <n v="0"/>
    <n v="0"/>
    <n v="0"/>
    <n v="0"/>
    <n v="0"/>
  </r>
  <r>
    <x v="7"/>
    <x v="2195"/>
    <n v="0"/>
    <n v="0"/>
    <n v="5.2"/>
    <n v="0"/>
    <n v="0"/>
    <n v="0"/>
    <n v="0"/>
    <n v="0"/>
    <n v="0"/>
    <n v="0"/>
    <n v="0"/>
  </r>
  <r>
    <x v="7"/>
    <x v="2196"/>
    <n v="0"/>
    <n v="0"/>
    <n v="6"/>
    <n v="0"/>
    <n v="0"/>
    <n v="0"/>
    <n v="0"/>
    <n v="0"/>
    <n v="0"/>
    <n v="0"/>
    <n v="0"/>
  </r>
  <r>
    <x v="7"/>
    <x v="2197"/>
    <n v="0"/>
    <n v="0"/>
    <n v="6.2"/>
    <n v="0"/>
    <n v="0"/>
    <n v="0"/>
    <n v="0"/>
    <n v="0"/>
    <n v="0"/>
    <n v="0"/>
    <n v="0"/>
  </r>
  <r>
    <x v="7"/>
    <x v="2198"/>
    <n v="0"/>
    <n v="0"/>
    <n v="8"/>
    <n v="0"/>
    <n v="0"/>
    <n v="0"/>
    <n v="0"/>
    <n v="0"/>
    <n v="0"/>
    <n v="0"/>
    <n v="0"/>
  </r>
  <r>
    <x v="7"/>
    <x v="2199"/>
    <n v="0"/>
    <n v="0"/>
    <n v="8"/>
    <n v="0"/>
    <n v="0"/>
    <n v="0"/>
    <n v="0"/>
    <n v="0"/>
    <n v="0"/>
    <n v="0"/>
    <n v="0"/>
  </r>
  <r>
    <x v="7"/>
    <x v="2200"/>
    <n v="0"/>
    <n v="0"/>
    <n v="8"/>
    <n v="0"/>
    <n v="0"/>
    <n v="0"/>
    <n v="0"/>
    <n v="0"/>
    <n v="0"/>
    <n v="0"/>
    <n v="0"/>
  </r>
  <r>
    <x v="7"/>
    <x v="2201"/>
    <n v="0"/>
    <n v="0"/>
    <n v="5.5"/>
    <n v="0"/>
    <n v="0"/>
    <n v="0"/>
    <n v="0"/>
    <n v="0"/>
    <n v="0"/>
    <n v="0"/>
    <n v="0"/>
  </r>
  <r>
    <x v="7"/>
    <x v="2202"/>
    <n v="0"/>
    <n v="0"/>
    <n v="3"/>
    <n v="0"/>
    <n v="0"/>
    <n v="0"/>
    <n v="0"/>
    <n v="0"/>
    <n v="0"/>
    <n v="0"/>
    <n v="0"/>
  </r>
  <r>
    <x v="7"/>
    <x v="2203"/>
    <n v="0"/>
    <n v="0"/>
    <n v="5.3"/>
    <n v="0"/>
    <n v="0"/>
    <n v="0"/>
    <n v="0"/>
    <n v="0"/>
    <n v="0"/>
    <n v="0"/>
    <n v="0"/>
  </r>
  <r>
    <x v="7"/>
    <x v="2204"/>
    <n v="0"/>
    <n v="0"/>
    <n v="3.4"/>
    <n v="0"/>
    <n v="0"/>
    <n v="0"/>
    <n v="0"/>
    <n v="0"/>
    <n v="0"/>
    <n v="0"/>
    <n v="0"/>
  </r>
  <r>
    <x v="7"/>
    <x v="2205"/>
    <n v="0"/>
    <n v="0"/>
    <n v="4.2"/>
    <n v="0"/>
    <n v="0"/>
    <n v="0"/>
    <n v="0"/>
    <n v="0"/>
    <n v="0"/>
    <n v="0"/>
    <n v="0"/>
  </r>
  <r>
    <x v="7"/>
    <x v="2206"/>
    <n v="0"/>
    <n v="0"/>
    <n v="4.2"/>
    <n v="0"/>
    <n v="0"/>
    <n v="0"/>
    <n v="0"/>
    <n v="0"/>
    <n v="0"/>
    <n v="0"/>
    <n v="0"/>
  </r>
  <r>
    <x v="7"/>
    <x v="2207"/>
    <n v="0"/>
    <n v="0"/>
    <n v="4.2"/>
    <n v="0"/>
    <n v="0"/>
    <n v="0"/>
    <n v="0"/>
    <n v="0"/>
    <n v="0"/>
    <n v="0"/>
    <n v="0"/>
  </r>
  <r>
    <x v="7"/>
    <x v="2208"/>
    <n v="0"/>
    <n v="0"/>
    <n v="5"/>
    <n v="0"/>
    <n v="0"/>
    <n v="0"/>
    <n v="0"/>
    <n v="0"/>
    <n v="0"/>
    <n v="0"/>
    <n v="0"/>
  </r>
  <r>
    <x v="7"/>
    <x v="2209"/>
    <n v="0"/>
    <n v="0"/>
    <n v="6.2"/>
    <n v="0"/>
    <n v="0"/>
    <n v="0"/>
    <n v="0"/>
    <n v="0"/>
    <n v="0"/>
    <n v="0"/>
    <n v="0"/>
  </r>
  <r>
    <x v="7"/>
    <x v="2210"/>
    <n v="0"/>
    <n v="0"/>
    <n v="4.5999999999999996"/>
    <n v="0"/>
    <n v="0"/>
    <n v="0"/>
    <n v="0"/>
    <n v="0"/>
    <n v="0"/>
    <n v="0"/>
    <n v="0"/>
  </r>
  <r>
    <x v="7"/>
    <x v="2211"/>
    <n v="0"/>
    <n v="0"/>
    <n v="5.2"/>
    <n v="0"/>
    <n v="0"/>
    <n v="0"/>
    <n v="0"/>
    <n v="0"/>
    <n v="0"/>
    <n v="0"/>
    <n v="0"/>
  </r>
  <r>
    <x v="7"/>
    <x v="2212"/>
    <n v="0"/>
    <n v="0"/>
    <n v="7.4"/>
    <n v="0"/>
    <n v="0"/>
    <n v="0"/>
    <n v="0"/>
    <n v="0"/>
    <n v="0"/>
    <n v="0"/>
    <n v="0"/>
  </r>
  <r>
    <x v="7"/>
    <x v="2213"/>
    <n v="0"/>
    <n v="0"/>
    <n v="7.4"/>
    <n v="0"/>
    <n v="0"/>
    <n v="0"/>
    <n v="0"/>
    <n v="0"/>
    <n v="0"/>
    <n v="0"/>
    <n v="0"/>
  </r>
  <r>
    <x v="7"/>
    <x v="2214"/>
    <n v="0"/>
    <n v="0"/>
    <n v="7.4"/>
    <n v="0"/>
    <n v="0"/>
    <n v="0"/>
    <n v="0"/>
    <n v="0"/>
    <n v="0"/>
    <n v="0"/>
    <n v="0"/>
  </r>
  <r>
    <x v="7"/>
    <x v="2215"/>
    <n v="0"/>
    <n v="0"/>
    <n v="5"/>
    <n v="0"/>
    <n v="0"/>
    <n v="0"/>
    <n v="0"/>
    <n v="0"/>
    <n v="0"/>
    <n v="0"/>
    <n v="0"/>
  </r>
  <r>
    <x v="7"/>
    <x v="2216"/>
    <n v="0"/>
    <n v="0"/>
    <n v="5.5"/>
    <n v="0"/>
    <n v="0"/>
    <n v="0"/>
    <n v="0"/>
    <n v="0"/>
    <n v="0"/>
    <n v="0"/>
    <n v="0"/>
  </r>
  <r>
    <x v="7"/>
    <x v="2217"/>
    <n v="0"/>
    <n v="0"/>
    <n v="5.5"/>
    <n v="0"/>
    <n v="0"/>
    <n v="0"/>
    <n v="0"/>
    <n v="0"/>
    <n v="0"/>
    <n v="0"/>
    <n v="0"/>
  </r>
  <r>
    <x v="7"/>
    <x v="2218"/>
    <n v="0"/>
    <n v="0"/>
    <n v="5.5"/>
    <n v="0"/>
    <n v="0"/>
    <n v="0"/>
    <n v="0"/>
    <n v="0"/>
    <n v="0"/>
    <n v="0"/>
    <n v="0"/>
  </r>
  <r>
    <x v="7"/>
    <x v="2219"/>
    <n v="0"/>
    <n v="0"/>
    <n v="4"/>
    <n v="0"/>
    <n v="0"/>
    <n v="0"/>
    <n v="0"/>
    <n v="0"/>
    <n v="0"/>
    <n v="0"/>
    <n v="0"/>
  </r>
  <r>
    <x v="7"/>
    <x v="2220"/>
    <n v="0"/>
    <n v="0"/>
    <n v="3.5"/>
    <n v="0"/>
    <n v="0"/>
    <n v="0"/>
    <n v="0"/>
    <n v="0"/>
    <n v="0"/>
    <n v="0"/>
    <n v="0"/>
  </r>
  <r>
    <x v="7"/>
    <x v="2221"/>
    <n v="0"/>
    <n v="0"/>
    <n v="3.5"/>
    <n v="0"/>
    <n v="0"/>
    <n v="0"/>
    <n v="0"/>
    <n v="0"/>
    <n v="0"/>
    <n v="0"/>
    <n v="0"/>
  </r>
  <r>
    <x v="7"/>
    <x v="2222"/>
    <n v="0"/>
    <n v="0"/>
    <n v="3.5"/>
    <n v="0"/>
    <n v="0"/>
    <n v="0"/>
    <n v="0"/>
    <n v="0"/>
    <n v="0"/>
    <n v="0"/>
    <n v="0"/>
  </r>
  <r>
    <x v="7"/>
    <x v="2223"/>
    <n v="0"/>
    <n v="0"/>
    <n v="5.5"/>
    <n v="0"/>
    <n v="0"/>
    <n v="0"/>
    <n v="0"/>
    <n v="0"/>
    <n v="0"/>
    <n v="0"/>
    <n v="0"/>
  </r>
  <r>
    <x v="7"/>
    <x v="2224"/>
    <n v="0"/>
    <n v="0"/>
    <n v="4"/>
    <n v="0"/>
    <n v="0"/>
    <n v="0"/>
    <n v="0"/>
    <n v="0"/>
    <n v="0"/>
    <n v="0"/>
    <n v="0"/>
  </r>
  <r>
    <x v="7"/>
    <x v="2225"/>
    <n v="0"/>
    <n v="0"/>
    <n v="4"/>
    <n v="0"/>
    <n v="0"/>
    <n v="0"/>
    <n v="0"/>
    <n v="0"/>
    <n v="0"/>
    <n v="0"/>
    <n v="0"/>
  </r>
  <r>
    <x v="7"/>
    <x v="2226"/>
    <n v="0"/>
    <n v="0"/>
    <n v="4.5"/>
    <n v="0"/>
    <n v="0"/>
    <n v="0"/>
    <n v="0"/>
    <n v="0"/>
    <n v="0"/>
    <n v="0"/>
    <n v="0"/>
  </r>
  <r>
    <x v="7"/>
    <x v="2227"/>
    <n v="0"/>
    <n v="0"/>
    <n v="5"/>
    <n v="0"/>
    <n v="0"/>
    <n v="0"/>
    <n v="0"/>
    <n v="0"/>
    <n v="0"/>
    <n v="0"/>
    <n v="0"/>
  </r>
  <r>
    <x v="7"/>
    <x v="2228"/>
    <n v="0"/>
    <n v="0"/>
    <n v="4.5"/>
    <n v="0"/>
    <n v="0"/>
    <n v="0"/>
    <n v="0"/>
    <n v="0"/>
    <n v="0"/>
    <n v="0"/>
    <n v="0"/>
  </r>
  <r>
    <x v="7"/>
    <x v="2229"/>
    <n v="0"/>
    <n v="0"/>
    <n v="4"/>
    <n v="0"/>
    <n v="0"/>
    <n v="0"/>
    <n v="0"/>
    <n v="0"/>
    <n v="0"/>
    <n v="0"/>
    <n v="0"/>
  </r>
  <r>
    <x v="7"/>
    <x v="2230"/>
    <n v="0"/>
    <n v="0"/>
    <n v="3"/>
    <n v="0"/>
    <n v="0"/>
    <n v="0"/>
    <n v="0"/>
    <n v="0"/>
    <n v="0"/>
    <n v="0"/>
    <n v="0"/>
  </r>
  <r>
    <x v="7"/>
    <x v="2231"/>
    <n v="0"/>
    <n v="0"/>
    <n v="4"/>
    <n v="0"/>
    <n v="0"/>
    <n v="0"/>
    <n v="0"/>
    <n v="0"/>
    <n v="0"/>
    <n v="0"/>
    <n v="0"/>
  </r>
  <r>
    <x v="7"/>
    <x v="2232"/>
    <n v="0"/>
    <n v="0"/>
    <n v="3"/>
    <n v="0"/>
    <n v="0"/>
    <n v="0"/>
    <n v="0"/>
    <n v="0"/>
    <n v="0"/>
    <n v="0"/>
    <n v="0"/>
  </r>
  <r>
    <x v="7"/>
    <x v="2233"/>
    <n v="0"/>
    <n v="0"/>
    <n v="3.5"/>
    <n v="0"/>
    <n v="0"/>
    <n v="0"/>
    <n v="0"/>
    <n v="0"/>
    <n v="0"/>
    <n v="0"/>
    <n v="0"/>
  </r>
  <r>
    <x v="7"/>
    <x v="2234"/>
    <n v="0"/>
    <n v="0"/>
    <n v="3.1"/>
    <n v="0"/>
    <n v="0"/>
    <n v="0"/>
    <n v="0"/>
    <n v="0"/>
    <n v="0"/>
    <n v="0"/>
    <n v="0"/>
  </r>
  <r>
    <x v="7"/>
    <x v="2235"/>
    <n v="0"/>
    <n v="0"/>
    <n v="3.1"/>
    <n v="0"/>
    <n v="0"/>
    <n v="0"/>
    <n v="0"/>
    <n v="0"/>
    <n v="0"/>
    <n v="0"/>
    <n v="0"/>
  </r>
  <r>
    <x v="7"/>
    <x v="2236"/>
    <n v="0"/>
    <n v="0"/>
    <n v="3.8"/>
    <n v="0"/>
    <n v="0"/>
    <n v="0"/>
    <n v="0"/>
    <n v="0"/>
    <n v="0"/>
    <n v="0"/>
    <n v="0"/>
  </r>
  <r>
    <x v="7"/>
    <x v="2237"/>
    <n v="0"/>
    <n v="0"/>
    <n v="3.6"/>
    <n v="0"/>
    <n v="0"/>
    <n v="0"/>
    <n v="0"/>
    <n v="0"/>
    <n v="0"/>
    <n v="0"/>
    <n v="0"/>
  </r>
  <r>
    <x v="7"/>
    <x v="2238"/>
    <n v="0"/>
    <n v="0"/>
    <n v="3.5"/>
    <n v="0"/>
    <n v="0"/>
    <n v="0"/>
    <n v="0"/>
    <n v="0"/>
    <n v="0"/>
    <n v="0"/>
    <n v="0"/>
  </r>
  <r>
    <x v="7"/>
    <x v="2239"/>
    <n v="0"/>
    <n v="0"/>
    <n v="3.3"/>
    <n v="0"/>
    <n v="0"/>
    <n v="0"/>
    <n v="0"/>
    <n v="0"/>
    <n v="0"/>
    <n v="0"/>
    <n v="0"/>
  </r>
  <r>
    <x v="7"/>
    <x v="2240"/>
    <n v="0"/>
    <n v="0"/>
    <n v="3.5"/>
    <n v="0"/>
    <n v="0"/>
    <n v="0"/>
    <n v="0"/>
    <n v="0"/>
    <n v="0"/>
    <n v="0"/>
    <n v="0"/>
  </r>
  <r>
    <x v="7"/>
    <x v="2241"/>
    <n v="0"/>
    <n v="0"/>
    <n v="3.5"/>
    <n v="0"/>
    <n v="0"/>
    <n v="0"/>
    <n v="0"/>
    <n v="0"/>
    <n v="0"/>
    <n v="0"/>
    <n v="0"/>
  </r>
  <r>
    <x v="7"/>
    <x v="2242"/>
    <n v="0"/>
    <n v="0"/>
    <n v="3.5"/>
    <n v="0"/>
    <n v="0"/>
    <n v="0"/>
    <n v="0"/>
    <n v="0"/>
    <n v="0"/>
    <n v="0"/>
    <n v="0"/>
  </r>
  <r>
    <x v="7"/>
    <x v="2243"/>
    <n v="0"/>
    <n v="0"/>
    <n v="3.3"/>
    <n v="0"/>
    <n v="0"/>
    <n v="0"/>
    <n v="0"/>
    <n v="0"/>
    <n v="0"/>
    <n v="0"/>
    <n v="0"/>
  </r>
  <r>
    <x v="7"/>
    <x v="2244"/>
    <n v="0"/>
    <n v="0"/>
    <n v="2.6"/>
    <n v="0"/>
    <n v="0"/>
    <n v="0"/>
    <n v="0"/>
    <n v="0"/>
    <n v="0"/>
    <n v="0"/>
    <n v="0"/>
  </r>
  <r>
    <x v="7"/>
    <x v="2245"/>
    <n v="0"/>
    <n v="0"/>
    <n v="2.4"/>
    <n v="0"/>
    <n v="0"/>
    <n v="0"/>
    <n v="0"/>
    <n v="0"/>
    <n v="0"/>
    <n v="0"/>
    <n v="0"/>
  </r>
  <r>
    <x v="7"/>
    <x v="2246"/>
    <n v="0"/>
    <n v="0"/>
    <n v="0"/>
    <n v="0"/>
    <n v="0"/>
    <n v="0"/>
    <n v="0"/>
    <n v="0"/>
    <n v="0"/>
    <n v="0"/>
    <n v="0"/>
  </r>
  <r>
    <x v="7"/>
    <x v="2250"/>
    <n v="0"/>
    <n v="0"/>
    <n v="4"/>
    <n v="0"/>
    <n v="0"/>
    <n v="0"/>
    <n v="0"/>
    <n v="0"/>
    <n v="0"/>
    <n v="0"/>
    <n v="0"/>
  </r>
  <r>
    <x v="7"/>
    <x v="2251"/>
    <n v="0"/>
    <n v="0"/>
    <n v="2.1"/>
    <n v="0"/>
    <n v="0"/>
    <n v="0"/>
    <n v="0"/>
    <n v="0"/>
    <n v="0"/>
    <n v="0"/>
    <n v="0"/>
  </r>
  <r>
    <x v="7"/>
    <x v="2252"/>
    <n v="0"/>
    <n v="0"/>
    <n v="1.9"/>
    <n v="0"/>
    <n v="0"/>
    <n v="0"/>
    <n v="0"/>
    <n v="0"/>
    <n v="0"/>
    <n v="0"/>
    <n v="0"/>
  </r>
  <r>
    <x v="7"/>
    <x v="2253"/>
    <n v="0"/>
    <n v="0"/>
    <n v="2"/>
    <n v="0"/>
    <n v="0"/>
    <n v="0"/>
    <n v="0"/>
    <n v="0"/>
    <n v="0"/>
    <n v="0"/>
    <n v="0"/>
  </r>
  <r>
    <x v="7"/>
    <x v="2254"/>
    <n v="0"/>
    <n v="0"/>
    <n v="2.4"/>
    <n v="0"/>
    <n v="0"/>
    <n v="0"/>
    <n v="0"/>
    <n v="0"/>
    <n v="0"/>
    <n v="0"/>
    <n v="0"/>
  </r>
  <r>
    <x v="7"/>
    <x v="2255"/>
    <n v="0"/>
    <n v="0"/>
    <n v="2.5"/>
    <n v="0"/>
    <n v="0"/>
    <n v="0"/>
    <n v="0"/>
    <n v="0"/>
    <n v="0"/>
    <n v="0"/>
    <n v="0"/>
  </r>
  <r>
    <x v="7"/>
    <x v="2256"/>
    <n v="0"/>
    <n v="0"/>
    <n v="2.7"/>
    <n v="0"/>
    <n v="0"/>
    <n v="0"/>
    <n v="0"/>
    <n v="0"/>
    <n v="0"/>
    <n v="0"/>
    <n v="0"/>
  </r>
  <r>
    <x v="7"/>
    <x v="2257"/>
    <n v="0"/>
    <n v="0"/>
    <n v="2.9"/>
    <n v="0"/>
    <n v="0"/>
    <n v="0"/>
    <n v="0"/>
    <n v="0"/>
    <n v="0"/>
    <n v="0"/>
    <n v="0"/>
  </r>
  <r>
    <x v="7"/>
    <x v="2258"/>
    <n v="0"/>
    <n v="0"/>
    <n v="2.8"/>
    <n v="0"/>
    <n v="0"/>
    <n v="0"/>
    <n v="0"/>
    <n v="0"/>
    <n v="0"/>
    <n v="0"/>
    <n v="0"/>
  </r>
  <r>
    <x v="7"/>
    <x v="2259"/>
    <n v="0"/>
    <n v="0"/>
    <n v="2.7"/>
    <n v="0"/>
    <n v="0"/>
    <n v="0"/>
    <n v="0"/>
    <n v="0"/>
    <n v="0"/>
    <n v="0"/>
    <n v="0"/>
  </r>
  <r>
    <x v="7"/>
    <x v="2260"/>
    <n v="0"/>
    <n v="0"/>
    <n v="2.7"/>
    <n v="0"/>
    <n v="0"/>
    <n v="0"/>
    <n v="0"/>
    <n v="0"/>
    <n v="0"/>
    <n v="0"/>
    <n v="0"/>
  </r>
  <r>
    <x v="7"/>
    <x v="2261"/>
    <n v="0"/>
    <n v="0"/>
    <n v="2.4"/>
    <n v="0"/>
    <n v="0"/>
    <n v="0"/>
    <n v="0"/>
    <n v="0"/>
    <n v="0"/>
    <n v="0"/>
    <n v="0"/>
  </r>
  <r>
    <x v="7"/>
    <x v="2262"/>
    <n v="0"/>
    <n v="0"/>
    <n v="2.4"/>
    <n v="0"/>
    <n v="0"/>
    <n v="0"/>
    <n v="0"/>
    <n v="0"/>
    <n v="0"/>
    <n v="0"/>
    <n v="0"/>
  </r>
  <r>
    <x v="7"/>
    <x v="2263"/>
    <n v="0"/>
    <n v="0"/>
    <n v="2.4"/>
    <n v="0"/>
    <n v="0"/>
    <n v="0"/>
    <n v="0"/>
    <n v="0"/>
    <n v="0"/>
    <n v="0"/>
    <n v="0"/>
  </r>
  <r>
    <x v="7"/>
    <x v="2264"/>
    <n v="0"/>
    <n v="0"/>
    <n v="2.1"/>
    <n v="0"/>
    <n v="0"/>
    <n v="0"/>
    <n v="0"/>
    <n v="0"/>
    <n v="0"/>
    <n v="0"/>
    <n v="0"/>
  </r>
  <r>
    <x v="7"/>
    <x v="2265"/>
    <n v="0"/>
    <n v="0"/>
    <n v="0"/>
    <n v="8"/>
    <n v="0"/>
    <n v="0"/>
    <n v="0"/>
    <n v="0"/>
    <n v="0"/>
    <n v="0"/>
    <n v="0"/>
  </r>
  <r>
    <x v="7"/>
    <x v="2266"/>
    <n v="0"/>
    <n v="0"/>
    <n v="0"/>
    <n v="15"/>
    <n v="0"/>
    <n v="0"/>
    <n v="0"/>
    <n v="0"/>
    <n v="0"/>
    <n v="0"/>
    <n v="0"/>
  </r>
  <r>
    <x v="7"/>
    <x v="2267"/>
    <n v="0"/>
    <n v="0"/>
    <n v="1.1000000000000001"/>
    <n v="0"/>
    <n v="0"/>
    <n v="0"/>
    <n v="0"/>
    <n v="0"/>
    <n v="0"/>
    <n v="0"/>
    <n v="0"/>
  </r>
  <r>
    <x v="7"/>
    <x v="2268"/>
    <n v="0"/>
    <n v="0"/>
    <n v="2.1"/>
    <n v="0"/>
    <n v="0"/>
    <n v="0"/>
    <n v="0"/>
    <n v="0"/>
    <n v="0"/>
    <n v="0"/>
    <n v="0"/>
  </r>
  <r>
    <x v="7"/>
    <x v="2269"/>
    <n v="0"/>
    <n v="0"/>
    <n v="2.1"/>
    <n v="0"/>
    <n v="0"/>
    <n v="0"/>
    <n v="0"/>
    <n v="0"/>
    <n v="0"/>
    <n v="0"/>
    <n v="0"/>
  </r>
  <r>
    <x v="7"/>
    <x v="2270"/>
    <n v="0"/>
    <n v="0"/>
    <n v="2.1"/>
    <n v="0"/>
    <n v="0"/>
    <n v="0"/>
    <n v="0"/>
    <n v="0"/>
    <n v="0"/>
    <n v="0"/>
    <n v="0"/>
  </r>
  <r>
    <x v="7"/>
    <x v="2271"/>
    <n v="0"/>
    <n v="0"/>
    <n v="2.1"/>
    <n v="0"/>
    <n v="0"/>
    <n v="0"/>
    <n v="0"/>
    <n v="0"/>
    <n v="0"/>
    <n v="0"/>
    <n v="0"/>
  </r>
  <r>
    <x v="7"/>
    <x v="2272"/>
    <n v="0"/>
    <n v="0"/>
    <n v="1.9"/>
    <n v="0"/>
    <n v="0"/>
    <n v="0"/>
    <n v="0"/>
    <n v="0"/>
    <n v="0"/>
    <n v="0"/>
    <n v="0"/>
  </r>
  <r>
    <x v="7"/>
    <x v="2273"/>
    <n v="0"/>
    <n v="0"/>
    <n v="2.2000000000000002"/>
    <n v="0"/>
    <n v="0"/>
    <n v="0"/>
    <n v="0"/>
    <n v="0"/>
    <n v="0"/>
    <n v="0"/>
    <n v="0"/>
  </r>
  <r>
    <x v="7"/>
    <x v="2274"/>
    <n v="0"/>
    <n v="0"/>
    <n v="2.1"/>
    <n v="0"/>
    <n v="0"/>
    <n v="0"/>
    <n v="0"/>
    <n v="0"/>
    <n v="0"/>
    <n v="0"/>
    <n v="0"/>
  </r>
  <r>
    <x v="7"/>
    <x v="2275"/>
    <n v="0"/>
    <n v="0"/>
    <n v="2"/>
    <n v="0"/>
    <n v="0"/>
    <n v="0"/>
    <n v="0"/>
    <n v="0"/>
    <n v="0"/>
    <n v="0"/>
    <n v="0"/>
  </r>
  <r>
    <x v="7"/>
    <x v="2276"/>
    <n v="0"/>
    <n v="0"/>
    <n v="0"/>
    <n v="50"/>
    <n v="0"/>
    <n v="0"/>
    <n v="0"/>
    <n v="0"/>
    <n v="0"/>
    <n v="0"/>
    <n v="0"/>
  </r>
  <r>
    <x v="7"/>
    <x v="2277"/>
    <n v="0"/>
    <n v="0"/>
    <n v="0"/>
    <n v="50"/>
    <n v="0"/>
    <n v="0"/>
    <n v="0"/>
    <n v="0"/>
    <n v="0"/>
    <n v="0"/>
    <n v="0"/>
  </r>
  <r>
    <x v="7"/>
    <x v="2278"/>
    <n v="0"/>
    <n v="0"/>
    <n v="0"/>
    <n v="20"/>
    <n v="0"/>
    <n v="0"/>
    <n v="0"/>
    <n v="0"/>
    <n v="0"/>
    <n v="0"/>
    <n v="0"/>
  </r>
  <r>
    <x v="7"/>
    <x v="2279"/>
    <n v="0"/>
    <n v="0"/>
    <n v="1.4"/>
    <n v="0"/>
    <n v="0"/>
    <n v="0"/>
    <n v="0"/>
    <n v="0"/>
    <n v="0"/>
    <n v="0"/>
    <n v="0"/>
  </r>
  <r>
    <x v="7"/>
    <x v="2280"/>
    <n v="0"/>
    <n v="0"/>
    <n v="1.5"/>
    <n v="0"/>
    <n v="0"/>
    <n v="0"/>
    <n v="0"/>
    <n v="0"/>
    <n v="0"/>
    <n v="0"/>
    <n v="0"/>
  </r>
  <r>
    <x v="7"/>
    <x v="2281"/>
    <n v="0"/>
    <n v="0"/>
    <n v="1.6"/>
    <n v="0"/>
    <n v="0"/>
    <n v="0"/>
    <n v="0"/>
    <n v="0"/>
    <n v="0"/>
    <n v="0"/>
    <n v="0"/>
  </r>
  <r>
    <x v="7"/>
    <x v="2282"/>
    <n v="0"/>
    <n v="0"/>
    <n v="1.2"/>
    <n v="0"/>
    <n v="0"/>
    <n v="0"/>
    <n v="0"/>
    <n v="0"/>
    <n v="0"/>
    <n v="0"/>
    <n v="0"/>
  </r>
  <r>
    <x v="7"/>
    <x v="2283"/>
    <n v="0"/>
    <n v="0"/>
    <n v="1.2"/>
    <n v="0"/>
    <n v="0"/>
    <n v="0"/>
    <n v="0"/>
    <n v="0"/>
    <n v="0"/>
    <n v="0"/>
    <n v="0"/>
  </r>
  <r>
    <x v="7"/>
    <x v="2284"/>
    <n v="0"/>
    <n v="0"/>
    <n v="1.2"/>
    <n v="0"/>
    <n v="0"/>
    <n v="0"/>
    <n v="0"/>
    <n v="0"/>
    <n v="0"/>
    <n v="0"/>
    <n v="0"/>
  </r>
  <r>
    <x v="7"/>
    <x v="2285"/>
    <n v="0"/>
    <n v="0"/>
    <n v="1.9"/>
    <n v="0"/>
    <n v="0"/>
    <n v="0"/>
    <n v="0"/>
    <n v="0"/>
    <n v="0"/>
    <n v="0"/>
    <n v="0"/>
  </r>
  <r>
    <x v="7"/>
    <x v="2286"/>
    <n v="0"/>
    <n v="0"/>
    <n v="1.9"/>
    <n v="0"/>
    <n v="0"/>
    <n v="0"/>
    <n v="0"/>
    <n v="0"/>
    <n v="0"/>
    <n v="0"/>
    <n v="0"/>
  </r>
  <r>
    <x v="7"/>
    <x v="2287"/>
    <n v="0"/>
    <n v="0"/>
    <n v="1.1000000000000001"/>
    <n v="0"/>
    <n v="0"/>
    <n v="0"/>
    <n v="0"/>
    <n v="0"/>
    <n v="0"/>
    <n v="0"/>
    <n v="0"/>
  </r>
  <r>
    <x v="7"/>
    <x v="2288"/>
    <n v="0"/>
    <n v="0"/>
    <n v="1.1000000000000001"/>
    <n v="0"/>
    <n v="0"/>
    <n v="0"/>
    <n v="0"/>
    <n v="0"/>
    <n v="0"/>
    <n v="0"/>
    <n v="0"/>
  </r>
  <r>
    <x v="7"/>
    <x v="2289"/>
    <n v="0"/>
    <n v="0"/>
    <n v="1.2"/>
    <n v="0"/>
    <n v="0"/>
    <n v="0"/>
    <n v="0"/>
    <n v="0"/>
    <n v="0"/>
    <n v="0"/>
    <n v="0"/>
  </r>
  <r>
    <x v="7"/>
    <x v="2290"/>
    <n v="0"/>
    <n v="0"/>
    <n v="1.1000000000000001"/>
    <n v="0"/>
    <n v="0"/>
    <n v="0"/>
    <n v="0"/>
    <n v="0"/>
    <n v="0"/>
    <n v="0"/>
    <n v="0"/>
  </r>
  <r>
    <x v="7"/>
    <x v="2291"/>
    <n v="0"/>
    <n v="0"/>
    <n v="1.1000000000000001"/>
    <n v="0"/>
    <n v="0"/>
    <n v="0"/>
    <n v="0"/>
    <n v="0"/>
    <n v="0"/>
    <n v="0"/>
    <n v="0"/>
  </r>
  <r>
    <x v="7"/>
    <x v="2292"/>
    <n v="0"/>
    <n v="0"/>
    <n v="0.7"/>
    <n v="0"/>
    <n v="0"/>
    <n v="0"/>
    <n v="0"/>
    <n v="0"/>
    <n v="0"/>
    <n v="0"/>
    <n v="0"/>
  </r>
  <r>
    <x v="7"/>
    <x v="2293"/>
    <n v="0"/>
    <n v="0"/>
    <n v="0.5"/>
    <n v="0"/>
    <n v="0"/>
    <n v="0"/>
    <n v="0"/>
    <n v="0"/>
    <n v="0"/>
    <n v="0"/>
    <n v="0"/>
  </r>
  <r>
    <x v="7"/>
    <x v="2294"/>
    <n v="0"/>
    <n v="0"/>
    <n v="0"/>
    <n v="15"/>
    <n v="0"/>
    <n v="0"/>
    <n v="0"/>
    <n v="0"/>
    <n v="0"/>
    <n v="0"/>
    <n v="0"/>
  </r>
  <r>
    <x v="7"/>
    <x v="2295"/>
    <n v="0"/>
    <n v="0"/>
    <n v="0.9"/>
    <n v="0"/>
    <n v="0"/>
    <n v="0"/>
    <n v="0"/>
    <n v="0"/>
    <n v="0"/>
    <n v="0"/>
    <n v="0"/>
  </r>
  <r>
    <x v="7"/>
    <x v="2296"/>
    <n v="0"/>
    <n v="0"/>
    <n v="0.7"/>
    <n v="0"/>
    <n v="0"/>
    <n v="0"/>
    <n v="0"/>
    <n v="0"/>
    <n v="0"/>
    <n v="0"/>
    <n v="0"/>
  </r>
  <r>
    <x v="7"/>
    <x v="2297"/>
    <n v="0"/>
    <n v="0"/>
    <n v="0.9"/>
    <n v="0"/>
    <n v="0"/>
    <n v="0"/>
    <n v="0"/>
    <n v="0"/>
    <n v="0"/>
    <n v="0"/>
    <n v="0"/>
  </r>
  <r>
    <x v="7"/>
    <x v="2298"/>
    <n v="0"/>
    <n v="0"/>
    <n v="1.1000000000000001"/>
    <n v="0"/>
    <n v="0"/>
    <n v="0"/>
    <n v="0"/>
    <n v="0"/>
    <n v="0"/>
    <n v="0"/>
    <n v="0"/>
  </r>
  <r>
    <x v="7"/>
    <x v="2299"/>
    <n v="0"/>
    <n v="0"/>
    <n v="1"/>
    <n v="0"/>
    <n v="0"/>
    <n v="0"/>
    <n v="0"/>
    <n v="0"/>
    <n v="0"/>
    <n v="0"/>
    <n v="0"/>
  </r>
  <r>
    <x v="7"/>
    <x v="2300"/>
    <n v="0"/>
    <n v="0"/>
    <n v="0.8"/>
    <n v="0"/>
    <n v="0"/>
    <n v="0"/>
    <n v="0"/>
    <n v="0"/>
    <n v="0"/>
    <n v="0"/>
    <n v="0"/>
  </r>
  <r>
    <x v="7"/>
    <x v="2301"/>
    <n v="0"/>
    <n v="0"/>
    <n v="0.6"/>
    <n v="0"/>
    <n v="0"/>
    <n v="0"/>
    <n v="0"/>
    <n v="0"/>
    <n v="0"/>
    <n v="0"/>
    <n v="0"/>
  </r>
  <r>
    <x v="7"/>
    <x v="2302"/>
    <n v="0"/>
    <n v="0"/>
    <n v="0"/>
    <n v="5.5"/>
    <n v="0"/>
    <n v="0"/>
    <n v="0"/>
    <n v="0"/>
    <n v="0"/>
    <n v="0"/>
    <n v="0"/>
  </r>
  <r>
    <x v="7"/>
    <x v="2303"/>
    <n v="0"/>
    <n v="0"/>
    <n v="0.5"/>
    <n v="0"/>
    <n v="0"/>
    <n v="0"/>
    <n v="0"/>
    <n v="0"/>
    <n v="0"/>
    <n v="0"/>
    <n v="0"/>
  </r>
  <r>
    <x v="7"/>
    <x v="2304"/>
    <n v="0"/>
    <n v="0"/>
    <n v="0.3"/>
    <n v="0"/>
    <n v="0"/>
    <n v="0"/>
    <n v="0"/>
    <n v="0"/>
    <n v="0"/>
    <n v="0"/>
    <n v="0"/>
  </r>
  <r>
    <x v="7"/>
    <x v="2305"/>
    <n v="0"/>
    <n v="0"/>
    <n v="0.3"/>
    <n v="0"/>
    <n v="0"/>
    <n v="0"/>
    <n v="0"/>
    <n v="0"/>
    <n v="0"/>
    <n v="0"/>
    <n v="0"/>
  </r>
  <r>
    <x v="7"/>
    <x v="2306"/>
    <n v="0"/>
    <n v="0"/>
    <n v="0"/>
    <n v="1"/>
    <n v="0"/>
    <n v="0"/>
    <n v="0"/>
    <n v="0"/>
    <n v="0"/>
    <n v="0"/>
    <n v="0"/>
  </r>
  <r>
    <x v="2"/>
    <x v="2343"/>
    <n v="0"/>
    <n v="0"/>
    <n v="0.8"/>
    <n v="0"/>
    <n v="0"/>
    <n v="0"/>
    <n v="0"/>
    <n v="0"/>
    <n v="0"/>
    <n v="0"/>
    <n v="0"/>
  </r>
  <r>
    <x v="2"/>
    <x v="2344"/>
    <n v="0"/>
    <n v="0"/>
    <n v="0.8"/>
    <n v="0"/>
    <n v="0"/>
    <n v="0"/>
    <n v="0"/>
    <n v="0"/>
    <n v="0"/>
    <n v="0"/>
    <n v="0"/>
  </r>
  <r>
    <x v="2"/>
    <x v="2345"/>
    <n v="0"/>
    <n v="0"/>
    <n v="0.6"/>
    <n v="0"/>
    <n v="0"/>
    <n v="0"/>
    <n v="0"/>
    <n v="0"/>
    <n v="0"/>
    <n v="0"/>
    <n v="0"/>
  </r>
  <r>
    <x v="2"/>
    <x v="2346"/>
    <n v="0"/>
    <n v="0"/>
    <n v="0.8"/>
    <n v="0"/>
    <n v="0"/>
    <n v="0"/>
    <n v="0"/>
    <n v="0"/>
    <n v="0"/>
    <n v="0"/>
    <n v="0"/>
  </r>
  <r>
    <x v="2"/>
    <x v="2347"/>
    <n v="0"/>
    <n v="0"/>
    <n v="0.7"/>
    <n v="0"/>
    <n v="0"/>
    <n v="0"/>
    <n v="0"/>
    <n v="0"/>
    <n v="0"/>
    <n v="0"/>
    <n v="0"/>
  </r>
  <r>
    <x v="2"/>
    <x v="2348"/>
    <n v="0"/>
    <n v="0"/>
    <n v="0.8"/>
    <n v="0"/>
    <n v="0"/>
    <n v="0"/>
    <n v="0"/>
    <n v="0"/>
    <n v="0"/>
    <n v="0"/>
    <n v="0"/>
  </r>
  <r>
    <x v="2"/>
    <x v="2349"/>
    <n v="0"/>
    <n v="0"/>
    <n v="0.9"/>
    <n v="0"/>
    <n v="0"/>
    <n v="0"/>
    <n v="0"/>
    <n v="0"/>
    <n v="0"/>
    <n v="0"/>
    <n v="0"/>
  </r>
  <r>
    <x v="2"/>
    <x v="2350"/>
    <n v="0"/>
    <n v="0"/>
    <n v="1"/>
    <n v="0"/>
    <n v="0"/>
    <n v="0"/>
    <n v="0"/>
    <n v="0"/>
    <n v="0"/>
    <n v="0"/>
    <n v="0"/>
  </r>
  <r>
    <x v="2"/>
    <x v="2351"/>
    <n v="0"/>
    <n v="0"/>
    <n v="0.8"/>
    <n v="0"/>
    <n v="0"/>
    <n v="0"/>
    <n v="0"/>
    <n v="0"/>
    <n v="0"/>
    <n v="0"/>
    <n v="0"/>
  </r>
  <r>
    <x v="2"/>
    <x v="2352"/>
    <n v="0"/>
    <n v="0"/>
    <n v="0.9"/>
    <n v="0"/>
    <n v="0"/>
    <n v="0"/>
    <n v="0"/>
    <n v="0"/>
    <n v="0"/>
    <n v="0"/>
    <n v="0"/>
  </r>
  <r>
    <x v="2"/>
    <x v="2353"/>
    <n v="0"/>
    <n v="0"/>
    <n v="0.9"/>
    <n v="0"/>
    <n v="0"/>
    <n v="0"/>
    <n v="0"/>
    <n v="0"/>
    <n v="0"/>
    <n v="0"/>
    <n v="0"/>
  </r>
  <r>
    <x v="2"/>
    <x v="2354"/>
    <n v="0"/>
    <n v="0"/>
    <n v="0.8"/>
    <n v="0"/>
    <n v="0"/>
    <n v="0"/>
    <n v="0"/>
    <n v="0"/>
    <n v="0"/>
    <n v="0"/>
    <n v="0"/>
  </r>
  <r>
    <x v="2"/>
    <x v="2355"/>
    <n v="0"/>
    <n v="0"/>
    <n v="1"/>
    <n v="0"/>
    <n v="0"/>
    <n v="0"/>
    <n v="0"/>
    <n v="0"/>
    <n v="0"/>
    <n v="0"/>
    <n v="0"/>
  </r>
  <r>
    <x v="2"/>
    <x v="2356"/>
    <n v="0"/>
    <n v="0"/>
    <n v="0.9"/>
    <n v="0"/>
    <n v="0"/>
    <n v="0"/>
    <n v="0"/>
    <n v="0"/>
    <n v="0"/>
    <n v="0"/>
    <n v="0"/>
  </r>
  <r>
    <x v="2"/>
    <x v="2357"/>
    <n v="0"/>
    <n v="0"/>
    <n v="1"/>
    <n v="0"/>
    <n v="0"/>
    <n v="0"/>
    <n v="0"/>
    <n v="0"/>
    <n v="0"/>
    <n v="0"/>
    <n v="0"/>
  </r>
  <r>
    <x v="2"/>
    <x v="2358"/>
    <n v="0"/>
    <n v="0"/>
    <n v="1.1000000000000001"/>
    <n v="0"/>
    <n v="0"/>
    <n v="0"/>
    <n v="0"/>
    <n v="0"/>
    <n v="0"/>
    <n v="0"/>
    <n v="0"/>
  </r>
  <r>
    <x v="2"/>
    <x v="2359"/>
    <n v="0"/>
    <n v="0"/>
    <n v="0.9"/>
    <n v="0"/>
    <n v="0"/>
    <n v="0"/>
    <n v="0"/>
    <n v="0"/>
    <n v="0"/>
    <n v="0"/>
    <n v="0"/>
  </r>
  <r>
    <x v="2"/>
    <x v="2360"/>
    <n v="0"/>
    <n v="0"/>
    <n v="0.8"/>
    <n v="0"/>
    <n v="0"/>
    <n v="0"/>
    <n v="0"/>
    <n v="0"/>
    <n v="0"/>
    <n v="0"/>
    <n v="0"/>
  </r>
  <r>
    <x v="2"/>
    <x v="2361"/>
    <n v="0"/>
    <n v="0"/>
    <n v="1.1000000000000001"/>
    <n v="0"/>
    <n v="0"/>
    <n v="0"/>
    <n v="0"/>
    <n v="0"/>
    <n v="0"/>
    <n v="0"/>
    <n v="0"/>
  </r>
  <r>
    <x v="2"/>
    <x v="2362"/>
    <n v="0"/>
    <n v="0"/>
    <n v="0.9"/>
    <n v="0"/>
    <n v="0"/>
    <n v="0"/>
    <n v="0"/>
    <n v="0"/>
    <n v="0"/>
    <n v="0"/>
    <n v="0"/>
  </r>
  <r>
    <x v="2"/>
    <x v="2363"/>
    <n v="0"/>
    <n v="0"/>
    <n v="1.1000000000000001"/>
    <n v="0"/>
    <n v="0"/>
    <n v="0"/>
    <n v="0"/>
    <n v="0"/>
    <n v="0"/>
    <n v="0"/>
    <n v="0"/>
  </r>
  <r>
    <x v="2"/>
    <x v="2364"/>
    <n v="0"/>
    <n v="0"/>
    <n v="0.8"/>
    <n v="0"/>
    <n v="0"/>
    <n v="0"/>
    <n v="0"/>
    <n v="0"/>
    <n v="0"/>
    <n v="0"/>
    <n v="0"/>
  </r>
  <r>
    <x v="2"/>
    <x v="2365"/>
    <n v="0"/>
    <n v="0"/>
    <n v="0"/>
    <n v="8.6"/>
    <n v="0"/>
    <n v="0"/>
    <n v="0"/>
    <n v="0"/>
    <n v="0"/>
    <n v="0"/>
    <n v="0"/>
  </r>
  <r>
    <x v="2"/>
    <x v="2366"/>
    <n v="0"/>
    <n v="0"/>
    <n v="0"/>
    <n v="5.2"/>
    <n v="0"/>
    <n v="0"/>
    <n v="0"/>
    <n v="0"/>
    <n v="0"/>
    <n v="0"/>
    <n v="0"/>
  </r>
  <r>
    <x v="2"/>
    <x v="2367"/>
    <n v="0"/>
    <n v="0"/>
    <n v="0"/>
    <n v="2.1"/>
    <n v="0"/>
    <n v="0"/>
    <n v="0"/>
    <n v="0"/>
    <n v="0"/>
    <n v="0"/>
    <n v="0"/>
  </r>
  <r>
    <x v="2"/>
    <x v="2368"/>
    <n v="0"/>
    <n v="0"/>
    <n v="0.4"/>
    <n v="0"/>
    <n v="0"/>
    <n v="0"/>
    <n v="0"/>
    <n v="0"/>
    <n v="0"/>
    <n v="0"/>
    <n v="0"/>
  </r>
  <r>
    <x v="2"/>
    <x v="2369"/>
    <n v="0"/>
    <n v="0"/>
    <n v="0.7"/>
    <n v="0"/>
    <n v="0"/>
    <n v="0"/>
    <n v="0"/>
    <n v="0"/>
    <n v="0"/>
    <n v="0"/>
    <n v="0"/>
  </r>
  <r>
    <x v="2"/>
    <x v="2370"/>
    <n v="0"/>
    <n v="0"/>
    <n v="0.8"/>
    <n v="0"/>
    <n v="0"/>
    <n v="0"/>
    <n v="0"/>
    <n v="0"/>
    <n v="0"/>
    <n v="0"/>
    <n v="0"/>
  </r>
  <r>
    <x v="2"/>
    <x v="2371"/>
    <n v="0"/>
    <n v="0"/>
    <n v="1"/>
    <n v="0"/>
    <n v="0"/>
    <n v="0"/>
    <n v="0"/>
    <n v="0"/>
    <n v="0"/>
    <n v="0"/>
    <n v="0"/>
  </r>
  <r>
    <x v="2"/>
    <x v="2372"/>
    <n v="0"/>
    <n v="0"/>
    <n v="1.1000000000000001"/>
    <n v="0"/>
    <n v="0"/>
    <n v="0"/>
    <n v="0"/>
    <n v="0"/>
    <n v="0"/>
    <n v="0"/>
    <n v="0"/>
  </r>
  <r>
    <x v="2"/>
    <x v="2373"/>
    <n v="0"/>
    <n v="0"/>
    <n v="1.1000000000000001"/>
    <n v="0"/>
    <n v="0"/>
    <n v="0"/>
    <n v="0"/>
    <n v="0"/>
    <n v="0"/>
    <n v="0"/>
    <n v="0"/>
  </r>
  <r>
    <x v="2"/>
    <x v="2374"/>
    <n v="0"/>
    <n v="0"/>
    <n v="1.2"/>
    <n v="0"/>
    <n v="0"/>
    <n v="0"/>
    <n v="0"/>
    <n v="0"/>
    <n v="0"/>
    <n v="0"/>
    <n v="0"/>
  </r>
  <r>
    <x v="2"/>
    <x v="2375"/>
    <n v="0"/>
    <n v="0"/>
    <n v="1.1000000000000001"/>
    <n v="0"/>
    <n v="0"/>
    <n v="0"/>
    <n v="0"/>
    <n v="0"/>
    <n v="0"/>
    <n v="0"/>
    <n v="0"/>
  </r>
  <r>
    <x v="2"/>
    <x v="2376"/>
    <n v="0"/>
    <n v="0"/>
    <n v="1"/>
    <n v="0"/>
    <n v="0"/>
    <n v="0"/>
    <n v="0"/>
    <n v="0"/>
    <n v="0"/>
    <n v="0"/>
    <n v="0"/>
  </r>
  <r>
    <x v="2"/>
    <x v="2377"/>
    <n v="0"/>
    <n v="0"/>
    <n v="0.9"/>
    <n v="0"/>
    <n v="0"/>
    <n v="0"/>
    <n v="0"/>
    <n v="0"/>
    <n v="0"/>
    <n v="0"/>
    <n v="0"/>
  </r>
  <r>
    <x v="2"/>
    <x v="2378"/>
    <n v="0"/>
    <n v="0"/>
    <n v="0.8"/>
    <n v="0"/>
    <n v="0"/>
    <n v="0"/>
    <n v="0"/>
    <n v="0"/>
    <n v="0"/>
    <n v="0"/>
    <n v="0"/>
  </r>
  <r>
    <x v="2"/>
    <x v="2379"/>
    <n v="0"/>
    <n v="0"/>
    <n v="1.1000000000000001"/>
    <n v="0"/>
    <n v="0"/>
    <n v="0"/>
    <n v="0"/>
    <n v="0"/>
    <n v="0"/>
    <n v="0"/>
    <n v="0"/>
  </r>
  <r>
    <x v="2"/>
    <x v="2380"/>
    <n v="0"/>
    <n v="0"/>
    <n v="1"/>
    <n v="0"/>
    <n v="0"/>
    <n v="0"/>
    <n v="0"/>
    <n v="0"/>
    <n v="0"/>
    <n v="0"/>
    <n v="0"/>
  </r>
  <r>
    <x v="2"/>
    <x v="2381"/>
    <n v="0"/>
    <n v="0"/>
    <n v="0.9"/>
    <n v="0"/>
    <n v="0"/>
    <n v="0"/>
    <n v="0"/>
    <n v="0"/>
    <n v="0"/>
    <n v="0"/>
    <n v="0"/>
  </r>
  <r>
    <x v="2"/>
    <x v="2382"/>
    <n v="0"/>
    <n v="0"/>
    <n v="1"/>
    <n v="0"/>
    <n v="0"/>
    <n v="0"/>
    <n v="0"/>
    <n v="0"/>
    <n v="0"/>
    <n v="0"/>
    <n v="0"/>
  </r>
  <r>
    <x v="2"/>
    <x v="2383"/>
    <n v="0"/>
    <n v="0"/>
    <n v="1"/>
    <n v="0"/>
    <n v="0"/>
    <n v="0"/>
    <n v="0"/>
    <n v="0"/>
    <n v="0"/>
    <n v="0"/>
    <n v="0"/>
  </r>
  <r>
    <x v="2"/>
    <x v="2384"/>
    <n v="0"/>
    <n v="0"/>
    <n v="1.3"/>
    <n v="0"/>
    <n v="0"/>
    <n v="0"/>
    <n v="0"/>
    <n v="0"/>
    <n v="0"/>
    <n v="0"/>
    <n v="0"/>
  </r>
  <r>
    <x v="2"/>
    <x v="2385"/>
    <n v="0"/>
    <n v="0"/>
    <n v="1.2"/>
    <n v="0"/>
    <n v="0"/>
    <n v="0"/>
    <n v="0"/>
    <n v="0"/>
    <n v="0"/>
    <n v="0"/>
    <n v="0"/>
  </r>
  <r>
    <x v="2"/>
    <x v="2386"/>
    <n v="0"/>
    <n v="0"/>
    <n v="1"/>
    <n v="0"/>
    <n v="0"/>
    <n v="0"/>
    <n v="0"/>
    <n v="0"/>
    <n v="0"/>
    <n v="0"/>
    <n v="0"/>
  </r>
  <r>
    <x v="2"/>
    <x v="2387"/>
    <n v="0"/>
    <n v="0"/>
    <n v="1.3"/>
    <n v="0"/>
    <n v="0"/>
    <n v="0"/>
    <n v="0"/>
    <n v="0"/>
    <n v="0"/>
    <n v="0"/>
    <n v="0"/>
  </r>
  <r>
    <x v="2"/>
    <x v="2388"/>
    <n v="0"/>
    <n v="0"/>
    <n v="1.1000000000000001"/>
    <n v="0"/>
    <n v="0"/>
    <n v="0"/>
    <n v="0"/>
    <n v="0"/>
    <n v="0"/>
    <n v="0"/>
    <n v="0"/>
  </r>
  <r>
    <x v="2"/>
    <x v="2389"/>
    <n v="0"/>
    <n v="0"/>
    <n v="1.3"/>
    <n v="0"/>
    <n v="0"/>
    <n v="0"/>
    <n v="0"/>
    <n v="0"/>
    <n v="0"/>
    <n v="0"/>
    <n v="0"/>
  </r>
  <r>
    <x v="2"/>
    <x v="2390"/>
    <n v="0"/>
    <n v="0"/>
    <n v="1"/>
    <n v="0"/>
    <n v="0"/>
    <n v="0"/>
    <n v="0"/>
    <n v="0"/>
    <n v="0"/>
    <n v="0"/>
    <n v="0"/>
  </r>
  <r>
    <x v="2"/>
    <x v="2391"/>
    <n v="0"/>
    <n v="0"/>
    <n v="1.5"/>
    <n v="0"/>
    <n v="0"/>
    <n v="0"/>
    <n v="0"/>
    <n v="0"/>
    <n v="0"/>
    <n v="0"/>
    <n v="0"/>
  </r>
  <r>
    <x v="2"/>
    <x v="2392"/>
    <n v="0"/>
    <n v="0"/>
    <n v="1.3"/>
    <n v="0"/>
    <n v="0"/>
    <n v="0"/>
    <n v="0"/>
    <n v="0"/>
    <n v="0"/>
    <n v="0"/>
    <n v="0"/>
  </r>
  <r>
    <x v="2"/>
    <x v="2393"/>
    <n v="0"/>
    <n v="0"/>
    <n v="1.5"/>
    <n v="0"/>
    <n v="0"/>
    <n v="0"/>
    <n v="0"/>
    <n v="0"/>
    <n v="0"/>
    <n v="0"/>
    <n v="0"/>
  </r>
  <r>
    <x v="2"/>
    <x v="2394"/>
    <n v="0"/>
    <n v="0"/>
    <n v="1.1000000000000001"/>
    <n v="0"/>
    <n v="0"/>
    <n v="0"/>
    <n v="0"/>
    <n v="0"/>
    <n v="0"/>
    <n v="0"/>
    <n v="0"/>
  </r>
  <r>
    <x v="2"/>
    <x v="2395"/>
    <n v="0"/>
    <n v="0"/>
    <n v="1"/>
    <n v="0"/>
    <n v="0"/>
    <n v="0"/>
    <n v="0"/>
    <n v="0"/>
    <n v="0"/>
    <n v="0"/>
    <n v="0"/>
  </r>
  <r>
    <x v="2"/>
    <x v="2396"/>
    <n v="0"/>
    <n v="0"/>
    <n v="0.9"/>
    <n v="0"/>
    <n v="0"/>
    <n v="0"/>
    <n v="0"/>
    <n v="0"/>
    <n v="0"/>
    <n v="0"/>
    <n v="0"/>
  </r>
  <r>
    <x v="2"/>
    <x v="2397"/>
    <n v="0"/>
    <n v="0"/>
    <n v="0.7"/>
    <n v="3.3"/>
    <n v="0"/>
    <n v="0"/>
    <n v="0"/>
    <n v="0"/>
    <n v="0"/>
    <n v="0"/>
    <n v="0"/>
  </r>
  <r>
    <x v="2"/>
    <x v="2398"/>
    <n v="0"/>
    <n v="0"/>
    <n v="0.9"/>
    <n v="0"/>
    <n v="0"/>
    <n v="0"/>
    <n v="0"/>
    <n v="0"/>
    <n v="0"/>
    <n v="0"/>
    <n v="0"/>
  </r>
  <r>
    <x v="2"/>
    <x v="2399"/>
    <n v="0"/>
    <n v="0"/>
    <n v="1.1000000000000001"/>
    <n v="0"/>
    <n v="0"/>
    <n v="0"/>
    <n v="0"/>
    <n v="0"/>
    <n v="0"/>
    <n v="0"/>
    <n v="0"/>
  </r>
  <r>
    <x v="2"/>
    <x v="2400"/>
    <n v="0"/>
    <n v="0"/>
    <n v="1.3"/>
    <n v="0"/>
    <n v="0"/>
    <n v="0"/>
    <n v="0"/>
    <n v="0"/>
    <n v="0"/>
    <n v="0"/>
    <n v="0"/>
  </r>
  <r>
    <x v="2"/>
    <x v="2401"/>
    <n v="0"/>
    <n v="0"/>
    <n v="1.1000000000000001"/>
    <n v="0"/>
    <n v="0"/>
    <n v="0"/>
    <n v="0"/>
    <n v="0"/>
    <n v="0"/>
    <n v="0"/>
    <n v="0"/>
  </r>
  <r>
    <x v="2"/>
    <x v="2402"/>
    <n v="0"/>
    <n v="0"/>
    <n v="1.2"/>
    <n v="0"/>
    <n v="0"/>
    <n v="0"/>
    <n v="0"/>
    <n v="0"/>
    <n v="0"/>
    <n v="0"/>
    <n v="0"/>
  </r>
  <r>
    <x v="2"/>
    <x v="2403"/>
    <n v="0"/>
    <n v="0"/>
    <n v="1.2"/>
    <n v="0"/>
    <n v="0"/>
    <n v="0"/>
    <n v="0"/>
    <n v="0"/>
    <n v="0"/>
    <n v="0"/>
    <n v="0"/>
  </r>
  <r>
    <x v="2"/>
    <x v="2404"/>
    <n v="0"/>
    <n v="0"/>
    <n v="1.3"/>
    <n v="0"/>
    <n v="0"/>
    <n v="0"/>
    <n v="0"/>
    <n v="0"/>
    <n v="0"/>
    <n v="0"/>
    <n v="0"/>
  </r>
  <r>
    <x v="2"/>
    <x v="2405"/>
    <n v="0"/>
    <n v="0"/>
    <n v="1.2"/>
    <n v="0"/>
    <n v="0"/>
    <n v="0"/>
    <n v="0"/>
    <n v="0"/>
    <n v="0"/>
    <n v="0"/>
    <n v="0"/>
  </r>
  <r>
    <x v="2"/>
    <x v="2406"/>
    <n v="0"/>
    <n v="0"/>
    <n v="1"/>
    <n v="0"/>
    <n v="0"/>
    <n v="0"/>
    <n v="0"/>
    <n v="0"/>
    <n v="0"/>
    <n v="0"/>
    <n v="0"/>
  </r>
  <r>
    <x v="2"/>
    <x v="2407"/>
    <n v="0"/>
    <n v="0"/>
    <n v="1.1000000000000001"/>
    <n v="0"/>
    <n v="0"/>
    <n v="0"/>
    <n v="0"/>
    <n v="0"/>
    <n v="0"/>
    <n v="0"/>
    <n v="0"/>
  </r>
  <r>
    <x v="2"/>
    <x v="2408"/>
    <n v="0"/>
    <n v="0"/>
    <n v="0.9"/>
    <n v="0"/>
    <n v="0"/>
    <n v="0"/>
    <n v="0"/>
    <n v="0"/>
    <n v="0"/>
    <n v="0"/>
    <n v="0"/>
  </r>
  <r>
    <x v="2"/>
    <x v="2409"/>
    <n v="0"/>
    <n v="0"/>
    <n v="1.2"/>
    <n v="0"/>
    <n v="0"/>
    <n v="0"/>
    <n v="0"/>
    <n v="0"/>
    <n v="0"/>
    <n v="0"/>
    <n v="0"/>
  </r>
  <r>
    <x v="2"/>
    <x v="2410"/>
    <n v="0"/>
    <n v="0"/>
    <n v="1"/>
    <n v="0"/>
    <n v="0"/>
    <n v="0"/>
    <n v="0"/>
    <n v="0"/>
    <n v="0"/>
    <n v="0"/>
    <n v="0"/>
  </r>
  <r>
    <x v="2"/>
    <x v="2411"/>
    <n v="0"/>
    <n v="0"/>
    <n v="1.2"/>
    <n v="0"/>
    <n v="0"/>
    <n v="0"/>
    <n v="0"/>
    <n v="0"/>
    <n v="0"/>
    <n v="0"/>
    <n v="0"/>
  </r>
  <r>
    <x v="2"/>
    <x v="2412"/>
    <n v="0"/>
    <n v="0"/>
    <n v="1.3"/>
    <n v="0"/>
    <n v="0"/>
    <n v="0"/>
    <n v="0"/>
    <n v="0"/>
    <n v="0"/>
    <n v="0"/>
    <n v="0"/>
  </r>
  <r>
    <x v="2"/>
    <x v="2413"/>
    <n v="0"/>
    <n v="0"/>
    <n v="1.1000000000000001"/>
    <n v="0"/>
    <n v="0"/>
    <n v="0"/>
    <n v="0"/>
    <n v="0"/>
    <n v="0"/>
    <n v="0"/>
    <n v="0"/>
  </r>
  <r>
    <x v="2"/>
    <x v="2414"/>
    <n v="0"/>
    <n v="0"/>
    <n v="0.9"/>
    <n v="0"/>
    <n v="0"/>
    <n v="0"/>
    <n v="0"/>
    <n v="0"/>
    <n v="0"/>
    <n v="0"/>
    <n v="0"/>
  </r>
  <r>
    <x v="2"/>
    <x v="2415"/>
    <n v="0"/>
    <n v="0"/>
    <n v="1"/>
    <n v="0"/>
    <n v="0"/>
    <n v="0"/>
    <n v="0"/>
    <n v="0"/>
    <n v="0"/>
    <n v="0"/>
    <n v="0"/>
  </r>
  <r>
    <x v="2"/>
    <x v="2416"/>
    <n v="0"/>
    <n v="0"/>
    <n v="0.8"/>
    <n v="0"/>
    <n v="0"/>
    <n v="0"/>
    <n v="0"/>
    <n v="0"/>
    <n v="0"/>
    <n v="0"/>
    <n v="0"/>
  </r>
  <r>
    <x v="2"/>
    <x v="2417"/>
    <n v="0"/>
    <n v="0"/>
    <n v="1"/>
    <n v="0"/>
    <n v="0"/>
    <n v="0"/>
    <n v="0"/>
    <n v="0"/>
    <n v="0"/>
    <n v="0"/>
    <n v="0"/>
  </r>
  <r>
    <x v="2"/>
    <x v="2418"/>
    <n v="0"/>
    <n v="0"/>
    <n v="0.9"/>
    <n v="0"/>
    <n v="0"/>
    <n v="0"/>
    <n v="0"/>
    <n v="0"/>
    <n v="0"/>
    <n v="0"/>
    <n v="0"/>
  </r>
  <r>
    <x v="2"/>
    <x v="2419"/>
    <n v="0"/>
    <n v="0"/>
    <n v="1"/>
    <n v="0"/>
    <n v="0"/>
    <n v="0"/>
    <n v="0"/>
    <n v="0"/>
    <n v="0"/>
    <n v="0"/>
    <n v="0"/>
  </r>
  <r>
    <x v="2"/>
    <x v="2420"/>
    <n v="0"/>
    <n v="0"/>
    <n v="0.9"/>
    <n v="1.5"/>
    <n v="0"/>
    <n v="0"/>
    <n v="0"/>
    <n v="0"/>
    <n v="0"/>
    <n v="0"/>
    <n v="0"/>
  </r>
  <r>
    <x v="2"/>
    <x v="2421"/>
    <n v="0"/>
    <n v="0"/>
    <n v="0.2"/>
    <n v="38.9"/>
    <n v="0"/>
    <n v="0"/>
    <n v="0"/>
    <n v="0"/>
    <n v="0"/>
    <n v="0"/>
    <n v="0"/>
  </r>
  <r>
    <x v="2"/>
    <x v="2422"/>
    <n v="0"/>
    <n v="0"/>
    <n v="0.9"/>
    <n v="0"/>
    <n v="0"/>
    <n v="0"/>
    <n v="0"/>
    <n v="0"/>
    <n v="0"/>
    <n v="0"/>
    <n v="0"/>
  </r>
  <r>
    <x v="2"/>
    <x v="2423"/>
    <n v="0"/>
    <n v="0"/>
    <n v="0.6"/>
    <n v="0"/>
    <n v="0"/>
    <n v="0"/>
    <n v="0"/>
    <n v="0"/>
    <n v="0"/>
    <n v="0"/>
    <n v="0"/>
  </r>
  <r>
    <x v="2"/>
    <x v="2424"/>
    <n v="0"/>
    <n v="0"/>
    <n v="0.3"/>
    <n v="2.1"/>
    <n v="0"/>
    <n v="0"/>
    <n v="0"/>
    <n v="0"/>
    <n v="0"/>
    <n v="0"/>
    <n v="0"/>
  </r>
  <r>
    <x v="2"/>
    <x v="2425"/>
    <n v="0"/>
    <n v="0"/>
    <n v="1.1000000000000001"/>
    <n v="0"/>
    <n v="0"/>
    <n v="0"/>
    <n v="0"/>
    <n v="0"/>
    <n v="0"/>
    <n v="0"/>
    <n v="0"/>
  </r>
  <r>
    <x v="2"/>
    <x v="2426"/>
    <n v="0"/>
    <n v="0"/>
    <n v="1.2"/>
    <n v="0"/>
    <n v="0"/>
    <n v="0"/>
    <n v="0"/>
    <n v="0"/>
    <n v="0"/>
    <n v="0"/>
    <n v="0"/>
  </r>
  <r>
    <x v="2"/>
    <x v="2427"/>
    <n v="0"/>
    <n v="0"/>
    <n v="1.5"/>
    <n v="0"/>
    <n v="0"/>
    <n v="0"/>
    <n v="0"/>
    <n v="0"/>
    <n v="0"/>
    <n v="0"/>
    <n v="0"/>
  </r>
  <r>
    <x v="2"/>
    <x v="2428"/>
    <n v="0"/>
    <n v="0"/>
    <n v="1.4"/>
    <n v="0"/>
    <n v="0"/>
    <n v="0"/>
    <n v="0"/>
    <n v="0"/>
    <n v="0"/>
    <n v="0"/>
    <n v="0"/>
  </r>
  <r>
    <x v="2"/>
    <x v="2429"/>
    <n v="0"/>
    <n v="0"/>
    <n v="1.5"/>
    <n v="0"/>
    <n v="0"/>
    <n v="0"/>
    <n v="0"/>
    <n v="0"/>
    <n v="0"/>
    <n v="0"/>
    <n v="0"/>
  </r>
  <r>
    <x v="2"/>
    <x v="2430"/>
    <n v="0"/>
    <n v="0"/>
    <n v="1.7"/>
    <n v="0"/>
    <n v="0"/>
    <n v="0"/>
    <n v="0"/>
    <n v="0"/>
    <n v="0"/>
    <n v="0"/>
    <n v="0"/>
  </r>
  <r>
    <x v="2"/>
    <x v="2431"/>
    <n v="0"/>
    <n v="0"/>
    <n v="1.6"/>
    <n v="0"/>
    <n v="0"/>
    <n v="0"/>
    <n v="0"/>
    <n v="0"/>
    <n v="0"/>
    <n v="0"/>
    <n v="0"/>
  </r>
  <r>
    <x v="2"/>
    <x v="2432"/>
    <n v="0"/>
    <n v="0"/>
    <n v="1.9"/>
    <n v="0"/>
    <n v="0"/>
    <n v="0"/>
    <n v="0"/>
    <n v="0"/>
    <n v="0"/>
    <n v="0"/>
    <n v="0"/>
  </r>
  <r>
    <x v="2"/>
    <x v="2433"/>
    <n v="0"/>
    <n v="0"/>
    <n v="1.5"/>
    <n v="0"/>
    <n v="0"/>
    <n v="0"/>
    <n v="0"/>
    <n v="0"/>
    <n v="0"/>
    <n v="0"/>
    <n v="0"/>
  </r>
  <r>
    <x v="2"/>
    <x v="2434"/>
    <n v="0"/>
    <n v="0"/>
    <n v="1.8"/>
    <n v="0"/>
    <n v="0"/>
    <n v="0"/>
    <n v="0"/>
    <n v="0"/>
    <n v="0"/>
    <n v="0"/>
    <n v="0"/>
  </r>
  <r>
    <x v="2"/>
    <x v="2435"/>
    <n v="0"/>
    <n v="0"/>
    <n v="1.6"/>
    <n v="0"/>
    <n v="0"/>
    <n v="0"/>
    <n v="0"/>
    <n v="0"/>
    <n v="0"/>
    <n v="0"/>
    <n v="0"/>
  </r>
  <r>
    <x v="2"/>
    <x v="2436"/>
    <n v="0"/>
    <n v="0"/>
    <n v="1.7"/>
    <n v="0"/>
    <n v="0"/>
    <n v="0"/>
    <n v="0"/>
    <n v="0"/>
    <n v="0"/>
    <n v="0"/>
    <n v="0"/>
  </r>
  <r>
    <x v="2"/>
    <x v="2437"/>
    <n v="0"/>
    <n v="0"/>
    <n v="1.6"/>
    <n v="0"/>
    <n v="0"/>
    <n v="0"/>
    <n v="0"/>
    <n v="0"/>
    <n v="0"/>
    <n v="0"/>
    <n v="0"/>
  </r>
  <r>
    <x v="2"/>
    <x v="2438"/>
    <n v="0"/>
    <n v="0"/>
    <n v="1.7"/>
    <n v="0"/>
    <n v="0"/>
    <n v="0"/>
    <n v="0"/>
    <n v="0"/>
    <n v="0"/>
    <n v="0"/>
    <n v="0"/>
  </r>
  <r>
    <x v="2"/>
    <x v="2439"/>
    <n v="0"/>
    <n v="0"/>
    <n v="1.9"/>
    <n v="0"/>
    <n v="0"/>
    <n v="0"/>
    <n v="0"/>
    <n v="0"/>
    <n v="0"/>
    <n v="0"/>
    <n v="0"/>
  </r>
  <r>
    <x v="2"/>
    <x v="2440"/>
    <n v="0"/>
    <n v="0"/>
    <n v="1.8"/>
    <n v="0"/>
    <n v="0"/>
    <n v="0"/>
    <n v="0"/>
    <n v="0"/>
    <n v="0"/>
    <n v="0"/>
    <n v="0"/>
  </r>
  <r>
    <x v="2"/>
    <x v="2441"/>
    <n v="0"/>
    <n v="0"/>
    <n v="1.9"/>
    <n v="0"/>
    <n v="0"/>
    <n v="0"/>
    <n v="0"/>
    <n v="0"/>
    <n v="0"/>
    <n v="0"/>
    <n v="0"/>
  </r>
  <r>
    <x v="2"/>
    <x v="2442"/>
    <n v="0"/>
    <n v="0"/>
    <n v="2"/>
    <n v="0"/>
    <n v="0"/>
    <n v="0"/>
    <n v="0"/>
    <n v="0"/>
    <n v="0"/>
    <n v="0"/>
    <n v="0"/>
  </r>
  <r>
    <x v="2"/>
    <x v="2443"/>
    <n v="0"/>
    <n v="0"/>
    <n v="2.1"/>
    <n v="0"/>
    <n v="0"/>
    <n v="0"/>
    <n v="0"/>
    <n v="0"/>
    <n v="0"/>
    <n v="0"/>
    <n v="0"/>
  </r>
  <r>
    <x v="2"/>
    <x v="2444"/>
    <n v="0"/>
    <n v="0"/>
    <n v="1.9"/>
    <n v="0"/>
    <n v="0"/>
    <n v="0"/>
    <n v="0"/>
    <n v="0"/>
    <n v="0"/>
    <n v="0"/>
    <n v="0"/>
  </r>
  <r>
    <x v="2"/>
    <x v="2445"/>
    <n v="0"/>
    <n v="0"/>
    <n v="0.8"/>
    <n v="5.5"/>
    <n v="0"/>
    <n v="0"/>
    <n v="0"/>
    <n v="0"/>
    <n v="0"/>
    <n v="0"/>
    <n v="0"/>
  </r>
  <r>
    <x v="2"/>
    <x v="2446"/>
    <n v="0"/>
    <n v="0"/>
    <n v="0.7"/>
    <n v="0.2"/>
    <n v="0"/>
    <n v="0"/>
    <n v="0"/>
    <n v="0"/>
    <n v="0"/>
    <n v="0"/>
    <n v="0"/>
  </r>
  <r>
    <x v="2"/>
    <x v="2447"/>
    <n v="0"/>
    <n v="0"/>
    <n v="0.7"/>
    <n v="6.1"/>
    <n v="0"/>
    <n v="0"/>
    <n v="0"/>
    <n v="0"/>
    <n v="0"/>
    <n v="0"/>
    <n v="0"/>
  </r>
  <r>
    <x v="2"/>
    <x v="2448"/>
    <n v="0"/>
    <n v="0"/>
    <n v="1.5"/>
    <n v="0"/>
    <n v="0"/>
    <n v="0"/>
    <n v="0"/>
    <n v="0"/>
    <n v="0"/>
    <n v="0"/>
    <n v="0"/>
  </r>
  <r>
    <x v="2"/>
    <x v="2449"/>
    <n v="0"/>
    <n v="0"/>
    <n v="2.1"/>
    <n v="0"/>
    <n v="0"/>
    <n v="0"/>
    <n v="0"/>
    <n v="0"/>
    <n v="0"/>
    <n v="0"/>
    <n v="0"/>
  </r>
  <r>
    <x v="2"/>
    <x v="2450"/>
    <n v="0"/>
    <n v="0"/>
    <n v="2.6"/>
    <n v="0"/>
    <n v="0"/>
    <n v="0"/>
    <n v="0"/>
    <n v="0"/>
    <n v="0"/>
    <n v="0"/>
    <n v="0"/>
  </r>
  <r>
    <x v="2"/>
    <x v="2451"/>
    <n v="0"/>
    <n v="0"/>
    <n v="2.7"/>
    <n v="0"/>
    <n v="0"/>
    <n v="0"/>
    <n v="0"/>
    <n v="0"/>
    <n v="0"/>
    <n v="0"/>
    <n v="0"/>
  </r>
  <r>
    <x v="2"/>
    <x v="2452"/>
    <n v="0"/>
    <n v="0"/>
    <n v="2.9"/>
    <n v="0"/>
    <n v="0"/>
    <n v="0"/>
    <n v="0"/>
    <n v="0"/>
    <n v="0"/>
    <n v="0"/>
    <n v="0"/>
  </r>
  <r>
    <x v="2"/>
    <x v="2453"/>
    <n v="0"/>
    <n v="0"/>
    <n v="2.5"/>
    <n v="0"/>
    <n v="0"/>
    <n v="0"/>
    <n v="0"/>
    <n v="0"/>
    <n v="0"/>
    <n v="0"/>
    <n v="0"/>
  </r>
  <r>
    <x v="2"/>
    <x v="2454"/>
    <n v="0"/>
    <n v="0"/>
    <n v="2.2000000000000002"/>
    <n v="0"/>
    <n v="0"/>
    <n v="0"/>
    <n v="0"/>
    <n v="0"/>
    <n v="0"/>
    <n v="0"/>
    <n v="0"/>
  </r>
  <r>
    <x v="2"/>
    <x v="2455"/>
    <n v="0"/>
    <n v="0"/>
    <n v="2.5"/>
    <n v="0"/>
    <n v="0"/>
    <n v="0"/>
    <n v="0"/>
    <n v="0"/>
    <n v="0"/>
    <n v="0"/>
    <n v="0"/>
  </r>
  <r>
    <x v="2"/>
    <x v="2456"/>
    <n v="0"/>
    <n v="0"/>
    <n v="2.8"/>
    <n v="0"/>
    <n v="0"/>
    <n v="0"/>
    <n v="0"/>
    <n v="0"/>
    <n v="0"/>
    <n v="0"/>
    <n v="0"/>
  </r>
  <r>
    <x v="2"/>
    <x v="2457"/>
    <n v="0"/>
    <n v="0"/>
    <n v="2.9"/>
    <n v="0"/>
    <n v="0"/>
    <n v="0"/>
    <n v="0"/>
    <n v="0"/>
    <n v="0"/>
    <n v="0"/>
    <n v="0"/>
  </r>
  <r>
    <x v="2"/>
    <x v="2458"/>
    <n v="0"/>
    <n v="0"/>
    <n v="2.9"/>
    <n v="0"/>
    <n v="0"/>
    <n v="0"/>
    <n v="0"/>
    <n v="0"/>
    <n v="0"/>
    <n v="0"/>
    <n v="0"/>
  </r>
  <r>
    <x v="2"/>
    <x v="2459"/>
    <n v="0"/>
    <n v="0"/>
    <n v="2.4"/>
    <n v="0"/>
    <n v="0"/>
    <n v="0"/>
    <n v="0"/>
    <n v="0"/>
    <n v="0"/>
    <n v="0"/>
    <n v="0"/>
  </r>
  <r>
    <x v="2"/>
    <x v="2460"/>
    <n v="0"/>
    <n v="0"/>
    <n v="2.7"/>
    <n v="0"/>
    <n v="0"/>
    <n v="0"/>
    <n v="0"/>
    <n v="0"/>
    <n v="0"/>
    <n v="0"/>
    <n v="0"/>
  </r>
  <r>
    <x v="2"/>
    <x v="2461"/>
    <n v="0"/>
    <n v="0"/>
    <n v="2.9"/>
    <n v="0"/>
    <n v="0"/>
    <n v="0"/>
    <n v="0"/>
    <n v="0"/>
    <n v="0"/>
    <n v="0"/>
    <n v="0"/>
  </r>
  <r>
    <x v="2"/>
    <x v="2462"/>
    <n v="0"/>
    <n v="0"/>
    <n v="3.1"/>
    <n v="0"/>
    <n v="0"/>
    <n v="0"/>
    <n v="0"/>
    <n v="0"/>
    <n v="0"/>
    <n v="0"/>
    <n v="0"/>
  </r>
  <r>
    <x v="2"/>
    <x v="2463"/>
    <n v="0"/>
    <n v="0"/>
    <n v="2.4"/>
    <n v="0"/>
    <n v="0"/>
    <n v="0"/>
    <n v="0"/>
    <n v="0"/>
    <n v="0"/>
    <n v="0"/>
    <n v="0"/>
  </r>
  <r>
    <x v="2"/>
    <x v="2464"/>
    <n v="0"/>
    <n v="0"/>
    <n v="2.9"/>
    <n v="0"/>
    <n v="0"/>
    <n v="0"/>
    <n v="0"/>
    <n v="0"/>
    <n v="0"/>
    <n v="0"/>
    <n v="0"/>
  </r>
  <r>
    <x v="2"/>
    <x v="2465"/>
    <n v="0"/>
    <n v="0"/>
    <n v="3.6"/>
    <n v="0"/>
    <n v="0"/>
    <n v="0"/>
    <n v="0"/>
    <n v="0"/>
    <n v="0"/>
    <n v="0"/>
    <n v="0"/>
  </r>
  <r>
    <x v="2"/>
    <x v="2466"/>
    <n v="0"/>
    <n v="0"/>
    <n v="3.1"/>
    <n v="0"/>
    <n v="0"/>
    <n v="0"/>
    <n v="0"/>
    <n v="0"/>
    <n v="0"/>
    <n v="0"/>
    <n v="0"/>
  </r>
  <r>
    <x v="2"/>
    <x v="2467"/>
    <n v="0"/>
    <n v="0"/>
    <n v="2.9"/>
    <n v="0"/>
    <n v="0"/>
    <n v="0"/>
    <n v="0"/>
    <n v="0"/>
    <n v="0"/>
    <n v="0"/>
    <n v="0"/>
  </r>
  <r>
    <x v="2"/>
    <x v="2468"/>
    <n v="0"/>
    <n v="0"/>
    <n v="4.3"/>
    <n v="0"/>
    <n v="0"/>
    <n v="0"/>
    <n v="0"/>
    <n v="0"/>
    <n v="0"/>
    <n v="0"/>
    <n v="0"/>
  </r>
  <r>
    <x v="2"/>
    <x v="2469"/>
    <n v="0"/>
    <n v="0"/>
    <n v="4.5"/>
    <n v="0"/>
    <n v="0"/>
    <n v="0"/>
    <n v="0"/>
    <n v="0"/>
    <n v="0"/>
    <n v="0"/>
    <n v="0"/>
  </r>
  <r>
    <x v="2"/>
    <x v="2470"/>
    <n v="0"/>
    <n v="0"/>
    <n v="4.9000000000000004"/>
    <n v="0"/>
    <n v="0"/>
    <n v="0"/>
    <n v="0"/>
    <n v="0"/>
    <n v="0"/>
    <n v="0"/>
    <n v="0"/>
  </r>
  <r>
    <x v="2"/>
    <x v="2471"/>
    <n v="0"/>
    <n v="0"/>
    <n v="4.4000000000000004"/>
    <n v="0"/>
    <n v="0"/>
    <n v="0"/>
    <n v="0"/>
    <n v="0"/>
    <n v="0"/>
    <n v="0"/>
    <n v="0"/>
  </r>
  <r>
    <x v="2"/>
    <x v="2472"/>
    <n v="0"/>
    <n v="0"/>
    <n v="4.5999999999999996"/>
    <n v="0"/>
    <n v="0"/>
    <n v="0"/>
    <n v="0"/>
    <n v="0"/>
    <n v="0"/>
    <n v="0"/>
    <n v="0"/>
  </r>
  <r>
    <x v="2"/>
    <x v="2473"/>
    <n v="0"/>
    <n v="0"/>
    <n v="4.8"/>
    <n v="0"/>
    <n v="0"/>
    <n v="0"/>
    <n v="0"/>
    <n v="0"/>
    <n v="0"/>
    <n v="0"/>
    <n v="0"/>
  </r>
  <r>
    <x v="2"/>
    <x v="2474"/>
    <n v="0"/>
    <n v="0"/>
    <n v="4.3"/>
    <n v="0"/>
    <n v="0"/>
    <n v="0"/>
    <n v="0"/>
    <n v="0"/>
    <n v="0"/>
    <n v="0"/>
    <n v="0"/>
  </r>
  <r>
    <x v="2"/>
    <x v="2475"/>
    <n v="0"/>
    <n v="0"/>
    <n v="4.7"/>
    <n v="0"/>
    <n v="0"/>
    <n v="0"/>
    <n v="0"/>
    <n v="0"/>
    <n v="0"/>
    <n v="0"/>
    <n v="0"/>
  </r>
  <r>
    <x v="2"/>
    <x v="2476"/>
    <n v="0"/>
    <n v="0"/>
    <n v="4.5"/>
    <n v="0"/>
    <n v="0"/>
    <n v="0"/>
    <n v="0"/>
    <n v="0"/>
    <n v="0"/>
    <n v="0"/>
    <n v="0"/>
  </r>
  <r>
    <x v="2"/>
    <x v="2477"/>
    <n v="0"/>
    <n v="0"/>
    <n v="4.9000000000000004"/>
    <n v="0"/>
    <n v="0"/>
    <n v="0"/>
    <n v="0"/>
    <n v="0"/>
    <n v="0"/>
    <n v="0"/>
    <n v="0"/>
  </r>
  <r>
    <x v="2"/>
    <x v="2478"/>
    <n v="0"/>
    <n v="0"/>
    <n v="4.8"/>
    <n v="0"/>
    <n v="0"/>
    <n v="0"/>
    <n v="0"/>
    <n v="0"/>
    <n v="0"/>
    <n v="0"/>
    <n v="0"/>
  </r>
  <r>
    <x v="2"/>
    <x v="2479"/>
    <n v="0"/>
    <n v="0"/>
    <n v="4.3"/>
    <n v="0"/>
    <n v="0"/>
    <n v="0"/>
    <n v="0"/>
    <n v="0"/>
    <n v="0"/>
    <n v="0"/>
    <n v="0"/>
  </r>
  <r>
    <x v="2"/>
    <x v="2480"/>
    <n v="0"/>
    <n v="0"/>
    <n v="4.7"/>
    <n v="0"/>
    <n v="0"/>
    <n v="0"/>
    <n v="0"/>
    <n v="0"/>
    <n v="0"/>
    <n v="0"/>
    <n v="0"/>
  </r>
  <r>
    <x v="2"/>
    <x v="2481"/>
    <n v="0"/>
    <n v="0"/>
    <n v="4.3"/>
    <n v="0"/>
    <n v="0"/>
    <n v="0"/>
    <n v="0"/>
    <n v="0"/>
    <n v="0"/>
    <n v="0"/>
    <n v="0"/>
  </r>
  <r>
    <x v="2"/>
    <x v="2482"/>
    <n v="0"/>
    <n v="0"/>
    <n v="5.0999999999999996"/>
    <n v="0"/>
    <n v="0"/>
    <n v="0"/>
    <n v="0"/>
    <n v="0"/>
    <n v="0"/>
    <n v="0"/>
    <n v="0"/>
  </r>
  <r>
    <x v="2"/>
    <x v="2483"/>
    <n v="0"/>
    <n v="0"/>
    <n v="5.0999999999999996"/>
    <n v="0"/>
    <n v="0"/>
    <n v="0"/>
    <n v="0"/>
    <n v="0"/>
    <n v="0"/>
    <n v="0"/>
    <n v="0"/>
  </r>
  <r>
    <x v="2"/>
    <x v="2484"/>
    <n v="0"/>
    <n v="0"/>
    <n v="5.0999999999999996"/>
    <n v="0"/>
    <n v="0"/>
    <n v="0"/>
    <n v="0"/>
    <n v="0"/>
    <n v="0"/>
    <n v="0"/>
    <n v="0"/>
  </r>
  <r>
    <x v="2"/>
    <x v="2485"/>
    <n v="0"/>
    <n v="0"/>
    <n v="5.0999999999999996"/>
    <n v="0"/>
    <n v="0"/>
    <n v="0"/>
    <n v="0"/>
    <n v="0"/>
    <n v="0"/>
    <n v="0"/>
    <n v="0"/>
  </r>
  <r>
    <x v="2"/>
    <x v="2486"/>
    <n v="0"/>
    <n v="0"/>
    <n v="5.0999999999999996"/>
    <n v="0"/>
    <n v="0"/>
    <n v="0"/>
    <n v="0"/>
    <n v="0"/>
    <n v="0"/>
    <n v="0"/>
    <n v="0"/>
  </r>
  <r>
    <x v="2"/>
    <x v="2487"/>
    <n v="0"/>
    <n v="0"/>
    <n v="5.0999999999999996"/>
    <n v="0"/>
    <n v="0"/>
    <n v="0"/>
    <n v="0"/>
    <n v="0"/>
    <n v="0"/>
    <n v="0"/>
    <n v="0"/>
  </r>
  <r>
    <x v="2"/>
    <x v="2488"/>
    <n v="0"/>
    <n v="0"/>
    <n v="5.0999999999999996"/>
    <n v="0"/>
    <n v="0"/>
    <n v="0"/>
    <n v="0"/>
    <n v="0"/>
    <n v="0"/>
    <n v="0"/>
    <n v="0"/>
  </r>
  <r>
    <x v="2"/>
    <x v="2489"/>
    <n v="0"/>
    <n v="0"/>
    <n v="5.5"/>
    <n v="0"/>
    <n v="0"/>
    <n v="0"/>
    <n v="0"/>
    <n v="0"/>
    <n v="0"/>
    <n v="0"/>
    <n v="0"/>
  </r>
  <r>
    <x v="2"/>
    <x v="2490"/>
    <n v="0"/>
    <n v="0"/>
    <n v="6.4"/>
    <n v="0"/>
    <n v="0"/>
    <n v="0"/>
    <n v="0"/>
    <n v="0"/>
    <n v="0"/>
    <n v="0"/>
    <n v="0"/>
  </r>
  <r>
    <x v="2"/>
    <x v="2491"/>
    <n v="0"/>
    <n v="0"/>
    <n v="6.9"/>
    <n v="0"/>
    <n v="0"/>
    <n v="0"/>
    <n v="0"/>
    <n v="0"/>
    <n v="0"/>
    <n v="0"/>
    <n v="0"/>
  </r>
  <r>
    <x v="2"/>
    <x v="2492"/>
    <n v="0"/>
    <n v="0"/>
    <n v="8.9"/>
    <n v="0"/>
    <n v="0"/>
    <n v="0"/>
    <n v="0"/>
    <n v="0"/>
    <n v="0"/>
    <n v="0"/>
    <n v="0"/>
  </r>
  <r>
    <x v="2"/>
    <x v="2493"/>
    <n v="0"/>
    <n v="0"/>
    <n v="7.3"/>
    <n v="0"/>
    <n v="0"/>
    <n v="0"/>
    <n v="0"/>
    <n v="0"/>
    <n v="0"/>
    <n v="0"/>
    <n v="0"/>
  </r>
  <r>
    <x v="2"/>
    <x v="2494"/>
    <n v="0"/>
    <n v="0"/>
    <n v="7.3"/>
    <n v="0"/>
    <n v="0"/>
    <n v="0"/>
    <n v="0"/>
    <n v="0"/>
    <n v="0"/>
    <n v="0"/>
    <n v="0"/>
  </r>
  <r>
    <x v="2"/>
    <x v="2495"/>
    <n v="0"/>
    <n v="0"/>
    <n v="7.3"/>
    <n v="0"/>
    <n v="0"/>
    <n v="0"/>
    <n v="0"/>
    <n v="0"/>
    <n v="0"/>
    <n v="0"/>
    <n v="0"/>
  </r>
  <r>
    <x v="2"/>
    <x v="2496"/>
    <n v="0"/>
    <n v="0"/>
    <n v="7.3"/>
    <n v="0"/>
    <n v="0"/>
    <n v="0"/>
    <n v="0"/>
    <n v="0"/>
    <n v="0"/>
    <n v="0"/>
    <n v="0"/>
  </r>
  <r>
    <x v="2"/>
    <x v="2497"/>
    <n v="0"/>
    <n v="0"/>
    <n v="8.1999999999999993"/>
    <n v="0"/>
    <n v="0"/>
    <n v="0"/>
    <n v="0"/>
    <n v="0"/>
    <n v="0"/>
    <n v="0"/>
    <n v="0"/>
  </r>
  <r>
    <x v="2"/>
    <x v="2498"/>
    <n v="0"/>
    <n v="0"/>
    <n v="3.1"/>
    <n v="0"/>
    <n v="0"/>
    <n v="0"/>
    <n v="0"/>
    <n v="0"/>
    <n v="0"/>
    <n v="0"/>
    <n v="0"/>
  </r>
  <r>
    <x v="2"/>
    <x v="2499"/>
    <n v="0"/>
    <n v="0"/>
    <n v="3.5"/>
    <n v="0"/>
    <n v="0"/>
    <n v="0"/>
    <n v="0"/>
    <n v="0"/>
    <n v="0"/>
    <n v="0"/>
    <n v="0"/>
  </r>
  <r>
    <x v="2"/>
    <x v="2500"/>
    <n v="0"/>
    <n v="0"/>
    <n v="3.5"/>
    <n v="0"/>
    <n v="0"/>
    <n v="0"/>
    <n v="0"/>
    <n v="0"/>
    <n v="0"/>
    <n v="0"/>
    <n v="0"/>
  </r>
  <r>
    <x v="2"/>
    <x v="2501"/>
    <n v="0"/>
    <n v="0"/>
    <n v="3.7"/>
    <n v="0"/>
    <n v="0"/>
    <n v="0"/>
    <n v="0"/>
    <n v="0"/>
    <n v="0"/>
    <n v="0"/>
    <n v="0"/>
  </r>
  <r>
    <x v="2"/>
    <x v="2502"/>
    <n v="0"/>
    <n v="0"/>
    <n v="3.5"/>
    <n v="0"/>
    <n v="0"/>
    <n v="0"/>
    <n v="0"/>
    <n v="0"/>
    <n v="0"/>
    <n v="0"/>
    <n v="0"/>
  </r>
  <r>
    <x v="2"/>
    <x v="2503"/>
    <n v="0"/>
    <n v="0"/>
    <n v="2.9"/>
    <n v="0"/>
    <n v="0"/>
    <n v="0"/>
    <n v="0"/>
    <n v="0"/>
    <n v="0"/>
    <n v="0"/>
    <n v="0"/>
  </r>
  <r>
    <x v="2"/>
    <x v="2504"/>
    <n v="0"/>
    <n v="0"/>
    <n v="3.6"/>
    <n v="0"/>
    <n v="0"/>
    <n v="0"/>
    <n v="0"/>
    <n v="0"/>
    <n v="0"/>
    <n v="0"/>
    <n v="0"/>
  </r>
  <r>
    <x v="2"/>
    <x v="2505"/>
    <n v="0"/>
    <n v="0"/>
    <n v="3.9"/>
    <n v="0"/>
    <n v="0"/>
    <n v="0"/>
    <n v="0"/>
    <n v="0"/>
    <n v="0"/>
    <n v="0"/>
    <n v="0"/>
  </r>
  <r>
    <x v="2"/>
    <x v="2506"/>
    <n v="0"/>
    <n v="0"/>
    <n v="4"/>
    <n v="0"/>
    <n v="0"/>
    <n v="0"/>
    <n v="0"/>
    <n v="0"/>
    <n v="0"/>
    <n v="0"/>
    <n v="0"/>
  </r>
  <r>
    <x v="2"/>
    <x v="2507"/>
    <n v="0"/>
    <n v="0"/>
    <n v="4.2"/>
    <n v="0"/>
    <n v="0"/>
    <n v="0"/>
    <n v="0"/>
    <n v="0"/>
    <n v="0"/>
    <n v="0"/>
    <n v="0"/>
  </r>
  <r>
    <x v="2"/>
    <x v="2508"/>
    <n v="0"/>
    <n v="0"/>
    <n v="3.9"/>
    <n v="0"/>
    <n v="0"/>
    <n v="0"/>
    <n v="0"/>
    <n v="0"/>
    <n v="0"/>
    <n v="0"/>
    <n v="0"/>
  </r>
  <r>
    <x v="2"/>
    <x v="2509"/>
    <n v="0"/>
    <n v="0"/>
    <n v="4.8"/>
    <n v="0"/>
    <n v="0"/>
    <n v="0"/>
    <n v="0"/>
    <n v="0"/>
    <n v="0"/>
    <n v="0"/>
    <n v="0"/>
  </r>
  <r>
    <x v="2"/>
    <x v="2510"/>
    <n v="0"/>
    <n v="0"/>
    <n v="4.8"/>
    <n v="0"/>
    <n v="0"/>
    <n v="0"/>
    <n v="0"/>
    <n v="0"/>
    <n v="0"/>
    <n v="0"/>
    <n v="0"/>
  </r>
  <r>
    <x v="2"/>
    <x v="2511"/>
    <n v="0"/>
    <n v="0"/>
    <n v="8.1999999999999993"/>
    <n v="0"/>
    <n v="0"/>
    <n v="0"/>
    <n v="0"/>
    <n v="0"/>
    <n v="0"/>
    <n v="0"/>
    <n v="0"/>
  </r>
  <r>
    <x v="2"/>
    <x v="2512"/>
    <n v="0"/>
    <n v="0"/>
    <n v="10.199999999999999"/>
    <n v="0"/>
    <n v="0"/>
    <n v="0"/>
    <n v="0"/>
    <n v="0"/>
    <n v="0"/>
    <n v="0"/>
    <n v="0"/>
  </r>
  <r>
    <x v="2"/>
    <x v="2513"/>
    <n v="0"/>
    <n v="0"/>
    <n v="9.5"/>
    <n v="0"/>
    <n v="0"/>
    <n v="0"/>
    <n v="0"/>
    <n v="0"/>
    <n v="0"/>
    <n v="0"/>
    <n v="0"/>
  </r>
  <r>
    <x v="2"/>
    <x v="2514"/>
    <n v="0"/>
    <n v="0"/>
    <n v="9.3000000000000007"/>
    <n v="0"/>
    <n v="0"/>
    <n v="0"/>
    <n v="0"/>
    <n v="0"/>
    <n v="0"/>
    <n v="0"/>
    <n v="0"/>
  </r>
  <r>
    <x v="2"/>
    <x v="2515"/>
    <n v="0"/>
    <n v="0"/>
    <n v="9.1"/>
    <n v="0"/>
    <n v="0"/>
    <n v="0"/>
    <n v="0"/>
    <n v="0"/>
    <n v="0"/>
    <n v="0"/>
    <n v="0"/>
  </r>
  <r>
    <x v="2"/>
    <x v="2516"/>
    <n v="0"/>
    <n v="0"/>
    <n v="9.1"/>
    <n v="0"/>
    <n v="0"/>
    <n v="0"/>
    <n v="0"/>
    <n v="0"/>
    <n v="0"/>
    <n v="0"/>
    <n v="0"/>
  </r>
  <r>
    <x v="2"/>
    <x v="2517"/>
    <n v="0"/>
    <n v="0"/>
    <n v="9.1"/>
    <n v="0"/>
    <n v="0"/>
    <n v="0"/>
    <n v="0"/>
    <n v="0"/>
    <n v="0"/>
    <n v="0"/>
    <n v="0"/>
  </r>
  <r>
    <x v="2"/>
    <x v="2518"/>
    <n v="0"/>
    <n v="0"/>
    <n v="10.3"/>
    <n v="0"/>
    <n v="0"/>
    <n v="0"/>
    <n v="0"/>
    <n v="0"/>
    <n v="0"/>
    <n v="0"/>
    <n v="0"/>
  </r>
  <r>
    <x v="2"/>
    <x v="2519"/>
    <n v="0"/>
    <n v="0"/>
    <n v="10.1"/>
    <n v="0"/>
    <n v="0"/>
    <n v="0"/>
    <n v="0"/>
    <n v="0"/>
    <n v="0"/>
    <n v="0"/>
    <n v="0"/>
  </r>
  <r>
    <x v="2"/>
    <x v="2520"/>
    <n v="0"/>
    <n v="0"/>
    <n v="5.9"/>
    <n v="0"/>
    <n v="0"/>
    <n v="0"/>
    <n v="0"/>
    <n v="0"/>
    <n v="0"/>
    <n v="0"/>
    <n v="0"/>
  </r>
  <r>
    <x v="2"/>
    <x v="2521"/>
    <n v="0"/>
    <n v="0"/>
    <n v="9.6"/>
    <n v="0"/>
    <n v="0"/>
    <n v="0"/>
    <n v="0"/>
    <n v="0"/>
    <n v="0"/>
    <n v="0"/>
    <n v="0"/>
  </r>
  <r>
    <x v="2"/>
    <x v="2522"/>
    <n v="0"/>
    <n v="0"/>
    <n v="8.4"/>
    <n v="0"/>
    <n v="0"/>
    <n v="0"/>
    <n v="0"/>
    <n v="0"/>
    <n v="0"/>
    <n v="0"/>
    <n v="0"/>
  </r>
  <r>
    <x v="2"/>
    <x v="2523"/>
    <n v="0"/>
    <n v="0"/>
    <n v="8.4"/>
    <n v="0"/>
    <n v="0"/>
    <n v="0"/>
    <n v="0"/>
    <n v="0"/>
    <n v="0"/>
    <n v="0"/>
    <n v="0"/>
  </r>
  <r>
    <x v="2"/>
    <x v="2524"/>
    <n v="0"/>
    <n v="0"/>
    <n v="8.4"/>
    <n v="0"/>
    <n v="0"/>
    <n v="0"/>
    <n v="0"/>
    <n v="0"/>
    <n v="0"/>
    <n v="0"/>
    <n v="0"/>
  </r>
  <r>
    <x v="2"/>
    <x v="2525"/>
    <n v="0"/>
    <n v="0"/>
    <n v="10.3"/>
    <n v="0"/>
    <n v="0"/>
    <n v="0"/>
    <n v="0"/>
    <n v="0"/>
    <n v="0"/>
    <n v="0"/>
    <n v="0"/>
  </r>
  <r>
    <x v="2"/>
    <x v="2526"/>
    <n v="0"/>
    <n v="0"/>
    <n v="8.8000000000000007"/>
    <n v="0"/>
    <n v="0"/>
    <n v="0"/>
    <n v="0"/>
    <n v="0"/>
    <n v="0"/>
    <n v="0"/>
    <n v="0"/>
  </r>
  <r>
    <x v="2"/>
    <x v="2527"/>
    <n v="0"/>
    <n v="0"/>
    <n v="7.9"/>
    <n v="0"/>
    <n v="0"/>
    <n v="0"/>
    <n v="0"/>
    <n v="0"/>
    <n v="0"/>
    <n v="0"/>
    <n v="0"/>
  </r>
  <r>
    <x v="2"/>
    <x v="2528"/>
    <n v="0"/>
    <n v="0"/>
    <n v="9.1"/>
    <n v="0"/>
    <n v="0"/>
    <n v="0"/>
    <n v="0"/>
    <n v="0"/>
    <n v="0"/>
    <n v="0"/>
    <n v="0"/>
  </r>
  <r>
    <x v="2"/>
    <x v="2529"/>
    <n v="0"/>
    <n v="0"/>
    <n v="10.1"/>
    <n v="0"/>
    <n v="0"/>
    <n v="0"/>
    <n v="0"/>
    <n v="0"/>
    <n v="0"/>
    <n v="0"/>
    <n v="0"/>
  </r>
  <r>
    <x v="2"/>
    <x v="2530"/>
    <n v="0"/>
    <n v="0"/>
    <n v="10.1"/>
    <n v="0"/>
    <n v="0"/>
    <n v="0"/>
    <n v="0"/>
    <n v="0"/>
    <n v="0"/>
    <n v="0"/>
    <n v="0"/>
  </r>
  <r>
    <x v="2"/>
    <x v="2531"/>
    <n v="0"/>
    <n v="0"/>
    <n v="10.1"/>
    <n v="0"/>
    <n v="0"/>
    <n v="0"/>
    <n v="0"/>
    <n v="0"/>
    <n v="0"/>
    <n v="0"/>
    <n v="0"/>
  </r>
  <r>
    <x v="2"/>
    <x v="2532"/>
    <n v="0"/>
    <n v="0"/>
    <n v="7.2"/>
    <n v="0"/>
    <n v="0"/>
    <n v="0"/>
    <n v="0"/>
    <n v="0"/>
    <n v="0"/>
    <n v="0"/>
    <n v="0"/>
  </r>
  <r>
    <x v="2"/>
    <x v="2533"/>
    <n v="0"/>
    <n v="0"/>
    <n v="7.9"/>
    <n v="0"/>
    <n v="0"/>
    <n v="0"/>
    <n v="0"/>
    <n v="0"/>
    <n v="0"/>
    <n v="0"/>
    <n v="0"/>
  </r>
  <r>
    <x v="2"/>
    <x v="2534"/>
    <n v="0"/>
    <n v="0"/>
    <n v="7.9"/>
    <n v="0"/>
    <n v="0"/>
    <n v="0"/>
    <n v="0"/>
    <n v="0"/>
    <n v="0"/>
    <n v="0"/>
    <n v="0"/>
  </r>
  <r>
    <x v="2"/>
    <x v="2535"/>
    <n v="0"/>
    <n v="0"/>
    <n v="7"/>
    <n v="0"/>
    <n v="0"/>
    <n v="0"/>
    <n v="0"/>
    <n v="0"/>
    <n v="0"/>
    <n v="0"/>
    <n v="0"/>
  </r>
  <r>
    <x v="2"/>
    <x v="2536"/>
    <n v="0"/>
    <n v="0"/>
    <n v="7"/>
    <n v="0"/>
    <n v="0"/>
    <n v="0"/>
    <n v="0"/>
    <n v="0"/>
    <n v="0"/>
    <n v="0"/>
    <n v="0"/>
  </r>
  <r>
    <x v="2"/>
    <x v="2537"/>
    <n v="0"/>
    <n v="0"/>
    <n v="7"/>
    <n v="0"/>
    <n v="0"/>
    <n v="0"/>
    <n v="0"/>
    <n v="0"/>
    <n v="0"/>
    <n v="0"/>
    <n v="0"/>
  </r>
  <r>
    <x v="2"/>
    <x v="2538"/>
    <n v="0"/>
    <n v="0"/>
    <n v="7"/>
    <n v="0"/>
    <n v="0"/>
    <n v="0"/>
    <n v="0"/>
    <n v="0"/>
    <n v="0"/>
    <n v="0"/>
    <n v="0"/>
  </r>
  <r>
    <x v="2"/>
    <x v="2539"/>
    <n v="0"/>
    <n v="0"/>
    <n v="8.6"/>
    <n v="0"/>
    <n v="0"/>
    <n v="0"/>
    <n v="0"/>
    <n v="0"/>
    <n v="0"/>
    <n v="0"/>
    <n v="0"/>
  </r>
  <r>
    <x v="2"/>
    <x v="2540"/>
    <n v="0"/>
    <n v="0"/>
    <n v="8.4"/>
    <n v="0"/>
    <n v="0"/>
    <n v="0"/>
    <n v="0"/>
    <n v="0"/>
    <n v="0"/>
    <n v="0"/>
    <n v="0"/>
  </r>
  <r>
    <x v="2"/>
    <x v="2541"/>
    <n v="0"/>
    <n v="0"/>
    <n v="9.5"/>
    <n v="0"/>
    <n v="0"/>
    <n v="0"/>
    <n v="0"/>
    <n v="0"/>
    <n v="0"/>
    <n v="0"/>
    <n v="0"/>
  </r>
  <r>
    <x v="2"/>
    <x v="2542"/>
    <n v="0"/>
    <n v="0"/>
    <n v="9.4"/>
    <n v="0"/>
    <n v="0"/>
    <n v="0"/>
    <n v="0"/>
    <n v="0"/>
    <n v="0"/>
    <n v="0"/>
    <n v="0"/>
  </r>
  <r>
    <x v="2"/>
    <x v="2543"/>
    <n v="0"/>
    <n v="0"/>
    <n v="9.9"/>
    <n v="0"/>
    <n v="0"/>
    <n v="0"/>
    <n v="0"/>
    <n v="0"/>
    <n v="0"/>
    <n v="0"/>
    <n v="0"/>
  </r>
  <r>
    <x v="2"/>
    <x v="2544"/>
    <n v="0"/>
    <n v="0"/>
    <n v="10"/>
    <n v="0"/>
    <n v="0"/>
    <n v="0"/>
    <n v="0"/>
    <n v="0"/>
    <n v="0"/>
    <n v="0"/>
    <n v="0"/>
  </r>
  <r>
    <x v="2"/>
    <x v="2545"/>
    <n v="0"/>
    <n v="0"/>
    <n v="9.3000000000000007"/>
    <n v="0"/>
    <n v="0"/>
    <n v="0"/>
    <n v="0"/>
    <n v="0"/>
    <n v="0"/>
    <n v="0"/>
    <n v="0"/>
  </r>
  <r>
    <x v="2"/>
    <x v="2546"/>
    <n v="0"/>
    <n v="0"/>
    <n v="9.1"/>
    <n v="0"/>
    <n v="0"/>
    <n v="0"/>
    <n v="0"/>
    <n v="0"/>
    <n v="0"/>
    <n v="0"/>
    <n v="0"/>
  </r>
  <r>
    <x v="2"/>
    <x v="2547"/>
    <n v="0"/>
    <n v="0"/>
    <n v="9.1999999999999993"/>
    <n v="0"/>
    <n v="0"/>
    <n v="0"/>
    <n v="0"/>
    <n v="0"/>
    <n v="0"/>
    <n v="0"/>
    <n v="0"/>
  </r>
  <r>
    <x v="2"/>
    <x v="2548"/>
    <n v="0"/>
    <n v="0"/>
    <n v="9.4"/>
    <n v="0"/>
    <n v="0"/>
    <n v="0"/>
    <n v="0"/>
    <n v="0"/>
    <n v="0"/>
    <n v="0"/>
    <n v="0"/>
  </r>
  <r>
    <x v="2"/>
    <x v="2549"/>
    <n v="0"/>
    <n v="0"/>
    <n v="9.1999999999999993"/>
    <n v="0"/>
    <n v="0"/>
    <n v="0"/>
    <n v="0"/>
    <n v="0"/>
    <n v="0"/>
    <n v="0"/>
    <n v="0"/>
  </r>
  <r>
    <x v="2"/>
    <x v="2550"/>
    <n v="0"/>
    <n v="0"/>
    <n v="9.1"/>
    <n v="0"/>
    <n v="0"/>
    <n v="0"/>
    <n v="0"/>
    <n v="0"/>
    <n v="0"/>
    <n v="0"/>
    <n v="0"/>
  </r>
  <r>
    <x v="2"/>
    <x v="2551"/>
    <n v="0"/>
    <n v="0"/>
    <n v="9.4"/>
    <n v="0"/>
    <n v="0"/>
    <n v="0"/>
    <n v="0"/>
    <n v="0"/>
    <n v="0"/>
    <n v="0"/>
    <n v="0"/>
  </r>
  <r>
    <x v="2"/>
    <x v="2552"/>
    <n v="0"/>
    <n v="0"/>
    <n v="9.3000000000000007"/>
    <n v="0"/>
    <n v="0"/>
    <n v="0"/>
    <n v="0"/>
    <n v="0"/>
    <n v="0"/>
    <n v="0"/>
    <n v="0"/>
  </r>
  <r>
    <x v="2"/>
    <x v="2553"/>
    <n v="0"/>
    <n v="0"/>
    <n v="9.6"/>
    <n v="0"/>
    <n v="0"/>
    <n v="0"/>
    <n v="0"/>
    <n v="0"/>
    <n v="0"/>
    <n v="0"/>
    <n v="0"/>
  </r>
  <r>
    <x v="2"/>
    <x v="2554"/>
    <n v="0"/>
    <n v="0"/>
    <n v="8.8000000000000007"/>
    <n v="0"/>
    <n v="0"/>
    <n v="0"/>
    <n v="0"/>
    <n v="0"/>
    <n v="0"/>
    <n v="0"/>
    <n v="0"/>
  </r>
  <r>
    <x v="2"/>
    <x v="2555"/>
    <n v="0"/>
    <n v="0"/>
    <n v="10.6"/>
    <n v="0"/>
    <n v="0"/>
    <n v="0"/>
    <n v="0"/>
    <n v="0"/>
    <n v="0"/>
    <n v="0"/>
    <n v="0"/>
  </r>
  <r>
    <x v="2"/>
    <x v="2556"/>
    <n v="0"/>
    <n v="0"/>
    <n v="10.8"/>
    <n v="0"/>
    <n v="0"/>
    <n v="0"/>
    <n v="0"/>
    <n v="0"/>
    <n v="0"/>
    <n v="0"/>
    <n v="0"/>
  </r>
  <r>
    <x v="2"/>
    <x v="2557"/>
    <n v="0"/>
    <n v="0"/>
    <n v="10.3"/>
    <n v="0"/>
    <n v="0"/>
    <n v="0"/>
    <n v="0"/>
    <n v="0"/>
    <n v="0"/>
    <n v="0"/>
    <n v="0"/>
  </r>
  <r>
    <x v="2"/>
    <x v="2558"/>
    <n v="0"/>
    <n v="0"/>
    <n v="10.7"/>
    <n v="0"/>
    <n v="0"/>
    <n v="0"/>
    <n v="0"/>
    <n v="0"/>
    <n v="0"/>
    <n v="0"/>
    <n v="0"/>
  </r>
  <r>
    <x v="2"/>
    <x v="2559"/>
    <n v="0"/>
    <n v="0"/>
    <n v="10.6"/>
    <n v="0"/>
    <n v="0"/>
    <n v="0"/>
    <n v="0"/>
    <n v="0"/>
    <n v="0"/>
    <n v="0"/>
    <n v="0"/>
  </r>
  <r>
    <x v="2"/>
    <x v="2560"/>
    <n v="0"/>
    <n v="0"/>
    <n v="9.8000000000000007"/>
    <n v="0"/>
    <n v="0"/>
    <n v="0"/>
    <n v="0"/>
    <n v="0"/>
    <n v="0"/>
    <n v="0"/>
    <n v="0"/>
  </r>
  <r>
    <x v="2"/>
    <x v="2561"/>
    <n v="0"/>
    <n v="0"/>
    <n v="9.5"/>
    <n v="0"/>
    <n v="0"/>
    <n v="0"/>
    <n v="0"/>
    <n v="0"/>
    <n v="0"/>
    <n v="0"/>
    <n v="0"/>
  </r>
  <r>
    <x v="2"/>
    <x v="2562"/>
    <n v="0"/>
    <n v="0"/>
    <n v="9.1999999999999993"/>
    <n v="0"/>
    <n v="0"/>
    <n v="0"/>
    <n v="0"/>
    <n v="0"/>
    <n v="0"/>
    <n v="0"/>
    <n v="0"/>
  </r>
  <r>
    <x v="2"/>
    <x v="2563"/>
    <n v="0"/>
    <n v="0"/>
    <n v="9.8000000000000007"/>
    <n v="0"/>
    <n v="0"/>
    <n v="0"/>
    <n v="0"/>
    <n v="0"/>
    <n v="0"/>
    <n v="0"/>
    <n v="0"/>
  </r>
  <r>
    <x v="2"/>
    <x v="2564"/>
    <n v="0"/>
    <n v="0"/>
    <n v="9.3000000000000007"/>
    <n v="0"/>
    <n v="0"/>
    <n v="0"/>
    <n v="0"/>
    <n v="0"/>
    <n v="0"/>
    <n v="0"/>
    <n v="0"/>
  </r>
  <r>
    <x v="2"/>
    <x v="2565"/>
    <n v="0"/>
    <n v="0"/>
    <n v="9.8000000000000007"/>
    <n v="0"/>
    <n v="0"/>
    <n v="0"/>
    <n v="0"/>
    <n v="0"/>
    <n v="0"/>
    <n v="0"/>
    <n v="0"/>
  </r>
  <r>
    <x v="2"/>
    <x v="2566"/>
    <n v="0"/>
    <n v="0"/>
    <n v="9.9"/>
    <n v="0"/>
    <n v="0"/>
    <n v="0"/>
    <n v="0"/>
    <n v="0"/>
    <n v="0"/>
    <n v="0"/>
    <n v="0"/>
  </r>
  <r>
    <x v="2"/>
    <x v="2567"/>
    <n v="0"/>
    <n v="0"/>
    <n v="10.1"/>
    <n v="0"/>
    <n v="0"/>
    <n v="0"/>
    <n v="0"/>
    <n v="0"/>
    <n v="0"/>
    <n v="0"/>
    <n v="0"/>
  </r>
  <r>
    <x v="2"/>
    <x v="2568"/>
    <n v="0"/>
    <n v="0"/>
    <n v="9.9"/>
    <n v="0"/>
    <n v="0"/>
    <n v="0"/>
    <n v="0"/>
    <n v="0"/>
    <n v="0"/>
    <n v="0"/>
    <n v="0"/>
  </r>
  <r>
    <x v="2"/>
    <x v="2569"/>
    <n v="0"/>
    <n v="0"/>
    <n v="10"/>
    <n v="0"/>
    <n v="0"/>
    <n v="0"/>
    <n v="0"/>
    <n v="0"/>
    <n v="0"/>
    <n v="0"/>
    <n v="0"/>
  </r>
  <r>
    <x v="2"/>
    <x v="2570"/>
    <n v="0"/>
    <n v="0"/>
    <n v="9.5"/>
    <n v="0"/>
    <n v="0"/>
    <n v="0"/>
    <n v="0"/>
    <n v="0"/>
    <n v="0"/>
    <n v="0"/>
    <n v="0"/>
  </r>
  <r>
    <x v="2"/>
    <x v="2571"/>
    <n v="0"/>
    <n v="0"/>
    <n v="9.3000000000000007"/>
    <n v="0"/>
    <n v="0"/>
    <n v="0"/>
    <n v="0"/>
    <n v="0"/>
    <n v="0"/>
    <n v="0"/>
    <n v="0"/>
  </r>
  <r>
    <x v="2"/>
    <x v="2572"/>
    <n v="0"/>
    <n v="0"/>
    <n v="8.9"/>
    <n v="0"/>
    <n v="0"/>
    <n v="0"/>
    <n v="0"/>
    <n v="0"/>
    <n v="0"/>
    <n v="0"/>
    <n v="0"/>
  </r>
  <r>
    <x v="2"/>
    <x v="2573"/>
    <n v="0"/>
    <n v="0"/>
    <n v="9.1999999999999993"/>
    <n v="0"/>
    <n v="0"/>
    <n v="0"/>
    <n v="0"/>
    <n v="0"/>
    <n v="0"/>
    <n v="0"/>
    <n v="0"/>
  </r>
  <r>
    <x v="2"/>
    <x v="2574"/>
    <n v="0"/>
    <n v="0"/>
    <n v="9.9"/>
    <n v="0"/>
    <n v="0"/>
    <n v="0"/>
    <n v="0"/>
    <n v="0"/>
    <n v="0"/>
    <n v="0"/>
    <n v="0"/>
  </r>
  <r>
    <x v="2"/>
    <x v="2575"/>
    <n v="0"/>
    <n v="0"/>
    <n v="10.1"/>
    <n v="0"/>
    <n v="0"/>
    <n v="0"/>
    <n v="0"/>
    <n v="0"/>
    <n v="0"/>
    <n v="0"/>
    <n v="0"/>
  </r>
  <r>
    <x v="2"/>
    <x v="2576"/>
    <n v="0"/>
    <n v="0"/>
    <n v="10.8"/>
    <n v="0"/>
    <n v="0"/>
    <n v="0"/>
    <n v="0"/>
    <n v="0"/>
    <n v="0"/>
    <n v="0"/>
    <n v="0"/>
  </r>
  <r>
    <x v="2"/>
    <x v="2577"/>
    <n v="0"/>
    <n v="0"/>
    <n v="10.9"/>
    <n v="0"/>
    <n v="0"/>
    <n v="0"/>
    <n v="0"/>
    <n v="0"/>
    <n v="0"/>
    <n v="0"/>
    <n v="0"/>
  </r>
  <r>
    <x v="2"/>
    <x v="2578"/>
    <n v="0"/>
    <n v="0"/>
    <n v="11.1"/>
    <n v="0"/>
    <n v="0"/>
    <n v="0"/>
    <n v="0"/>
    <n v="0"/>
    <n v="0"/>
    <n v="0"/>
    <n v="0"/>
  </r>
  <r>
    <x v="2"/>
    <x v="2579"/>
    <n v="0"/>
    <n v="0"/>
    <n v="11.5"/>
    <n v="0"/>
    <n v="0"/>
    <n v="0"/>
    <n v="0"/>
    <n v="0"/>
    <n v="0"/>
    <n v="0"/>
    <n v="0"/>
  </r>
  <r>
    <x v="2"/>
    <x v="2580"/>
    <n v="0"/>
    <n v="0"/>
    <n v="10.7"/>
    <n v="0"/>
    <n v="0"/>
    <n v="0"/>
    <n v="0"/>
    <n v="0"/>
    <n v="0"/>
    <n v="0"/>
    <n v="0"/>
  </r>
  <r>
    <x v="2"/>
    <x v="2581"/>
    <n v="0"/>
    <n v="0"/>
    <n v="9.8000000000000007"/>
    <n v="0"/>
    <n v="0"/>
    <n v="0"/>
    <n v="0"/>
    <n v="0"/>
    <n v="0"/>
    <n v="0"/>
    <n v="0"/>
  </r>
  <r>
    <x v="2"/>
    <x v="2582"/>
    <n v="0"/>
    <n v="0"/>
    <n v="10.199999999999999"/>
    <n v="0"/>
    <n v="0"/>
    <n v="0"/>
    <n v="0"/>
    <n v="0"/>
    <n v="0"/>
    <n v="0"/>
    <n v="0"/>
  </r>
  <r>
    <x v="2"/>
    <x v="2583"/>
    <n v="0"/>
    <n v="0"/>
    <n v="10.4"/>
    <n v="0"/>
    <n v="0"/>
    <n v="0"/>
    <n v="0"/>
    <n v="0"/>
    <n v="0"/>
    <n v="0"/>
    <n v="0"/>
  </r>
  <r>
    <x v="2"/>
    <x v="2584"/>
    <n v="0"/>
    <n v="0"/>
    <n v="10.1"/>
    <n v="0"/>
    <n v="0"/>
    <n v="0"/>
    <n v="0"/>
    <n v="0"/>
    <n v="0"/>
    <n v="0"/>
    <n v="0"/>
  </r>
  <r>
    <x v="2"/>
    <x v="2585"/>
    <n v="0"/>
    <n v="0"/>
    <n v="10.6"/>
    <n v="0"/>
    <n v="0"/>
    <n v="0"/>
    <n v="0"/>
    <n v="0"/>
    <n v="0"/>
    <n v="0"/>
    <n v="0"/>
  </r>
  <r>
    <x v="2"/>
    <x v="2586"/>
    <n v="0"/>
    <n v="0"/>
    <n v="10.8"/>
    <n v="0"/>
    <n v="0"/>
    <n v="0"/>
    <n v="0"/>
    <n v="0"/>
    <n v="0"/>
    <n v="0"/>
    <n v="0"/>
  </r>
  <r>
    <x v="2"/>
    <x v="2587"/>
    <n v="0"/>
    <n v="0"/>
    <n v="10.7"/>
    <n v="0"/>
    <n v="0"/>
    <n v="0"/>
    <n v="0"/>
    <n v="0"/>
    <n v="0"/>
    <n v="0"/>
    <n v="0"/>
  </r>
  <r>
    <x v="2"/>
    <x v="2588"/>
    <n v="0"/>
    <n v="0"/>
    <n v="10.1"/>
    <n v="0"/>
    <n v="0"/>
    <n v="0"/>
    <n v="0"/>
    <n v="0"/>
    <n v="0"/>
    <n v="0"/>
    <n v="0"/>
  </r>
  <r>
    <x v="2"/>
    <x v="2589"/>
    <n v="0"/>
    <n v="0"/>
    <n v="9.1999999999999993"/>
    <n v="0"/>
    <n v="0"/>
    <n v="0"/>
    <n v="0"/>
    <n v="0"/>
    <n v="0"/>
    <n v="0"/>
    <n v="0"/>
  </r>
  <r>
    <x v="2"/>
    <x v="2590"/>
    <n v="0"/>
    <n v="0"/>
    <n v="9"/>
    <n v="0"/>
    <n v="0"/>
    <n v="0"/>
    <n v="0"/>
    <n v="0"/>
    <n v="0"/>
    <n v="0"/>
    <n v="0"/>
  </r>
  <r>
    <x v="2"/>
    <x v="2591"/>
    <n v="0"/>
    <n v="0"/>
    <n v="8.9"/>
    <n v="0"/>
    <n v="0"/>
    <n v="0"/>
    <n v="0"/>
    <n v="0"/>
    <n v="0"/>
    <n v="0"/>
    <n v="0"/>
  </r>
  <r>
    <x v="2"/>
    <x v="2592"/>
    <n v="0"/>
    <n v="0"/>
    <n v="8.5"/>
    <n v="0"/>
    <n v="0"/>
    <n v="0"/>
    <n v="0"/>
    <n v="0"/>
    <n v="0"/>
    <n v="0"/>
    <n v="0"/>
  </r>
  <r>
    <x v="2"/>
    <x v="2593"/>
    <n v="0"/>
    <n v="0"/>
    <n v="8.1999999999999993"/>
    <n v="0"/>
    <n v="0"/>
    <n v="0"/>
    <n v="0"/>
    <n v="0"/>
    <n v="0"/>
    <n v="0"/>
    <n v="0"/>
  </r>
  <r>
    <x v="2"/>
    <x v="2594"/>
    <n v="0"/>
    <n v="0"/>
    <n v="8.6"/>
    <n v="0"/>
    <n v="0"/>
    <n v="0"/>
    <n v="0"/>
    <n v="0"/>
    <n v="0"/>
    <n v="0"/>
    <n v="0"/>
  </r>
  <r>
    <x v="2"/>
    <x v="2595"/>
    <n v="0"/>
    <n v="0"/>
    <n v="8.1"/>
    <n v="0"/>
    <n v="0"/>
    <n v="0"/>
    <n v="0"/>
    <n v="0"/>
    <n v="0"/>
    <n v="0"/>
    <n v="0"/>
  </r>
  <r>
    <x v="2"/>
    <x v="2596"/>
    <n v="0"/>
    <n v="0"/>
    <n v="8.3000000000000007"/>
    <n v="0"/>
    <n v="0"/>
    <n v="0"/>
    <n v="0"/>
    <n v="0"/>
    <n v="0"/>
    <n v="0"/>
    <n v="0"/>
  </r>
  <r>
    <x v="2"/>
    <x v="2597"/>
    <n v="0"/>
    <n v="0"/>
    <n v="8"/>
    <n v="0"/>
    <n v="0"/>
    <n v="0"/>
    <n v="0"/>
    <n v="0"/>
    <n v="0"/>
    <n v="0"/>
    <n v="0"/>
  </r>
  <r>
    <x v="2"/>
    <x v="2598"/>
    <n v="0"/>
    <n v="0"/>
    <n v="8.3000000000000007"/>
    <n v="0"/>
    <n v="0"/>
    <n v="0"/>
    <n v="0"/>
    <n v="0"/>
    <n v="0"/>
    <n v="0"/>
    <n v="0"/>
  </r>
  <r>
    <x v="2"/>
    <x v="2599"/>
    <n v="0"/>
    <n v="0"/>
    <n v="7.9"/>
    <n v="0"/>
    <n v="0"/>
    <n v="0"/>
    <n v="0"/>
    <n v="0"/>
    <n v="0"/>
    <n v="0"/>
    <n v="0"/>
  </r>
  <r>
    <x v="2"/>
    <x v="2600"/>
    <n v="0"/>
    <n v="0"/>
    <n v="8.4"/>
    <n v="0"/>
    <n v="0"/>
    <n v="0"/>
    <n v="0"/>
    <n v="0"/>
    <n v="0"/>
    <n v="0"/>
    <n v="0"/>
  </r>
  <r>
    <x v="2"/>
    <x v="2601"/>
    <n v="0"/>
    <n v="0"/>
    <n v="7.8"/>
    <n v="0"/>
    <n v="0"/>
    <n v="0"/>
    <n v="0"/>
    <n v="0"/>
    <n v="0"/>
    <n v="0"/>
    <n v="0"/>
  </r>
  <r>
    <x v="2"/>
    <x v="2602"/>
    <n v="0"/>
    <n v="0"/>
    <n v="7.2"/>
    <n v="0"/>
    <n v="0"/>
    <n v="0"/>
    <n v="0"/>
    <n v="0"/>
    <n v="0"/>
    <n v="0"/>
    <n v="0"/>
  </r>
  <r>
    <x v="2"/>
    <x v="2603"/>
    <n v="0"/>
    <n v="0"/>
    <n v="7.1"/>
    <n v="0"/>
    <n v="0"/>
    <n v="0"/>
    <n v="0"/>
    <n v="0"/>
    <n v="0"/>
    <n v="0"/>
    <n v="0"/>
  </r>
  <r>
    <x v="2"/>
    <x v="2604"/>
    <n v="0"/>
    <n v="0"/>
    <n v="7.9"/>
    <n v="0"/>
    <n v="0"/>
    <n v="0"/>
    <n v="0"/>
    <n v="0"/>
    <n v="0"/>
    <n v="0"/>
    <n v="0"/>
  </r>
  <r>
    <x v="2"/>
    <x v="2605"/>
    <n v="0"/>
    <n v="0"/>
    <n v="7.7"/>
    <n v="0"/>
    <n v="0"/>
    <n v="0"/>
    <n v="0"/>
    <n v="0"/>
    <n v="0"/>
    <n v="0"/>
    <n v="0"/>
  </r>
  <r>
    <x v="2"/>
    <x v="2606"/>
    <n v="0"/>
    <n v="0"/>
    <n v="8.1999999999999993"/>
    <n v="0"/>
    <n v="0"/>
    <n v="0"/>
    <n v="0"/>
    <n v="0"/>
    <n v="0"/>
    <n v="0"/>
    <n v="0"/>
  </r>
  <r>
    <x v="2"/>
    <x v="2607"/>
    <n v="0"/>
    <n v="0"/>
    <n v="7.9"/>
    <n v="0"/>
    <n v="0"/>
    <n v="0"/>
    <n v="0"/>
    <n v="0"/>
    <n v="0"/>
    <n v="0"/>
    <n v="0"/>
  </r>
  <r>
    <x v="2"/>
    <x v="2608"/>
    <n v="0"/>
    <n v="0"/>
    <n v="7.1"/>
    <n v="0"/>
    <n v="0"/>
    <n v="0"/>
    <n v="0"/>
    <n v="0"/>
    <n v="0"/>
    <n v="0"/>
    <n v="0"/>
  </r>
  <r>
    <x v="2"/>
    <x v="2609"/>
    <n v="0"/>
    <n v="0"/>
    <n v="7.2"/>
    <n v="0"/>
    <n v="0"/>
    <n v="0"/>
    <n v="0"/>
    <n v="0"/>
    <n v="0"/>
    <n v="0"/>
    <n v="0"/>
  </r>
  <r>
    <x v="2"/>
    <x v="2610"/>
    <n v="0"/>
    <n v="0"/>
    <n v="7.9"/>
    <n v="0"/>
    <n v="0"/>
    <n v="0"/>
    <n v="0"/>
    <n v="0"/>
    <n v="0"/>
    <n v="0"/>
    <n v="0"/>
  </r>
  <r>
    <x v="2"/>
    <x v="2611"/>
    <n v="0"/>
    <n v="0"/>
    <n v="7.5"/>
    <n v="0"/>
    <n v="0"/>
    <n v="0"/>
    <n v="0"/>
    <n v="0"/>
    <n v="0"/>
    <n v="0"/>
    <n v="0"/>
  </r>
  <r>
    <x v="2"/>
    <x v="2612"/>
    <n v="0"/>
    <n v="0"/>
    <n v="7.8"/>
    <n v="0"/>
    <n v="0"/>
    <n v="0"/>
    <n v="0"/>
    <n v="0"/>
    <n v="0"/>
    <n v="0"/>
    <n v="0"/>
  </r>
  <r>
    <x v="2"/>
    <x v="2613"/>
    <n v="0"/>
    <n v="0"/>
    <n v="7.9"/>
    <n v="0"/>
    <n v="0"/>
    <n v="0"/>
    <n v="0"/>
    <n v="0"/>
    <n v="0"/>
    <n v="0"/>
    <n v="0"/>
  </r>
  <r>
    <x v="2"/>
    <x v="2614"/>
    <n v="0"/>
    <n v="0"/>
    <n v="8.5"/>
    <n v="0"/>
    <n v="0"/>
    <n v="0"/>
    <n v="0"/>
    <n v="0"/>
    <n v="0"/>
    <n v="0"/>
    <n v="0"/>
  </r>
  <r>
    <x v="2"/>
    <x v="2615"/>
    <n v="0"/>
    <n v="0"/>
    <n v="7.5"/>
    <n v="0"/>
    <n v="0"/>
    <n v="0"/>
    <n v="0"/>
    <n v="0"/>
    <n v="0"/>
    <n v="0"/>
    <n v="0"/>
  </r>
  <r>
    <x v="2"/>
    <x v="2616"/>
    <n v="0"/>
    <n v="0"/>
    <n v="7.9"/>
    <n v="0"/>
    <n v="0"/>
    <n v="0"/>
    <n v="0"/>
    <n v="0"/>
    <n v="0"/>
    <n v="0"/>
    <n v="0"/>
  </r>
  <r>
    <x v="2"/>
    <x v="2617"/>
    <n v="0"/>
    <n v="0"/>
    <n v="8.5"/>
    <n v="0"/>
    <n v="0"/>
    <n v="0"/>
    <n v="0"/>
    <n v="0"/>
    <n v="0"/>
    <n v="0"/>
    <n v="0"/>
  </r>
  <r>
    <x v="2"/>
    <x v="2618"/>
    <n v="0"/>
    <n v="0"/>
    <n v="8"/>
    <n v="0"/>
    <n v="0"/>
    <n v="0"/>
    <n v="0"/>
    <n v="0"/>
    <n v="0"/>
    <n v="0"/>
    <n v="0"/>
  </r>
  <r>
    <x v="2"/>
    <x v="2619"/>
    <n v="0"/>
    <n v="0"/>
    <n v="7.3"/>
    <n v="0"/>
    <n v="0"/>
    <n v="0"/>
    <n v="0"/>
    <n v="0"/>
    <n v="0"/>
    <n v="0"/>
    <n v="0"/>
  </r>
  <r>
    <x v="2"/>
    <x v="2620"/>
    <n v="0"/>
    <n v="0"/>
    <n v="7.7"/>
    <n v="0"/>
    <n v="0"/>
    <n v="0"/>
    <n v="0"/>
    <n v="0"/>
    <n v="0"/>
    <n v="0"/>
    <n v="0"/>
  </r>
  <r>
    <x v="2"/>
    <x v="2621"/>
    <n v="0"/>
    <n v="0"/>
    <n v="7.5"/>
    <n v="0"/>
    <n v="0"/>
    <n v="0"/>
    <n v="0"/>
    <n v="0"/>
    <n v="0"/>
    <n v="0"/>
    <n v="0"/>
  </r>
  <r>
    <x v="2"/>
    <x v="2622"/>
    <n v="0"/>
    <n v="0"/>
    <n v="7.2"/>
    <n v="0"/>
    <n v="0"/>
    <n v="0"/>
    <n v="0"/>
    <n v="0"/>
    <n v="0"/>
    <n v="0"/>
    <n v="0"/>
  </r>
  <r>
    <x v="2"/>
    <x v="2623"/>
    <n v="0"/>
    <n v="0"/>
    <n v="7"/>
    <n v="0"/>
    <n v="0"/>
    <n v="0"/>
    <n v="0"/>
    <n v="0"/>
    <n v="0"/>
    <n v="0"/>
    <n v="0"/>
  </r>
  <r>
    <x v="2"/>
    <x v="2624"/>
    <n v="0"/>
    <n v="0"/>
    <n v="7.2"/>
    <n v="0"/>
    <n v="0"/>
    <n v="0"/>
    <n v="0"/>
    <n v="0"/>
    <n v="0"/>
    <n v="0"/>
    <n v="0"/>
  </r>
  <r>
    <x v="2"/>
    <x v="2625"/>
    <n v="0"/>
    <n v="0"/>
    <n v="7"/>
    <n v="0"/>
    <n v="0"/>
    <n v="0"/>
    <n v="0"/>
    <n v="0"/>
    <n v="0"/>
    <n v="0"/>
    <n v="0"/>
  </r>
  <r>
    <x v="2"/>
    <x v="2626"/>
    <n v="0"/>
    <n v="0"/>
    <n v="6.6"/>
    <n v="0"/>
    <n v="0"/>
    <n v="0"/>
    <n v="0"/>
    <n v="0"/>
    <n v="0"/>
    <n v="0"/>
    <n v="0"/>
  </r>
  <r>
    <x v="2"/>
    <x v="2627"/>
    <n v="0"/>
    <n v="0"/>
    <n v="6.1"/>
    <n v="0"/>
    <n v="0"/>
    <n v="0"/>
    <n v="0"/>
    <n v="0"/>
    <n v="0"/>
    <n v="0"/>
    <n v="0"/>
  </r>
  <r>
    <x v="2"/>
    <x v="2628"/>
    <n v="0"/>
    <n v="0"/>
    <n v="6.3"/>
    <n v="0"/>
    <n v="0"/>
    <n v="0"/>
    <n v="0"/>
    <n v="0"/>
    <n v="0"/>
    <n v="0"/>
    <n v="0"/>
  </r>
  <r>
    <x v="2"/>
    <x v="2629"/>
    <n v="0"/>
    <n v="0"/>
    <n v="5.9"/>
    <n v="0"/>
    <n v="0"/>
    <n v="0"/>
    <n v="0"/>
    <n v="0"/>
    <n v="0"/>
    <n v="0"/>
    <n v="0"/>
  </r>
  <r>
    <x v="2"/>
    <x v="2630"/>
    <n v="0"/>
    <n v="0"/>
    <n v="5.5"/>
    <n v="0"/>
    <n v="0"/>
    <n v="0"/>
    <n v="0"/>
    <n v="0"/>
    <n v="0"/>
    <n v="0"/>
    <n v="0"/>
  </r>
  <r>
    <x v="2"/>
    <x v="2631"/>
    <n v="0"/>
    <n v="0"/>
    <n v="4.3"/>
    <n v="0"/>
    <n v="0"/>
    <n v="0"/>
    <n v="0"/>
    <n v="0"/>
    <n v="0"/>
    <n v="0"/>
    <n v="0"/>
  </r>
  <r>
    <x v="2"/>
    <x v="2632"/>
    <n v="0"/>
    <n v="0"/>
    <n v="4.2"/>
    <n v="0"/>
    <n v="0"/>
    <n v="0"/>
    <n v="0"/>
    <n v="0"/>
    <n v="0"/>
    <n v="0"/>
    <n v="0"/>
  </r>
  <r>
    <x v="2"/>
    <x v="2633"/>
    <n v="0"/>
    <n v="0"/>
    <n v="4.4000000000000004"/>
    <n v="0"/>
    <n v="0"/>
    <n v="0"/>
    <n v="0"/>
    <n v="0"/>
    <n v="0"/>
    <n v="0"/>
    <n v="0"/>
  </r>
  <r>
    <x v="2"/>
    <x v="2634"/>
    <n v="0"/>
    <n v="0"/>
    <n v="4.3"/>
    <n v="0"/>
    <n v="0"/>
    <n v="0"/>
    <n v="0"/>
    <n v="0"/>
    <n v="0"/>
    <n v="0"/>
    <n v="0"/>
  </r>
  <r>
    <x v="2"/>
    <x v="2635"/>
    <n v="0"/>
    <n v="0"/>
    <n v="4.5999999999999996"/>
    <n v="0"/>
    <n v="0"/>
    <n v="0"/>
    <n v="0"/>
    <n v="0"/>
    <n v="0"/>
    <n v="0"/>
    <n v="0"/>
  </r>
  <r>
    <x v="2"/>
    <x v="2636"/>
    <n v="0"/>
    <n v="0"/>
    <n v="4.3"/>
    <n v="0"/>
    <n v="0"/>
    <n v="0"/>
    <n v="0"/>
    <n v="0"/>
    <n v="0"/>
    <n v="0"/>
    <n v="0"/>
  </r>
  <r>
    <x v="2"/>
    <x v="2637"/>
    <n v="0"/>
    <n v="0"/>
    <n v="4.2"/>
    <n v="0"/>
    <n v="0"/>
    <n v="0"/>
    <n v="0"/>
    <n v="0"/>
    <n v="0"/>
    <n v="0"/>
    <n v="0"/>
  </r>
  <r>
    <x v="2"/>
    <x v="2638"/>
    <n v="0"/>
    <n v="0"/>
    <n v="4.4000000000000004"/>
    <n v="0"/>
    <n v="0"/>
    <n v="0"/>
    <n v="0"/>
    <n v="0"/>
    <n v="0"/>
    <n v="0"/>
    <n v="0"/>
  </r>
  <r>
    <x v="2"/>
    <x v="2639"/>
    <n v="0"/>
    <n v="0"/>
    <n v="4.4000000000000004"/>
    <n v="0"/>
    <n v="0"/>
    <n v="0"/>
    <n v="0"/>
    <n v="0"/>
    <n v="0"/>
    <n v="0"/>
    <n v="0"/>
  </r>
  <r>
    <x v="2"/>
    <x v="2640"/>
    <n v="0"/>
    <n v="0"/>
    <n v="4.3"/>
    <n v="0"/>
    <n v="0"/>
    <n v="0"/>
    <n v="0"/>
    <n v="0"/>
    <n v="0"/>
    <n v="0"/>
    <n v="0"/>
  </r>
  <r>
    <x v="2"/>
    <x v="2641"/>
    <n v="0"/>
    <n v="0"/>
    <n v="4.5999999999999996"/>
    <n v="0"/>
    <n v="0"/>
    <n v="0"/>
    <n v="0"/>
    <n v="0"/>
    <n v="0"/>
    <n v="0"/>
    <n v="0"/>
  </r>
  <r>
    <x v="2"/>
    <x v="2642"/>
    <n v="0"/>
    <n v="0"/>
    <n v="4.2"/>
    <n v="0"/>
    <n v="0"/>
    <n v="0"/>
    <n v="0"/>
    <n v="0"/>
    <n v="0"/>
    <n v="0"/>
    <n v="0"/>
  </r>
  <r>
    <x v="2"/>
    <x v="2643"/>
    <n v="0"/>
    <n v="0"/>
    <n v="4.0999999999999996"/>
    <n v="0"/>
    <n v="0"/>
    <n v="0"/>
    <n v="0"/>
    <n v="0"/>
    <n v="0"/>
    <n v="0"/>
    <n v="0"/>
  </r>
  <r>
    <x v="2"/>
    <x v="2644"/>
    <n v="0"/>
    <n v="0"/>
    <n v="4"/>
    <n v="0"/>
    <n v="0"/>
    <n v="0"/>
    <n v="0"/>
    <n v="0"/>
    <n v="0"/>
    <n v="0"/>
    <n v="0"/>
  </r>
  <r>
    <x v="2"/>
    <x v="2645"/>
    <n v="0"/>
    <n v="0"/>
    <n v="4.2"/>
    <n v="0"/>
    <n v="0"/>
    <n v="0"/>
    <n v="0"/>
    <n v="0"/>
    <n v="0"/>
    <n v="0"/>
    <n v="0"/>
  </r>
  <r>
    <x v="2"/>
    <x v="2646"/>
    <n v="0"/>
    <n v="0"/>
    <n v="3.9"/>
    <n v="0"/>
    <n v="0"/>
    <n v="0"/>
    <n v="0"/>
    <n v="0"/>
    <n v="0"/>
    <n v="0"/>
    <n v="0"/>
  </r>
  <r>
    <x v="2"/>
    <x v="2647"/>
    <n v="0"/>
    <n v="0"/>
    <n v="4"/>
    <n v="0"/>
    <n v="0"/>
    <n v="0"/>
    <n v="0"/>
    <n v="0"/>
    <n v="0"/>
    <n v="0"/>
    <n v="0"/>
  </r>
  <r>
    <x v="2"/>
    <x v="2648"/>
    <n v="0"/>
    <n v="0"/>
    <n v="4.0999999999999996"/>
    <n v="0"/>
    <n v="0"/>
    <n v="0"/>
    <n v="0"/>
    <n v="0"/>
    <n v="0"/>
    <n v="0"/>
    <n v="0"/>
  </r>
  <r>
    <x v="2"/>
    <x v="2649"/>
    <n v="0"/>
    <n v="0"/>
    <n v="4"/>
    <n v="0"/>
    <n v="0"/>
    <n v="0"/>
    <n v="0"/>
    <n v="0"/>
    <n v="0"/>
    <n v="0"/>
    <n v="0"/>
  </r>
  <r>
    <x v="2"/>
    <x v="2650"/>
    <n v="0"/>
    <n v="0"/>
    <n v="3.9"/>
    <n v="0"/>
    <n v="0"/>
    <n v="0"/>
    <n v="0"/>
    <n v="0"/>
    <n v="0"/>
    <n v="0"/>
    <n v="0"/>
  </r>
  <r>
    <x v="2"/>
    <x v="2651"/>
    <n v="0"/>
    <n v="0"/>
    <n v="4.0999999999999996"/>
    <n v="0"/>
    <n v="0"/>
    <n v="0"/>
    <n v="0"/>
    <n v="0"/>
    <n v="0"/>
    <n v="0"/>
    <n v="0"/>
  </r>
  <r>
    <x v="2"/>
    <x v="2652"/>
    <n v="0"/>
    <n v="0"/>
    <n v="4.8"/>
    <n v="0"/>
    <n v="0"/>
    <n v="0"/>
    <n v="0"/>
    <n v="0"/>
    <n v="0"/>
    <n v="0"/>
    <n v="0"/>
  </r>
  <r>
    <x v="2"/>
    <x v="2653"/>
    <n v="0"/>
    <n v="0"/>
    <n v="4.7"/>
    <n v="0"/>
    <n v="0"/>
    <n v="0"/>
    <n v="0"/>
    <n v="0"/>
    <n v="0"/>
    <n v="0"/>
    <n v="0"/>
  </r>
  <r>
    <x v="2"/>
    <x v="2654"/>
    <n v="0"/>
    <n v="0"/>
    <n v="4.0999999999999996"/>
    <n v="0"/>
    <n v="0"/>
    <n v="0"/>
    <n v="0"/>
    <n v="0"/>
    <n v="0"/>
    <n v="0"/>
    <n v="0"/>
  </r>
  <r>
    <x v="2"/>
    <x v="2655"/>
    <n v="0"/>
    <n v="0"/>
    <n v="4"/>
    <n v="0"/>
    <n v="0"/>
    <n v="0"/>
    <n v="0"/>
    <n v="0"/>
    <n v="0"/>
    <n v="0"/>
    <n v="0"/>
  </r>
  <r>
    <x v="2"/>
    <x v="2656"/>
    <n v="0"/>
    <n v="0"/>
    <n v="3.9"/>
    <n v="0"/>
    <n v="0"/>
    <n v="0"/>
    <n v="0"/>
    <n v="0"/>
    <n v="0"/>
    <n v="0"/>
    <n v="0"/>
  </r>
  <r>
    <x v="2"/>
    <x v="2657"/>
    <n v="0"/>
    <n v="0"/>
    <n v="3.2"/>
    <n v="0"/>
    <n v="0"/>
    <n v="0"/>
    <n v="0"/>
    <n v="0"/>
    <n v="0"/>
    <n v="0"/>
    <n v="0"/>
  </r>
  <r>
    <x v="2"/>
    <x v="2658"/>
    <n v="0"/>
    <n v="0"/>
    <n v="3"/>
    <n v="0"/>
    <n v="0"/>
    <n v="0"/>
    <n v="0"/>
    <n v="0"/>
    <n v="0"/>
    <n v="0"/>
    <n v="0"/>
  </r>
  <r>
    <x v="2"/>
    <x v="2659"/>
    <n v="0"/>
    <n v="0"/>
    <n v="2.9"/>
    <n v="0"/>
    <n v="0"/>
    <n v="0"/>
    <n v="0"/>
    <n v="0"/>
    <n v="0"/>
    <n v="0"/>
    <n v="0"/>
  </r>
  <r>
    <x v="2"/>
    <x v="2660"/>
    <n v="0"/>
    <n v="0"/>
    <n v="3"/>
    <n v="0"/>
    <n v="0"/>
    <n v="0"/>
    <n v="0"/>
    <n v="0"/>
    <n v="0"/>
    <n v="0"/>
    <n v="0"/>
  </r>
  <r>
    <x v="2"/>
    <x v="2661"/>
    <n v="0"/>
    <n v="0"/>
    <n v="3.1"/>
    <n v="0"/>
    <n v="0"/>
    <n v="0"/>
    <n v="0"/>
    <n v="0"/>
    <n v="0"/>
    <n v="0"/>
    <n v="0"/>
  </r>
  <r>
    <x v="2"/>
    <x v="2662"/>
    <n v="0"/>
    <n v="0"/>
    <n v="2.8"/>
    <n v="0"/>
    <n v="0"/>
    <n v="0"/>
    <n v="0"/>
    <n v="0"/>
    <n v="0"/>
    <n v="0"/>
    <n v="0"/>
  </r>
  <r>
    <x v="2"/>
    <x v="2663"/>
    <n v="0"/>
    <n v="0"/>
    <n v="3"/>
    <n v="0"/>
    <n v="0"/>
    <n v="0"/>
    <n v="0"/>
    <n v="0"/>
    <n v="0"/>
    <n v="0"/>
    <n v="0"/>
  </r>
  <r>
    <x v="2"/>
    <x v="2664"/>
    <n v="0"/>
    <n v="0"/>
    <n v="2.7"/>
    <n v="0"/>
    <n v="0"/>
    <n v="0"/>
    <n v="0"/>
    <n v="0"/>
    <n v="0"/>
    <n v="0"/>
    <n v="0"/>
  </r>
  <r>
    <x v="2"/>
    <x v="2665"/>
    <n v="0"/>
    <n v="0"/>
    <n v="2.5"/>
    <n v="0"/>
    <n v="0"/>
    <n v="0"/>
    <n v="0"/>
    <n v="0"/>
    <n v="0"/>
    <n v="0"/>
    <n v="0"/>
  </r>
  <r>
    <x v="2"/>
    <x v="2666"/>
    <n v="0"/>
    <n v="0"/>
    <n v="2.4"/>
    <n v="0"/>
    <n v="0"/>
    <n v="0"/>
    <n v="0"/>
    <n v="0"/>
    <n v="0"/>
    <n v="0"/>
    <n v="0"/>
  </r>
  <r>
    <x v="2"/>
    <x v="2667"/>
    <n v="0"/>
    <n v="0"/>
    <n v="2.1"/>
    <n v="0.3"/>
    <n v="0"/>
    <n v="0"/>
    <n v="0"/>
    <n v="0"/>
    <n v="0"/>
    <n v="0"/>
    <n v="0"/>
  </r>
  <r>
    <x v="2"/>
    <x v="2668"/>
    <n v="0"/>
    <n v="0"/>
    <n v="2.8"/>
    <n v="0"/>
    <n v="0"/>
    <n v="0"/>
    <n v="0"/>
    <n v="0"/>
    <n v="0"/>
    <n v="0"/>
    <n v="0"/>
  </r>
  <r>
    <x v="2"/>
    <x v="2669"/>
    <n v="0"/>
    <n v="0"/>
    <n v="2.7"/>
    <n v="0"/>
    <n v="0"/>
    <n v="0"/>
    <n v="0"/>
    <n v="0"/>
    <n v="0"/>
    <n v="0"/>
    <n v="0"/>
  </r>
  <r>
    <x v="2"/>
    <x v="2670"/>
    <n v="0"/>
    <n v="0"/>
    <n v="2.9"/>
    <n v="0"/>
    <n v="0"/>
    <n v="0"/>
    <n v="0"/>
    <n v="0"/>
    <n v="0"/>
    <n v="0"/>
    <n v="0"/>
  </r>
  <r>
    <x v="2"/>
    <x v="2671"/>
    <n v="0"/>
    <n v="0"/>
    <n v="2.1"/>
    <n v="0"/>
    <n v="0"/>
    <n v="0"/>
    <n v="0"/>
    <n v="0"/>
    <n v="0"/>
    <n v="0"/>
    <n v="0"/>
  </r>
  <r>
    <x v="2"/>
    <x v="2672"/>
    <n v="0"/>
    <n v="0"/>
    <n v="0.5"/>
    <n v="32.799999999999997"/>
    <n v="0"/>
    <n v="0"/>
    <n v="0"/>
    <n v="0"/>
    <n v="0"/>
    <n v="0"/>
    <n v="0"/>
  </r>
  <r>
    <x v="2"/>
    <x v="2673"/>
    <n v="0"/>
    <n v="0"/>
    <n v="0.3"/>
    <n v="1.1000000000000001"/>
    <n v="0"/>
    <n v="0"/>
    <n v="0"/>
    <n v="0"/>
    <n v="0"/>
    <n v="0"/>
    <n v="0"/>
  </r>
  <r>
    <x v="2"/>
    <x v="2674"/>
    <n v="0"/>
    <n v="0"/>
    <n v="1.4"/>
    <n v="0"/>
    <n v="0"/>
    <n v="0"/>
    <n v="0"/>
    <n v="0"/>
    <n v="0"/>
    <n v="0"/>
    <n v="0"/>
  </r>
  <r>
    <x v="2"/>
    <x v="2675"/>
    <n v="0"/>
    <n v="0"/>
    <n v="1.9"/>
    <n v="0"/>
    <n v="0"/>
    <n v="0"/>
    <n v="0"/>
    <n v="0"/>
    <n v="0"/>
    <n v="0"/>
    <n v="0"/>
  </r>
  <r>
    <x v="2"/>
    <x v="2676"/>
    <n v="0"/>
    <n v="0"/>
    <n v="2"/>
    <n v="0"/>
    <n v="0"/>
    <n v="0"/>
    <n v="0"/>
    <n v="0"/>
    <n v="0"/>
    <n v="0"/>
    <n v="0"/>
  </r>
  <r>
    <x v="2"/>
    <x v="2677"/>
    <n v="0"/>
    <n v="0"/>
    <n v="1.5"/>
    <n v="0"/>
    <n v="0"/>
    <n v="0"/>
    <n v="0"/>
    <n v="0"/>
    <n v="0"/>
    <n v="0"/>
    <n v="0"/>
  </r>
  <r>
    <x v="2"/>
    <x v="2678"/>
    <n v="0"/>
    <n v="0"/>
    <n v="2.1"/>
    <n v="0"/>
    <n v="0"/>
    <n v="0"/>
    <n v="0"/>
    <n v="0"/>
    <n v="0"/>
    <n v="0"/>
    <n v="0"/>
  </r>
  <r>
    <x v="2"/>
    <x v="2679"/>
    <n v="0"/>
    <n v="0"/>
    <n v="2.1"/>
    <n v="0"/>
    <n v="0"/>
    <n v="0"/>
    <n v="0"/>
    <n v="0"/>
    <n v="0"/>
    <n v="0"/>
    <n v="0"/>
  </r>
  <r>
    <x v="2"/>
    <x v="2680"/>
    <n v="0"/>
    <n v="0"/>
    <n v="2.5"/>
    <n v="0"/>
    <n v="0"/>
    <n v="0"/>
    <n v="0"/>
    <n v="0"/>
    <n v="0"/>
    <n v="0"/>
    <n v="0"/>
  </r>
  <r>
    <x v="2"/>
    <x v="2681"/>
    <n v="0"/>
    <n v="0"/>
    <n v="0.8"/>
    <n v="0"/>
    <n v="0"/>
    <n v="0"/>
    <n v="0"/>
    <n v="0"/>
    <n v="0"/>
    <n v="0"/>
    <n v="0"/>
  </r>
  <r>
    <x v="2"/>
    <x v="2682"/>
    <n v="0"/>
    <n v="0"/>
    <n v="1.2"/>
    <n v="0"/>
    <n v="0"/>
    <n v="0"/>
    <n v="0"/>
    <n v="0"/>
    <n v="0"/>
    <n v="0"/>
    <n v="0"/>
  </r>
  <r>
    <x v="2"/>
    <x v="2683"/>
    <n v="0"/>
    <n v="0"/>
    <n v="1.2"/>
    <n v="0"/>
    <n v="0"/>
    <n v="0"/>
    <n v="0"/>
    <n v="0"/>
    <n v="0"/>
    <n v="0"/>
    <n v="0"/>
  </r>
  <r>
    <x v="2"/>
    <x v="2684"/>
    <n v="0"/>
    <n v="0"/>
    <n v="1.2"/>
    <n v="0"/>
    <n v="0"/>
    <n v="0"/>
    <n v="0"/>
    <n v="0"/>
    <n v="0"/>
    <n v="0"/>
    <n v="0"/>
  </r>
  <r>
    <x v="2"/>
    <x v="2685"/>
    <n v="0"/>
    <n v="0"/>
    <n v="1.6"/>
    <n v="0"/>
    <n v="0"/>
    <n v="0"/>
    <n v="0"/>
    <n v="0"/>
    <n v="0"/>
    <n v="0"/>
    <n v="0"/>
  </r>
  <r>
    <x v="2"/>
    <x v="2686"/>
    <n v="0"/>
    <n v="0"/>
    <n v="1.7"/>
    <n v="0"/>
    <n v="0"/>
    <n v="0"/>
    <n v="0"/>
    <n v="0"/>
    <n v="0"/>
    <n v="0"/>
    <n v="0"/>
  </r>
  <r>
    <x v="2"/>
    <x v="2687"/>
    <n v="0"/>
    <n v="0"/>
    <n v="1.8"/>
    <n v="0"/>
    <n v="0"/>
    <n v="0"/>
    <n v="0"/>
    <n v="0"/>
    <n v="0"/>
    <n v="0"/>
    <n v="0"/>
  </r>
  <r>
    <x v="2"/>
    <x v="2688"/>
    <n v="0"/>
    <n v="0"/>
    <n v="1.1000000000000001"/>
    <n v="0"/>
    <n v="0"/>
    <n v="0"/>
    <n v="0"/>
    <n v="0"/>
    <n v="0"/>
    <n v="0"/>
    <n v="0"/>
  </r>
  <r>
    <x v="2"/>
    <x v="2689"/>
    <n v="0"/>
    <n v="0"/>
    <n v="1.5"/>
    <n v="0"/>
    <n v="0"/>
    <n v="0"/>
    <n v="0"/>
    <n v="0"/>
    <n v="0"/>
    <n v="0"/>
    <n v="0"/>
  </r>
  <r>
    <x v="2"/>
    <x v="2690"/>
    <n v="0"/>
    <n v="0"/>
    <n v="1.6"/>
    <n v="0"/>
    <n v="0"/>
    <n v="0"/>
    <n v="0"/>
    <n v="0"/>
    <n v="0"/>
    <n v="0"/>
    <n v="0"/>
  </r>
  <r>
    <x v="2"/>
    <x v="2691"/>
    <n v="0"/>
    <n v="0"/>
    <n v="1.7"/>
    <n v="0"/>
    <n v="0"/>
    <n v="0"/>
    <n v="0"/>
    <n v="0"/>
    <n v="0"/>
    <n v="0"/>
    <n v="0"/>
  </r>
  <r>
    <x v="2"/>
    <x v="2692"/>
    <n v="0"/>
    <n v="0"/>
    <n v="0.9"/>
    <n v="0"/>
    <n v="0"/>
    <n v="0"/>
    <n v="0"/>
    <n v="0"/>
    <n v="0"/>
    <n v="0"/>
    <n v="0"/>
  </r>
  <r>
    <x v="2"/>
    <x v="2693"/>
    <n v="0"/>
    <n v="0"/>
    <n v="0.6"/>
    <n v="0"/>
    <n v="0"/>
    <n v="0"/>
    <n v="0"/>
    <n v="0"/>
    <n v="0"/>
    <n v="0"/>
    <n v="0"/>
  </r>
  <r>
    <x v="2"/>
    <x v="2694"/>
    <n v="0"/>
    <n v="0"/>
    <n v="0.9"/>
    <n v="0"/>
    <n v="0"/>
    <n v="0"/>
    <n v="0"/>
    <n v="0"/>
    <n v="0"/>
    <n v="0"/>
    <n v="0"/>
  </r>
  <r>
    <x v="2"/>
    <x v="2695"/>
    <n v="0"/>
    <n v="0"/>
    <n v="0.8"/>
    <n v="0"/>
    <n v="0"/>
    <n v="0"/>
    <n v="0"/>
    <n v="0"/>
    <n v="0"/>
    <n v="0"/>
    <n v="0"/>
  </r>
  <r>
    <x v="2"/>
    <x v="2696"/>
    <n v="0"/>
    <n v="0"/>
    <n v="1"/>
    <n v="0"/>
    <n v="0"/>
    <n v="0"/>
    <n v="0"/>
    <n v="0"/>
    <n v="0"/>
    <n v="0"/>
    <n v="0"/>
  </r>
  <r>
    <x v="2"/>
    <x v="2697"/>
    <n v="0"/>
    <n v="0"/>
    <n v="0.8"/>
    <n v="0"/>
    <n v="0"/>
    <n v="0"/>
    <n v="0"/>
    <n v="0"/>
    <n v="0"/>
    <n v="0"/>
    <n v="0"/>
  </r>
  <r>
    <x v="2"/>
    <x v="2698"/>
    <n v="0"/>
    <n v="0"/>
    <n v="0.9"/>
    <n v="0"/>
    <n v="0"/>
    <n v="0"/>
    <n v="0"/>
    <n v="0"/>
    <n v="0"/>
    <n v="0"/>
    <n v="0"/>
  </r>
  <r>
    <x v="2"/>
    <x v="2699"/>
    <n v="0"/>
    <n v="0"/>
    <n v="0.9"/>
    <n v="0"/>
    <n v="0"/>
    <n v="0"/>
    <n v="0"/>
    <n v="0"/>
    <n v="0"/>
    <n v="0"/>
    <n v="0"/>
  </r>
  <r>
    <x v="2"/>
    <x v="2700"/>
    <n v="0"/>
    <n v="0"/>
    <n v="1.3"/>
    <n v="0"/>
    <n v="0"/>
    <n v="0"/>
    <n v="0"/>
    <n v="0"/>
    <n v="0"/>
    <n v="0"/>
    <n v="0"/>
  </r>
  <r>
    <x v="2"/>
    <x v="2701"/>
    <n v="0"/>
    <n v="0"/>
    <n v="1.1000000000000001"/>
    <n v="0"/>
    <n v="0"/>
    <n v="0"/>
    <n v="0"/>
    <n v="0"/>
    <n v="0"/>
    <n v="0"/>
    <n v="0"/>
  </r>
  <r>
    <x v="2"/>
    <x v="2702"/>
    <n v="0"/>
    <n v="0"/>
    <n v="0.8"/>
    <n v="0"/>
    <n v="0"/>
    <n v="0"/>
    <n v="0"/>
    <n v="0"/>
    <n v="0"/>
    <n v="0"/>
    <n v="0"/>
  </r>
  <r>
    <x v="2"/>
    <x v="2703"/>
    <n v="0"/>
    <n v="0"/>
    <n v="0.6"/>
    <n v="0"/>
    <n v="0"/>
    <n v="0"/>
    <n v="0"/>
    <n v="0"/>
    <n v="0"/>
    <n v="0"/>
    <n v="0"/>
  </r>
  <r>
    <x v="2"/>
    <x v="2704"/>
    <n v="0"/>
    <n v="0"/>
    <n v="0.6"/>
    <n v="0"/>
    <n v="0"/>
    <n v="0"/>
    <n v="0"/>
    <n v="0"/>
    <n v="0"/>
    <n v="0"/>
    <n v="0"/>
  </r>
  <r>
    <x v="2"/>
    <x v="2705"/>
    <n v="0"/>
    <n v="0"/>
    <n v="0.5"/>
    <n v="0"/>
    <n v="0"/>
    <n v="0"/>
    <n v="0"/>
    <n v="0"/>
    <n v="0"/>
    <n v="0"/>
    <n v="0"/>
  </r>
  <r>
    <x v="3"/>
    <x v="2365"/>
    <n v="0"/>
    <n v="0"/>
    <n v="0"/>
    <n v="17"/>
    <n v="0"/>
    <n v="0"/>
    <n v="0"/>
    <n v="0"/>
    <n v="0"/>
    <n v="0"/>
    <n v="0"/>
  </r>
  <r>
    <x v="3"/>
    <x v="2367"/>
    <n v="0"/>
    <n v="0"/>
    <n v="0"/>
    <n v="19"/>
    <n v="0"/>
    <n v="0"/>
    <n v="0"/>
    <n v="0"/>
    <n v="0"/>
    <n v="0"/>
    <n v="0"/>
  </r>
  <r>
    <x v="3"/>
    <x v="2397"/>
    <n v="0"/>
    <n v="0"/>
    <n v="0"/>
    <n v="7"/>
    <n v="0"/>
    <n v="0"/>
    <n v="0"/>
    <n v="0"/>
    <n v="0"/>
    <n v="0"/>
    <n v="0"/>
  </r>
  <r>
    <x v="3"/>
    <x v="2404"/>
    <n v="0"/>
    <n v="0"/>
    <n v="2"/>
    <n v="0"/>
    <n v="0"/>
    <n v="0"/>
    <n v="0"/>
    <n v="0"/>
    <n v="0"/>
    <n v="0"/>
    <n v="0"/>
  </r>
  <r>
    <x v="3"/>
    <x v="2405"/>
    <n v="0"/>
    <n v="0"/>
    <n v="2"/>
    <n v="0"/>
    <n v="0"/>
    <n v="0"/>
    <n v="0"/>
    <n v="0"/>
    <n v="0"/>
    <n v="0"/>
    <n v="0"/>
  </r>
  <r>
    <x v="3"/>
    <x v="2406"/>
    <n v="0"/>
    <n v="0"/>
    <n v="1"/>
    <n v="0"/>
    <n v="0"/>
    <n v="0"/>
    <n v="0"/>
    <n v="0"/>
    <n v="0"/>
    <n v="0"/>
    <n v="0"/>
  </r>
  <r>
    <x v="3"/>
    <x v="2407"/>
    <n v="0"/>
    <n v="0"/>
    <n v="1"/>
    <n v="0"/>
    <n v="0"/>
    <n v="0"/>
    <n v="0"/>
    <n v="0"/>
    <n v="0"/>
    <n v="0"/>
    <n v="0"/>
  </r>
  <r>
    <x v="3"/>
    <x v="2408"/>
    <n v="0"/>
    <n v="0"/>
    <n v="1"/>
    <n v="0"/>
    <n v="0"/>
    <n v="0"/>
    <n v="0"/>
    <n v="0"/>
    <n v="0"/>
    <n v="0"/>
    <n v="0"/>
  </r>
  <r>
    <x v="3"/>
    <x v="2409"/>
    <n v="0"/>
    <n v="0"/>
    <n v="1"/>
    <n v="0"/>
    <n v="0"/>
    <n v="0"/>
    <n v="0"/>
    <n v="0"/>
    <n v="0"/>
    <n v="0"/>
    <n v="0"/>
  </r>
  <r>
    <x v="3"/>
    <x v="2410"/>
    <n v="0"/>
    <n v="0"/>
    <n v="0.5"/>
    <n v="0"/>
    <n v="0"/>
    <n v="0"/>
    <n v="0"/>
    <n v="0"/>
    <n v="0"/>
    <n v="0"/>
    <n v="0"/>
  </r>
  <r>
    <x v="3"/>
    <x v="2411"/>
    <n v="0"/>
    <n v="0"/>
    <n v="0"/>
    <n v="1"/>
    <n v="0"/>
    <n v="0"/>
    <n v="0"/>
    <n v="0"/>
    <n v="0"/>
    <n v="0"/>
    <n v="0"/>
  </r>
  <r>
    <x v="3"/>
    <x v="2412"/>
    <n v="0"/>
    <n v="0"/>
    <n v="0.5"/>
    <n v="0"/>
    <n v="0"/>
    <n v="0"/>
    <n v="0"/>
    <n v="0"/>
    <n v="0"/>
    <n v="0"/>
    <n v="0"/>
  </r>
  <r>
    <x v="3"/>
    <x v="2413"/>
    <n v="0"/>
    <n v="0"/>
    <n v="0.5"/>
    <n v="0"/>
    <n v="0"/>
    <n v="0"/>
    <n v="0"/>
    <n v="0"/>
    <n v="0"/>
    <n v="0"/>
    <n v="0"/>
  </r>
  <r>
    <x v="3"/>
    <x v="2414"/>
    <n v="0"/>
    <n v="0"/>
    <n v="0.5"/>
    <n v="0"/>
    <n v="0"/>
    <n v="0"/>
    <n v="0"/>
    <n v="0"/>
    <n v="0"/>
    <n v="0"/>
    <n v="0"/>
  </r>
  <r>
    <x v="3"/>
    <x v="2415"/>
    <n v="0"/>
    <n v="0"/>
    <n v="0.5"/>
    <n v="0"/>
    <n v="0"/>
    <n v="0"/>
    <n v="0"/>
    <n v="0"/>
    <n v="0"/>
    <n v="0"/>
    <n v="0"/>
  </r>
  <r>
    <x v="3"/>
    <x v="2416"/>
    <n v="0"/>
    <n v="0"/>
    <n v="0.5"/>
    <n v="0"/>
    <n v="0"/>
    <n v="0"/>
    <n v="0"/>
    <n v="0"/>
    <n v="0"/>
    <n v="0"/>
    <n v="0"/>
  </r>
  <r>
    <x v="3"/>
    <x v="2417"/>
    <n v="0"/>
    <n v="0"/>
    <n v="0.5"/>
    <n v="0"/>
    <n v="0"/>
    <n v="0"/>
    <n v="0"/>
    <n v="0"/>
    <n v="0"/>
    <n v="0"/>
    <n v="0"/>
  </r>
  <r>
    <x v="3"/>
    <x v="2418"/>
    <n v="0"/>
    <n v="0"/>
    <n v="0"/>
    <n v="0"/>
    <n v="0"/>
    <n v="0"/>
    <n v="0"/>
    <n v="0"/>
    <n v="0"/>
    <n v="0"/>
    <n v="0"/>
  </r>
  <r>
    <x v="3"/>
    <x v="2419"/>
    <n v="0"/>
    <n v="0"/>
    <n v="0"/>
    <n v="0"/>
    <n v="0"/>
    <n v="0"/>
    <n v="0"/>
    <n v="0"/>
    <n v="0"/>
    <n v="0"/>
    <n v="0"/>
  </r>
  <r>
    <x v="3"/>
    <x v="2420"/>
    <n v="0"/>
    <n v="0"/>
    <n v="0"/>
    <n v="2"/>
    <n v="0"/>
    <n v="0"/>
    <n v="0"/>
    <n v="0"/>
    <n v="0"/>
    <n v="0"/>
    <n v="0"/>
  </r>
  <r>
    <x v="3"/>
    <x v="2421"/>
    <n v="0"/>
    <n v="0"/>
    <n v="0"/>
    <n v="48"/>
    <n v="0"/>
    <n v="0"/>
    <n v="0"/>
    <n v="0"/>
    <n v="0"/>
    <n v="0"/>
    <n v="0"/>
  </r>
  <r>
    <x v="3"/>
    <x v="2422"/>
    <n v="0"/>
    <n v="0"/>
    <n v="0"/>
    <n v="7.5"/>
    <n v="0"/>
    <n v="0"/>
    <n v="0"/>
    <n v="0"/>
    <n v="0"/>
    <n v="0"/>
    <n v="0"/>
  </r>
  <r>
    <x v="3"/>
    <x v="2423"/>
    <n v="0"/>
    <n v="0"/>
    <n v="0.5"/>
    <n v="0"/>
    <n v="0"/>
    <n v="0"/>
    <n v="0"/>
    <n v="0"/>
    <n v="0"/>
    <n v="0"/>
    <n v="0"/>
  </r>
  <r>
    <x v="3"/>
    <x v="2424"/>
    <n v="0"/>
    <n v="0"/>
    <n v="0"/>
    <n v="4"/>
    <n v="0"/>
    <n v="0"/>
    <n v="0"/>
    <n v="0"/>
    <n v="0"/>
    <n v="0"/>
    <n v="0"/>
  </r>
  <r>
    <x v="3"/>
    <x v="2425"/>
    <n v="0"/>
    <n v="0"/>
    <n v="1.5"/>
    <n v="0"/>
    <n v="0"/>
    <n v="0"/>
    <n v="0"/>
    <n v="0"/>
    <n v="0"/>
    <n v="0"/>
    <n v="0"/>
  </r>
  <r>
    <x v="3"/>
    <x v="2426"/>
    <n v="0"/>
    <n v="0"/>
    <n v="1.5"/>
    <n v="0"/>
    <n v="0"/>
    <n v="0"/>
    <n v="0"/>
    <n v="0"/>
    <n v="0"/>
    <n v="0"/>
    <n v="0"/>
  </r>
  <r>
    <x v="3"/>
    <x v="2427"/>
    <n v="0"/>
    <n v="0"/>
    <n v="1.5"/>
    <n v="0"/>
    <n v="0"/>
    <n v="0"/>
    <n v="0"/>
    <n v="0"/>
    <n v="0"/>
    <n v="0"/>
    <n v="0"/>
  </r>
  <r>
    <x v="3"/>
    <x v="2428"/>
    <n v="0"/>
    <n v="0"/>
    <n v="1"/>
    <n v="0"/>
    <n v="0"/>
    <n v="0"/>
    <n v="0"/>
    <n v="0"/>
    <n v="0"/>
    <n v="0"/>
    <n v="0"/>
  </r>
  <r>
    <x v="3"/>
    <x v="2429"/>
    <n v="0"/>
    <n v="0"/>
    <n v="1"/>
    <n v="0"/>
    <n v="0"/>
    <n v="0"/>
    <n v="0"/>
    <n v="0"/>
    <n v="0"/>
    <n v="0"/>
    <n v="0"/>
  </r>
  <r>
    <x v="3"/>
    <x v="2430"/>
    <n v="0"/>
    <n v="0"/>
    <n v="1"/>
    <n v="0"/>
    <n v="0"/>
    <n v="0"/>
    <n v="0"/>
    <n v="0"/>
    <n v="0"/>
    <n v="0"/>
    <n v="0"/>
  </r>
  <r>
    <x v="3"/>
    <x v="2431"/>
    <n v="0"/>
    <n v="0"/>
    <n v="4"/>
    <n v="0"/>
    <n v="0"/>
    <n v="0"/>
    <n v="0"/>
    <n v="0"/>
    <n v="0"/>
    <n v="0"/>
    <n v="0"/>
  </r>
  <r>
    <x v="3"/>
    <x v="2432"/>
    <n v="0"/>
    <n v="0"/>
    <n v="4"/>
    <n v="0"/>
    <n v="0"/>
    <n v="0"/>
    <n v="0"/>
    <n v="0"/>
    <n v="0"/>
    <n v="0"/>
    <n v="0"/>
  </r>
  <r>
    <x v="3"/>
    <x v="2433"/>
    <n v="0"/>
    <n v="0"/>
    <n v="2"/>
    <n v="0"/>
    <n v="0"/>
    <n v="0"/>
    <n v="0"/>
    <n v="0"/>
    <n v="0"/>
    <n v="0"/>
    <n v="0"/>
  </r>
  <r>
    <x v="3"/>
    <x v="2434"/>
    <n v="0"/>
    <n v="0"/>
    <n v="2"/>
    <n v="0"/>
    <n v="0"/>
    <n v="0"/>
    <n v="0"/>
    <n v="0"/>
    <n v="0"/>
    <n v="0"/>
    <n v="0"/>
  </r>
  <r>
    <x v="3"/>
    <x v="2435"/>
    <n v="0"/>
    <n v="0"/>
    <n v="1.5"/>
    <n v="0"/>
    <n v="0"/>
    <n v="0"/>
    <n v="0"/>
    <n v="0"/>
    <n v="0"/>
    <n v="0"/>
    <n v="0"/>
  </r>
  <r>
    <x v="3"/>
    <x v="2436"/>
    <n v="0"/>
    <n v="0"/>
    <n v="1.5"/>
    <n v="0"/>
    <n v="0"/>
    <n v="0"/>
    <n v="0"/>
    <n v="0"/>
    <n v="0"/>
    <n v="0"/>
    <n v="0"/>
  </r>
  <r>
    <x v="3"/>
    <x v="2437"/>
    <n v="0"/>
    <n v="0"/>
    <n v="2"/>
    <n v="0"/>
    <n v="0"/>
    <n v="0"/>
    <n v="0"/>
    <n v="0"/>
    <n v="0"/>
    <n v="0"/>
    <n v="0"/>
  </r>
  <r>
    <x v="3"/>
    <x v="2438"/>
    <n v="0"/>
    <n v="0"/>
    <n v="4"/>
    <n v="0"/>
    <n v="0"/>
    <n v="0"/>
    <n v="0"/>
    <n v="0"/>
    <n v="0"/>
    <n v="0"/>
    <n v="0"/>
  </r>
  <r>
    <x v="3"/>
    <x v="2439"/>
    <n v="0"/>
    <n v="0"/>
    <n v="4"/>
    <n v="0"/>
    <n v="0"/>
    <n v="0"/>
    <n v="0"/>
    <n v="0"/>
    <n v="0"/>
    <n v="0"/>
    <n v="0"/>
  </r>
  <r>
    <x v="3"/>
    <x v="2440"/>
    <n v="0"/>
    <n v="0"/>
    <n v="4"/>
    <n v="0"/>
    <n v="0"/>
    <n v="0"/>
    <n v="0"/>
    <n v="0"/>
    <n v="0"/>
    <n v="0"/>
    <n v="0"/>
  </r>
  <r>
    <x v="3"/>
    <x v="2441"/>
    <n v="0"/>
    <n v="0"/>
    <n v="3"/>
    <n v="0"/>
    <n v="0"/>
    <n v="0"/>
    <n v="0"/>
    <n v="0"/>
    <n v="0"/>
    <n v="0"/>
    <n v="0"/>
  </r>
  <r>
    <x v="3"/>
    <x v="2442"/>
    <n v="0"/>
    <n v="0"/>
    <n v="3"/>
    <n v="0"/>
    <n v="0"/>
    <n v="0"/>
    <n v="0"/>
    <n v="0"/>
    <n v="0"/>
    <n v="0"/>
    <n v="0"/>
  </r>
  <r>
    <x v="3"/>
    <x v="2443"/>
    <n v="0"/>
    <n v="0"/>
    <n v="2"/>
    <n v="0"/>
    <n v="0"/>
    <n v="0"/>
    <n v="0"/>
    <n v="0"/>
    <n v="0"/>
    <n v="0"/>
    <n v="0"/>
  </r>
  <r>
    <x v="3"/>
    <x v="2444"/>
    <n v="0"/>
    <n v="0"/>
    <n v="2"/>
    <n v="0"/>
    <n v="0"/>
    <n v="0"/>
    <n v="0"/>
    <n v="0"/>
    <n v="0"/>
    <n v="0"/>
    <n v="0"/>
  </r>
  <r>
    <x v="3"/>
    <x v="2445"/>
    <n v="0"/>
    <n v="0"/>
    <n v="0"/>
    <n v="3"/>
    <n v="0"/>
    <n v="0"/>
    <n v="0"/>
    <n v="0"/>
    <n v="0"/>
    <n v="0"/>
    <n v="0"/>
  </r>
  <r>
    <x v="3"/>
    <x v="2446"/>
    <n v="0"/>
    <n v="0"/>
    <n v="0"/>
    <n v="12"/>
    <n v="0"/>
    <n v="0"/>
    <n v="0"/>
    <n v="0"/>
    <n v="0"/>
    <n v="0"/>
    <n v="0"/>
  </r>
  <r>
    <x v="3"/>
    <x v="2447"/>
    <n v="0"/>
    <n v="0"/>
    <n v="0"/>
    <n v="3"/>
    <n v="0"/>
    <n v="0"/>
    <n v="0"/>
    <n v="0"/>
    <n v="0"/>
    <n v="0"/>
    <n v="0"/>
  </r>
  <r>
    <x v="3"/>
    <x v="2448"/>
    <n v="0"/>
    <n v="0"/>
    <n v="2"/>
    <n v="0"/>
    <n v="0"/>
    <n v="0"/>
    <n v="0"/>
    <n v="0"/>
    <n v="0"/>
    <n v="0"/>
    <n v="0"/>
  </r>
  <r>
    <x v="3"/>
    <x v="2449"/>
    <n v="0"/>
    <n v="0"/>
    <n v="4"/>
    <n v="0"/>
    <n v="0"/>
    <n v="0"/>
    <n v="0"/>
    <n v="0"/>
    <n v="0"/>
    <n v="0"/>
    <n v="0"/>
  </r>
  <r>
    <x v="3"/>
    <x v="2450"/>
    <n v="0"/>
    <n v="0"/>
    <n v="4"/>
    <n v="0"/>
    <n v="0"/>
    <n v="0"/>
    <n v="0"/>
    <n v="0"/>
    <n v="0"/>
    <n v="0"/>
    <n v="0"/>
  </r>
  <r>
    <x v="3"/>
    <x v="2451"/>
    <n v="0"/>
    <n v="0"/>
    <n v="4"/>
    <n v="0"/>
    <n v="0"/>
    <n v="0"/>
    <n v="0"/>
    <n v="0"/>
    <n v="0"/>
    <n v="0"/>
    <n v="0"/>
  </r>
  <r>
    <x v="3"/>
    <x v="2452"/>
    <n v="0"/>
    <n v="0"/>
    <n v="3"/>
    <n v="0"/>
    <n v="0"/>
    <n v="0"/>
    <n v="0"/>
    <n v="0"/>
    <n v="0"/>
    <n v="0"/>
    <n v="0"/>
  </r>
  <r>
    <x v="3"/>
    <x v="2453"/>
    <n v="0"/>
    <n v="0"/>
    <n v="4"/>
    <n v="0"/>
    <n v="0"/>
    <n v="0"/>
    <n v="0"/>
    <n v="0"/>
    <n v="0"/>
    <n v="0"/>
    <n v="0"/>
  </r>
  <r>
    <x v="3"/>
    <x v="2454"/>
    <n v="0"/>
    <n v="0"/>
    <n v="2"/>
    <n v="0"/>
    <n v="0"/>
    <n v="0"/>
    <n v="0"/>
    <n v="0"/>
    <n v="0"/>
    <n v="0"/>
    <n v="0"/>
  </r>
  <r>
    <x v="3"/>
    <x v="2455"/>
    <n v="0"/>
    <n v="0"/>
    <n v="3"/>
    <n v="0"/>
    <n v="0"/>
    <n v="0"/>
    <n v="0"/>
    <n v="0"/>
    <n v="0"/>
    <n v="0"/>
    <n v="0"/>
  </r>
  <r>
    <x v="3"/>
    <x v="2456"/>
    <n v="0"/>
    <n v="0"/>
    <n v="3"/>
    <n v="0"/>
    <n v="0"/>
    <n v="0"/>
    <n v="0"/>
    <n v="0"/>
    <n v="0"/>
    <n v="0"/>
    <n v="0"/>
  </r>
  <r>
    <x v="3"/>
    <x v="2457"/>
    <n v="0"/>
    <n v="0"/>
    <n v="3"/>
    <n v="0"/>
    <n v="0"/>
    <n v="0"/>
    <n v="0"/>
    <n v="0"/>
    <n v="0"/>
    <n v="0"/>
    <n v="0"/>
  </r>
  <r>
    <x v="3"/>
    <x v="2458"/>
    <n v="0"/>
    <n v="0"/>
    <n v="5"/>
    <n v="0"/>
    <n v="0"/>
    <n v="0"/>
    <n v="0"/>
    <n v="0"/>
    <n v="0"/>
    <n v="0"/>
    <n v="0"/>
  </r>
  <r>
    <x v="3"/>
    <x v="2459"/>
    <n v="0"/>
    <n v="0"/>
    <n v="5"/>
    <n v="0"/>
    <n v="0"/>
    <n v="0"/>
    <n v="0"/>
    <n v="0"/>
    <n v="0"/>
    <n v="0"/>
    <n v="0"/>
  </r>
  <r>
    <x v="3"/>
    <x v="2460"/>
    <n v="0"/>
    <n v="0"/>
    <n v="5"/>
    <n v="0"/>
    <n v="0"/>
    <n v="0"/>
    <n v="0"/>
    <n v="0"/>
    <n v="0"/>
    <n v="0"/>
    <n v="0"/>
  </r>
  <r>
    <x v="3"/>
    <x v="2461"/>
    <n v="0"/>
    <n v="0"/>
    <n v="5"/>
    <n v="0"/>
    <n v="0"/>
    <n v="0"/>
    <n v="0"/>
    <n v="0"/>
    <n v="0"/>
    <n v="0"/>
    <n v="0"/>
  </r>
  <r>
    <x v="3"/>
    <x v="2462"/>
    <n v="0"/>
    <n v="0"/>
    <n v="5"/>
    <n v="0"/>
    <n v="0"/>
    <n v="0"/>
    <n v="0"/>
    <n v="0"/>
    <n v="0"/>
    <n v="0"/>
    <n v="0"/>
  </r>
  <r>
    <x v="3"/>
    <x v="2463"/>
    <n v="0"/>
    <n v="0"/>
    <n v="2.5"/>
    <n v="0"/>
    <n v="0"/>
    <n v="0"/>
    <n v="0"/>
    <n v="0"/>
    <n v="0"/>
    <n v="0"/>
    <n v="0"/>
  </r>
  <r>
    <x v="3"/>
    <x v="2464"/>
    <n v="0"/>
    <n v="0"/>
    <n v="4"/>
    <n v="0"/>
    <n v="0"/>
    <n v="0"/>
    <n v="0"/>
    <n v="0"/>
    <n v="0"/>
    <n v="0"/>
    <n v="0"/>
  </r>
  <r>
    <x v="3"/>
    <x v="2465"/>
    <n v="0"/>
    <n v="0"/>
    <n v="5"/>
    <n v="0"/>
    <n v="0"/>
    <n v="0"/>
    <n v="0"/>
    <n v="0"/>
    <n v="0"/>
    <n v="0"/>
    <n v="0"/>
  </r>
  <r>
    <x v="3"/>
    <x v="2466"/>
    <n v="0"/>
    <n v="0"/>
    <n v="5"/>
    <n v="0"/>
    <n v="0"/>
    <n v="0"/>
    <n v="0"/>
    <n v="0"/>
    <n v="0"/>
    <n v="0"/>
    <n v="0"/>
  </r>
  <r>
    <x v="3"/>
    <x v="2467"/>
    <n v="0"/>
    <n v="0"/>
    <n v="5"/>
    <n v="0"/>
    <n v="0"/>
    <n v="0"/>
    <n v="0"/>
    <n v="0"/>
    <n v="0"/>
    <n v="0"/>
    <n v="0"/>
  </r>
  <r>
    <x v="3"/>
    <x v="2468"/>
    <n v="0"/>
    <n v="0"/>
    <n v="5"/>
    <n v="0"/>
    <n v="0"/>
    <n v="0"/>
    <n v="0"/>
    <n v="0"/>
    <n v="0"/>
    <n v="0"/>
    <n v="0"/>
  </r>
  <r>
    <x v="3"/>
    <x v="2469"/>
    <n v="0"/>
    <n v="0"/>
    <n v="5"/>
    <n v="0"/>
    <n v="0"/>
    <n v="0"/>
    <n v="0"/>
    <n v="0"/>
    <n v="0"/>
    <n v="0"/>
    <n v="0"/>
  </r>
  <r>
    <x v="3"/>
    <x v="2470"/>
    <n v="0"/>
    <n v="0"/>
    <n v="5"/>
    <n v="0"/>
    <n v="0"/>
    <n v="0"/>
    <n v="0"/>
    <n v="0"/>
    <n v="0"/>
    <n v="0"/>
    <n v="0"/>
  </r>
  <r>
    <x v="3"/>
    <x v="2471"/>
    <n v="0"/>
    <n v="0"/>
    <n v="5"/>
    <n v="0"/>
    <n v="0"/>
    <n v="0"/>
    <n v="0"/>
    <n v="0"/>
    <n v="0"/>
    <n v="0"/>
    <n v="0"/>
  </r>
  <r>
    <x v="3"/>
    <x v="2472"/>
    <n v="0"/>
    <n v="0"/>
    <n v="3"/>
    <n v="0"/>
    <n v="0"/>
    <n v="0"/>
    <n v="0"/>
    <n v="0"/>
    <n v="0"/>
    <n v="0"/>
    <n v="0"/>
  </r>
  <r>
    <x v="3"/>
    <x v="2473"/>
    <n v="0"/>
    <n v="0"/>
    <n v="5"/>
    <n v="0"/>
    <n v="0"/>
    <n v="0"/>
    <n v="0"/>
    <n v="0"/>
    <n v="0"/>
    <n v="0"/>
    <n v="0"/>
  </r>
  <r>
    <x v="3"/>
    <x v="2474"/>
    <n v="0"/>
    <n v="0"/>
    <n v="5"/>
    <n v="0"/>
    <n v="0"/>
    <n v="0"/>
    <n v="0"/>
    <n v="0"/>
    <n v="0"/>
    <n v="0"/>
    <n v="0"/>
  </r>
  <r>
    <x v="3"/>
    <x v="2475"/>
    <n v="0"/>
    <n v="0"/>
    <n v="5"/>
    <n v="0"/>
    <n v="0"/>
    <n v="0"/>
    <n v="0"/>
    <n v="0"/>
    <n v="0"/>
    <n v="0"/>
    <n v="0"/>
  </r>
  <r>
    <x v="3"/>
    <x v="2476"/>
    <n v="0"/>
    <n v="0"/>
    <n v="5"/>
    <n v="0"/>
    <n v="0"/>
    <n v="0"/>
    <n v="0"/>
    <n v="0"/>
    <n v="0"/>
    <n v="0"/>
    <n v="0"/>
  </r>
  <r>
    <x v="3"/>
    <x v="2477"/>
    <n v="0"/>
    <n v="0"/>
    <n v="4"/>
    <n v="6"/>
    <n v="0"/>
    <n v="0"/>
    <n v="0"/>
    <n v="0"/>
    <n v="0"/>
    <n v="0"/>
    <n v="0"/>
  </r>
  <r>
    <x v="3"/>
    <x v="2478"/>
    <n v="0"/>
    <n v="0"/>
    <n v="6"/>
    <n v="0"/>
    <n v="0"/>
    <n v="0"/>
    <n v="0"/>
    <n v="0"/>
    <n v="0"/>
    <n v="0"/>
    <n v="0"/>
  </r>
  <r>
    <x v="3"/>
    <x v="2479"/>
    <n v="0"/>
    <n v="0"/>
    <n v="6"/>
    <n v="0"/>
    <n v="0"/>
    <n v="0"/>
    <n v="0"/>
    <n v="0"/>
    <n v="0"/>
    <n v="0"/>
    <n v="0"/>
  </r>
  <r>
    <x v="3"/>
    <x v="2480"/>
    <n v="0"/>
    <n v="0"/>
    <n v="6"/>
    <n v="0"/>
    <n v="0"/>
    <n v="0"/>
    <n v="0"/>
    <n v="0"/>
    <n v="0"/>
    <n v="0"/>
    <n v="0"/>
  </r>
  <r>
    <x v="3"/>
    <x v="2481"/>
    <n v="0"/>
    <n v="0"/>
    <n v="7"/>
    <n v="0"/>
    <n v="0"/>
    <n v="0"/>
    <n v="0"/>
    <n v="0"/>
    <n v="0"/>
    <n v="0"/>
    <n v="0"/>
  </r>
  <r>
    <x v="3"/>
    <x v="2482"/>
    <n v="0"/>
    <n v="0"/>
    <n v="7"/>
    <n v="0"/>
    <n v="0"/>
    <n v="0"/>
    <n v="0"/>
    <n v="0"/>
    <n v="0"/>
    <n v="0"/>
    <n v="0"/>
  </r>
  <r>
    <x v="3"/>
    <x v="2483"/>
    <n v="0"/>
    <n v="0"/>
    <n v="6"/>
    <n v="0"/>
    <n v="0"/>
    <n v="0"/>
    <n v="0"/>
    <n v="0"/>
    <n v="0"/>
    <n v="0"/>
    <n v="0"/>
  </r>
  <r>
    <x v="3"/>
    <x v="2484"/>
    <n v="0"/>
    <n v="0"/>
    <n v="5"/>
    <n v="0"/>
    <n v="0"/>
    <n v="0"/>
    <n v="0"/>
    <n v="0"/>
    <n v="0"/>
    <n v="0"/>
    <n v="0"/>
  </r>
  <r>
    <x v="3"/>
    <x v="2485"/>
    <n v="0"/>
    <n v="0"/>
    <n v="5"/>
    <n v="0"/>
    <n v="0"/>
    <n v="0"/>
    <n v="0"/>
    <n v="0"/>
    <n v="0"/>
    <n v="0"/>
    <n v="0"/>
  </r>
  <r>
    <x v="3"/>
    <x v="2486"/>
    <n v="0"/>
    <n v="0"/>
    <n v="7"/>
    <n v="0"/>
    <n v="0"/>
    <n v="0"/>
    <n v="0"/>
    <n v="0"/>
    <n v="0"/>
    <n v="0"/>
    <n v="0"/>
  </r>
  <r>
    <x v="3"/>
    <x v="2487"/>
    <n v="0"/>
    <n v="0"/>
    <n v="7"/>
    <n v="0"/>
    <n v="0"/>
    <n v="0"/>
    <n v="0"/>
    <n v="0"/>
    <n v="0"/>
    <n v="0"/>
    <n v="0"/>
  </r>
  <r>
    <x v="3"/>
    <x v="2488"/>
    <n v="0"/>
    <n v="0"/>
    <n v="7"/>
    <n v="0"/>
    <n v="0"/>
    <n v="0"/>
    <n v="0"/>
    <n v="0"/>
    <n v="0"/>
    <n v="0"/>
    <n v="0"/>
  </r>
  <r>
    <x v="3"/>
    <x v="2489"/>
    <n v="0"/>
    <n v="0"/>
    <n v="8"/>
    <n v="0"/>
    <n v="0"/>
    <n v="0"/>
    <n v="0"/>
    <n v="0"/>
    <n v="0"/>
    <n v="0"/>
    <n v="0"/>
  </r>
  <r>
    <x v="3"/>
    <x v="2490"/>
    <n v="0"/>
    <n v="0"/>
    <n v="6"/>
    <n v="0"/>
    <n v="0"/>
    <n v="0"/>
    <n v="0"/>
    <n v="0"/>
    <n v="0"/>
    <n v="0"/>
    <n v="0"/>
  </r>
  <r>
    <x v="3"/>
    <x v="2491"/>
    <n v="0"/>
    <n v="0"/>
    <n v="7"/>
    <n v="0"/>
    <n v="0"/>
    <n v="0"/>
    <n v="0"/>
    <n v="0"/>
    <n v="0"/>
    <n v="0"/>
    <n v="0"/>
  </r>
  <r>
    <x v="3"/>
    <x v="2492"/>
    <n v="0"/>
    <n v="0"/>
    <n v="8"/>
    <n v="0"/>
    <n v="0"/>
    <n v="0"/>
    <n v="0"/>
    <n v="0"/>
    <n v="0"/>
    <n v="0"/>
    <n v="0"/>
  </r>
  <r>
    <x v="3"/>
    <x v="2493"/>
    <n v="0"/>
    <n v="0"/>
    <n v="7"/>
    <n v="0"/>
    <n v="0"/>
    <n v="0"/>
    <n v="0"/>
    <n v="0"/>
    <n v="0"/>
    <n v="0"/>
    <n v="0"/>
  </r>
  <r>
    <x v="3"/>
    <x v="2494"/>
    <n v="0"/>
    <n v="0"/>
    <n v="6"/>
    <n v="0"/>
    <n v="0"/>
    <n v="0"/>
    <n v="0"/>
    <n v="0"/>
    <n v="0"/>
    <n v="0"/>
    <n v="0"/>
  </r>
  <r>
    <x v="3"/>
    <x v="2495"/>
    <n v="0"/>
    <n v="0"/>
    <n v="6"/>
    <n v="0"/>
    <n v="0"/>
    <n v="0"/>
    <n v="0"/>
    <n v="0"/>
    <n v="0"/>
    <n v="0"/>
    <n v="0"/>
  </r>
  <r>
    <x v="3"/>
    <x v="2496"/>
    <n v="0"/>
    <n v="0"/>
    <n v="5"/>
    <n v="0"/>
    <n v="0"/>
    <n v="0"/>
    <n v="0"/>
    <n v="0"/>
    <n v="0"/>
    <n v="0"/>
    <n v="0"/>
  </r>
  <r>
    <x v="3"/>
    <x v="2497"/>
    <n v="0"/>
    <n v="0"/>
    <n v="6"/>
    <n v="0"/>
    <n v="0"/>
    <n v="0"/>
    <n v="0"/>
    <n v="0"/>
    <n v="0"/>
    <n v="0"/>
    <n v="0"/>
  </r>
  <r>
    <x v="3"/>
    <x v="2498"/>
    <n v="0"/>
    <n v="0"/>
    <n v="5"/>
    <n v="0"/>
    <n v="0"/>
    <n v="0"/>
    <n v="0"/>
    <n v="0"/>
    <n v="0"/>
    <n v="0"/>
    <n v="0"/>
  </r>
  <r>
    <x v="3"/>
    <x v="2499"/>
    <n v="0"/>
    <n v="0"/>
    <n v="6"/>
    <n v="0"/>
    <n v="0"/>
    <n v="0"/>
    <n v="0"/>
    <n v="0"/>
    <n v="0"/>
    <n v="0"/>
    <n v="0"/>
  </r>
  <r>
    <x v="3"/>
    <x v="2500"/>
    <n v="0"/>
    <n v="0"/>
    <n v="7"/>
    <n v="0"/>
    <n v="0"/>
    <n v="0"/>
    <n v="0"/>
    <n v="0"/>
    <n v="0"/>
    <n v="0"/>
    <n v="0"/>
  </r>
  <r>
    <x v="3"/>
    <x v="2501"/>
    <n v="0"/>
    <n v="0"/>
    <n v="7"/>
    <n v="0"/>
    <n v="0"/>
    <n v="0"/>
    <n v="0"/>
    <n v="0"/>
    <n v="0"/>
    <n v="0"/>
    <n v="0"/>
  </r>
  <r>
    <x v="3"/>
    <x v="2502"/>
    <n v="0"/>
    <n v="0"/>
    <n v="7"/>
    <n v="0"/>
    <n v="0"/>
    <n v="0"/>
    <n v="0"/>
    <n v="0"/>
    <n v="0"/>
    <n v="0"/>
    <n v="0"/>
  </r>
  <r>
    <x v="3"/>
    <x v="2503"/>
    <n v="0"/>
    <n v="0"/>
    <n v="6"/>
    <n v="0"/>
    <n v="0"/>
    <n v="0"/>
    <n v="0"/>
    <n v="0"/>
    <n v="0"/>
    <n v="0"/>
    <n v="0"/>
  </r>
  <r>
    <x v="3"/>
    <x v="2504"/>
    <n v="0"/>
    <n v="0"/>
    <n v="6"/>
    <n v="0"/>
    <n v="0"/>
    <n v="0"/>
    <n v="0"/>
    <n v="0"/>
    <n v="0"/>
    <n v="0"/>
    <n v="0"/>
  </r>
  <r>
    <x v="3"/>
    <x v="2505"/>
    <n v="0"/>
    <n v="0"/>
    <n v="5"/>
    <n v="0"/>
    <n v="0"/>
    <n v="0"/>
    <n v="0"/>
    <n v="0"/>
    <n v="0"/>
    <n v="0"/>
    <n v="0"/>
  </r>
  <r>
    <x v="3"/>
    <x v="2506"/>
    <n v="0"/>
    <n v="0"/>
    <n v="5"/>
    <n v="0"/>
    <n v="0"/>
    <n v="0"/>
    <n v="0"/>
    <n v="0"/>
    <n v="0"/>
    <n v="0"/>
    <n v="0"/>
  </r>
  <r>
    <x v="3"/>
    <x v="2507"/>
    <n v="0"/>
    <n v="0"/>
    <n v="9"/>
    <n v="0"/>
    <n v="0"/>
    <n v="0"/>
    <n v="0"/>
    <n v="0"/>
    <n v="0"/>
    <n v="0"/>
    <n v="0"/>
  </r>
  <r>
    <x v="3"/>
    <x v="2508"/>
    <n v="0"/>
    <n v="0"/>
    <n v="9"/>
    <n v="0"/>
    <n v="0"/>
    <n v="0"/>
    <n v="0"/>
    <n v="0"/>
    <n v="0"/>
    <n v="0"/>
    <n v="0"/>
  </r>
  <r>
    <x v="3"/>
    <x v="2509"/>
    <n v="0"/>
    <n v="0"/>
    <n v="9"/>
    <n v="0"/>
    <n v="0"/>
    <n v="0"/>
    <n v="0"/>
    <n v="0"/>
    <n v="0"/>
    <n v="0"/>
    <n v="0"/>
  </r>
  <r>
    <x v="3"/>
    <x v="2510"/>
    <n v="0"/>
    <n v="0"/>
    <n v="8"/>
    <n v="0"/>
    <n v="0"/>
    <n v="0"/>
    <n v="0"/>
    <n v="0"/>
    <n v="0"/>
    <n v="0"/>
    <n v="0"/>
  </r>
  <r>
    <x v="3"/>
    <x v="2511"/>
    <n v="0"/>
    <n v="0"/>
    <n v="8"/>
    <n v="0"/>
    <n v="0"/>
    <n v="0"/>
    <n v="0"/>
    <n v="0"/>
    <n v="0"/>
    <n v="0"/>
    <n v="0"/>
  </r>
  <r>
    <x v="3"/>
    <x v="2512"/>
    <n v="0"/>
    <n v="0"/>
    <n v="8"/>
    <n v="0"/>
    <n v="0"/>
    <n v="0"/>
    <n v="0"/>
    <n v="0"/>
    <n v="0"/>
    <n v="0"/>
    <n v="0"/>
  </r>
  <r>
    <x v="3"/>
    <x v="2513"/>
    <n v="0"/>
    <n v="0"/>
    <n v="7"/>
    <n v="0"/>
    <n v="0"/>
    <n v="0"/>
    <n v="0"/>
    <n v="0"/>
    <n v="0"/>
    <n v="0"/>
    <n v="0"/>
  </r>
  <r>
    <x v="3"/>
    <x v="2514"/>
    <n v="0"/>
    <n v="0"/>
    <n v="7"/>
    <n v="0"/>
    <n v="0"/>
    <n v="0"/>
    <n v="0"/>
    <n v="0"/>
    <n v="0"/>
    <n v="0"/>
    <n v="0"/>
  </r>
  <r>
    <x v="3"/>
    <x v="2515"/>
    <n v="0"/>
    <n v="0"/>
    <n v="7"/>
    <n v="0"/>
    <n v="0"/>
    <n v="0"/>
    <n v="0"/>
    <n v="0"/>
    <n v="0"/>
    <n v="0"/>
    <n v="0"/>
  </r>
  <r>
    <x v="3"/>
    <x v="2516"/>
    <n v="0"/>
    <n v="0"/>
    <n v="7"/>
    <n v="0"/>
    <n v="0"/>
    <n v="0"/>
    <n v="0"/>
    <n v="0"/>
    <n v="0"/>
    <n v="0"/>
    <n v="0"/>
  </r>
  <r>
    <x v="3"/>
    <x v="2517"/>
    <n v="0"/>
    <n v="0"/>
    <n v="8"/>
    <n v="0"/>
    <n v="0"/>
    <n v="0"/>
    <n v="0"/>
    <n v="0"/>
    <n v="0"/>
    <n v="0"/>
    <n v="0"/>
  </r>
  <r>
    <x v="3"/>
    <x v="2518"/>
    <n v="0"/>
    <n v="0"/>
    <n v="6"/>
    <n v="0"/>
    <n v="0"/>
    <n v="0"/>
    <n v="0"/>
    <n v="0"/>
    <n v="0"/>
    <n v="0"/>
    <n v="0"/>
  </r>
  <r>
    <x v="3"/>
    <x v="2519"/>
    <n v="0"/>
    <n v="0"/>
    <n v="6"/>
    <n v="0"/>
    <n v="0"/>
    <n v="0"/>
    <n v="0"/>
    <n v="0"/>
    <n v="0"/>
    <n v="0"/>
    <n v="0"/>
  </r>
  <r>
    <x v="3"/>
    <x v="2520"/>
    <n v="0"/>
    <n v="0"/>
    <n v="7"/>
    <n v="0"/>
    <n v="0"/>
    <n v="0"/>
    <n v="0"/>
    <n v="0"/>
    <n v="0"/>
    <n v="0"/>
    <n v="0"/>
  </r>
  <r>
    <x v="3"/>
    <x v="2521"/>
    <n v="0"/>
    <n v="0"/>
    <n v="8"/>
    <n v="0"/>
    <n v="0"/>
    <n v="0"/>
    <n v="0"/>
    <n v="0"/>
    <n v="0"/>
    <n v="0"/>
    <n v="0"/>
  </r>
  <r>
    <x v="3"/>
    <x v="2522"/>
    <n v="0"/>
    <n v="0"/>
    <n v="8"/>
    <n v="0"/>
    <n v="0"/>
    <n v="0"/>
    <n v="0"/>
    <n v="0"/>
    <n v="0"/>
    <n v="0"/>
    <n v="0"/>
  </r>
  <r>
    <x v="3"/>
    <x v="2523"/>
    <n v="0"/>
    <n v="0"/>
    <n v="8"/>
    <n v="0"/>
    <n v="0"/>
    <n v="0"/>
    <n v="0"/>
    <n v="0"/>
    <n v="0"/>
    <n v="0"/>
    <n v="0"/>
  </r>
  <r>
    <x v="3"/>
    <x v="2524"/>
    <n v="0"/>
    <n v="0"/>
    <n v="8"/>
    <n v="0"/>
    <n v="0"/>
    <n v="0"/>
    <n v="0"/>
    <n v="0"/>
    <n v="0"/>
    <n v="0"/>
    <n v="0"/>
  </r>
  <r>
    <x v="3"/>
    <x v="2525"/>
    <n v="0"/>
    <n v="0"/>
    <n v="8"/>
    <n v="0"/>
    <n v="0"/>
    <n v="0"/>
    <n v="0"/>
    <n v="0"/>
    <n v="0"/>
    <n v="0"/>
    <n v="0"/>
  </r>
  <r>
    <x v="3"/>
    <x v="2526"/>
    <n v="0"/>
    <n v="0"/>
    <n v="8"/>
    <n v="0"/>
    <n v="0"/>
    <n v="0"/>
    <n v="0"/>
    <n v="0"/>
    <n v="0"/>
    <n v="0"/>
    <n v="0"/>
  </r>
  <r>
    <x v="3"/>
    <x v="2527"/>
    <n v="0"/>
    <n v="0"/>
    <n v="7"/>
    <n v="0"/>
    <n v="0"/>
    <n v="0"/>
    <n v="0"/>
    <n v="0"/>
    <n v="0"/>
    <n v="0"/>
    <n v="0"/>
  </r>
  <r>
    <x v="3"/>
    <x v="2528"/>
    <n v="0"/>
    <n v="0"/>
    <n v="8"/>
    <n v="0"/>
    <n v="0"/>
    <n v="0"/>
    <n v="0"/>
    <n v="0"/>
    <n v="0"/>
    <n v="0"/>
    <n v="0"/>
  </r>
  <r>
    <x v="3"/>
    <x v="2529"/>
    <n v="0"/>
    <n v="0"/>
    <n v="8"/>
    <n v="0"/>
    <n v="0"/>
    <n v="0"/>
    <n v="0"/>
    <n v="0"/>
    <n v="0"/>
    <n v="0"/>
    <n v="0"/>
  </r>
  <r>
    <x v="3"/>
    <x v="2530"/>
    <n v="0"/>
    <n v="0"/>
    <n v="8"/>
    <n v="0"/>
    <n v="0"/>
    <n v="0"/>
    <n v="0"/>
    <n v="0"/>
    <n v="0"/>
    <n v="0"/>
    <n v="0"/>
  </r>
  <r>
    <x v="3"/>
    <x v="2531"/>
    <n v="0"/>
    <n v="0"/>
    <n v="6"/>
    <n v="0"/>
    <n v="0"/>
    <n v="0"/>
    <n v="0"/>
    <n v="0"/>
    <n v="0"/>
    <n v="0"/>
    <n v="0"/>
  </r>
  <r>
    <x v="3"/>
    <x v="2532"/>
    <n v="0"/>
    <n v="0"/>
    <n v="7.5"/>
    <n v="0"/>
    <n v="0"/>
    <n v="0"/>
    <n v="0"/>
    <n v="0"/>
    <n v="0"/>
    <n v="0"/>
    <n v="0"/>
  </r>
  <r>
    <x v="3"/>
    <x v="2533"/>
    <n v="0"/>
    <n v="0"/>
    <n v="7.5"/>
    <n v="0"/>
    <n v="0"/>
    <n v="0"/>
    <n v="0"/>
    <n v="0"/>
    <n v="0"/>
    <n v="0"/>
    <n v="0"/>
  </r>
  <r>
    <x v="3"/>
    <x v="2534"/>
    <n v="0"/>
    <n v="0"/>
    <n v="7"/>
    <n v="0"/>
    <n v="0"/>
    <n v="0"/>
    <n v="0"/>
    <n v="0"/>
    <n v="0"/>
    <n v="0"/>
    <n v="0"/>
  </r>
  <r>
    <x v="3"/>
    <x v="2535"/>
    <n v="0"/>
    <n v="0"/>
    <n v="5"/>
    <n v="0"/>
    <n v="0"/>
    <n v="0"/>
    <n v="0"/>
    <n v="0"/>
    <n v="0"/>
    <n v="0"/>
    <n v="0"/>
  </r>
  <r>
    <x v="3"/>
    <x v="2536"/>
    <n v="0"/>
    <n v="0"/>
    <n v="5"/>
    <n v="0"/>
    <n v="0"/>
    <n v="0"/>
    <n v="0"/>
    <n v="0"/>
    <n v="0"/>
    <n v="0"/>
    <n v="0"/>
  </r>
  <r>
    <x v="3"/>
    <x v="2537"/>
    <n v="0"/>
    <n v="0"/>
    <n v="9"/>
    <n v="0"/>
    <n v="0"/>
    <n v="0"/>
    <n v="0"/>
    <n v="0"/>
    <n v="0"/>
    <n v="0"/>
    <n v="0"/>
  </r>
  <r>
    <x v="3"/>
    <x v="2538"/>
    <n v="0"/>
    <n v="0"/>
    <n v="7"/>
    <n v="0"/>
    <n v="0"/>
    <n v="0"/>
    <n v="0"/>
    <n v="0"/>
    <n v="0"/>
    <n v="0"/>
    <n v="0"/>
  </r>
  <r>
    <x v="3"/>
    <x v="2539"/>
    <n v="0"/>
    <n v="0"/>
    <n v="7"/>
    <n v="0"/>
    <n v="0"/>
    <n v="0"/>
    <n v="0"/>
    <n v="0"/>
    <n v="0"/>
    <n v="0"/>
    <n v="0"/>
  </r>
  <r>
    <x v="3"/>
    <x v="2540"/>
    <n v="0"/>
    <n v="0"/>
    <n v="8"/>
    <n v="0"/>
    <n v="0"/>
    <n v="0"/>
    <n v="0"/>
    <n v="0"/>
    <n v="0"/>
    <n v="0"/>
    <n v="0"/>
  </r>
  <r>
    <x v="3"/>
    <x v="2541"/>
    <n v="0"/>
    <n v="0"/>
    <n v="9"/>
    <n v="0"/>
    <n v="0"/>
    <n v="0"/>
    <n v="0"/>
    <n v="0"/>
    <n v="0"/>
    <n v="0"/>
    <n v="0"/>
  </r>
  <r>
    <x v="3"/>
    <x v="2542"/>
    <n v="0"/>
    <n v="0"/>
    <n v="8"/>
    <n v="0"/>
    <n v="0"/>
    <n v="0"/>
    <n v="0"/>
    <n v="0"/>
    <n v="0"/>
    <n v="0"/>
    <n v="0"/>
  </r>
  <r>
    <x v="3"/>
    <x v="2543"/>
    <n v="0"/>
    <n v="0"/>
    <n v="8"/>
    <n v="0"/>
    <n v="0"/>
    <n v="0"/>
    <n v="0"/>
    <n v="0"/>
    <n v="0"/>
    <n v="0"/>
    <n v="0"/>
  </r>
  <r>
    <x v="3"/>
    <x v="2544"/>
    <n v="0"/>
    <n v="0"/>
    <n v="8"/>
    <n v="0"/>
    <n v="0"/>
    <n v="0"/>
    <n v="0"/>
    <n v="0"/>
    <n v="0"/>
    <n v="0"/>
    <n v="0"/>
  </r>
  <r>
    <x v="3"/>
    <x v="2545"/>
    <n v="0"/>
    <n v="0"/>
    <n v="8"/>
    <n v="0"/>
    <n v="0"/>
    <n v="0"/>
    <n v="0"/>
    <n v="0"/>
    <n v="0"/>
    <n v="0"/>
    <n v="0"/>
  </r>
  <r>
    <x v="3"/>
    <x v="2546"/>
    <n v="0"/>
    <n v="0"/>
    <n v="8"/>
    <n v="0"/>
    <n v="0"/>
    <n v="0"/>
    <n v="0"/>
    <n v="0"/>
    <n v="0"/>
    <n v="0"/>
    <n v="0"/>
  </r>
  <r>
    <x v="3"/>
    <x v="2547"/>
    <n v="0"/>
    <n v="0"/>
    <n v="7"/>
    <n v="0"/>
    <n v="0"/>
    <n v="0"/>
    <n v="0"/>
    <n v="0"/>
    <n v="0"/>
    <n v="0"/>
    <n v="0"/>
  </r>
  <r>
    <x v="3"/>
    <x v="2548"/>
    <n v="0"/>
    <n v="0"/>
    <n v="7"/>
    <n v="0"/>
    <n v="0"/>
    <n v="0"/>
    <n v="0"/>
    <n v="0"/>
    <n v="0"/>
    <n v="0"/>
    <n v="0"/>
  </r>
  <r>
    <x v="3"/>
    <x v="2549"/>
    <n v="0"/>
    <n v="0"/>
    <n v="9"/>
    <n v="0"/>
    <n v="0"/>
    <n v="0"/>
    <n v="0"/>
    <n v="0"/>
    <n v="0"/>
    <n v="0"/>
    <n v="0"/>
  </r>
  <r>
    <x v="3"/>
    <x v="2550"/>
    <n v="0"/>
    <n v="0"/>
    <n v="9"/>
    <n v="0"/>
    <n v="0"/>
    <n v="0"/>
    <n v="0"/>
    <n v="0"/>
    <n v="0"/>
    <n v="0"/>
    <n v="0"/>
  </r>
  <r>
    <x v="3"/>
    <x v="2551"/>
    <n v="0"/>
    <n v="0"/>
    <n v="8"/>
    <n v="0"/>
    <n v="0"/>
    <n v="0"/>
    <n v="0"/>
    <n v="0"/>
    <n v="0"/>
    <n v="0"/>
    <n v="0"/>
  </r>
  <r>
    <x v="3"/>
    <x v="2552"/>
    <n v="0"/>
    <n v="0"/>
    <n v="9"/>
    <n v="0"/>
    <n v="0"/>
    <n v="0"/>
    <n v="0"/>
    <n v="0"/>
    <n v="0"/>
    <n v="0"/>
    <n v="0"/>
  </r>
  <r>
    <x v="3"/>
    <x v="2553"/>
    <n v="0"/>
    <n v="0"/>
    <n v="9"/>
    <n v="0"/>
    <n v="0"/>
    <n v="0"/>
    <n v="0"/>
    <n v="0"/>
    <n v="0"/>
    <n v="0"/>
    <n v="0"/>
  </r>
  <r>
    <x v="3"/>
    <x v="2554"/>
    <n v="0"/>
    <n v="0"/>
    <n v="5"/>
    <n v="0"/>
    <n v="0"/>
    <n v="0"/>
    <n v="0"/>
    <n v="0"/>
    <n v="0"/>
    <n v="0"/>
    <n v="0"/>
  </r>
  <r>
    <x v="3"/>
    <x v="2555"/>
    <n v="0"/>
    <n v="0"/>
    <n v="8"/>
    <n v="0"/>
    <n v="0"/>
    <n v="0"/>
    <n v="0"/>
    <n v="0"/>
    <n v="0"/>
    <n v="0"/>
    <n v="0"/>
  </r>
  <r>
    <x v="3"/>
    <x v="2556"/>
    <n v="0"/>
    <n v="0"/>
    <n v="9"/>
    <n v="0"/>
    <n v="0"/>
    <n v="0"/>
    <n v="0"/>
    <n v="0"/>
    <n v="0"/>
    <n v="0"/>
    <n v="0"/>
  </r>
  <r>
    <x v="3"/>
    <x v="2557"/>
    <n v="0"/>
    <n v="0"/>
    <n v="9"/>
    <n v="0"/>
    <n v="0"/>
    <n v="0"/>
    <n v="0"/>
    <n v="0"/>
    <n v="0"/>
    <n v="0"/>
    <n v="0"/>
  </r>
  <r>
    <x v="3"/>
    <x v="2558"/>
    <n v="0"/>
    <n v="0"/>
    <n v="9"/>
    <n v="0"/>
    <n v="0"/>
    <n v="0"/>
    <n v="0"/>
    <n v="0"/>
    <n v="0"/>
    <n v="0"/>
    <n v="0"/>
  </r>
  <r>
    <x v="3"/>
    <x v="2559"/>
    <n v="0"/>
    <n v="0"/>
    <n v="9"/>
    <n v="0"/>
    <n v="0"/>
    <n v="0"/>
    <n v="0"/>
    <n v="0"/>
    <n v="0"/>
    <n v="0"/>
    <n v="0"/>
  </r>
  <r>
    <x v="3"/>
    <x v="2560"/>
    <n v="0"/>
    <n v="0"/>
    <n v="9"/>
    <n v="0"/>
    <n v="0"/>
    <n v="0"/>
    <n v="0"/>
    <n v="0"/>
    <n v="0"/>
    <n v="0"/>
    <n v="0"/>
  </r>
  <r>
    <x v="3"/>
    <x v="2561"/>
    <n v="0"/>
    <n v="0"/>
    <n v="8"/>
    <n v="0"/>
    <n v="0"/>
    <n v="0"/>
    <n v="0"/>
    <n v="0"/>
    <n v="0"/>
    <n v="0"/>
    <n v="0"/>
  </r>
  <r>
    <x v="3"/>
    <x v="2562"/>
    <n v="0"/>
    <n v="0"/>
    <n v="7"/>
    <n v="0"/>
    <n v="0"/>
    <n v="0"/>
    <n v="0"/>
    <n v="0"/>
    <n v="0"/>
    <n v="0"/>
    <n v="0"/>
  </r>
  <r>
    <x v="3"/>
    <x v="2563"/>
    <n v="0"/>
    <n v="0"/>
    <n v="7"/>
    <n v="0"/>
    <n v="0"/>
    <n v="0"/>
    <n v="0"/>
    <n v="0"/>
    <n v="0"/>
    <n v="0"/>
    <n v="0"/>
  </r>
  <r>
    <x v="3"/>
    <x v="2564"/>
    <n v="0"/>
    <n v="0"/>
    <n v="7"/>
    <n v="0"/>
    <n v="0"/>
    <n v="0"/>
    <n v="0"/>
    <n v="0"/>
    <n v="0"/>
    <n v="0"/>
    <n v="0"/>
  </r>
  <r>
    <x v="3"/>
    <x v="2565"/>
    <n v="0"/>
    <n v="0"/>
    <n v="7"/>
    <n v="0"/>
    <n v="0"/>
    <n v="0"/>
    <n v="0"/>
    <n v="0"/>
    <n v="0"/>
    <n v="0"/>
    <n v="0"/>
  </r>
  <r>
    <x v="3"/>
    <x v="2566"/>
    <n v="0"/>
    <n v="0"/>
    <n v="8"/>
    <n v="0"/>
    <n v="0"/>
    <n v="0"/>
    <n v="0"/>
    <n v="0"/>
    <n v="0"/>
    <n v="0"/>
    <n v="0"/>
  </r>
  <r>
    <x v="3"/>
    <x v="2567"/>
    <n v="0"/>
    <n v="0"/>
    <n v="8"/>
    <n v="0"/>
    <n v="0"/>
    <n v="0"/>
    <n v="0"/>
    <n v="0"/>
    <n v="0"/>
    <n v="0"/>
    <n v="0"/>
  </r>
  <r>
    <x v="3"/>
    <x v="2568"/>
    <n v="0"/>
    <n v="0"/>
    <n v="8"/>
    <n v="0"/>
    <n v="0"/>
    <n v="0"/>
    <n v="0"/>
    <n v="0"/>
    <n v="0"/>
    <n v="0"/>
    <n v="0"/>
  </r>
  <r>
    <x v="3"/>
    <x v="2569"/>
    <n v="0"/>
    <n v="0"/>
    <n v="8"/>
    <n v="0"/>
    <n v="0"/>
    <n v="0"/>
    <n v="0"/>
    <n v="0"/>
    <n v="0"/>
    <n v="0"/>
    <n v="0"/>
  </r>
  <r>
    <x v="3"/>
    <x v="2570"/>
    <n v="0"/>
    <n v="0"/>
    <n v="7"/>
    <n v="0"/>
    <n v="0"/>
    <n v="0"/>
    <n v="0"/>
    <n v="0"/>
    <n v="0"/>
    <n v="0"/>
    <n v="0"/>
  </r>
  <r>
    <x v="3"/>
    <x v="2571"/>
    <n v="0"/>
    <n v="0"/>
    <n v="7"/>
    <n v="0"/>
    <n v="0"/>
    <n v="0"/>
    <n v="0"/>
    <n v="0"/>
    <n v="0"/>
    <n v="0"/>
    <n v="0"/>
  </r>
  <r>
    <x v="3"/>
    <x v="2572"/>
    <n v="0"/>
    <n v="0"/>
    <n v="7"/>
    <n v="0"/>
    <n v="0"/>
    <n v="0"/>
    <n v="0"/>
    <n v="0"/>
    <n v="0"/>
    <n v="0"/>
    <n v="0"/>
  </r>
  <r>
    <x v="3"/>
    <x v="2573"/>
    <n v="0"/>
    <n v="0"/>
    <n v="9"/>
    <n v="0"/>
    <n v="0"/>
    <n v="0"/>
    <n v="0"/>
    <n v="0"/>
    <n v="0"/>
    <n v="0"/>
    <n v="0"/>
  </r>
  <r>
    <x v="3"/>
    <x v="2574"/>
    <n v="0"/>
    <n v="0"/>
    <n v="9"/>
    <n v="0"/>
    <n v="0"/>
    <n v="0"/>
    <n v="0"/>
    <n v="0"/>
    <n v="0"/>
    <n v="0"/>
    <n v="0"/>
  </r>
  <r>
    <x v="3"/>
    <x v="2575"/>
    <n v="0"/>
    <n v="0"/>
    <n v="9"/>
    <n v="0"/>
    <n v="0"/>
    <n v="0"/>
    <n v="0"/>
    <n v="0"/>
    <n v="0"/>
    <n v="0"/>
    <n v="0"/>
  </r>
  <r>
    <x v="3"/>
    <x v="2576"/>
    <n v="0"/>
    <n v="0"/>
    <n v="9"/>
    <n v="0"/>
    <n v="0"/>
    <n v="0"/>
    <n v="0"/>
    <n v="0"/>
    <n v="0"/>
    <n v="0"/>
    <n v="0"/>
  </r>
  <r>
    <x v="3"/>
    <x v="2577"/>
    <n v="0"/>
    <n v="0"/>
    <n v="8"/>
    <n v="0"/>
    <n v="0"/>
    <n v="0"/>
    <n v="0"/>
    <n v="0"/>
    <n v="0"/>
    <n v="0"/>
    <n v="0"/>
  </r>
  <r>
    <x v="3"/>
    <x v="2578"/>
    <n v="0"/>
    <n v="0"/>
    <n v="8"/>
    <n v="0"/>
    <n v="0"/>
    <n v="0"/>
    <n v="0"/>
    <n v="0"/>
    <n v="0"/>
    <n v="0"/>
    <n v="0"/>
  </r>
  <r>
    <x v="3"/>
    <x v="2579"/>
    <n v="0"/>
    <n v="0"/>
    <n v="8"/>
    <n v="0"/>
    <n v="0"/>
    <n v="0"/>
    <n v="0"/>
    <n v="0"/>
    <n v="0"/>
    <n v="0"/>
    <n v="0"/>
  </r>
  <r>
    <x v="3"/>
    <x v="2580"/>
    <n v="0"/>
    <n v="0"/>
    <n v="9"/>
    <n v="0"/>
    <n v="0"/>
    <n v="0"/>
    <n v="0"/>
    <n v="0"/>
    <n v="0"/>
    <n v="0"/>
    <n v="0"/>
  </r>
  <r>
    <x v="3"/>
    <x v="2581"/>
    <n v="0"/>
    <n v="0"/>
    <n v="6"/>
    <n v="0"/>
    <n v="0"/>
    <n v="0"/>
    <n v="0"/>
    <n v="0"/>
    <n v="0"/>
    <n v="0"/>
    <n v="0"/>
  </r>
  <r>
    <x v="3"/>
    <x v="2582"/>
    <n v="0"/>
    <n v="0"/>
    <n v="7"/>
    <n v="0"/>
    <n v="0"/>
    <n v="0"/>
    <n v="0"/>
    <n v="0"/>
    <n v="0"/>
    <n v="0"/>
    <n v="0"/>
  </r>
  <r>
    <x v="3"/>
    <x v="2583"/>
    <n v="0"/>
    <n v="0"/>
    <n v="6"/>
    <n v="0"/>
    <n v="0"/>
    <n v="0"/>
    <n v="0"/>
    <n v="0"/>
    <n v="0"/>
    <n v="0"/>
    <n v="0"/>
  </r>
  <r>
    <x v="3"/>
    <x v="2584"/>
    <n v="0"/>
    <n v="0"/>
    <n v="6"/>
    <n v="0"/>
    <n v="0"/>
    <n v="0"/>
    <n v="0"/>
    <n v="0"/>
    <n v="0"/>
    <n v="0"/>
    <n v="0"/>
  </r>
  <r>
    <x v="3"/>
    <x v="2585"/>
    <n v="0"/>
    <n v="0"/>
    <n v="6"/>
    <n v="0"/>
    <n v="0"/>
    <n v="0"/>
    <n v="0"/>
    <n v="0"/>
    <n v="0"/>
    <n v="0"/>
    <n v="0"/>
  </r>
  <r>
    <x v="3"/>
    <x v="2586"/>
    <n v="0"/>
    <n v="0"/>
    <n v="8"/>
    <n v="0"/>
    <n v="0"/>
    <n v="0"/>
    <n v="0"/>
    <n v="0"/>
    <n v="0"/>
    <n v="0"/>
    <n v="0"/>
  </r>
  <r>
    <x v="3"/>
    <x v="2587"/>
    <n v="0"/>
    <n v="0"/>
    <n v="9"/>
    <n v="0"/>
    <n v="0"/>
    <n v="0"/>
    <n v="0"/>
    <n v="0"/>
    <n v="0"/>
    <n v="0"/>
    <n v="0"/>
  </r>
  <r>
    <x v="3"/>
    <x v="2588"/>
    <n v="0"/>
    <n v="0"/>
    <n v="9"/>
    <n v="0"/>
    <n v="0"/>
    <n v="0"/>
    <n v="0"/>
    <n v="0"/>
    <n v="0"/>
    <n v="0"/>
    <n v="0"/>
  </r>
  <r>
    <x v="3"/>
    <x v="2589"/>
    <n v="0"/>
    <n v="0"/>
    <n v="8"/>
    <n v="0"/>
    <n v="0"/>
    <n v="0"/>
    <n v="0"/>
    <n v="0"/>
    <n v="0"/>
    <n v="0"/>
    <n v="0"/>
  </r>
  <r>
    <x v="3"/>
    <x v="2590"/>
    <n v="0"/>
    <n v="0"/>
    <n v="8"/>
    <n v="0"/>
    <n v="0"/>
    <n v="0"/>
    <n v="0"/>
    <n v="0"/>
    <n v="0"/>
    <n v="0"/>
    <n v="0"/>
  </r>
  <r>
    <x v="3"/>
    <x v="2591"/>
    <n v="0"/>
    <n v="0"/>
    <n v="7"/>
    <n v="0"/>
    <n v="0"/>
    <n v="0"/>
    <n v="0"/>
    <n v="0"/>
    <n v="0"/>
    <n v="0"/>
    <n v="0"/>
  </r>
  <r>
    <x v="3"/>
    <x v="2592"/>
    <n v="0"/>
    <n v="0"/>
    <n v="7"/>
    <n v="0"/>
    <n v="0"/>
    <n v="0"/>
    <n v="0"/>
    <n v="0"/>
    <n v="0"/>
    <n v="0"/>
    <n v="0"/>
  </r>
  <r>
    <x v="3"/>
    <x v="2593"/>
    <n v="0"/>
    <n v="0"/>
    <n v="7"/>
    <n v="0"/>
    <n v="0"/>
    <n v="0"/>
    <n v="0"/>
    <n v="0"/>
    <n v="0"/>
    <n v="0"/>
    <n v="0"/>
  </r>
  <r>
    <x v="3"/>
    <x v="2594"/>
    <n v="0"/>
    <n v="0"/>
    <n v="8"/>
    <n v="0"/>
    <n v="0"/>
    <n v="0"/>
    <n v="0"/>
    <n v="0"/>
    <n v="0"/>
    <n v="0"/>
    <n v="0"/>
  </r>
  <r>
    <x v="3"/>
    <x v="2595"/>
    <n v="0"/>
    <n v="0"/>
    <n v="8"/>
    <n v="0"/>
    <n v="0"/>
    <n v="0"/>
    <n v="0"/>
    <n v="0"/>
    <n v="0"/>
    <n v="0"/>
    <n v="0"/>
  </r>
  <r>
    <x v="3"/>
    <x v="2596"/>
    <n v="0"/>
    <n v="0"/>
    <n v="6"/>
    <n v="0"/>
    <n v="0"/>
    <n v="0"/>
    <n v="0"/>
    <n v="0"/>
    <n v="0"/>
    <n v="0"/>
    <n v="0"/>
  </r>
  <r>
    <x v="3"/>
    <x v="2597"/>
    <n v="0"/>
    <n v="0"/>
    <n v="4"/>
    <n v="0"/>
    <n v="0"/>
    <n v="0"/>
    <n v="0"/>
    <n v="0"/>
    <n v="0"/>
    <n v="0"/>
    <n v="0"/>
  </r>
  <r>
    <x v="3"/>
    <x v="2598"/>
    <n v="0"/>
    <n v="0"/>
    <n v="8"/>
    <n v="0"/>
    <n v="0"/>
    <n v="0"/>
    <n v="0"/>
    <n v="0"/>
    <n v="0"/>
    <n v="0"/>
    <n v="0"/>
  </r>
  <r>
    <x v="3"/>
    <x v="2599"/>
    <n v="0"/>
    <n v="0"/>
    <n v="8"/>
    <n v="0"/>
    <n v="0"/>
    <n v="0"/>
    <n v="0"/>
    <n v="0"/>
    <n v="0"/>
    <n v="0"/>
    <n v="0"/>
  </r>
  <r>
    <x v="3"/>
    <x v="2600"/>
    <n v="0"/>
    <n v="0"/>
    <n v="8"/>
    <n v="0"/>
    <n v="0"/>
    <n v="0"/>
    <n v="0"/>
    <n v="0"/>
    <n v="0"/>
    <n v="0"/>
    <n v="0"/>
  </r>
  <r>
    <x v="3"/>
    <x v="2601"/>
    <n v="0"/>
    <n v="0"/>
    <n v="6"/>
    <n v="0"/>
    <n v="0"/>
    <n v="0"/>
    <n v="0"/>
    <n v="0"/>
    <n v="0"/>
    <n v="0"/>
    <n v="0"/>
  </r>
  <r>
    <x v="3"/>
    <x v="2602"/>
    <n v="0"/>
    <n v="0"/>
    <n v="6"/>
    <n v="0"/>
    <n v="0"/>
    <n v="0"/>
    <n v="0"/>
    <n v="0"/>
    <n v="0"/>
    <n v="0"/>
    <n v="0"/>
  </r>
  <r>
    <x v="3"/>
    <x v="2603"/>
    <n v="0"/>
    <n v="0"/>
    <n v="8"/>
    <n v="0"/>
    <n v="0"/>
    <n v="0"/>
    <n v="0"/>
    <n v="0"/>
    <n v="0"/>
    <n v="0"/>
    <n v="0"/>
  </r>
  <r>
    <x v="3"/>
    <x v="2604"/>
    <n v="0"/>
    <n v="0"/>
    <n v="8"/>
    <n v="0"/>
    <n v="0"/>
    <n v="0"/>
    <n v="0"/>
    <n v="0"/>
    <n v="0"/>
    <n v="0"/>
    <n v="0"/>
  </r>
  <r>
    <x v="3"/>
    <x v="2605"/>
    <n v="0"/>
    <n v="0"/>
    <n v="7"/>
    <n v="0"/>
    <n v="0"/>
    <n v="0"/>
    <n v="0"/>
    <n v="0"/>
    <n v="0"/>
    <n v="0"/>
    <n v="0"/>
  </r>
  <r>
    <x v="3"/>
    <x v="2606"/>
    <n v="0"/>
    <n v="0"/>
    <n v="7"/>
    <n v="0"/>
    <n v="0"/>
    <n v="0"/>
    <n v="0"/>
    <n v="0"/>
    <n v="0"/>
    <n v="0"/>
    <n v="0"/>
  </r>
  <r>
    <x v="3"/>
    <x v="2607"/>
    <n v="0"/>
    <n v="0"/>
    <n v="7"/>
    <n v="0"/>
    <n v="0"/>
    <n v="0"/>
    <n v="0"/>
    <n v="0"/>
    <n v="0"/>
    <n v="0"/>
    <n v="0"/>
  </r>
  <r>
    <x v="3"/>
    <x v="2608"/>
    <n v="0"/>
    <n v="0"/>
    <n v="6"/>
    <n v="0"/>
    <n v="0"/>
    <n v="0"/>
    <n v="0"/>
    <n v="0"/>
    <n v="0"/>
    <n v="0"/>
    <n v="0"/>
  </r>
  <r>
    <x v="3"/>
    <x v="2609"/>
    <n v="0"/>
    <n v="0"/>
    <n v="6"/>
    <n v="0"/>
    <n v="0"/>
    <n v="0"/>
    <n v="0"/>
    <n v="0"/>
    <n v="0"/>
    <n v="0"/>
    <n v="0"/>
  </r>
  <r>
    <x v="3"/>
    <x v="2610"/>
    <n v="0"/>
    <n v="0"/>
    <n v="6"/>
    <n v="0"/>
    <n v="0"/>
    <n v="0"/>
    <n v="0"/>
    <n v="0"/>
    <n v="0"/>
    <n v="0"/>
    <n v="0"/>
  </r>
  <r>
    <x v="3"/>
    <x v="2611"/>
    <n v="0"/>
    <n v="0"/>
    <n v="6"/>
    <n v="0"/>
    <n v="0"/>
    <n v="0"/>
    <n v="0"/>
    <n v="0"/>
    <n v="0"/>
    <n v="0"/>
    <n v="0"/>
  </r>
  <r>
    <x v="3"/>
    <x v="2612"/>
    <n v="0"/>
    <n v="0"/>
    <n v="8"/>
    <n v="0"/>
    <n v="0"/>
    <n v="0"/>
    <n v="0"/>
    <n v="0"/>
    <n v="0"/>
    <n v="0"/>
    <n v="0"/>
  </r>
  <r>
    <x v="3"/>
    <x v="2613"/>
    <n v="0"/>
    <n v="0"/>
    <n v="8"/>
    <n v="0"/>
    <n v="0"/>
    <n v="0"/>
    <n v="0"/>
    <n v="0"/>
    <n v="0"/>
    <n v="0"/>
    <n v="0"/>
  </r>
  <r>
    <x v="3"/>
    <x v="2614"/>
    <n v="0"/>
    <n v="0"/>
    <n v="8"/>
    <n v="0"/>
    <n v="0"/>
    <n v="0"/>
    <n v="0"/>
    <n v="0"/>
    <n v="0"/>
    <n v="0"/>
    <n v="0"/>
  </r>
  <r>
    <x v="3"/>
    <x v="2615"/>
    <n v="0"/>
    <n v="0"/>
    <n v="9"/>
    <n v="0"/>
    <n v="0"/>
    <n v="0"/>
    <n v="0"/>
    <n v="0"/>
    <n v="0"/>
    <n v="0"/>
    <n v="0"/>
  </r>
  <r>
    <x v="3"/>
    <x v="2616"/>
    <n v="0"/>
    <n v="0"/>
    <n v="9"/>
    <n v="0"/>
    <n v="0"/>
    <n v="0"/>
    <n v="0"/>
    <n v="0"/>
    <n v="0"/>
    <n v="0"/>
    <n v="0"/>
  </r>
  <r>
    <x v="3"/>
    <x v="2617"/>
    <n v="0"/>
    <n v="0"/>
    <n v="8"/>
    <n v="0"/>
    <n v="0"/>
    <n v="0"/>
    <n v="0"/>
    <n v="0"/>
    <n v="0"/>
    <n v="0"/>
    <n v="0"/>
  </r>
  <r>
    <x v="3"/>
    <x v="2618"/>
    <n v="0"/>
    <n v="0"/>
    <n v="8"/>
    <n v="0"/>
    <n v="0"/>
    <n v="0"/>
    <n v="0"/>
    <n v="0"/>
    <n v="0"/>
    <n v="0"/>
    <n v="0"/>
  </r>
  <r>
    <x v="3"/>
    <x v="2619"/>
    <n v="0"/>
    <n v="0"/>
    <n v="7"/>
    <n v="0"/>
    <n v="0"/>
    <n v="0"/>
    <n v="0"/>
    <n v="0"/>
    <n v="0"/>
    <n v="0"/>
    <n v="0"/>
  </r>
  <r>
    <x v="3"/>
    <x v="2620"/>
    <n v="0"/>
    <n v="0"/>
    <n v="7"/>
    <n v="0"/>
    <n v="0"/>
    <n v="0"/>
    <n v="0"/>
    <n v="0"/>
    <n v="0"/>
    <n v="0"/>
    <n v="0"/>
  </r>
  <r>
    <x v="3"/>
    <x v="2621"/>
    <n v="0"/>
    <n v="0"/>
    <n v="7"/>
    <n v="0"/>
    <n v="0"/>
    <n v="0"/>
    <n v="0"/>
    <n v="0"/>
    <n v="0"/>
    <n v="0"/>
    <n v="0"/>
  </r>
  <r>
    <x v="3"/>
    <x v="2622"/>
    <n v="0"/>
    <n v="0"/>
    <n v="7"/>
    <n v="0"/>
    <n v="0"/>
    <n v="0"/>
    <n v="0"/>
    <n v="0"/>
    <n v="0"/>
    <n v="0"/>
    <n v="0"/>
  </r>
  <r>
    <x v="3"/>
    <x v="2623"/>
    <n v="0"/>
    <n v="0"/>
    <n v="7"/>
    <n v="0"/>
    <n v="0"/>
    <n v="0"/>
    <n v="0"/>
    <n v="0"/>
    <n v="0"/>
    <n v="0"/>
    <n v="0"/>
  </r>
  <r>
    <x v="3"/>
    <x v="2624"/>
    <n v="0"/>
    <n v="0"/>
    <n v="7"/>
    <n v="0"/>
    <n v="0"/>
    <n v="0"/>
    <n v="0"/>
    <n v="0"/>
    <n v="0"/>
    <n v="0"/>
    <n v="0"/>
  </r>
  <r>
    <x v="3"/>
    <x v="2625"/>
    <n v="0"/>
    <n v="0"/>
    <n v="5"/>
    <n v="0"/>
    <n v="0"/>
    <n v="0"/>
    <n v="0"/>
    <n v="0"/>
    <n v="0"/>
    <n v="0"/>
    <n v="0"/>
  </r>
  <r>
    <x v="3"/>
    <x v="2626"/>
    <n v="0"/>
    <n v="0"/>
    <n v="5"/>
    <n v="0"/>
    <n v="0"/>
    <n v="0"/>
    <n v="0"/>
    <n v="0"/>
    <n v="0"/>
    <n v="0"/>
    <n v="0"/>
  </r>
  <r>
    <x v="3"/>
    <x v="2627"/>
    <n v="0"/>
    <n v="0"/>
    <n v="5"/>
    <n v="0"/>
    <n v="0"/>
    <n v="0"/>
    <n v="0"/>
    <n v="0"/>
    <n v="0"/>
    <n v="0"/>
    <n v="0"/>
  </r>
  <r>
    <x v="3"/>
    <x v="2628"/>
    <n v="0"/>
    <n v="0"/>
    <n v="5"/>
    <n v="0"/>
    <n v="0"/>
    <n v="0"/>
    <n v="0"/>
    <n v="0"/>
    <n v="0"/>
    <n v="0"/>
    <n v="0"/>
  </r>
  <r>
    <x v="3"/>
    <x v="2629"/>
    <n v="0"/>
    <n v="0"/>
    <n v="5"/>
    <n v="0"/>
    <n v="0"/>
    <n v="0"/>
    <n v="0"/>
    <n v="0"/>
    <n v="0"/>
    <n v="0"/>
    <n v="0"/>
  </r>
  <r>
    <x v="3"/>
    <x v="2630"/>
    <n v="0"/>
    <n v="0"/>
    <n v="4"/>
    <n v="0"/>
    <n v="0"/>
    <n v="0"/>
    <n v="0"/>
    <n v="0"/>
    <n v="0"/>
    <n v="0"/>
    <n v="0"/>
  </r>
  <r>
    <x v="3"/>
    <x v="2631"/>
    <n v="0"/>
    <n v="0"/>
    <n v="4"/>
    <n v="0"/>
    <n v="0"/>
    <n v="0"/>
    <n v="0"/>
    <n v="0"/>
    <n v="0"/>
    <n v="0"/>
    <n v="0"/>
  </r>
  <r>
    <x v="3"/>
    <x v="2632"/>
    <n v="0"/>
    <n v="0"/>
    <n v="4"/>
    <n v="0"/>
    <n v="0"/>
    <n v="0"/>
    <n v="0"/>
    <n v="0"/>
    <n v="0"/>
    <n v="0"/>
    <n v="0"/>
  </r>
  <r>
    <x v="3"/>
    <x v="2633"/>
    <n v="0"/>
    <n v="0"/>
    <n v="6"/>
    <n v="0"/>
    <n v="0"/>
    <n v="0"/>
    <n v="0"/>
    <n v="0"/>
    <n v="0"/>
    <n v="0"/>
    <n v="0"/>
  </r>
  <r>
    <x v="3"/>
    <x v="2634"/>
    <n v="0"/>
    <n v="0"/>
    <n v="6"/>
    <n v="0"/>
    <n v="0"/>
    <n v="0"/>
    <n v="0"/>
    <n v="0"/>
    <n v="0"/>
    <n v="0"/>
    <n v="0"/>
  </r>
  <r>
    <x v="3"/>
    <x v="2635"/>
    <n v="0"/>
    <n v="0"/>
    <n v="6"/>
    <n v="0"/>
    <n v="0"/>
    <n v="0"/>
    <n v="0"/>
    <n v="0"/>
    <n v="0"/>
    <n v="0"/>
    <n v="0"/>
  </r>
  <r>
    <x v="3"/>
    <x v="2636"/>
    <n v="0"/>
    <n v="0"/>
    <n v="5"/>
    <n v="0"/>
    <n v="0"/>
    <n v="0"/>
    <n v="0"/>
    <n v="0"/>
    <n v="0"/>
    <n v="0"/>
    <n v="0"/>
  </r>
  <r>
    <x v="3"/>
    <x v="2637"/>
    <n v="0"/>
    <n v="0"/>
    <n v="5"/>
    <n v="0"/>
    <n v="0"/>
    <n v="0"/>
    <n v="0"/>
    <n v="0"/>
    <n v="0"/>
    <n v="0"/>
    <n v="0"/>
  </r>
  <r>
    <x v="3"/>
    <x v="2638"/>
    <n v="0"/>
    <n v="0"/>
    <n v="5"/>
    <n v="0"/>
    <n v="0"/>
    <n v="0"/>
    <n v="0"/>
    <n v="0"/>
    <n v="0"/>
    <n v="0"/>
    <n v="0"/>
  </r>
  <r>
    <x v="3"/>
    <x v="2639"/>
    <n v="0"/>
    <n v="0"/>
    <n v="5"/>
    <n v="0"/>
    <n v="0"/>
    <n v="0"/>
    <n v="0"/>
    <n v="0"/>
    <n v="0"/>
    <n v="0"/>
    <n v="0"/>
  </r>
  <r>
    <x v="3"/>
    <x v="2640"/>
    <n v="0"/>
    <n v="0"/>
    <n v="5"/>
    <n v="0"/>
    <n v="0"/>
    <n v="0"/>
    <n v="0"/>
    <n v="0"/>
    <n v="0"/>
    <n v="0"/>
    <n v="0"/>
  </r>
  <r>
    <x v="3"/>
    <x v="2641"/>
    <n v="0"/>
    <n v="0"/>
    <n v="5"/>
    <n v="0"/>
    <n v="0"/>
    <n v="0"/>
    <n v="0"/>
    <n v="0"/>
    <n v="0"/>
    <n v="0"/>
    <n v="0"/>
  </r>
  <r>
    <x v="3"/>
    <x v="2642"/>
    <n v="0"/>
    <n v="0"/>
    <n v="5"/>
    <n v="0"/>
    <n v="0"/>
    <n v="0"/>
    <n v="0"/>
    <n v="0"/>
    <n v="0"/>
    <n v="0"/>
    <n v="0"/>
  </r>
  <r>
    <x v="3"/>
    <x v="2643"/>
    <n v="0"/>
    <n v="0"/>
    <n v="5"/>
    <n v="0"/>
    <n v="0"/>
    <n v="0"/>
    <n v="0"/>
    <n v="0"/>
    <n v="0"/>
    <n v="0"/>
    <n v="0"/>
  </r>
  <r>
    <x v="3"/>
    <x v="2644"/>
    <n v="0"/>
    <n v="0"/>
    <n v="5"/>
    <n v="0"/>
    <n v="0"/>
    <n v="0"/>
    <n v="0"/>
    <n v="0"/>
    <n v="0"/>
    <n v="0"/>
    <n v="0"/>
  </r>
  <r>
    <x v="3"/>
    <x v="2645"/>
    <n v="0"/>
    <n v="0"/>
    <n v="5"/>
    <n v="0"/>
    <n v="0"/>
    <n v="0"/>
    <n v="0"/>
    <n v="0"/>
    <n v="0"/>
    <n v="0"/>
    <n v="0"/>
  </r>
  <r>
    <x v="3"/>
    <x v="2646"/>
    <n v="0"/>
    <n v="0"/>
    <n v="5"/>
    <n v="0"/>
    <n v="0"/>
    <n v="0"/>
    <n v="0"/>
    <n v="0"/>
    <n v="0"/>
    <n v="0"/>
    <n v="0"/>
  </r>
  <r>
    <x v="3"/>
    <x v="2647"/>
    <n v="0"/>
    <n v="0"/>
    <n v="5"/>
    <n v="0"/>
    <n v="0"/>
    <n v="0"/>
    <n v="0"/>
    <n v="0"/>
    <n v="0"/>
    <n v="0"/>
    <n v="0"/>
  </r>
  <r>
    <x v="3"/>
    <x v="2648"/>
    <n v="0"/>
    <n v="0"/>
    <n v="5"/>
    <n v="0"/>
    <n v="0"/>
    <n v="0"/>
    <n v="0"/>
    <n v="0"/>
    <n v="0"/>
    <n v="0"/>
    <n v="0"/>
  </r>
  <r>
    <x v="3"/>
    <x v="2649"/>
    <n v="0"/>
    <n v="0"/>
    <n v="5"/>
    <n v="0"/>
    <n v="0"/>
    <n v="0"/>
    <n v="0"/>
    <n v="0"/>
    <n v="0"/>
    <n v="0"/>
    <n v="0"/>
  </r>
  <r>
    <x v="3"/>
    <x v="2650"/>
    <n v="0"/>
    <n v="0"/>
    <n v="5"/>
    <n v="0"/>
    <n v="0"/>
    <n v="0"/>
    <n v="0"/>
    <n v="0"/>
    <n v="0"/>
    <n v="0"/>
    <n v="0"/>
  </r>
  <r>
    <x v="3"/>
    <x v="2651"/>
    <n v="0"/>
    <n v="0"/>
    <n v="5"/>
    <n v="0"/>
    <n v="0"/>
    <n v="0"/>
    <n v="0"/>
    <n v="0"/>
    <n v="0"/>
    <n v="0"/>
    <n v="0"/>
  </r>
  <r>
    <x v="3"/>
    <x v="2652"/>
    <n v="0"/>
    <n v="0"/>
    <n v="5"/>
    <n v="0"/>
    <n v="0"/>
    <n v="0"/>
    <n v="0"/>
    <n v="0"/>
    <n v="0"/>
    <n v="0"/>
    <n v="0"/>
  </r>
  <r>
    <x v="3"/>
    <x v="2653"/>
    <n v="0"/>
    <n v="0"/>
    <n v="4.5"/>
    <n v="0"/>
    <n v="0"/>
    <n v="0"/>
    <n v="0"/>
    <n v="0"/>
    <n v="0"/>
    <n v="0"/>
    <n v="0"/>
  </r>
  <r>
    <x v="3"/>
    <x v="2654"/>
    <n v="0"/>
    <n v="0"/>
    <n v="4"/>
    <n v="0"/>
    <n v="0"/>
    <n v="0"/>
    <n v="0"/>
    <n v="0"/>
    <n v="0"/>
    <n v="0"/>
    <n v="0"/>
  </r>
  <r>
    <x v="3"/>
    <x v="2655"/>
    <n v="0"/>
    <n v="0"/>
    <n v="3"/>
    <n v="0"/>
    <n v="0"/>
    <n v="0"/>
    <n v="0"/>
    <n v="0"/>
    <n v="0"/>
    <n v="0"/>
    <n v="0"/>
  </r>
  <r>
    <x v="3"/>
    <x v="2656"/>
    <n v="0"/>
    <n v="0"/>
    <n v="3"/>
    <n v="0"/>
    <n v="0"/>
    <n v="0"/>
    <n v="0"/>
    <n v="0"/>
    <n v="0"/>
    <n v="0"/>
    <n v="0"/>
  </r>
  <r>
    <x v="3"/>
    <x v="2657"/>
    <n v="0"/>
    <n v="0"/>
    <n v="3"/>
    <n v="0"/>
    <n v="0"/>
    <n v="0"/>
    <n v="0"/>
    <n v="0"/>
    <n v="0"/>
    <n v="0"/>
    <n v="0"/>
  </r>
  <r>
    <x v="3"/>
    <x v="2658"/>
    <n v="0"/>
    <n v="0"/>
    <n v="3"/>
    <n v="0"/>
    <n v="0"/>
    <n v="0"/>
    <n v="0"/>
    <n v="0"/>
    <n v="0"/>
    <n v="0"/>
    <n v="0"/>
  </r>
  <r>
    <x v="3"/>
    <x v="2659"/>
    <n v="0"/>
    <n v="0"/>
    <n v="3.5"/>
    <n v="0"/>
    <n v="0"/>
    <n v="0"/>
    <n v="0"/>
    <n v="0"/>
    <n v="0"/>
    <n v="0"/>
    <n v="0"/>
  </r>
  <r>
    <x v="3"/>
    <x v="2660"/>
    <n v="0"/>
    <n v="0"/>
    <n v="3.5"/>
    <n v="0"/>
    <n v="0"/>
    <n v="0"/>
    <n v="0"/>
    <n v="0"/>
    <n v="0"/>
    <n v="0"/>
    <n v="0"/>
  </r>
  <r>
    <x v="3"/>
    <x v="2661"/>
    <n v="0"/>
    <n v="0"/>
    <n v="2"/>
    <n v="0"/>
    <n v="0"/>
    <n v="0"/>
    <n v="0"/>
    <n v="0"/>
    <n v="0"/>
    <n v="0"/>
    <n v="0"/>
  </r>
  <r>
    <x v="3"/>
    <x v="2662"/>
    <n v="0"/>
    <n v="0"/>
    <n v="2"/>
    <n v="0"/>
    <n v="0"/>
    <n v="0"/>
    <n v="0"/>
    <n v="0"/>
    <n v="0"/>
    <n v="0"/>
    <n v="0"/>
  </r>
  <r>
    <x v="3"/>
    <x v="2663"/>
    <n v="0"/>
    <n v="0"/>
    <n v="2"/>
    <n v="0"/>
    <n v="0"/>
    <n v="0"/>
    <n v="0"/>
    <n v="0"/>
    <n v="0"/>
    <n v="0"/>
    <n v="0"/>
  </r>
  <r>
    <x v="3"/>
    <x v="2664"/>
    <n v="0"/>
    <n v="0"/>
    <n v="2"/>
    <n v="0"/>
    <n v="0"/>
    <n v="0"/>
    <n v="0"/>
    <n v="0"/>
    <n v="0"/>
    <n v="0"/>
    <n v="0"/>
  </r>
  <r>
    <x v="3"/>
    <x v="2665"/>
    <n v="0"/>
    <n v="0"/>
    <n v="2.4"/>
    <n v="0"/>
    <n v="0"/>
    <n v="0"/>
    <n v="0"/>
    <n v="0"/>
    <n v="0"/>
    <n v="0"/>
    <n v="0"/>
  </r>
  <r>
    <x v="3"/>
    <x v="2666"/>
    <n v="0"/>
    <n v="0"/>
    <n v="2.4"/>
    <n v="0"/>
    <n v="0"/>
    <n v="0"/>
    <n v="0"/>
    <n v="0"/>
    <n v="0"/>
    <n v="0"/>
    <n v="0"/>
  </r>
  <r>
    <x v="3"/>
    <x v="2667"/>
    <n v="0"/>
    <n v="0"/>
    <n v="2.4"/>
    <n v="0"/>
    <n v="0"/>
    <n v="0"/>
    <n v="0"/>
    <n v="0"/>
    <n v="0"/>
    <n v="0"/>
    <n v="0"/>
  </r>
  <r>
    <x v="3"/>
    <x v="2668"/>
    <n v="0"/>
    <n v="0"/>
    <n v="2.4"/>
    <n v="0"/>
    <n v="0"/>
    <n v="0"/>
    <n v="0"/>
    <n v="0"/>
    <n v="0"/>
    <n v="0"/>
    <n v="0"/>
  </r>
  <r>
    <x v="3"/>
    <x v="2669"/>
    <n v="0"/>
    <n v="0"/>
    <n v="2.4"/>
    <n v="0"/>
    <n v="0"/>
    <n v="0"/>
    <n v="0"/>
    <n v="0"/>
    <n v="0"/>
    <n v="0"/>
    <n v="0"/>
  </r>
  <r>
    <x v="3"/>
    <x v="2670"/>
    <n v="0"/>
    <n v="0"/>
    <n v="2.4"/>
    <n v="0"/>
    <n v="0"/>
    <n v="0"/>
    <n v="0"/>
    <n v="0"/>
    <n v="0"/>
    <n v="0"/>
    <n v="0"/>
  </r>
  <r>
    <x v="3"/>
    <x v="2671"/>
    <n v="0"/>
    <n v="0"/>
    <n v="2.4"/>
    <n v="0"/>
    <n v="0"/>
    <n v="0"/>
    <n v="0"/>
    <n v="0"/>
    <n v="0"/>
    <n v="0"/>
    <n v="0"/>
  </r>
  <r>
    <x v="3"/>
    <x v="2672"/>
    <n v="0"/>
    <n v="0"/>
    <n v="0"/>
    <n v="19"/>
    <n v="0"/>
    <n v="0"/>
    <n v="0"/>
    <n v="0"/>
    <n v="0"/>
    <n v="0"/>
    <n v="0"/>
  </r>
  <r>
    <x v="3"/>
    <x v="2673"/>
    <n v="0"/>
    <n v="0"/>
    <n v="1"/>
    <n v="2"/>
    <n v="0"/>
    <n v="0"/>
    <n v="0"/>
    <n v="0"/>
    <n v="0"/>
    <n v="0"/>
    <n v="0"/>
  </r>
  <r>
    <x v="3"/>
    <x v="2674"/>
    <n v="0"/>
    <n v="0"/>
    <n v="2.5"/>
    <n v="0"/>
    <n v="0"/>
    <n v="0"/>
    <n v="0"/>
    <n v="0"/>
    <n v="0"/>
    <n v="0"/>
    <n v="0"/>
  </r>
  <r>
    <x v="3"/>
    <x v="2675"/>
    <n v="0"/>
    <n v="0"/>
    <n v="2.5"/>
    <n v="0"/>
    <n v="0"/>
    <n v="0"/>
    <n v="0"/>
    <n v="0"/>
    <n v="0"/>
    <n v="0"/>
    <n v="0"/>
  </r>
  <r>
    <x v="3"/>
    <x v="2676"/>
    <n v="0"/>
    <n v="0"/>
    <n v="2.5"/>
    <n v="0"/>
    <n v="0"/>
    <n v="0"/>
    <n v="0"/>
    <n v="0"/>
    <n v="0"/>
    <n v="0"/>
    <n v="0"/>
  </r>
  <r>
    <x v="3"/>
    <x v="2677"/>
    <n v="0"/>
    <n v="0"/>
    <n v="2.5"/>
    <n v="0"/>
    <n v="0"/>
    <n v="0"/>
    <n v="0"/>
    <n v="0"/>
    <n v="0"/>
    <n v="0"/>
    <n v="0"/>
  </r>
  <r>
    <x v="3"/>
    <x v="2678"/>
    <n v="0"/>
    <n v="0"/>
    <n v="3"/>
    <n v="0"/>
    <n v="0"/>
    <n v="0"/>
    <n v="0"/>
    <n v="0"/>
    <n v="0"/>
    <n v="0"/>
    <n v="0"/>
  </r>
  <r>
    <x v="3"/>
    <x v="2679"/>
    <n v="0"/>
    <n v="0"/>
    <n v="3"/>
    <n v="0"/>
    <n v="0"/>
    <n v="0"/>
    <n v="0"/>
    <n v="0"/>
    <n v="0"/>
    <n v="0"/>
    <n v="0"/>
  </r>
  <r>
    <x v="3"/>
    <x v="2680"/>
    <n v="0"/>
    <n v="0"/>
    <n v="3"/>
    <n v="0"/>
    <n v="0"/>
    <n v="0"/>
    <n v="0"/>
    <n v="0"/>
    <n v="0"/>
    <n v="0"/>
    <n v="0"/>
  </r>
  <r>
    <x v="3"/>
    <x v="2681"/>
    <n v="0"/>
    <n v="0"/>
    <n v="0.5"/>
    <n v="0"/>
    <n v="0"/>
    <n v="0"/>
    <n v="0"/>
    <n v="0"/>
    <n v="0"/>
    <n v="0"/>
    <n v="0"/>
  </r>
  <r>
    <x v="3"/>
    <x v="2682"/>
    <n v="0"/>
    <n v="0"/>
    <n v="2"/>
    <n v="0"/>
    <n v="0"/>
    <n v="0"/>
    <n v="0"/>
    <n v="0"/>
    <n v="0"/>
    <n v="0"/>
    <n v="0"/>
  </r>
  <r>
    <x v="3"/>
    <x v="2683"/>
    <n v="0"/>
    <n v="0"/>
    <n v="2"/>
    <n v="0"/>
    <n v="0"/>
    <n v="0"/>
    <n v="0"/>
    <n v="0"/>
    <n v="0"/>
    <n v="0"/>
    <n v="0"/>
  </r>
  <r>
    <x v="3"/>
    <x v="2684"/>
    <n v="0"/>
    <n v="0"/>
    <n v="2"/>
    <n v="0"/>
    <n v="0"/>
    <n v="0"/>
    <n v="0"/>
    <n v="0"/>
    <n v="0"/>
    <n v="0"/>
    <n v="0"/>
  </r>
  <r>
    <x v="1"/>
    <x v="2351"/>
    <n v="0"/>
    <n v="0"/>
    <n v="0"/>
    <n v="10"/>
    <n v="0"/>
    <n v="0"/>
    <n v="0"/>
    <n v="0"/>
    <n v="0"/>
    <n v="0"/>
    <n v="0"/>
  </r>
  <r>
    <x v="1"/>
    <x v="2418"/>
    <n v="0"/>
    <n v="0"/>
    <n v="0"/>
    <n v="13"/>
    <n v="0"/>
    <n v="0"/>
    <n v="0"/>
    <n v="0"/>
    <n v="0"/>
    <n v="0"/>
    <n v="0"/>
  </r>
  <r>
    <x v="1"/>
    <x v="2419"/>
    <n v="0"/>
    <n v="0"/>
    <n v="0"/>
    <n v="19"/>
    <n v="0"/>
    <n v="0"/>
    <n v="0"/>
    <n v="0"/>
    <n v="0"/>
    <n v="0"/>
    <n v="0"/>
  </r>
  <r>
    <x v="1"/>
    <x v="2420"/>
    <n v="0"/>
    <n v="0"/>
    <n v="0"/>
    <n v="11"/>
    <n v="0"/>
    <n v="0"/>
    <n v="0"/>
    <n v="0"/>
    <n v="0"/>
    <n v="0"/>
    <n v="0"/>
  </r>
  <r>
    <x v="1"/>
    <x v="2421"/>
    <n v="0"/>
    <n v="0"/>
    <n v="0"/>
    <n v="24"/>
    <n v="0"/>
    <n v="0"/>
    <n v="0"/>
    <n v="0"/>
    <n v="0"/>
    <n v="0"/>
    <n v="0"/>
  </r>
  <r>
    <x v="1"/>
    <x v="2443"/>
    <n v="0"/>
    <n v="0"/>
    <n v="0"/>
    <n v="0"/>
    <n v="0"/>
    <n v="0"/>
    <n v="0"/>
    <n v="0"/>
    <n v="0"/>
    <n v="0"/>
    <n v="0"/>
  </r>
  <r>
    <x v="1"/>
    <x v="2445"/>
    <n v="0"/>
    <n v="0"/>
    <n v="0"/>
    <n v="32"/>
    <n v="0"/>
    <n v="0"/>
    <n v="0"/>
    <n v="0"/>
    <n v="0"/>
    <n v="0"/>
    <n v="0"/>
  </r>
  <r>
    <x v="1"/>
    <x v="2446"/>
    <n v="0"/>
    <n v="0"/>
    <n v="0"/>
    <n v="23"/>
    <n v="0"/>
    <n v="0"/>
    <n v="0"/>
    <n v="0"/>
    <n v="0"/>
    <n v="0"/>
    <n v="0"/>
  </r>
  <r>
    <x v="1"/>
    <x v="2610"/>
    <n v="0"/>
    <n v="0"/>
    <n v="0"/>
    <n v="10"/>
    <n v="0"/>
    <n v="0"/>
    <n v="0"/>
    <n v="0"/>
    <n v="0"/>
    <n v="0"/>
    <n v="0"/>
  </r>
  <r>
    <x v="1"/>
    <x v="2665"/>
    <n v="0"/>
    <n v="0"/>
    <n v="0"/>
    <n v="1"/>
    <n v="0"/>
    <n v="0"/>
    <n v="0"/>
    <n v="0"/>
    <n v="0"/>
    <n v="0"/>
    <n v="0"/>
  </r>
  <r>
    <x v="1"/>
    <x v="2666"/>
    <n v="0"/>
    <n v="0"/>
    <n v="0"/>
    <n v="0"/>
    <n v="0"/>
    <n v="0"/>
    <n v="0"/>
    <n v="0"/>
    <n v="0"/>
    <n v="0"/>
    <n v="0"/>
  </r>
  <r>
    <x v="1"/>
    <x v="2667"/>
    <n v="0"/>
    <n v="0"/>
    <n v="0"/>
    <n v="6"/>
    <n v="0"/>
    <n v="0"/>
    <n v="0"/>
    <n v="0"/>
    <n v="0"/>
    <n v="0"/>
    <n v="0"/>
  </r>
  <r>
    <x v="1"/>
    <x v="2668"/>
    <n v="0"/>
    <n v="0"/>
    <n v="0"/>
    <n v="4"/>
    <n v="0"/>
    <n v="0"/>
    <n v="0"/>
    <n v="0"/>
    <n v="0"/>
    <n v="0"/>
    <n v="0"/>
  </r>
  <r>
    <x v="1"/>
    <x v="2669"/>
    <n v="0"/>
    <n v="0"/>
    <n v="0"/>
    <n v="10"/>
    <n v="0"/>
    <n v="0"/>
    <n v="0"/>
    <n v="0"/>
    <n v="0"/>
    <n v="0"/>
    <n v="0"/>
  </r>
  <r>
    <x v="1"/>
    <x v="2670"/>
    <n v="0"/>
    <n v="0"/>
    <n v="0"/>
    <n v="10"/>
    <n v="0"/>
    <n v="0"/>
    <n v="0"/>
    <n v="0"/>
    <n v="0"/>
    <n v="0"/>
    <n v="0"/>
  </r>
  <r>
    <x v="1"/>
    <x v="2671"/>
    <n v="0"/>
    <n v="0"/>
    <n v="0"/>
    <n v="5"/>
    <n v="0"/>
    <n v="0"/>
    <n v="0"/>
    <n v="0"/>
    <n v="0"/>
    <n v="0"/>
    <n v="0"/>
  </r>
  <r>
    <x v="1"/>
    <x v="2672"/>
    <n v="0"/>
    <n v="0"/>
    <n v="0"/>
    <n v="25"/>
    <n v="0"/>
    <n v="0"/>
    <n v="0"/>
    <n v="0"/>
    <n v="0"/>
    <n v="0"/>
    <n v="0"/>
  </r>
  <r>
    <x v="1"/>
    <x v="2673"/>
    <n v="0"/>
    <n v="0"/>
    <n v="0"/>
    <n v="2"/>
    <n v="0"/>
    <n v="0"/>
    <n v="0"/>
    <n v="0"/>
    <n v="0"/>
    <n v="0"/>
    <n v="0"/>
  </r>
  <r>
    <x v="1"/>
    <x v="2688"/>
    <n v="0"/>
    <n v="0"/>
    <n v="0"/>
    <n v="5"/>
    <n v="0"/>
    <n v="0"/>
    <n v="0"/>
    <n v="0"/>
    <n v="0"/>
    <n v="0"/>
    <n v="0"/>
  </r>
  <r>
    <x v="1"/>
    <x v="2695"/>
    <n v="0"/>
    <n v="0"/>
    <n v="0"/>
    <n v="21"/>
    <n v="0"/>
    <n v="0"/>
    <n v="0"/>
    <n v="0"/>
    <n v="0"/>
    <n v="0"/>
    <n v="0"/>
  </r>
  <r>
    <x v="1"/>
    <x v="2696"/>
    <n v="0"/>
    <n v="0"/>
    <n v="0"/>
    <n v="2"/>
    <n v="0"/>
    <n v="0"/>
    <n v="0"/>
    <n v="0"/>
    <n v="0"/>
    <n v="0"/>
    <n v="0"/>
  </r>
  <r>
    <x v="1"/>
    <x v="2698"/>
    <n v="0"/>
    <n v="0"/>
    <n v="0"/>
    <n v="46"/>
    <n v="0"/>
    <n v="0"/>
    <n v="0"/>
    <n v="0"/>
    <n v="0"/>
    <n v="0"/>
    <n v="0"/>
  </r>
  <r>
    <x v="1"/>
    <x v="2699"/>
    <n v="0"/>
    <n v="0"/>
    <n v="0"/>
    <n v="7"/>
    <n v="0"/>
    <n v="0"/>
    <n v="0"/>
    <n v="0"/>
    <n v="0"/>
    <n v="0"/>
    <n v="0"/>
  </r>
  <r>
    <x v="1"/>
    <x v="2700"/>
    <n v="0"/>
    <n v="0"/>
    <n v="0"/>
    <n v="3"/>
    <n v="0"/>
    <n v="0"/>
    <n v="0"/>
    <n v="0"/>
    <n v="0"/>
    <n v="0"/>
    <n v="0"/>
  </r>
  <r>
    <x v="4"/>
    <x v="2364"/>
    <n v="0"/>
    <n v="0"/>
    <n v="0"/>
    <n v="5"/>
    <n v="0"/>
    <n v="0"/>
    <n v="0"/>
    <n v="0"/>
    <n v="0"/>
    <n v="0"/>
    <n v="0"/>
  </r>
  <r>
    <x v="4"/>
    <x v="2365"/>
    <n v="0"/>
    <n v="0"/>
    <n v="0"/>
    <n v="10"/>
    <n v="0"/>
    <n v="0"/>
    <n v="0"/>
    <n v="0"/>
    <n v="0"/>
    <n v="0"/>
    <n v="0"/>
  </r>
  <r>
    <x v="4"/>
    <x v="2366"/>
    <n v="0"/>
    <n v="0"/>
    <n v="0"/>
    <n v="19"/>
    <n v="0"/>
    <n v="0"/>
    <n v="0"/>
    <n v="0"/>
    <n v="0"/>
    <n v="0"/>
    <n v="0"/>
  </r>
  <r>
    <x v="4"/>
    <x v="2367"/>
    <n v="0"/>
    <n v="0"/>
    <n v="0"/>
    <n v="6"/>
    <n v="0"/>
    <n v="0"/>
    <n v="0"/>
    <n v="0"/>
    <n v="0"/>
    <n v="0"/>
    <n v="0"/>
  </r>
  <r>
    <x v="4"/>
    <x v="2397"/>
    <n v="0"/>
    <n v="0"/>
    <n v="0"/>
    <n v="6"/>
    <n v="0"/>
    <n v="0"/>
    <n v="0"/>
    <n v="0"/>
    <n v="0"/>
    <n v="0"/>
    <n v="0"/>
  </r>
  <r>
    <x v="4"/>
    <x v="2419"/>
    <n v="0"/>
    <n v="0"/>
    <n v="0"/>
    <n v="2"/>
    <n v="0"/>
    <n v="0"/>
    <n v="0"/>
    <n v="0"/>
    <n v="0"/>
    <n v="0"/>
    <n v="0"/>
  </r>
  <r>
    <x v="4"/>
    <x v="2420"/>
    <n v="0"/>
    <n v="0"/>
    <n v="0"/>
    <n v="4"/>
    <n v="0"/>
    <n v="0"/>
    <n v="0"/>
    <n v="0"/>
    <n v="0"/>
    <n v="0"/>
    <n v="0"/>
  </r>
  <r>
    <x v="4"/>
    <x v="2421"/>
    <n v="0"/>
    <n v="0"/>
    <n v="0"/>
    <n v="56"/>
    <n v="0"/>
    <n v="0"/>
    <n v="0"/>
    <n v="0"/>
    <n v="0"/>
    <n v="0"/>
    <n v="0"/>
  </r>
  <r>
    <x v="4"/>
    <x v="2422"/>
    <n v="0"/>
    <n v="0"/>
    <n v="0"/>
    <n v="1"/>
    <n v="0"/>
    <n v="0"/>
    <n v="0"/>
    <n v="0"/>
    <n v="0"/>
    <n v="0"/>
    <n v="0"/>
  </r>
  <r>
    <x v="4"/>
    <x v="2423"/>
    <n v="0"/>
    <n v="0"/>
    <n v="2"/>
    <n v="0"/>
    <n v="0"/>
    <n v="0"/>
    <n v="0"/>
    <n v="0"/>
    <n v="0"/>
    <n v="0"/>
    <n v="0"/>
  </r>
  <r>
    <x v="4"/>
    <x v="2424"/>
    <n v="0"/>
    <n v="0"/>
    <n v="0"/>
    <n v="12"/>
    <n v="0"/>
    <n v="0"/>
    <n v="0"/>
    <n v="0"/>
    <n v="0"/>
    <n v="0"/>
    <n v="0"/>
  </r>
  <r>
    <x v="4"/>
    <x v="2425"/>
    <n v="0"/>
    <n v="0"/>
    <n v="3"/>
    <n v="0"/>
    <n v="0"/>
    <n v="0"/>
    <n v="0"/>
    <n v="0"/>
    <n v="0"/>
    <n v="0"/>
    <n v="0"/>
  </r>
  <r>
    <x v="4"/>
    <x v="2426"/>
    <n v="0"/>
    <n v="0"/>
    <n v="2"/>
    <n v="0"/>
    <n v="0"/>
    <n v="0"/>
    <n v="0"/>
    <n v="0"/>
    <n v="0"/>
    <n v="0"/>
    <n v="0"/>
  </r>
  <r>
    <x v="4"/>
    <x v="2427"/>
    <n v="0"/>
    <n v="0"/>
    <n v="2.5"/>
    <n v="0"/>
    <n v="0"/>
    <n v="0"/>
    <n v="0"/>
    <n v="0"/>
    <n v="0"/>
    <n v="0"/>
    <n v="0"/>
  </r>
  <r>
    <x v="4"/>
    <x v="2428"/>
    <n v="0"/>
    <n v="0"/>
    <n v="3"/>
    <n v="0"/>
    <n v="0"/>
    <n v="0"/>
    <n v="0"/>
    <n v="0"/>
    <n v="0"/>
    <n v="0"/>
    <n v="0"/>
  </r>
  <r>
    <x v="4"/>
    <x v="2429"/>
    <n v="0"/>
    <n v="0"/>
    <n v="3.5"/>
    <n v="0"/>
    <n v="0"/>
    <n v="0"/>
    <n v="0"/>
    <n v="0"/>
    <n v="0"/>
    <n v="0"/>
    <n v="0"/>
  </r>
  <r>
    <x v="4"/>
    <x v="2430"/>
    <n v="0"/>
    <n v="0"/>
    <n v="3"/>
    <n v="0"/>
    <n v="0"/>
    <n v="0"/>
    <n v="0"/>
    <n v="0"/>
    <n v="0"/>
    <n v="0"/>
    <n v="0"/>
  </r>
  <r>
    <x v="4"/>
    <x v="2431"/>
    <n v="0"/>
    <n v="0"/>
    <n v="3"/>
    <n v="0"/>
    <n v="0"/>
    <n v="0"/>
    <n v="0"/>
    <n v="0"/>
    <n v="0"/>
    <n v="0"/>
    <n v="0"/>
  </r>
  <r>
    <x v="4"/>
    <x v="2432"/>
    <n v="0"/>
    <n v="0"/>
    <n v="2.5"/>
    <n v="0"/>
    <n v="0"/>
    <n v="0"/>
    <n v="0"/>
    <n v="0"/>
    <n v="0"/>
    <n v="0"/>
    <n v="0"/>
  </r>
  <r>
    <x v="4"/>
    <x v="2433"/>
    <n v="0"/>
    <n v="0"/>
    <n v="1"/>
    <n v="0"/>
    <n v="0"/>
    <n v="0"/>
    <n v="0"/>
    <n v="0"/>
    <n v="0"/>
    <n v="0"/>
    <n v="0"/>
  </r>
  <r>
    <x v="4"/>
    <x v="2434"/>
    <n v="0"/>
    <n v="0"/>
    <n v="3"/>
    <n v="0"/>
    <n v="0"/>
    <n v="0"/>
    <n v="0"/>
    <n v="0"/>
    <n v="0"/>
    <n v="0"/>
    <n v="0"/>
  </r>
  <r>
    <x v="4"/>
    <x v="2435"/>
    <n v="0"/>
    <n v="0"/>
    <n v="2.8"/>
    <n v="0"/>
    <n v="0"/>
    <n v="0"/>
    <n v="0"/>
    <n v="0"/>
    <n v="0"/>
    <n v="0"/>
    <n v="0"/>
  </r>
  <r>
    <x v="4"/>
    <x v="2436"/>
    <n v="0"/>
    <n v="0"/>
    <n v="3"/>
    <n v="0"/>
    <n v="0"/>
    <n v="0"/>
    <n v="0"/>
    <n v="0"/>
    <n v="0"/>
    <n v="0"/>
    <n v="0"/>
  </r>
  <r>
    <x v="4"/>
    <x v="2437"/>
    <n v="0"/>
    <n v="0"/>
    <n v="2.5"/>
    <n v="0"/>
    <n v="0"/>
    <n v="0"/>
    <n v="0"/>
    <n v="0"/>
    <n v="0"/>
    <n v="0"/>
    <n v="0"/>
  </r>
  <r>
    <x v="4"/>
    <x v="2438"/>
    <n v="0"/>
    <n v="0"/>
    <n v="3"/>
    <n v="0"/>
    <n v="0"/>
    <n v="0"/>
    <n v="0"/>
    <n v="0"/>
    <n v="0"/>
    <n v="0"/>
    <n v="0"/>
  </r>
  <r>
    <x v="4"/>
    <x v="2439"/>
    <n v="0"/>
    <n v="0"/>
    <n v="2.8"/>
    <n v="0"/>
    <n v="0"/>
    <n v="0"/>
    <n v="0"/>
    <n v="0"/>
    <n v="0"/>
    <n v="0"/>
    <n v="0"/>
  </r>
  <r>
    <x v="4"/>
    <x v="2440"/>
    <n v="0"/>
    <n v="0"/>
    <n v="3.5"/>
    <n v="0"/>
    <n v="0"/>
    <n v="0"/>
    <n v="0"/>
    <n v="0"/>
    <n v="0"/>
    <n v="0"/>
    <n v="0"/>
  </r>
  <r>
    <x v="4"/>
    <x v="2441"/>
    <n v="0"/>
    <n v="0"/>
    <n v="3.5"/>
    <n v="0"/>
    <n v="0"/>
    <n v="0"/>
    <n v="0"/>
    <n v="0"/>
    <n v="0"/>
    <n v="0"/>
    <n v="0"/>
  </r>
  <r>
    <x v="4"/>
    <x v="2442"/>
    <n v="0"/>
    <n v="0"/>
    <n v="4.5999999999999996"/>
    <n v="0"/>
    <n v="0"/>
    <n v="0"/>
    <n v="0"/>
    <n v="0"/>
    <n v="0"/>
    <n v="0"/>
    <n v="0"/>
  </r>
  <r>
    <x v="4"/>
    <x v="2443"/>
    <n v="0"/>
    <n v="0"/>
    <n v="3.8"/>
    <n v="0"/>
    <n v="0"/>
    <n v="0"/>
    <n v="0"/>
    <n v="0"/>
    <n v="0"/>
    <n v="0"/>
    <n v="0"/>
  </r>
  <r>
    <x v="4"/>
    <x v="2444"/>
    <n v="0"/>
    <n v="0"/>
    <n v="2.5"/>
    <n v="0"/>
    <n v="0"/>
    <n v="0"/>
    <n v="0"/>
    <n v="0"/>
    <n v="0"/>
    <n v="0"/>
    <n v="0"/>
  </r>
  <r>
    <x v="4"/>
    <x v="2445"/>
    <n v="0"/>
    <n v="0"/>
    <n v="0"/>
    <n v="22"/>
    <n v="0"/>
    <n v="0"/>
    <n v="0"/>
    <n v="0"/>
    <n v="0"/>
    <n v="0"/>
    <n v="0"/>
  </r>
  <r>
    <x v="4"/>
    <x v="2446"/>
    <n v="0"/>
    <n v="0"/>
    <n v="0"/>
    <n v="2"/>
    <n v="0"/>
    <n v="0"/>
    <n v="0"/>
    <n v="0"/>
    <n v="0"/>
    <n v="0"/>
    <n v="0"/>
  </r>
  <r>
    <x v="4"/>
    <x v="2447"/>
    <n v="0"/>
    <n v="0"/>
    <n v="3"/>
    <n v="0"/>
    <n v="0"/>
    <n v="0"/>
    <n v="0"/>
    <n v="0"/>
    <n v="0"/>
    <n v="0"/>
    <n v="0"/>
  </r>
  <r>
    <x v="4"/>
    <x v="2448"/>
    <n v="0"/>
    <n v="0"/>
    <n v="3.5"/>
    <n v="0"/>
    <n v="0"/>
    <n v="0"/>
    <n v="0"/>
    <n v="0"/>
    <n v="0"/>
    <n v="0"/>
    <n v="0"/>
  </r>
  <r>
    <x v="4"/>
    <x v="2449"/>
    <n v="0"/>
    <n v="0"/>
    <n v="3"/>
    <n v="0"/>
    <n v="0"/>
    <n v="0"/>
    <n v="0"/>
    <n v="0"/>
    <n v="0"/>
    <n v="0"/>
    <n v="0"/>
  </r>
  <r>
    <x v="4"/>
    <x v="2450"/>
    <n v="0"/>
    <n v="0"/>
    <n v="4"/>
    <n v="0"/>
    <n v="0"/>
    <n v="0"/>
    <n v="0"/>
    <n v="0"/>
    <n v="0"/>
    <n v="0"/>
    <n v="0"/>
  </r>
  <r>
    <x v="4"/>
    <x v="2451"/>
    <n v="0"/>
    <n v="0"/>
    <n v="3"/>
    <n v="0"/>
    <n v="0"/>
    <n v="0"/>
    <n v="0"/>
    <n v="0"/>
    <n v="0"/>
    <n v="0"/>
    <n v="0"/>
  </r>
  <r>
    <x v="4"/>
    <x v="2452"/>
    <n v="0"/>
    <n v="0"/>
    <n v="3.5"/>
    <n v="0"/>
    <n v="0"/>
    <n v="0"/>
    <n v="0"/>
    <n v="0"/>
    <n v="0"/>
    <n v="0"/>
    <n v="0"/>
  </r>
  <r>
    <x v="4"/>
    <x v="2453"/>
    <n v="0"/>
    <n v="0"/>
    <n v="4.5"/>
    <n v="0"/>
    <n v="0"/>
    <n v="0"/>
    <n v="0"/>
    <n v="0"/>
    <n v="0"/>
    <n v="0"/>
    <n v="0"/>
  </r>
  <r>
    <x v="4"/>
    <x v="2454"/>
    <n v="0"/>
    <n v="0"/>
    <n v="4"/>
    <n v="0"/>
    <n v="0"/>
    <n v="0"/>
    <n v="0"/>
    <n v="0"/>
    <n v="0"/>
    <n v="0"/>
    <n v="0"/>
  </r>
  <r>
    <x v="4"/>
    <x v="2455"/>
    <n v="0"/>
    <n v="0"/>
    <n v="2"/>
    <n v="0"/>
    <n v="0"/>
    <n v="0"/>
    <n v="0"/>
    <n v="0"/>
    <n v="0"/>
    <n v="0"/>
    <n v="0"/>
  </r>
  <r>
    <x v="4"/>
    <x v="2456"/>
    <n v="0"/>
    <n v="0"/>
    <n v="4.5"/>
    <n v="0"/>
    <n v="0"/>
    <n v="0"/>
    <n v="0"/>
    <n v="0"/>
    <n v="0"/>
    <n v="0"/>
    <n v="0"/>
  </r>
  <r>
    <x v="4"/>
    <x v="2457"/>
    <n v="0"/>
    <n v="0"/>
    <n v="5"/>
    <n v="0"/>
    <n v="0"/>
    <n v="0"/>
    <n v="0"/>
    <n v="0"/>
    <n v="0"/>
    <n v="0"/>
    <n v="0"/>
  </r>
  <r>
    <x v="4"/>
    <x v="2458"/>
    <n v="0"/>
    <n v="0"/>
    <n v="5"/>
    <n v="0"/>
    <n v="0"/>
    <n v="0"/>
    <n v="0"/>
    <n v="0"/>
    <n v="0"/>
    <n v="0"/>
    <n v="0"/>
  </r>
  <r>
    <x v="4"/>
    <x v="2459"/>
    <n v="0"/>
    <n v="0"/>
    <n v="5"/>
    <n v="0"/>
    <n v="0"/>
    <n v="0"/>
    <n v="0"/>
    <n v="0"/>
    <n v="0"/>
    <n v="0"/>
    <n v="0"/>
  </r>
  <r>
    <x v="4"/>
    <x v="2460"/>
    <n v="0"/>
    <n v="0"/>
    <n v="5"/>
    <n v="0"/>
    <n v="0"/>
    <n v="0"/>
    <n v="0"/>
    <n v="0"/>
    <n v="0"/>
    <n v="0"/>
    <n v="0"/>
  </r>
  <r>
    <x v="4"/>
    <x v="2461"/>
    <n v="0"/>
    <n v="0"/>
    <n v="6"/>
    <n v="0"/>
    <n v="0"/>
    <n v="0"/>
    <n v="0"/>
    <n v="0"/>
    <n v="0"/>
    <n v="0"/>
    <n v="0"/>
  </r>
  <r>
    <x v="4"/>
    <x v="2462"/>
    <n v="0"/>
    <n v="0"/>
    <n v="5.5"/>
    <n v="0"/>
    <n v="0"/>
    <n v="0"/>
    <n v="0"/>
    <n v="0"/>
    <n v="0"/>
    <n v="0"/>
    <n v="0"/>
  </r>
  <r>
    <x v="4"/>
    <x v="2463"/>
    <n v="0"/>
    <n v="0"/>
    <n v="4.8"/>
    <n v="0"/>
    <n v="0"/>
    <n v="0"/>
    <n v="0"/>
    <n v="0"/>
    <n v="0"/>
    <n v="0"/>
    <n v="0"/>
  </r>
  <r>
    <x v="4"/>
    <x v="2464"/>
    <n v="0"/>
    <n v="0"/>
    <n v="4.5"/>
    <n v="0"/>
    <n v="0"/>
    <n v="0"/>
    <n v="0"/>
    <n v="0"/>
    <n v="0"/>
    <n v="0"/>
    <n v="0"/>
  </r>
  <r>
    <x v="4"/>
    <x v="2465"/>
    <n v="0"/>
    <n v="0"/>
    <n v="5.5"/>
    <n v="0"/>
    <n v="0"/>
    <n v="0"/>
    <n v="0"/>
    <n v="0"/>
    <n v="0"/>
    <n v="0"/>
    <n v="0"/>
  </r>
  <r>
    <x v="4"/>
    <x v="2466"/>
    <n v="0"/>
    <n v="0"/>
    <n v="5.5"/>
    <n v="0"/>
    <n v="0"/>
    <n v="0"/>
    <n v="0"/>
    <n v="0"/>
    <n v="0"/>
    <n v="0"/>
    <n v="0"/>
  </r>
  <r>
    <x v="4"/>
    <x v="2467"/>
    <n v="0"/>
    <n v="0"/>
    <n v="6.5"/>
    <n v="0"/>
    <n v="0"/>
    <n v="0"/>
    <n v="0"/>
    <n v="0"/>
    <n v="0"/>
    <n v="0"/>
    <n v="0"/>
  </r>
  <r>
    <x v="4"/>
    <x v="2468"/>
    <n v="0"/>
    <n v="0"/>
    <n v="4.0999999999999996"/>
    <n v="0"/>
    <n v="0"/>
    <n v="0"/>
    <n v="0"/>
    <n v="0"/>
    <n v="0"/>
    <n v="0"/>
    <n v="0"/>
  </r>
  <r>
    <x v="4"/>
    <x v="2469"/>
    <n v="0"/>
    <n v="0"/>
    <n v="5.5"/>
    <n v="0"/>
    <n v="0"/>
    <n v="0"/>
    <n v="0"/>
    <n v="0"/>
    <n v="0"/>
    <n v="0"/>
    <n v="0"/>
  </r>
  <r>
    <x v="4"/>
    <x v="2470"/>
    <n v="0"/>
    <n v="0"/>
    <n v="4.4000000000000004"/>
    <n v="0"/>
    <n v="0"/>
    <n v="0"/>
    <n v="0"/>
    <n v="0"/>
    <n v="0"/>
    <n v="0"/>
    <n v="0"/>
  </r>
  <r>
    <x v="4"/>
    <x v="2471"/>
    <n v="0"/>
    <n v="0"/>
    <n v="4.0999999999999996"/>
    <n v="0"/>
    <n v="0"/>
    <n v="0"/>
    <n v="0"/>
    <n v="0"/>
    <n v="0"/>
    <n v="0"/>
    <n v="0"/>
  </r>
  <r>
    <x v="4"/>
    <x v="2472"/>
    <n v="0"/>
    <n v="0"/>
    <n v="4"/>
    <n v="0"/>
    <n v="0"/>
    <n v="0"/>
    <n v="0"/>
    <n v="0"/>
    <n v="0"/>
    <n v="0"/>
    <n v="0"/>
  </r>
  <r>
    <x v="4"/>
    <x v="2473"/>
    <n v="0"/>
    <n v="0"/>
    <n v="5"/>
    <n v="0"/>
    <n v="0"/>
    <n v="0"/>
    <n v="0"/>
    <n v="0"/>
    <n v="0"/>
    <n v="0"/>
    <n v="0"/>
  </r>
  <r>
    <x v="4"/>
    <x v="2474"/>
    <n v="0"/>
    <n v="0"/>
    <n v="6"/>
    <n v="0"/>
    <n v="0"/>
    <n v="0"/>
    <n v="0"/>
    <n v="0"/>
    <n v="0"/>
    <n v="0"/>
    <n v="0"/>
  </r>
  <r>
    <x v="4"/>
    <x v="2475"/>
    <n v="0"/>
    <n v="0"/>
    <n v="6.5"/>
    <n v="0"/>
    <n v="0"/>
    <n v="0"/>
    <n v="0"/>
    <n v="0"/>
    <n v="0"/>
    <n v="0"/>
    <n v="0"/>
  </r>
  <r>
    <x v="4"/>
    <x v="2476"/>
    <n v="0"/>
    <n v="0"/>
    <n v="5.5"/>
    <n v="0"/>
    <n v="0"/>
    <n v="0"/>
    <n v="0"/>
    <n v="0"/>
    <n v="0"/>
    <n v="0"/>
    <n v="0"/>
  </r>
  <r>
    <x v="4"/>
    <x v="2477"/>
    <n v="0"/>
    <n v="0"/>
    <n v="0"/>
    <n v="3"/>
    <n v="0"/>
    <n v="0"/>
    <n v="0"/>
    <n v="0"/>
    <n v="0"/>
    <n v="0"/>
    <n v="0"/>
  </r>
  <r>
    <x v="4"/>
    <x v="2478"/>
    <n v="0"/>
    <n v="0"/>
    <n v="5.5"/>
    <n v="0"/>
    <n v="0"/>
    <n v="0"/>
    <n v="0"/>
    <n v="0"/>
    <n v="0"/>
    <n v="0"/>
    <n v="0"/>
  </r>
  <r>
    <x v="4"/>
    <x v="2479"/>
    <n v="0"/>
    <n v="0"/>
    <n v="6"/>
    <n v="0"/>
    <n v="0"/>
    <n v="0"/>
    <n v="0"/>
    <n v="0"/>
    <n v="0"/>
    <n v="0"/>
    <n v="0"/>
  </r>
  <r>
    <x v="4"/>
    <x v="2480"/>
    <n v="0"/>
    <n v="0"/>
    <n v="6.5"/>
    <n v="0"/>
    <n v="0"/>
    <n v="0"/>
    <n v="0"/>
    <n v="0"/>
    <n v="0"/>
    <n v="0"/>
    <n v="0"/>
  </r>
  <r>
    <x v="4"/>
    <x v="2481"/>
    <n v="0"/>
    <n v="0"/>
    <n v="6.8"/>
    <n v="0"/>
    <n v="0"/>
    <n v="0"/>
    <n v="0"/>
    <n v="0"/>
    <n v="0"/>
    <n v="0"/>
    <n v="0"/>
  </r>
  <r>
    <x v="4"/>
    <x v="2482"/>
    <n v="0"/>
    <n v="0"/>
    <n v="4"/>
    <n v="0"/>
    <n v="0"/>
    <n v="0"/>
    <n v="0"/>
    <n v="0"/>
    <n v="0"/>
    <n v="0"/>
    <n v="0"/>
  </r>
  <r>
    <x v="4"/>
    <x v="2483"/>
    <n v="0"/>
    <n v="0"/>
    <n v="3.5"/>
    <n v="0"/>
    <n v="0"/>
    <n v="0"/>
    <n v="0"/>
    <n v="0"/>
    <n v="0"/>
    <n v="0"/>
    <n v="0"/>
  </r>
  <r>
    <x v="4"/>
    <x v="2484"/>
    <n v="0"/>
    <n v="0"/>
    <n v="5.5"/>
    <n v="0"/>
    <n v="0"/>
    <n v="0"/>
    <n v="0"/>
    <n v="0"/>
    <n v="0"/>
    <n v="0"/>
    <n v="0"/>
  </r>
  <r>
    <x v="4"/>
    <x v="2485"/>
    <n v="0"/>
    <n v="0"/>
    <n v="5"/>
    <n v="0"/>
    <n v="0"/>
    <n v="0"/>
    <n v="0"/>
    <n v="0"/>
    <n v="0"/>
    <n v="0"/>
    <n v="0"/>
  </r>
  <r>
    <x v="4"/>
    <x v="2486"/>
    <n v="0"/>
    <n v="0"/>
    <n v="8"/>
    <n v="0"/>
    <n v="0"/>
    <n v="0"/>
    <n v="0"/>
    <n v="0"/>
    <n v="0"/>
    <n v="0"/>
    <n v="0"/>
  </r>
  <r>
    <x v="4"/>
    <x v="2487"/>
    <n v="0"/>
    <n v="0"/>
    <n v="7"/>
    <n v="0"/>
    <n v="0"/>
    <n v="0"/>
    <n v="0"/>
    <n v="0"/>
    <n v="0"/>
    <n v="0"/>
    <n v="0"/>
  </r>
  <r>
    <x v="4"/>
    <x v="2488"/>
    <n v="0"/>
    <n v="0"/>
    <n v="7.5"/>
    <n v="0"/>
    <n v="0"/>
    <n v="0"/>
    <n v="0"/>
    <n v="0"/>
    <n v="0"/>
    <n v="0"/>
    <n v="0"/>
  </r>
  <r>
    <x v="4"/>
    <x v="2489"/>
    <n v="0"/>
    <n v="0"/>
    <n v="8.1"/>
    <n v="0"/>
    <n v="0"/>
    <n v="0"/>
    <n v="0"/>
    <n v="0"/>
    <n v="0"/>
    <n v="0"/>
    <n v="0"/>
  </r>
  <r>
    <x v="4"/>
    <x v="2490"/>
    <n v="0"/>
    <n v="0"/>
    <n v="6"/>
    <n v="0"/>
    <n v="0"/>
    <n v="0"/>
    <n v="0"/>
    <n v="0"/>
    <n v="0"/>
    <n v="0"/>
    <n v="0"/>
  </r>
  <r>
    <x v="4"/>
    <x v="2491"/>
    <n v="0"/>
    <n v="0"/>
    <n v="5.7"/>
    <n v="0"/>
    <n v="0"/>
    <n v="0"/>
    <n v="0"/>
    <n v="0"/>
    <n v="0"/>
    <n v="0"/>
    <n v="0"/>
  </r>
  <r>
    <x v="4"/>
    <x v="2492"/>
    <n v="0"/>
    <n v="0"/>
    <n v="7.5"/>
    <n v="0"/>
    <n v="0"/>
    <n v="0"/>
    <n v="0"/>
    <n v="0"/>
    <n v="0"/>
    <n v="0"/>
    <n v="0"/>
  </r>
  <r>
    <x v="4"/>
    <x v="2493"/>
    <n v="0"/>
    <n v="0"/>
    <n v="7"/>
    <n v="0"/>
    <n v="0"/>
    <n v="0"/>
    <n v="0"/>
    <n v="0"/>
    <n v="0"/>
    <n v="0"/>
    <n v="0"/>
  </r>
  <r>
    <x v="4"/>
    <x v="2494"/>
    <n v="0"/>
    <n v="0"/>
    <n v="7"/>
    <n v="0"/>
    <n v="0"/>
    <n v="0"/>
    <n v="0"/>
    <n v="0"/>
    <n v="0"/>
    <n v="0"/>
    <n v="0"/>
  </r>
  <r>
    <x v="4"/>
    <x v="2495"/>
    <n v="0"/>
    <n v="0"/>
    <n v="6"/>
    <n v="0"/>
    <n v="0"/>
    <n v="0"/>
    <n v="0"/>
    <n v="0"/>
    <n v="0"/>
    <n v="0"/>
    <n v="0"/>
  </r>
  <r>
    <x v="4"/>
    <x v="2496"/>
    <n v="0"/>
    <n v="0"/>
    <n v="1.4"/>
    <n v="0"/>
    <n v="0"/>
    <n v="0"/>
    <n v="0"/>
    <n v="0"/>
    <n v="0"/>
    <n v="0"/>
    <n v="0"/>
  </r>
  <r>
    <x v="4"/>
    <x v="2497"/>
    <n v="0"/>
    <n v="0"/>
    <n v="5"/>
    <n v="0"/>
    <n v="0"/>
    <n v="0"/>
    <n v="0"/>
    <n v="0"/>
    <n v="0"/>
    <n v="0"/>
    <n v="0"/>
  </r>
  <r>
    <x v="4"/>
    <x v="2498"/>
    <n v="0"/>
    <n v="0"/>
    <n v="7"/>
    <n v="0"/>
    <n v="0"/>
    <n v="0"/>
    <n v="0"/>
    <n v="0"/>
    <n v="0"/>
    <n v="0"/>
    <n v="0"/>
  </r>
  <r>
    <x v="4"/>
    <x v="2499"/>
    <n v="0"/>
    <n v="0"/>
    <n v="7"/>
    <n v="0"/>
    <n v="0"/>
    <n v="0"/>
    <n v="0"/>
    <n v="0"/>
    <n v="0"/>
    <n v="0"/>
    <n v="0"/>
  </r>
  <r>
    <x v="4"/>
    <x v="2500"/>
    <n v="0"/>
    <n v="0"/>
    <n v="7"/>
    <n v="0"/>
    <n v="0"/>
    <n v="0"/>
    <n v="0"/>
    <n v="0"/>
    <n v="0"/>
    <n v="0"/>
    <n v="0"/>
  </r>
  <r>
    <x v="4"/>
    <x v="2501"/>
    <n v="0"/>
    <n v="0"/>
    <n v="7"/>
    <n v="0"/>
    <n v="0"/>
    <n v="0"/>
    <n v="0"/>
    <n v="0"/>
    <n v="0"/>
    <n v="0"/>
    <n v="0"/>
  </r>
  <r>
    <x v="4"/>
    <x v="2502"/>
    <n v="0"/>
    <n v="0"/>
    <n v="6.5"/>
    <n v="0"/>
    <n v="0"/>
    <n v="0"/>
    <n v="0"/>
    <n v="0"/>
    <n v="0"/>
    <n v="0"/>
    <n v="0"/>
  </r>
  <r>
    <x v="4"/>
    <x v="2503"/>
    <n v="0"/>
    <n v="0"/>
    <n v="5"/>
    <n v="0"/>
    <n v="0"/>
    <n v="0"/>
    <n v="0"/>
    <n v="0"/>
    <n v="0"/>
    <n v="0"/>
    <n v="0"/>
  </r>
  <r>
    <x v="4"/>
    <x v="2504"/>
    <n v="0"/>
    <n v="0"/>
    <n v="5"/>
    <n v="0"/>
    <n v="0"/>
    <n v="0"/>
    <n v="0"/>
    <n v="0"/>
    <n v="0"/>
    <n v="0"/>
    <n v="0"/>
  </r>
  <r>
    <x v="4"/>
    <x v="2505"/>
    <n v="0"/>
    <n v="0"/>
    <n v="6"/>
    <n v="0"/>
    <n v="0"/>
    <n v="0"/>
    <n v="0"/>
    <n v="0"/>
    <n v="0"/>
    <n v="0"/>
    <n v="0"/>
  </r>
  <r>
    <x v="4"/>
    <x v="2506"/>
    <n v="0"/>
    <n v="0"/>
    <n v="4"/>
    <n v="0"/>
    <n v="0"/>
    <n v="0"/>
    <n v="0"/>
    <n v="0"/>
    <n v="0"/>
    <n v="0"/>
    <n v="0"/>
  </r>
  <r>
    <x v="4"/>
    <x v="2507"/>
    <n v="0"/>
    <n v="0"/>
    <n v="8"/>
    <n v="0"/>
    <n v="0"/>
    <n v="0"/>
    <n v="0"/>
    <n v="0"/>
    <n v="0"/>
    <n v="0"/>
    <n v="0"/>
  </r>
  <r>
    <x v="4"/>
    <x v="2508"/>
    <n v="0"/>
    <n v="0"/>
    <n v="8"/>
    <n v="0"/>
    <n v="0"/>
    <n v="0"/>
    <n v="0"/>
    <n v="0"/>
    <n v="0"/>
    <n v="0"/>
    <n v="0"/>
  </r>
  <r>
    <x v="4"/>
    <x v="2509"/>
    <n v="0"/>
    <n v="0"/>
    <n v="8"/>
    <n v="0"/>
    <n v="0"/>
    <n v="0"/>
    <n v="0"/>
    <n v="0"/>
    <n v="0"/>
    <n v="0"/>
    <n v="0"/>
  </r>
  <r>
    <x v="4"/>
    <x v="2510"/>
    <n v="0"/>
    <n v="0"/>
    <n v="9"/>
    <n v="0"/>
    <n v="0"/>
    <n v="0"/>
    <n v="0"/>
    <n v="0"/>
    <n v="0"/>
    <n v="0"/>
    <n v="0"/>
  </r>
  <r>
    <x v="4"/>
    <x v="2511"/>
    <n v="0"/>
    <n v="0"/>
    <n v="8"/>
    <n v="0"/>
    <n v="0"/>
    <n v="0"/>
    <n v="0"/>
    <n v="0"/>
    <n v="0"/>
    <n v="0"/>
    <n v="0"/>
  </r>
  <r>
    <x v="4"/>
    <x v="2512"/>
    <n v="0"/>
    <n v="0"/>
    <n v="6"/>
    <n v="0"/>
    <n v="0"/>
    <n v="0"/>
    <n v="0"/>
    <n v="0"/>
    <n v="0"/>
    <n v="0"/>
    <n v="0"/>
  </r>
  <r>
    <x v="4"/>
    <x v="2513"/>
    <n v="0"/>
    <n v="0"/>
    <n v="6.4"/>
    <n v="0"/>
    <n v="0"/>
    <n v="0"/>
    <n v="0"/>
    <n v="0"/>
    <n v="0"/>
    <n v="0"/>
    <n v="0"/>
  </r>
  <r>
    <x v="4"/>
    <x v="2514"/>
    <n v="0"/>
    <n v="0"/>
    <n v="6.5"/>
    <n v="0"/>
    <n v="0"/>
    <n v="0"/>
    <n v="0"/>
    <n v="0"/>
    <n v="0"/>
    <n v="0"/>
    <n v="0"/>
  </r>
  <r>
    <x v="4"/>
    <x v="2515"/>
    <n v="0"/>
    <n v="0"/>
    <n v="6"/>
    <n v="0"/>
    <n v="0"/>
    <n v="0"/>
    <n v="0"/>
    <n v="0"/>
    <n v="0"/>
    <n v="0"/>
    <n v="0"/>
  </r>
  <r>
    <x v="4"/>
    <x v="2516"/>
    <n v="0"/>
    <n v="0"/>
    <n v="6.5"/>
    <n v="0"/>
    <n v="0"/>
    <n v="0"/>
    <n v="0"/>
    <n v="0"/>
    <n v="0"/>
    <n v="0"/>
    <n v="0"/>
  </r>
  <r>
    <x v="4"/>
    <x v="2517"/>
    <n v="0"/>
    <n v="0"/>
    <n v="7.5"/>
    <n v="0"/>
    <n v="0"/>
    <n v="0"/>
    <n v="0"/>
    <n v="0"/>
    <n v="0"/>
    <n v="0"/>
    <n v="0"/>
  </r>
  <r>
    <x v="4"/>
    <x v="2518"/>
    <n v="0"/>
    <n v="0"/>
    <n v="5.5"/>
    <n v="0"/>
    <n v="0"/>
    <n v="0"/>
    <n v="0"/>
    <n v="0"/>
    <n v="0"/>
    <n v="0"/>
    <n v="0"/>
  </r>
  <r>
    <x v="4"/>
    <x v="2519"/>
    <n v="0"/>
    <n v="0"/>
    <n v="6.7"/>
    <n v="0"/>
    <n v="0"/>
    <n v="0"/>
    <n v="0"/>
    <n v="0"/>
    <n v="0"/>
    <n v="0"/>
    <n v="0"/>
  </r>
  <r>
    <x v="4"/>
    <x v="2520"/>
    <n v="0"/>
    <n v="0"/>
    <n v="6.8"/>
    <n v="0"/>
    <n v="0"/>
    <n v="0"/>
    <n v="0"/>
    <n v="0"/>
    <n v="0"/>
    <n v="0"/>
    <n v="0"/>
  </r>
  <r>
    <x v="4"/>
    <x v="2521"/>
    <n v="0"/>
    <n v="0"/>
    <n v="9"/>
    <n v="0"/>
    <n v="0"/>
    <n v="0"/>
    <n v="0"/>
    <n v="0"/>
    <n v="0"/>
    <n v="0"/>
    <n v="0"/>
  </r>
  <r>
    <x v="4"/>
    <x v="2522"/>
    <n v="0"/>
    <n v="0"/>
    <n v="8"/>
    <n v="0"/>
    <n v="0"/>
    <n v="0"/>
    <n v="0"/>
    <n v="0"/>
    <n v="0"/>
    <n v="0"/>
    <n v="0"/>
  </r>
  <r>
    <x v="4"/>
    <x v="2523"/>
    <n v="0"/>
    <n v="0"/>
    <n v="8"/>
    <n v="0"/>
    <n v="0"/>
    <n v="0"/>
    <n v="0"/>
    <n v="0"/>
    <n v="0"/>
    <n v="0"/>
    <n v="0"/>
  </r>
  <r>
    <x v="4"/>
    <x v="2524"/>
    <n v="0"/>
    <n v="0"/>
    <n v="12"/>
    <n v="0"/>
    <n v="0"/>
    <n v="0"/>
    <n v="0"/>
    <n v="0"/>
    <n v="0"/>
    <n v="0"/>
    <n v="0"/>
  </r>
  <r>
    <x v="4"/>
    <x v="2525"/>
    <n v="0"/>
    <n v="0"/>
    <n v="8"/>
    <n v="0"/>
    <n v="0"/>
    <n v="0"/>
    <n v="0"/>
    <n v="0"/>
    <n v="0"/>
    <n v="0"/>
    <n v="0"/>
  </r>
  <r>
    <x v="4"/>
    <x v="2526"/>
    <n v="0"/>
    <n v="0"/>
    <n v="6"/>
    <n v="0"/>
    <n v="0"/>
    <n v="0"/>
    <n v="0"/>
    <n v="0"/>
    <n v="0"/>
    <n v="0"/>
    <n v="0"/>
  </r>
  <r>
    <x v="4"/>
    <x v="2527"/>
    <n v="0"/>
    <n v="0"/>
    <n v="6.9"/>
    <n v="0"/>
    <n v="0"/>
    <n v="0"/>
    <n v="0"/>
    <n v="0"/>
    <n v="0"/>
    <n v="0"/>
    <n v="0"/>
  </r>
  <r>
    <x v="4"/>
    <x v="2528"/>
    <n v="0"/>
    <n v="0"/>
    <n v="7"/>
    <n v="0"/>
    <n v="0"/>
    <n v="0"/>
    <n v="0"/>
    <n v="0"/>
    <n v="0"/>
    <n v="0"/>
    <n v="0"/>
  </r>
  <r>
    <x v="4"/>
    <x v="2529"/>
    <n v="0"/>
    <n v="0"/>
    <n v="8"/>
    <n v="0"/>
    <n v="0"/>
    <n v="0"/>
    <n v="0"/>
    <n v="0"/>
    <n v="0"/>
    <n v="0"/>
    <n v="0"/>
  </r>
  <r>
    <x v="4"/>
    <x v="2530"/>
    <n v="0"/>
    <n v="0"/>
    <n v="9.4"/>
    <n v="0"/>
    <n v="0"/>
    <n v="0"/>
    <n v="0"/>
    <n v="0"/>
    <n v="0"/>
    <n v="0"/>
    <n v="0"/>
  </r>
  <r>
    <x v="4"/>
    <x v="2531"/>
    <n v="0"/>
    <n v="0"/>
    <n v="7.3"/>
    <n v="0"/>
    <n v="0"/>
    <n v="0"/>
    <n v="0"/>
    <n v="0"/>
    <n v="0"/>
    <n v="0"/>
    <n v="0"/>
  </r>
  <r>
    <x v="4"/>
    <x v="2532"/>
    <n v="0"/>
    <n v="0"/>
    <n v="8"/>
    <n v="0"/>
    <n v="0"/>
    <n v="0"/>
    <n v="0"/>
    <n v="0"/>
    <n v="0"/>
    <n v="0"/>
    <n v="0"/>
  </r>
  <r>
    <x v="4"/>
    <x v="2533"/>
    <n v="0"/>
    <n v="0"/>
    <n v="7.6"/>
    <n v="0"/>
    <n v="0"/>
    <n v="0"/>
    <n v="0"/>
    <n v="0"/>
    <n v="0"/>
    <n v="0"/>
    <n v="0"/>
  </r>
  <r>
    <x v="4"/>
    <x v="2534"/>
    <n v="0"/>
    <n v="0"/>
    <n v="6"/>
    <n v="0"/>
    <n v="0"/>
    <n v="0"/>
    <n v="0"/>
    <n v="0"/>
    <n v="0"/>
    <n v="0"/>
    <n v="0"/>
  </r>
  <r>
    <x v="4"/>
    <x v="2535"/>
    <n v="0"/>
    <n v="0"/>
    <n v="6.2"/>
    <n v="0"/>
    <n v="0"/>
    <n v="0"/>
    <n v="0"/>
    <n v="0"/>
    <n v="0"/>
    <n v="0"/>
    <n v="0"/>
  </r>
  <r>
    <x v="4"/>
    <x v="2536"/>
    <n v="0"/>
    <n v="0"/>
    <n v="4"/>
    <n v="0"/>
    <n v="0"/>
    <n v="0"/>
    <n v="0"/>
    <n v="0"/>
    <n v="0"/>
    <n v="0"/>
    <n v="0"/>
  </r>
  <r>
    <x v="4"/>
    <x v="2537"/>
    <n v="0"/>
    <n v="0"/>
    <n v="9.1999999999999993"/>
    <n v="0"/>
    <n v="0"/>
    <n v="0"/>
    <n v="0"/>
    <n v="0"/>
    <n v="0"/>
    <n v="0"/>
    <n v="0"/>
  </r>
  <r>
    <x v="4"/>
    <x v="2538"/>
    <n v="0"/>
    <n v="0"/>
    <n v="7.5"/>
    <n v="0"/>
    <n v="0"/>
    <n v="0"/>
    <n v="0"/>
    <n v="0"/>
    <n v="0"/>
    <n v="0"/>
    <n v="0"/>
  </r>
  <r>
    <x v="4"/>
    <x v="2539"/>
    <n v="0"/>
    <n v="0"/>
    <n v="8.5"/>
    <n v="0"/>
    <n v="0"/>
    <n v="0"/>
    <n v="0"/>
    <n v="0"/>
    <n v="0"/>
    <n v="0"/>
    <n v="0"/>
  </r>
  <r>
    <x v="4"/>
    <x v="2540"/>
    <n v="0"/>
    <n v="0"/>
    <n v="8.1999999999999993"/>
    <n v="0"/>
    <n v="0"/>
    <n v="0"/>
    <n v="0"/>
    <n v="0"/>
    <n v="0"/>
    <n v="0"/>
    <n v="0"/>
  </r>
  <r>
    <x v="4"/>
    <x v="2541"/>
    <n v="0"/>
    <n v="0"/>
    <n v="8.4"/>
    <n v="0"/>
    <n v="0"/>
    <n v="0"/>
    <n v="0"/>
    <n v="0"/>
    <n v="0"/>
    <n v="0"/>
    <n v="0"/>
  </r>
  <r>
    <x v="4"/>
    <x v="2542"/>
    <n v="0"/>
    <n v="0"/>
    <n v="9.5"/>
    <n v="0"/>
    <n v="0"/>
    <n v="0"/>
    <n v="0"/>
    <n v="0"/>
    <n v="0"/>
    <n v="0"/>
    <n v="0"/>
  </r>
  <r>
    <x v="4"/>
    <x v="2543"/>
    <n v="0"/>
    <n v="0"/>
    <n v="7.2"/>
    <n v="0"/>
    <n v="0"/>
    <n v="0"/>
    <n v="0"/>
    <n v="0"/>
    <n v="0"/>
    <n v="0"/>
    <n v="0"/>
  </r>
  <r>
    <x v="4"/>
    <x v="2544"/>
    <n v="0"/>
    <n v="0"/>
    <n v="7.2"/>
    <n v="0"/>
    <n v="0"/>
    <n v="0"/>
    <n v="0"/>
    <n v="0"/>
    <n v="0"/>
    <n v="0"/>
    <n v="0"/>
  </r>
  <r>
    <x v="4"/>
    <x v="2545"/>
    <n v="0"/>
    <n v="0"/>
    <n v="8.1"/>
    <n v="0"/>
    <n v="0"/>
    <n v="0"/>
    <n v="0"/>
    <n v="0"/>
    <n v="0"/>
    <n v="0"/>
    <n v="0"/>
  </r>
  <r>
    <x v="4"/>
    <x v="2546"/>
    <n v="0"/>
    <n v="0"/>
    <n v="6.7"/>
    <n v="0"/>
    <n v="0"/>
    <n v="0"/>
    <n v="0"/>
    <n v="0"/>
    <n v="0"/>
    <n v="0"/>
    <n v="0"/>
  </r>
  <r>
    <x v="4"/>
    <x v="2547"/>
    <n v="0"/>
    <n v="0"/>
    <n v="7.5"/>
    <n v="0"/>
    <n v="0"/>
    <n v="0"/>
    <n v="0"/>
    <n v="0"/>
    <n v="0"/>
    <n v="0"/>
    <n v="0"/>
  </r>
  <r>
    <x v="4"/>
    <x v="2548"/>
    <n v="0"/>
    <n v="0"/>
    <n v="4.8"/>
    <n v="0"/>
    <n v="0"/>
    <n v="0"/>
    <n v="0"/>
    <n v="0"/>
    <n v="0"/>
    <n v="0"/>
    <n v="0"/>
  </r>
  <r>
    <x v="4"/>
    <x v="2549"/>
    <n v="0"/>
    <n v="0"/>
    <n v="8"/>
    <n v="0"/>
    <n v="0"/>
    <n v="0"/>
    <n v="0"/>
    <n v="0"/>
    <n v="0"/>
    <n v="0"/>
    <n v="0"/>
  </r>
  <r>
    <x v="4"/>
    <x v="2550"/>
    <n v="0"/>
    <n v="0"/>
    <n v="9"/>
    <n v="0"/>
    <n v="0"/>
    <n v="0"/>
    <n v="0"/>
    <n v="0"/>
    <n v="0"/>
    <n v="0"/>
    <n v="0"/>
  </r>
  <r>
    <x v="4"/>
    <x v="2551"/>
    <n v="0"/>
    <n v="0"/>
    <n v="7.1"/>
    <n v="0"/>
    <n v="0"/>
    <n v="0"/>
    <n v="0"/>
    <n v="0"/>
    <n v="0"/>
    <n v="0"/>
    <n v="0"/>
  </r>
  <r>
    <x v="4"/>
    <x v="2552"/>
    <n v="0"/>
    <n v="0"/>
    <n v="8.8000000000000007"/>
    <n v="0"/>
    <n v="0"/>
    <n v="0"/>
    <n v="0"/>
    <n v="0"/>
    <n v="0"/>
    <n v="0"/>
    <n v="0"/>
  </r>
  <r>
    <x v="4"/>
    <x v="2554"/>
    <n v="0"/>
    <n v="0"/>
    <n v="12"/>
    <n v="0"/>
    <n v="0"/>
    <n v="0"/>
    <n v="0"/>
    <n v="0"/>
    <n v="0"/>
    <n v="0"/>
    <n v="0"/>
  </r>
  <r>
    <x v="4"/>
    <x v="2555"/>
    <n v="0"/>
    <n v="0"/>
    <n v="6.2"/>
    <n v="0"/>
    <n v="0"/>
    <n v="0"/>
    <n v="0"/>
    <n v="0"/>
    <n v="0"/>
    <n v="0"/>
    <n v="0"/>
  </r>
  <r>
    <x v="4"/>
    <x v="2556"/>
    <n v="0"/>
    <n v="0"/>
    <n v="12"/>
    <n v="0"/>
    <n v="0"/>
    <n v="0"/>
    <n v="0"/>
    <n v="0"/>
    <n v="0"/>
    <n v="0"/>
    <n v="0"/>
  </r>
  <r>
    <x v="4"/>
    <x v="2557"/>
    <n v="0"/>
    <n v="0"/>
    <n v="6.7"/>
    <n v="0"/>
    <n v="0"/>
    <n v="0"/>
    <n v="0"/>
    <n v="0"/>
    <n v="0"/>
    <n v="0"/>
    <n v="0"/>
  </r>
  <r>
    <x v="4"/>
    <x v="2558"/>
    <n v="0"/>
    <n v="0"/>
    <n v="7.3"/>
    <n v="0"/>
    <n v="0"/>
    <n v="0"/>
    <n v="0"/>
    <n v="0"/>
    <n v="0"/>
    <n v="0"/>
    <n v="0"/>
  </r>
  <r>
    <x v="4"/>
    <x v="2559"/>
    <n v="0"/>
    <n v="0"/>
    <n v="8.1999999999999993"/>
    <n v="0"/>
    <n v="0"/>
    <n v="0"/>
    <n v="0"/>
    <n v="0"/>
    <n v="0"/>
    <n v="0"/>
    <n v="0"/>
  </r>
  <r>
    <x v="4"/>
    <x v="2560"/>
    <n v="0"/>
    <n v="0"/>
    <n v="8.6999999999999993"/>
    <n v="0"/>
    <n v="0"/>
    <n v="0"/>
    <n v="0"/>
    <n v="0"/>
    <n v="0"/>
    <n v="0"/>
    <n v="0"/>
  </r>
  <r>
    <x v="4"/>
    <x v="2561"/>
    <n v="0"/>
    <n v="0"/>
    <n v="9"/>
    <n v="0"/>
    <n v="0"/>
    <n v="0"/>
    <n v="0"/>
    <n v="0"/>
    <n v="0"/>
    <n v="0"/>
    <n v="0"/>
  </r>
  <r>
    <x v="4"/>
    <x v="2562"/>
    <n v="0"/>
    <n v="0"/>
    <n v="7.8"/>
    <n v="0"/>
    <n v="0"/>
    <n v="0"/>
    <n v="0"/>
    <n v="0"/>
    <n v="0"/>
    <n v="0"/>
    <n v="0"/>
  </r>
  <r>
    <x v="4"/>
    <x v="2563"/>
    <n v="0"/>
    <n v="0"/>
    <n v="7"/>
    <n v="0"/>
    <n v="0"/>
    <n v="0"/>
    <n v="0"/>
    <n v="0"/>
    <n v="0"/>
    <n v="0"/>
    <n v="0"/>
  </r>
  <r>
    <x v="4"/>
    <x v="2564"/>
    <n v="0"/>
    <n v="0"/>
    <n v="6.8"/>
    <n v="0"/>
    <n v="0"/>
    <n v="0"/>
    <n v="0"/>
    <n v="0"/>
    <n v="0"/>
    <n v="0"/>
    <n v="0"/>
  </r>
  <r>
    <x v="4"/>
    <x v="2565"/>
    <n v="0"/>
    <n v="0"/>
    <n v="8.1"/>
    <n v="0"/>
    <n v="0"/>
    <n v="0"/>
    <n v="0"/>
    <n v="0"/>
    <n v="0"/>
    <n v="0"/>
    <n v="0"/>
  </r>
  <r>
    <x v="4"/>
    <x v="2566"/>
    <n v="0"/>
    <n v="0"/>
    <n v="9.1999999999999993"/>
    <n v="0"/>
    <n v="0"/>
    <n v="0"/>
    <n v="0"/>
    <n v="0"/>
    <n v="0"/>
    <n v="0"/>
    <n v="0"/>
  </r>
  <r>
    <x v="4"/>
    <x v="2567"/>
    <n v="0"/>
    <n v="0"/>
    <n v="8.4"/>
    <n v="0"/>
    <n v="0"/>
    <n v="0"/>
    <n v="0"/>
    <n v="0"/>
    <n v="0"/>
    <n v="0"/>
    <n v="0"/>
  </r>
  <r>
    <x v="4"/>
    <x v="2568"/>
    <n v="0"/>
    <n v="0"/>
    <n v="6"/>
    <n v="0"/>
    <n v="0"/>
    <n v="0"/>
    <n v="0"/>
    <n v="0"/>
    <n v="0"/>
    <n v="0"/>
    <n v="0"/>
  </r>
  <r>
    <x v="4"/>
    <x v="2569"/>
    <n v="0"/>
    <n v="0"/>
    <n v="6"/>
    <n v="0"/>
    <n v="0"/>
    <n v="0"/>
    <n v="0"/>
    <n v="0"/>
    <n v="0"/>
    <n v="0"/>
    <n v="0"/>
  </r>
  <r>
    <x v="4"/>
    <x v="2570"/>
    <n v="0"/>
    <n v="0"/>
    <n v="10"/>
    <n v="0"/>
    <n v="0"/>
    <n v="0"/>
    <n v="0"/>
    <n v="0"/>
    <n v="0"/>
    <n v="0"/>
    <n v="0"/>
  </r>
  <r>
    <x v="4"/>
    <x v="2571"/>
    <n v="0"/>
    <n v="0"/>
    <n v="9"/>
    <n v="0"/>
    <n v="0"/>
    <n v="0"/>
    <n v="0"/>
    <n v="0"/>
    <n v="0"/>
    <n v="0"/>
    <n v="0"/>
  </r>
  <r>
    <x v="4"/>
    <x v="2572"/>
    <n v="0"/>
    <n v="0"/>
    <n v="7"/>
    <n v="0"/>
    <n v="0"/>
    <n v="0"/>
    <n v="0"/>
    <n v="0"/>
    <n v="0"/>
    <n v="0"/>
    <n v="0"/>
  </r>
  <r>
    <x v="4"/>
    <x v="2573"/>
    <n v="0"/>
    <n v="0"/>
    <n v="6"/>
    <n v="0"/>
    <n v="0"/>
    <n v="0"/>
    <n v="0"/>
    <n v="0"/>
    <n v="0"/>
    <n v="0"/>
    <n v="0"/>
  </r>
  <r>
    <x v="4"/>
    <x v="2574"/>
    <n v="0"/>
    <n v="0"/>
    <n v="6"/>
    <n v="0"/>
    <n v="0"/>
    <n v="0"/>
    <n v="0"/>
    <n v="0"/>
    <n v="0"/>
    <n v="0"/>
    <n v="0"/>
  </r>
  <r>
    <x v="4"/>
    <x v="2575"/>
    <n v="0"/>
    <n v="0"/>
    <n v="8"/>
    <n v="0"/>
    <n v="0"/>
    <n v="0"/>
    <n v="0"/>
    <n v="0"/>
    <n v="0"/>
    <n v="0"/>
    <n v="0"/>
  </r>
  <r>
    <x v="4"/>
    <x v="2576"/>
    <n v="9.1999999999999993"/>
    <n v="0"/>
    <n v="0"/>
    <n v="0"/>
    <n v="0"/>
    <n v="0"/>
    <n v="0"/>
    <n v="0"/>
    <n v="0"/>
    <n v="0"/>
    <n v="0"/>
  </r>
  <r>
    <x v="4"/>
    <x v="2577"/>
    <n v="0"/>
    <n v="0"/>
    <n v="8.4"/>
    <n v="0"/>
    <n v="0"/>
    <n v="0"/>
    <n v="0"/>
    <n v="0"/>
    <n v="0"/>
    <n v="0"/>
    <n v="0"/>
  </r>
  <r>
    <x v="4"/>
    <x v="2578"/>
    <n v="0"/>
    <n v="0"/>
    <n v="12"/>
    <n v="0"/>
    <n v="0"/>
    <n v="0"/>
    <n v="0"/>
    <n v="0"/>
    <n v="0"/>
    <n v="0"/>
    <n v="0"/>
  </r>
  <r>
    <x v="4"/>
    <x v="2579"/>
    <n v="0"/>
    <n v="0"/>
    <n v="9.1999999999999993"/>
    <n v="0"/>
    <n v="0"/>
    <n v="0"/>
    <n v="0"/>
    <n v="0"/>
    <n v="0"/>
    <n v="0"/>
    <n v="0"/>
  </r>
  <r>
    <x v="4"/>
    <x v="2580"/>
    <n v="0"/>
    <n v="0"/>
    <n v="9"/>
    <n v="0"/>
    <n v="0"/>
    <n v="0"/>
    <n v="0"/>
    <n v="0"/>
    <n v="0"/>
    <n v="0"/>
    <n v="0"/>
  </r>
  <r>
    <x v="4"/>
    <x v="2581"/>
    <n v="0"/>
    <n v="0"/>
    <n v="5.8"/>
    <n v="0"/>
    <n v="0"/>
    <n v="0"/>
    <n v="0"/>
    <n v="0"/>
    <n v="0"/>
    <n v="0"/>
    <n v="0"/>
  </r>
  <r>
    <x v="4"/>
    <x v="2582"/>
    <n v="0"/>
    <n v="0"/>
    <n v="9"/>
    <n v="0"/>
    <n v="0"/>
    <n v="0"/>
    <n v="0"/>
    <n v="0"/>
    <n v="0"/>
    <n v="0"/>
    <n v="0"/>
  </r>
  <r>
    <x v="4"/>
    <x v="2583"/>
    <n v="0"/>
    <n v="0"/>
    <n v="5"/>
    <n v="0"/>
    <n v="0"/>
    <n v="0"/>
    <n v="0"/>
    <n v="0"/>
    <n v="0"/>
    <n v="0"/>
    <n v="0"/>
  </r>
  <r>
    <x v="4"/>
    <x v="2584"/>
    <n v="0"/>
    <n v="0"/>
    <n v="4"/>
    <n v="0"/>
    <n v="0"/>
    <n v="0"/>
    <n v="0"/>
    <n v="0"/>
    <n v="0"/>
    <n v="0"/>
    <n v="0"/>
  </r>
  <r>
    <x v="4"/>
    <x v="2585"/>
    <n v="0"/>
    <n v="0"/>
    <n v="6"/>
    <n v="0"/>
    <n v="0"/>
    <n v="0"/>
    <n v="0"/>
    <n v="0"/>
    <n v="0"/>
    <n v="0"/>
    <n v="0"/>
  </r>
  <r>
    <x v="4"/>
    <x v="2586"/>
    <n v="0"/>
    <n v="0"/>
    <n v="6.4"/>
    <n v="0"/>
    <n v="0"/>
    <n v="0"/>
    <n v="0"/>
    <n v="0"/>
    <n v="0"/>
    <n v="0"/>
    <n v="0"/>
  </r>
  <r>
    <x v="4"/>
    <x v="2587"/>
    <n v="0"/>
    <n v="0"/>
    <n v="6.2"/>
    <n v="0"/>
    <n v="0"/>
    <n v="0"/>
    <n v="0"/>
    <n v="0"/>
    <n v="0"/>
    <n v="0"/>
    <n v="0"/>
  </r>
  <r>
    <x v="4"/>
    <x v="2588"/>
    <n v="0"/>
    <n v="0"/>
    <n v="6.2"/>
    <n v="0"/>
    <n v="0"/>
    <n v="0"/>
    <n v="0"/>
    <n v="0"/>
    <n v="0"/>
    <n v="0"/>
    <n v="0"/>
  </r>
  <r>
    <x v="4"/>
    <x v="2589"/>
    <n v="0"/>
    <n v="0"/>
    <n v="10.199999999999999"/>
    <n v="0"/>
    <n v="0"/>
    <n v="0"/>
    <n v="0"/>
    <n v="0"/>
    <n v="0"/>
    <n v="0"/>
    <n v="0"/>
  </r>
  <r>
    <x v="4"/>
    <x v="2590"/>
    <n v="0"/>
    <n v="0"/>
    <n v="8"/>
    <n v="0"/>
    <n v="0"/>
    <n v="0"/>
    <n v="0"/>
    <n v="0"/>
    <n v="0"/>
    <n v="0"/>
    <n v="0"/>
  </r>
  <r>
    <x v="4"/>
    <x v="2591"/>
    <n v="0"/>
    <n v="0"/>
    <n v="6.6"/>
    <n v="0"/>
    <n v="0"/>
    <n v="0"/>
    <n v="0"/>
    <n v="0"/>
    <n v="0"/>
    <n v="0"/>
    <n v="0"/>
  </r>
  <r>
    <x v="4"/>
    <x v="2592"/>
    <n v="0"/>
    <n v="0"/>
    <n v="10"/>
    <n v="0"/>
    <n v="0"/>
    <n v="0"/>
    <n v="0"/>
    <n v="0"/>
    <n v="0"/>
    <n v="0"/>
    <n v="0"/>
  </r>
  <r>
    <x v="4"/>
    <x v="2593"/>
    <n v="0"/>
    <n v="0"/>
    <n v="8"/>
    <n v="0"/>
    <n v="0"/>
    <n v="0"/>
    <n v="0"/>
    <n v="0"/>
    <n v="0"/>
    <n v="0"/>
    <n v="0"/>
  </r>
  <r>
    <x v="4"/>
    <x v="2594"/>
    <n v="0"/>
    <n v="0"/>
    <n v="7.5"/>
    <n v="0"/>
    <n v="0"/>
    <n v="0"/>
    <n v="0"/>
    <n v="0"/>
    <n v="0"/>
    <n v="0"/>
    <n v="0"/>
  </r>
  <r>
    <x v="4"/>
    <x v="2595"/>
    <n v="0"/>
    <n v="0"/>
    <n v="9"/>
    <n v="0"/>
    <n v="0"/>
    <n v="0"/>
    <n v="0"/>
    <n v="0"/>
    <n v="0"/>
    <n v="0"/>
    <n v="0"/>
  </r>
  <r>
    <x v="4"/>
    <x v="2596"/>
    <n v="0"/>
    <n v="0"/>
    <n v="12"/>
    <n v="0"/>
    <n v="0"/>
    <n v="0"/>
    <n v="0"/>
    <n v="0"/>
    <n v="0"/>
    <n v="0"/>
    <n v="0"/>
  </r>
  <r>
    <x v="4"/>
    <x v="2597"/>
    <n v="0"/>
    <n v="0"/>
    <n v="1.2"/>
    <n v="0"/>
    <n v="0"/>
    <n v="0"/>
    <n v="0"/>
    <n v="0"/>
    <n v="0"/>
    <n v="0"/>
    <n v="0"/>
  </r>
  <r>
    <x v="4"/>
    <x v="2598"/>
    <n v="0"/>
    <n v="0"/>
    <n v="10"/>
    <n v="0"/>
    <n v="0"/>
    <n v="0"/>
    <n v="0"/>
    <n v="0"/>
    <n v="0"/>
    <n v="0"/>
    <n v="0"/>
  </r>
  <r>
    <x v="4"/>
    <x v="2599"/>
    <n v="0"/>
    <n v="0"/>
    <n v="12"/>
    <n v="0"/>
    <n v="0"/>
    <n v="0"/>
    <n v="0"/>
    <n v="0"/>
    <n v="0"/>
    <n v="0"/>
    <n v="0"/>
  </r>
  <r>
    <x v="4"/>
    <x v="2600"/>
    <n v="0"/>
    <n v="0"/>
    <n v="11.5"/>
    <n v="0"/>
    <n v="0"/>
    <n v="0"/>
    <n v="0"/>
    <n v="0"/>
    <n v="0"/>
    <n v="0"/>
    <n v="0"/>
  </r>
  <r>
    <x v="4"/>
    <x v="2601"/>
    <n v="0"/>
    <n v="0"/>
    <n v="7.4"/>
    <n v="0"/>
    <n v="0"/>
    <n v="0"/>
    <n v="0"/>
    <n v="0"/>
    <n v="0"/>
    <n v="0"/>
    <n v="0"/>
  </r>
  <r>
    <x v="4"/>
    <x v="2602"/>
    <n v="0"/>
    <n v="0"/>
    <n v="4.5999999999999996"/>
    <n v="0"/>
    <n v="0"/>
    <n v="0"/>
    <n v="0"/>
    <n v="0"/>
    <n v="0"/>
    <n v="0"/>
    <n v="0"/>
  </r>
  <r>
    <x v="4"/>
    <x v="2603"/>
    <n v="0"/>
    <n v="0"/>
    <n v="6.8"/>
    <n v="0"/>
    <n v="0"/>
    <n v="0"/>
    <n v="0"/>
    <n v="0"/>
    <n v="0"/>
    <n v="0"/>
    <n v="0"/>
  </r>
  <r>
    <x v="4"/>
    <x v="2604"/>
    <n v="0"/>
    <n v="0"/>
    <n v="7"/>
    <n v="0"/>
    <n v="0"/>
    <n v="0"/>
    <n v="0"/>
    <n v="0"/>
    <n v="0"/>
    <n v="0"/>
    <n v="0"/>
  </r>
  <r>
    <x v="4"/>
    <x v="2605"/>
    <n v="0"/>
    <n v="0"/>
    <n v="6"/>
    <n v="0"/>
    <n v="0"/>
    <n v="0"/>
    <n v="0"/>
    <n v="0"/>
    <n v="0"/>
    <n v="0"/>
    <n v="0"/>
  </r>
  <r>
    <x v="4"/>
    <x v="2606"/>
    <n v="0"/>
    <n v="0"/>
    <n v="6"/>
    <n v="0"/>
    <n v="0"/>
    <n v="0"/>
    <n v="0"/>
    <n v="0"/>
    <n v="0"/>
    <n v="0"/>
    <n v="0"/>
  </r>
  <r>
    <x v="4"/>
    <x v="2607"/>
    <n v="0"/>
    <n v="0"/>
    <n v="6.8"/>
    <n v="0"/>
    <n v="0"/>
    <n v="0"/>
    <n v="0"/>
    <n v="0"/>
    <n v="0"/>
    <n v="0"/>
    <n v="0"/>
  </r>
  <r>
    <x v="4"/>
    <x v="2608"/>
    <n v="0"/>
    <n v="0"/>
    <n v="7.8"/>
    <n v="0"/>
    <n v="0"/>
    <n v="0"/>
    <n v="0"/>
    <n v="0"/>
    <n v="0"/>
    <n v="0"/>
    <n v="0"/>
  </r>
  <r>
    <x v="4"/>
    <x v="2609"/>
    <n v="0"/>
    <n v="0"/>
    <n v="7"/>
    <n v="0"/>
    <n v="0"/>
    <n v="0"/>
    <n v="0"/>
    <n v="0"/>
    <n v="0"/>
    <n v="0"/>
    <n v="0"/>
  </r>
  <r>
    <x v="4"/>
    <x v="2610"/>
    <n v="0"/>
    <n v="0"/>
    <n v="6.8"/>
    <n v="0"/>
    <n v="0"/>
    <n v="0"/>
    <n v="0"/>
    <n v="0"/>
    <n v="0"/>
    <n v="0"/>
    <n v="0"/>
  </r>
  <r>
    <x v="4"/>
    <x v="2611"/>
    <n v="0"/>
    <n v="0"/>
    <n v="7"/>
    <n v="0"/>
    <n v="0"/>
    <n v="0"/>
    <n v="0"/>
    <n v="0"/>
    <n v="0"/>
    <n v="0"/>
    <n v="0"/>
  </r>
  <r>
    <x v="4"/>
    <x v="2612"/>
    <n v="0"/>
    <n v="0"/>
    <n v="7"/>
    <n v="0"/>
    <n v="0"/>
    <n v="0"/>
    <n v="0"/>
    <n v="0"/>
    <n v="0"/>
    <n v="0"/>
    <n v="0"/>
  </r>
  <r>
    <x v="4"/>
    <x v="2613"/>
    <n v="0"/>
    <n v="0"/>
    <n v="7"/>
    <n v="0"/>
    <n v="0"/>
    <n v="0"/>
    <n v="0"/>
    <n v="0"/>
    <n v="0"/>
    <n v="0"/>
    <n v="0"/>
  </r>
  <r>
    <x v="4"/>
    <x v="2614"/>
    <n v="0"/>
    <n v="0"/>
    <n v="7.5"/>
    <n v="0"/>
    <n v="0"/>
    <n v="0"/>
    <n v="0"/>
    <n v="0"/>
    <n v="0"/>
    <n v="0"/>
    <n v="0"/>
  </r>
  <r>
    <x v="4"/>
    <x v="2615"/>
    <n v="0"/>
    <n v="0"/>
    <n v="9"/>
    <n v="0"/>
    <n v="0"/>
    <n v="0"/>
    <n v="0"/>
    <n v="0"/>
    <n v="0"/>
    <n v="0"/>
    <n v="0"/>
  </r>
  <r>
    <x v="4"/>
    <x v="2616"/>
    <n v="0"/>
    <n v="0"/>
    <n v="9"/>
    <n v="0"/>
    <n v="0"/>
    <n v="0"/>
    <n v="0"/>
    <n v="0"/>
    <n v="0"/>
    <n v="0"/>
    <n v="0"/>
  </r>
  <r>
    <x v="4"/>
    <x v="2617"/>
    <n v="0"/>
    <n v="0"/>
    <n v="7"/>
    <n v="0"/>
    <n v="0"/>
    <n v="0"/>
    <n v="0"/>
    <n v="0"/>
    <n v="0"/>
    <n v="0"/>
    <n v="0"/>
  </r>
  <r>
    <x v="4"/>
    <x v="2618"/>
    <n v="0"/>
    <n v="0"/>
    <n v="6.3"/>
    <n v="0"/>
    <n v="0"/>
    <n v="0"/>
    <n v="0"/>
    <n v="0"/>
    <n v="0"/>
    <n v="0"/>
    <n v="0"/>
  </r>
  <r>
    <x v="4"/>
    <x v="2619"/>
    <n v="0"/>
    <n v="0"/>
    <n v="6"/>
    <n v="0"/>
    <n v="0"/>
    <n v="0"/>
    <n v="0"/>
    <n v="0"/>
    <n v="0"/>
    <n v="0"/>
    <n v="0"/>
  </r>
  <r>
    <x v="4"/>
    <x v="2620"/>
    <n v="0"/>
    <n v="0"/>
    <n v="6"/>
    <n v="0"/>
    <n v="0"/>
    <n v="0"/>
    <n v="0"/>
    <n v="0"/>
    <n v="0"/>
    <n v="0"/>
    <n v="0"/>
  </r>
  <r>
    <x v="4"/>
    <x v="2621"/>
    <n v="0"/>
    <n v="0"/>
    <n v="5"/>
    <n v="0"/>
    <n v="0"/>
    <n v="0"/>
    <n v="0"/>
    <n v="0"/>
    <n v="0"/>
    <n v="0"/>
    <n v="0"/>
  </r>
  <r>
    <x v="4"/>
    <x v="2622"/>
    <n v="0"/>
    <n v="0"/>
    <n v="5"/>
    <n v="0"/>
    <n v="0"/>
    <n v="0"/>
    <n v="0"/>
    <n v="0"/>
    <n v="0"/>
    <n v="0"/>
    <n v="0"/>
  </r>
  <r>
    <x v="4"/>
    <x v="2623"/>
    <n v="0"/>
    <n v="0"/>
    <n v="6"/>
    <n v="0"/>
    <n v="0"/>
    <n v="0"/>
    <n v="0"/>
    <n v="0"/>
    <n v="0"/>
    <n v="0"/>
    <n v="0"/>
  </r>
  <r>
    <x v="4"/>
    <x v="2624"/>
    <n v="0"/>
    <n v="0"/>
    <n v="5"/>
    <n v="0"/>
    <n v="0"/>
    <n v="0"/>
    <n v="0"/>
    <n v="0"/>
    <n v="0"/>
    <n v="0"/>
    <n v="0"/>
  </r>
  <r>
    <x v="4"/>
    <x v="2625"/>
    <n v="0"/>
    <n v="0"/>
    <n v="8"/>
    <n v="0"/>
    <n v="0"/>
    <n v="0"/>
    <n v="0"/>
    <n v="0"/>
    <n v="0"/>
    <n v="0"/>
    <n v="0"/>
  </r>
  <r>
    <x v="4"/>
    <x v="2626"/>
    <n v="0"/>
    <n v="0"/>
    <n v="4.3"/>
    <n v="0"/>
    <n v="0"/>
    <n v="0"/>
    <n v="0"/>
    <n v="0"/>
    <n v="0"/>
    <n v="0"/>
    <n v="0"/>
  </r>
  <r>
    <x v="4"/>
    <x v="2627"/>
    <n v="0"/>
    <n v="0"/>
    <n v="4.3"/>
    <n v="0"/>
    <n v="0"/>
    <n v="0"/>
    <n v="0"/>
    <n v="0"/>
    <n v="0"/>
    <n v="0"/>
    <n v="0"/>
  </r>
  <r>
    <x v="4"/>
    <x v="2628"/>
    <n v="0"/>
    <n v="0"/>
    <n v="4.3"/>
    <n v="0"/>
    <n v="0"/>
    <n v="0"/>
    <n v="0"/>
    <n v="0"/>
    <n v="0"/>
    <n v="0"/>
    <n v="0"/>
  </r>
  <r>
    <x v="4"/>
    <x v="2629"/>
    <n v="0"/>
    <n v="0"/>
    <n v="5"/>
    <n v="0"/>
    <n v="0"/>
    <n v="0"/>
    <n v="0"/>
    <n v="0"/>
    <n v="0"/>
    <n v="0"/>
    <n v="0"/>
  </r>
  <r>
    <x v="4"/>
    <x v="2630"/>
    <n v="0"/>
    <n v="0"/>
    <n v="2"/>
    <n v="0"/>
    <n v="0"/>
    <n v="0"/>
    <n v="0"/>
    <n v="0"/>
    <n v="0"/>
    <n v="0"/>
    <n v="0"/>
  </r>
  <r>
    <x v="4"/>
    <x v="2631"/>
    <n v="0"/>
    <n v="0"/>
    <n v="3"/>
    <n v="0"/>
    <n v="0"/>
    <n v="0"/>
    <n v="0"/>
    <n v="0"/>
    <n v="0"/>
    <n v="0"/>
    <n v="0"/>
  </r>
  <r>
    <x v="4"/>
    <x v="2632"/>
    <n v="0"/>
    <n v="0"/>
    <n v="2"/>
    <n v="0"/>
    <n v="0"/>
    <n v="0"/>
    <n v="0"/>
    <n v="0"/>
    <n v="0"/>
    <n v="0"/>
    <n v="0"/>
  </r>
  <r>
    <x v="4"/>
    <x v="2633"/>
    <n v="0"/>
    <n v="0"/>
    <n v="4.8"/>
    <n v="0"/>
    <n v="0"/>
    <n v="0"/>
    <n v="0"/>
    <n v="0"/>
    <n v="0"/>
    <n v="0"/>
    <n v="0"/>
  </r>
  <r>
    <x v="4"/>
    <x v="2634"/>
    <n v="0"/>
    <n v="0"/>
    <n v="4.8"/>
    <n v="0"/>
    <n v="0"/>
    <n v="0"/>
    <n v="0"/>
    <n v="0"/>
    <n v="0"/>
    <n v="0"/>
    <n v="0"/>
  </r>
  <r>
    <x v="4"/>
    <x v="2635"/>
    <n v="0"/>
    <n v="0"/>
    <n v="4.9000000000000004"/>
    <n v="0"/>
    <n v="0"/>
    <n v="0"/>
    <n v="0"/>
    <n v="0"/>
    <n v="0"/>
    <n v="0"/>
    <n v="0"/>
  </r>
  <r>
    <x v="4"/>
    <x v="2636"/>
    <n v="0"/>
    <n v="0"/>
    <n v="3.8"/>
    <n v="0"/>
    <n v="0"/>
    <n v="0"/>
    <n v="0"/>
    <n v="0"/>
    <n v="0"/>
    <n v="0"/>
    <n v="0"/>
  </r>
  <r>
    <x v="4"/>
    <x v="2637"/>
    <n v="0"/>
    <n v="0"/>
    <n v="5"/>
    <n v="0"/>
    <n v="0"/>
    <n v="0"/>
    <n v="0"/>
    <n v="0"/>
    <n v="0"/>
    <n v="0"/>
    <n v="0"/>
  </r>
  <r>
    <x v="4"/>
    <x v="2638"/>
    <n v="0"/>
    <n v="0"/>
    <n v="5.8"/>
    <n v="0"/>
    <n v="0"/>
    <n v="0"/>
    <n v="0"/>
    <n v="0"/>
    <n v="0"/>
    <n v="0"/>
    <n v="0"/>
  </r>
  <r>
    <x v="4"/>
    <x v="2639"/>
    <n v="0"/>
    <n v="0"/>
    <n v="5"/>
    <n v="0"/>
    <n v="0"/>
    <n v="0"/>
    <n v="0"/>
    <n v="0"/>
    <n v="0"/>
    <n v="0"/>
    <n v="0"/>
  </r>
  <r>
    <x v="4"/>
    <x v="2640"/>
    <n v="0"/>
    <n v="0"/>
    <n v="4"/>
    <n v="0"/>
    <n v="0"/>
    <n v="0"/>
    <n v="0"/>
    <n v="0"/>
    <n v="0"/>
    <n v="0"/>
    <n v="0"/>
  </r>
  <r>
    <x v="4"/>
    <x v="2641"/>
    <n v="0"/>
    <n v="0"/>
    <n v="4"/>
    <n v="0"/>
    <n v="0"/>
    <n v="0"/>
    <n v="0"/>
    <n v="0"/>
    <n v="0"/>
    <n v="0"/>
    <n v="0"/>
  </r>
  <r>
    <x v="4"/>
    <x v="2642"/>
    <n v="0"/>
    <n v="0"/>
    <n v="4"/>
    <n v="0"/>
    <n v="0"/>
    <n v="0"/>
    <n v="0"/>
    <n v="0"/>
    <n v="0"/>
    <n v="0"/>
    <n v="0"/>
  </r>
  <r>
    <x v="4"/>
    <x v="2643"/>
    <n v="0"/>
    <n v="0"/>
    <n v="5"/>
    <n v="0"/>
    <n v="0"/>
    <n v="0"/>
    <n v="0"/>
    <n v="0"/>
    <n v="0"/>
    <n v="0"/>
    <n v="0"/>
  </r>
  <r>
    <x v="4"/>
    <x v="2644"/>
    <n v="0"/>
    <n v="0"/>
    <n v="8"/>
    <n v="0"/>
    <n v="0"/>
    <n v="0"/>
    <n v="0"/>
    <n v="0"/>
    <n v="0"/>
    <n v="0"/>
    <n v="0"/>
  </r>
  <r>
    <x v="4"/>
    <x v="2645"/>
    <n v="0"/>
    <n v="0"/>
    <n v="4"/>
    <n v="0"/>
    <n v="0"/>
    <n v="0"/>
    <n v="0"/>
    <n v="0"/>
    <n v="0"/>
    <n v="0"/>
    <n v="0"/>
  </r>
  <r>
    <x v="4"/>
    <x v="2646"/>
    <n v="0"/>
    <n v="0"/>
    <n v="6.8"/>
    <n v="0"/>
    <n v="0"/>
    <n v="0"/>
    <n v="0"/>
    <n v="0"/>
    <n v="0"/>
    <n v="0"/>
    <n v="0"/>
  </r>
  <r>
    <x v="4"/>
    <x v="2647"/>
    <n v="0"/>
    <n v="0"/>
    <n v="3"/>
    <n v="0"/>
    <n v="0"/>
    <n v="0"/>
    <n v="0"/>
    <n v="0"/>
    <n v="0"/>
    <n v="0"/>
    <n v="0"/>
  </r>
  <r>
    <x v="4"/>
    <x v="2648"/>
    <n v="0"/>
    <n v="0"/>
    <n v="5"/>
    <n v="0"/>
    <n v="0"/>
    <n v="0"/>
    <n v="0"/>
    <n v="0"/>
    <n v="0"/>
    <n v="0"/>
    <n v="0"/>
  </r>
  <r>
    <x v="4"/>
    <x v="2649"/>
    <n v="0"/>
    <n v="0"/>
    <n v="5"/>
    <n v="0"/>
    <n v="0"/>
    <n v="0"/>
    <n v="0"/>
    <n v="0"/>
    <n v="0"/>
    <n v="0"/>
    <n v="0"/>
  </r>
  <r>
    <x v="4"/>
    <x v="2650"/>
    <n v="0"/>
    <n v="0"/>
    <n v="5"/>
    <n v="0"/>
    <n v="0"/>
    <n v="0"/>
    <n v="0"/>
    <n v="0"/>
    <n v="0"/>
    <n v="0"/>
    <n v="0"/>
  </r>
  <r>
    <x v="4"/>
    <x v="2651"/>
    <n v="0"/>
    <n v="0"/>
    <n v="2.5"/>
    <n v="0"/>
    <n v="0"/>
    <n v="0"/>
    <n v="0"/>
    <n v="0"/>
    <n v="0"/>
    <n v="0"/>
    <n v="0"/>
  </r>
  <r>
    <x v="4"/>
    <x v="2652"/>
    <n v="0"/>
    <n v="0"/>
    <n v="7"/>
    <n v="0"/>
    <n v="0"/>
    <n v="0"/>
    <n v="0"/>
    <n v="0"/>
    <n v="0"/>
    <n v="0"/>
    <n v="0"/>
  </r>
  <r>
    <x v="4"/>
    <x v="2653"/>
    <n v="0"/>
    <n v="0"/>
    <n v="4"/>
    <n v="0"/>
    <n v="0"/>
    <n v="0"/>
    <n v="0"/>
    <n v="0"/>
    <n v="0"/>
    <n v="0"/>
    <n v="0"/>
  </r>
  <r>
    <x v="4"/>
    <x v="2654"/>
    <n v="0"/>
    <n v="0"/>
    <n v="3"/>
    <n v="0"/>
    <n v="0"/>
    <n v="0"/>
    <n v="0"/>
    <n v="0"/>
    <n v="0"/>
    <n v="0"/>
    <n v="0"/>
  </r>
  <r>
    <x v="4"/>
    <x v="2655"/>
    <n v="0"/>
    <n v="0"/>
    <n v="3"/>
    <n v="0"/>
    <n v="0"/>
    <n v="0"/>
    <n v="0"/>
    <n v="0"/>
    <n v="0"/>
    <n v="0"/>
    <n v="0"/>
  </r>
  <r>
    <x v="4"/>
    <x v="2656"/>
    <n v="0"/>
    <n v="0"/>
    <n v="3"/>
    <n v="0"/>
    <n v="0"/>
    <n v="0"/>
    <n v="0"/>
    <n v="0"/>
    <n v="0"/>
    <n v="0"/>
    <n v="0"/>
  </r>
  <r>
    <x v="4"/>
    <x v="2657"/>
    <n v="0"/>
    <n v="0"/>
    <n v="5"/>
    <n v="0"/>
    <n v="0"/>
    <n v="0"/>
    <n v="0"/>
    <n v="0"/>
    <n v="0"/>
    <n v="0"/>
    <n v="0"/>
  </r>
  <r>
    <x v="4"/>
    <x v="2658"/>
    <n v="0"/>
    <n v="0"/>
    <n v="4"/>
    <n v="0"/>
    <n v="0"/>
    <n v="0"/>
    <n v="0"/>
    <n v="0"/>
    <n v="0"/>
    <n v="0"/>
    <n v="0"/>
  </r>
  <r>
    <x v="4"/>
    <x v="2659"/>
    <n v="0"/>
    <n v="0"/>
    <n v="4"/>
    <n v="0"/>
    <n v="0"/>
    <n v="0"/>
    <n v="0"/>
    <n v="0"/>
    <n v="0"/>
    <n v="0"/>
    <n v="0"/>
  </r>
  <r>
    <x v="4"/>
    <x v="2660"/>
    <n v="0"/>
    <n v="0"/>
    <n v="2"/>
    <n v="0"/>
    <n v="0"/>
    <n v="0"/>
    <n v="0"/>
    <n v="0"/>
    <n v="0"/>
    <n v="0"/>
    <n v="0"/>
  </r>
  <r>
    <x v="4"/>
    <x v="2661"/>
    <n v="0"/>
    <n v="0"/>
    <n v="2"/>
    <n v="0"/>
    <n v="0"/>
    <n v="0"/>
    <n v="0"/>
    <n v="0"/>
    <n v="0"/>
    <n v="0"/>
    <n v="0"/>
  </r>
  <r>
    <x v="4"/>
    <x v="2662"/>
    <n v="0"/>
    <n v="0"/>
    <n v="2"/>
    <n v="0"/>
    <n v="0"/>
    <n v="0"/>
    <n v="0"/>
    <n v="0"/>
    <n v="0"/>
    <n v="0"/>
    <n v="0"/>
  </r>
  <r>
    <x v="4"/>
    <x v="2663"/>
    <n v="0"/>
    <n v="0"/>
    <n v="2.8"/>
    <n v="0"/>
    <n v="0"/>
    <n v="0"/>
    <n v="0"/>
    <n v="0"/>
    <n v="0"/>
    <n v="0"/>
    <n v="0"/>
  </r>
  <r>
    <x v="4"/>
    <x v="2664"/>
    <n v="0"/>
    <n v="0"/>
    <n v="1"/>
    <n v="0"/>
    <n v="0"/>
    <n v="0"/>
    <n v="0"/>
    <n v="0"/>
    <n v="0"/>
    <n v="0"/>
    <n v="0"/>
  </r>
  <r>
    <x v="4"/>
    <x v="2665"/>
    <n v="0"/>
    <n v="0"/>
    <n v="1.5"/>
    <n v="0"/>
    <n v="0"/>
    <n v="0"/>
    <n v="0"/>
    <n v="0"/>
    <n v="0"/>
    <n v="0"/>
    <n v="0"/>
  </r>
  <r>
    <x v="4"/>
    <x v="2666"/>
    <n v="0"/>
    <n v="0"/>
    <n v="2.8"/>
    <n v="0"/>
    <n v="0"/>
    <n v="0"/>
    <n v="0"/>
    <n v="0"/>
    <n v="0"/>
    <n v="0"/>
    <n v="0"/>
  </r>
  <r>
    <x v="4"/>
    <x v="2667"/>
    <n v="0"/>
    <n v="0"/>
    <n v="1"/>
    <n v="0"/>
    <n v="0"/>
    <n v="0"/>
    <n v="0"/>
    <n v="0"/>
    <n v="0"/>
    <n v="0"/>
    <n v="0"/>
  </r>
  <r>
    <x v="4"/>
    <x v="2668"/>
    <n v="0"/>
    <n v="0"/>
    <n v="2.5"/>
    <n v="0"/>
    <n v="0"/>
    <n v="0"/>
    <n v="0"/>
    <n v="0"/>
    <n v="0"/>
    <n v="0"/>
    <n v="0"/>
  </r>
  <r>
    <x v="4"/>
    <x v="2669"/>
    <n v="0"/>
    <n v="0"/>
    <n v="2"/>
    <n v="0"/>
    <n v="0"/>
    <n v="0"/>
    <n v="0"/>
    <n v="0"/>
    <n v="0"/>
    <n v="0"/>
    <n v="0"/>
  </r>
  <r>
    <x v="4"/>
    <x v="2670"/>
    <n v="0"/>
    <n v="0"/>
    <n v="1.8"/>
    <n v="0"/>
    <n v="0"/>
    <n v="0"/>
    <n v="0"/>
    <n v="0"/>
    <n v="0"/>
    <n v="0"/>
    <n v="0"/>
  </r>
  <r>
    <x v="4"/>
    <x v="2671"/>
    <n v="0"/>
    <n v="0"/>
    <n v="0"/>
    <n v="1"/>
    <n v="0"/>
    <n v="0"/>
    <n v="0"/>
    <n v="0"/>
    <n v="0"/>
    <n v="0"/>
    <n v="0"/>
  </r>
  <r>
    <x v="4"/>
    <x v="2672"/>
    <n v="0"/>
    <n v="0"/>
    <n v="0"/>
    <n v="34"/>
    <n v="0"/>
    <n v="0"/>
    <n v="0"/>
    <n v="0"/>
    <n v="0"/>
    <n v="0"/>
    <n v="0"/>
  </r>
  <r>
    <x v="4"/>
    <x v="2673"/>
    <n v="0"/>
    <n v="0"/>
    <n v="2.2999999999999998"/>
    <n v="0"/>
    <n v="0"/>
    <n v="0"/>
    <n v="0"/>
    <n v="0"/>
    <n v="0"/>
    <n v="0"/>
    <n v="0"/>
  </r>
  <r>
    <x v="4"/>
    <x v="2674"/>
    <n v="0"/>
    <n v="0"/>
    <n v="2.2999999999999998"/>
    <n v="0"/>
    <n v="0"/>
    <n v="0"/>
    <n v="0"/>
    <n v="0"/>
    <n v="0"/>
    <n v="0"/>
    <n v="0"/>
  </r>
  <r>
    <x v="4"/>
    <x v="2675"/>
    <n v="0"/>
    <n v="0"/>
    <n v="2.2999999999999998"/>
    <n v="0"/>
    <n v="0"/>
    <n v="0"/>
    <n v="0"/>
    <n v="0"/>
    <n v="0"/>
    <n v="0"/>
    <n v="0"/>
  </r>
  <r>
    <x v="4"/>
    <x v="2676"/>
    <n v="0"/>
    <n v="0"/>
    <n v="2.2999999999999998"/>
    <n v="0"/>
    <n v="0"/>
    <n v="0"/>
    <n v="0"/>
    <n v="0"/>
    <n v="0"/>
    <n v="0"/>
    <n v="0"/>
  </r>
  <r>
    <x v="4"/>
    <x v="2677"/>
    <n v="0"/>
    <n v="0"/>
    <n v="2.2999999999999998"/>
    <n v="0"/>
    <n v="0"/>
    <n v="0"/>
    <n v="0"/>
    <n v="0"/>
    <n v="0"/>
    <n v="0"/>
    <n v="0"/>
  </r>
  <r>
    <x v="4"/>
    <x v="2678"/>
    <n v="0"/>
    <n v="0"/>
    <n v="2.2999999999999998"/>
    <n v="0"/>
    <n v="0"/>
    <n v="0"/>
    <n v="0"/>
    <n v="0"/>
    <n v="0"/>
    <n v="0"/>
    <n v="0"/>
  </r>
  <r>
    <x v="4"/>
    <x v="2679"/>
    <n v="0"/>
    <n v="0"/>
    <n v="3.5"/>
    <n v="0"/>
    <n v="0"/>
    <n v="0"/>
    <n v="0"/>
    <n v="0"/>
    <n v="0"/>
    <n v="0"/>
    <n v="0"/>
  </r>
  <r>
    <x v="4"/>
    <x v="2680"/>
    <n v="0"/>
    <n v="0"/>
    <n v="2"/>
    <n v="0"/>
    <n v="0"/>
    <n v="0"/>
    <n v="0"/>
    <n v="0"/>
    <n v="0"/>
    <n v="0"/>
    <n v="0"/>
  </r>
  <r>
    <x v="4"/>
    <x v="2681"/>
    <n v="0"/>
    <n v="0"/>
    <n v="1.8"/>
    <n v="0"/>
    <n v="0"/>
    <n v="0"/>
    <n v="0"/>
    <n v="0"/>
    <n v="0"/>
    <n v="0"/>
    <n v="0"/>
  </r>
  <r>
    <x v="4"/>
    <x v="2682"/>
    <n v="0"/>
    <n v="0"/>
    <n v="2.1"/>
    <n v="0"/>
    <n v="0"/>
    <n v="0"/>
    <n v="0"/>
    <n v="0"/>
    <n v="0"/>
    <n v="0"/>
    <n v="0"/>
  </r>
  <r>
    <x v="4"/>
    <x v="2683"/>
    <n v="0"/>
    <n v="0"/>
    <n v="1.7"/>
    <n v="0"/>
    <n v="0"/>
    <n v="0"/>
    <n v="0"/>
    <n v="0"/>
    <n v="0"/>
    <n v="0"/>
    <n v="0"/>
  </r>
  <r>
    <x v="4"/>
    <x v="2684"/>
    <n v="0"/>
    <n v="0"/>
    <n v="1.7"/>
    <n v="0"/>
    <n v="0"/>
    <n v="0"/>
    <n v="0"/>
    <n v="0"/>
    <n v="0"/>
    <n v="0"/>
    <n v="0"/>
  </r>
  <r>
    <x v="5"/>
    <x v="2557"/>
    <n v="0"/>
    <n v="0"/>
    <n v="0"/>
    <n v="0"/>
    <n v="0"/>
    <n v="0"/>
    <n v="0"/>
    <n v="0"/>
    <n v="0"/>
    <n v="0"/>
    <n v="0"/>
  </r>
  <r>
    <x v="7"/>
    <x v="2343"/>
    <n v="0"/>
    <n v="0"/>
    <n v="0"/>
    <n v="15"/>
    <n v="0"/>
    <n v="0"/>
    <n v="0"/>
    <n v="0"/>
    <n v="0"/>
    <n v="0"/>
    <n v="0"/>
  </r>
  <r>
    <x v="7"/>
    <x v="2344"/>
    <n v="0"/>
    <n v="0"/>
    <n v="0.3"/>
    <n v="0"/>
    <n v="0"/>
    <n v="0"/>
    <n v="0"/>
    <n v="0"/>
    <n v="0"/>
    <n v="0"/>
    <n v="0"/>
  </r>
  <r>
    <x v="7"/>
    <x v="2345"/>
    <n v="0"/>
    <n v="0"/>
    <n v="0.9"/>
    <n v="0"/>
    <n v="0"/>
    <n v="0"/>
    <n v="0"/>
    <n v="0"/>
    <n v="0"/>
    <n v="0"/>
    <n v="0"/>
  </r>
  <r>
    <x v="7"/>
    <x v="2346"/>
    <n v="0"/>
    <n v="0"/>
    <n v="0.8"/>
    <n v="0"/>
    <n v="0"/>
    <n v="0"/>
    <n v="0"/>
    <n v="0"/>
    <n v="0"/>
    <n v="0"/>
    <n v="0"/>
  </r>
  <r>
    <x v="7"/>
    <x v="2347"/>
    <n v="0"/>
    <n v="0"/>
    <n v="0.8"/>
    <n v="0"/>
    <n v="0"/>
    <n v="0"/>
    <n v="0"/>
    <n v="0"/>
    <n v="0"/>
    <n v="0"/>
    <n v="0"/>
  </r>
  <r>
    <x v="7"/>
    <x v="2348"/>
    <n v="0"/>
    <n v="0"/>
    <n v="0.8"/>
    <n v="0"/>
    <n v="0"/>
    <n v="0"/>
    <n v="0"/>
    <n v="0"/>
    <n v="0"/>
    <n v="0"/>
    <n v="0"/>
  </r>
  <r>
    <x v="7"/>
    <x v="2349"/>
    <n v="0"/>
    <n v="0"/>
    <n v="0.8"/>
    <n v="0"/>
    <n v="0"/>
    <n v="0"/>
    <n v="0"/>
    <n v="0"/>
    <n v="0"/>
    <n v="0"/>
    <n v="0"/>
  </r>
  <r>
    <x v="7"/>
    <x v="2350"/>
    <n v="0"/>
    <n v="0"/>
    <n v="0"/>
    <n v="9"/>
    <n v="0"/>
    <n v="0"/>
    <n v="0"/>
    <n v="0"/>
    <n v="0"/>
    <n v="0"/>
    <n v="0"/>
  </r>
  <r>
    <x v="7"/>
    <x v="2351"/>
    <n v="0"/>
    <n v="0"/>
    <n v="0.4"/>
    <n v="0"/>
    <n v="0"/>
    <n v="0"/>
    <n v="0"/>
    <n v="0"/>
    <n v="0"/>
    <n v="0"/>
    <n v="0"/>
  </r>
  <r>
    <x v="7"/>
    <x v="2352"/>
    <n v="0"/>
    <n v="0"/>
    <n v="0.8"/>
    <n v="0"/>
    <n v="0"/>
    <n v="0"/>
    <n v="0"/>
    <n v="0"/>
    <n v="0"/>
    <n v="0"/>
    <n v="0"/>
  </r>
  <r>
    <x v="7"/>
    <x v="2353"/>
    <n v="0"/>
    <n v="0"/>
    <n v="0.7"/>
    <n v="0"/>
    <n v="0"/>
    <n v="0"/>
    <n v="0"/>
    <n v="0"/>
    <n v="0"/>
    <n v="0"/>
    <n v="0"/>
  </r>
  <r>
    <x v="7"/>
    <x v="2354"/>
    <n v="0"/>
    <n v="0"/>
    <n v="0.8"/>
    <n v="0"/>
    <n v="0"/>
    <n v="0"/>
    <n v="0"/>
    <n v="0"/>
    <n v="0"/>
    <n v="0"/>
    <n v="0"/>
  </r>
  <r>
    <x v="7"/>
    <x v="2355"/>
    <n v="0"/>
    <n v="0"/>
    <n v="0.8"/>
    <n v="0"/>
    <n v="0"/>
    <n v="0"/>
    <n v="0"/>
    <n v="0"/>
    <n v="0"/>
    <n v="0"/>
    <n v="0"/>
  </r>
  <r>
    <x v="7"/>
    <x v="2356"/>
    <n v="0"/>
    <n v="0"/>
    <n v="0.6"/>
    <n v="0"/>
    <n v="0"/>
    <n v="0"/>
    <n v="0"/>
    <n v="0"/>
    <n v="0"/>
    <n v="0"/>
    <n v="0"/>
  </r>
  <r>
    <x v="7"/>
    <x v="2357"/>
    <n v="0"/>
    <n v="0"/>
    <n v="0.5"/>
    <n v="0"/>
    <n v="0"/>
    <n v="0"/>
    <n v="0"/>
    <n v="0"/>
    <n v="0"/>
    <n v="0"/>
    <n v="0"/>
  </r>
  <r>
    <x v="7"/>
    <x v="2358"/>
    <n v="0"/>
    <n v="0"/>
    <n v="0.7"/>
    <n v="0"/>
    <n v="0"/>
    <n v="0"/>
    <n v="0"/>
    <n v="0"/>
    <n v="0"/>
    <n v="0"/>
    <n v="0"/>
  </r>
  <r>
    <x v="7"/>
    <x v="2359"/>
    <n v="0"/>
    <n v="0"/>
    <n v="0.6"/>
    <n v="0"/>
    <n v="0"/>
    <n v="0"/>
    <n v="0"/>
    <n v="0"/>
    <n v="0"/>
    <n v="0"/>
    <n v="0"/>
  </r>
  <r>
    <x v="7"/>
    <x v="2360"/>
    <n v="0"/>
    <n v="0"/>
    <n v="0.6"/>
    <n v="0"/>
    <n v="0"/>
    <n v="0"/>
    <n v="0"/>
    <n v="0"/>
    <n v="0"/>
    <n v="0"/>
    <n v="0"/>
  </r>
  <r>
    <x v="7"/>
    <x v="2361"/>
    <n v="0"/>
    <n v="0"/>
    <n v="0.5"/>
    <n v="0"/>
    <n v="0"/>
    <n v="0"/>
    <n v="0"/>
    <n v="0"/>
    <n v="0"/>
    <n v="0"/>
    <n v="0"/>
  </r>
  <r>
    <x v="7"/>
    <x v="2362"/>
    <n v="0"/>
    <n v="0"/>
    <n v="0.5"/>
    <n v="0"/>
    <n v="0"/>
    <n v="0"/>
    <n v="0"/>
    <n v="0"/>
    <n v="0"/>
    <n v="0"/>
    <n v="0"/>
  </r>
  <r>
    <x v="7"/>
    <x v="2363"/>
    <n v="0"/>
    <n v="0"/>
    <n v="0"/>
    <n v="1.5"/>
    <n v="0"/>
    <n v="0"/>
    <n v="0"/>
    <n v="0"/>
    <n v="0"/>
    <n v="0"/>
    <n v="0"/>
  </r>
  <r>
    <x v="7"/>
    <x v="2364"/>
    <n v="0"/>
    <n v="0"/>
    <n v="0"/>
    <n v="15"/>
    <n v="0"/>
    <n v="0"/>
    <n v="0"/>
    <n v="0"/>
    <n v="0"/>
    <n v="0"/>
    <n v="0"/>
  </r>
  <r>
    <x v="7"/>
    <x v="2365"/>
    <n v="0"/>
    <n v="0"/>
    <n v="0"/>
    <n v="9"/>
    <n v="0"/>
    <n v="0"/>
    <n v="0"/>
    <n v="0"/>
    <n v="0"/>
    <n v="0"/>
    <n v="0"/>
  </r>
  <r>
    <x v="7"/>
    <x v="2366"/>
    <n v="0"/>
    <n v="0"/>
    <n v="0"/>
    <n v="10"/>
    <n v="0"/>
    <n v="0"/>
    <n v="0"/>
    <n v="0"/>
    <n v="0"/>
    <n v="0"/>
    <n v="0"/>
  </r>
  <r>
    <x v="7"/>
    <x v="2367"/>
    <n v="0"/>
    <n v="0"/>
    <n v="0.5"/>
    <n v="0"/>
    <n v="0"/>
    <n v="0"/>
    <n v="0"/>
    <n v="0"/>
    <n v="0"/>
    <n v="0"/>
    <n v="0"/>
  </r>
  <r>
    <x v="7"/>
    <x v="2368"/>
    <n v="0"/>
    <n v="0"/>
    <n v="0.4"/>
    <n v="0"/>
    <n v="0"/>
    <n v="0"/>
    <n v="0"/>
    <n v="0"/>
    <n v="0"/>
    <n v="0"/>
    <n v="0"/>
  </r>
  <r>
    <x v="7"/>
    <x v="2369"/>
    <n v="0"/>
    <n v="0"/>
    <n v="0.4"/>
    <n v="0"/>
    <n v="0"/>
    <n v="0"/>
    <n v="0"/>
    <n v="0"/>
    <n v="0"/>
    <n v="0"/>
    <n v="0"/>
  </r>
  <r>
    <x v="7"/>
    <x v="2370"/>
    <n v="0"/>
    <n v="0"/>
    <n v="0.4"/>
    <n v="0"/>
    <n v="0"/>
    <n v="0"/>
    <n v="0"/>
    <n v="0"/>
    <n v="0"/>
    <n v="0"/>
    <n v="0"/>
  </r>
  <r>
    <x v="7"/>
    <x v="2371"/>
    <n v="0"/>
    <n v="0"/>
    <n v="0.5"/>
    <n v="0"/>
    <n v="0"/>
    <n v="0"/>
    <n v="0"/>
    <n v="0"/>
    <n v="0"/>
    <n v="0"/>
    <n v="0"/>
  </r>
  <r>
    <x v="7"/>
    <x v="2372"/>
    <n v="0"/>
    <n v="0"/>
    <n v="0.3"/>
    <n v="0"/>
    <n v="0"/>
    <n v="0"/>
    <n v="0"/>
    <n v="0"/>
    <n v="0"/>
    <n v="0"/>
    <n v="0"/>
  </r>
  <r>
    <x v="7"/>
    <x v="2373"/>
    <n v="0"/>
    <n v="0"/>
    <n v="0.5"/>
    <n v="0"/>
    <n v="0"/>
    <n v="0"/>
    <n v="0"/>
    <n v="0"/>
    <n v="0"/>
    <n v="0"/>
    <n v="0"/>
  </r>
  <r>
    <x v="7"/>
    <x v="2374"/>
    <n v="0"/>
    <n v="0"/>
    <n v="0.6"/>
    <n v="0"/>
    <n v="0"/>
    <n v="0"/>
    <n v="0"/>
    <n v="0"/>
    <n v="0"/>
    <n v="0"/>
    <n v="0"/>
  </r>
  <r>
    <x v="7"/>
    <x v="2375"/>
    <n v="0"/>
    <n v="0"/>
    <n v="0.6"/>
    <n v="0"/>
    <n v="0"/>
    <n v="0"/>
    <n v="0"/>
    <n v="0"/>
    <n v="0"/>
    <n v="0"/>
    <n v="0"/>
  </r>
  <r>
    <x v="7"/>
    <x v="2376"/>
    <n v="0"/>
    <n v="0"/>
    <n v="0.6"/>
    <n v="0"/>
    <n v="0"/>
    <n v="0"/>
    <n v="0"/>
    <n v="0"/>
    <n v="0"/>
    <n v="0"/>
    <n v="0"/>
  </r>
  <r>
    <x v="7"/>
    <x v="2377"/>
    <n v="0"/>
    <n v="0"/>
    <n v="0.5"/>
    <n v="0"/>
    <n v="0"/>
    <n v="0"/>
    <n v="0"/>
    <n v="0"/>
    <n v="0"/>
    <n v="0"/>
    <n v="0"/>
  </r>
  <r>
    <x v="7"/>
    <x v="2378"/>
    <n v="0"/>
    <n v="0"/>
    <n v="0.6"/>
    <n v="0"/>
    <n v="0"/>
    <n v="0"/>
    <n v="0"/>
    <n v="0"/>
    <n v="0"/>
    <n v="0"/>
    <n v="0"/>
  </r>
  <r>
    <x v="7"/>
    <x v="2379"/>
    <n v="0"/>
    <n v="0"/>
    <n v="0.4"/>
    <n v="0"/>
    <n v="0"/>
    <n v="0"/>
    <n v="0"/>
    <n v="0"/>
    <n v="0"/>
    <n v="0"/>
    <n v="0"/>
  </r>
  <r>
    <x v="7"/>
    <x v="2380"/>
    <n v="0"/>
    <n v="0"/>
    <n v="0"/>
    <n v="4"/>
    <n v="0"/>
    <n v="0"/>
    <n v="0"/>
    <n v="0"/>
    <n v="0"/>
    <n v="0"/>
    <n v="0"/>
  </r>
  <r>
    <x v="7"/>
    <x v="2381"/>
    <n v="0"/>
    <n v="0"/>
    <n v="0"/>
    <n v="2"/>
    <n v="0"/>
    <n v="0"/>
    <n v="0"/>
    <n v="0"/>
    <n v="0"/>
    <n v="0"/>
    <n v="0"/>
  </r>
  <r>
    <x v="7"/>
    <x v="2382"/>
    <n v="0"/>
    <n v="0"/>
    <n v="0.3"/>
    <n v="0"/>
    <n v="0"/>
    <n v="0"/>
    <n v="0"/>
    <n v="0"/>
    <n v="0"/>
    <n v="0"/>
    <n v="0"/>
  </r>
  <r>
    <x v="7"/>
    <x v="2383"/>
    <n v="0"/>
    <n v="0"/>
    <n v="0.3"/>
    <n v="0"/>
    <n v="0"/>
    <n v="0"/>
    <n v="0"/>
    <n v="0"/>
    <n v="0"/>
    <n v="0"/>
    <n v="0"/>
  </r>
  <r>
    <x v="7"/>
    <x v="2384"/>
    <n v="0"/>
    <n v="0"/>
    <n v="0.2"/>
    <n v="0"/>
    <n v="0"/>
    <n v="0"/>
    <n v="0"/>
    <n v="0"/>
    <n v="0"/>
    <n v="0"/>
    <n v="0"/>
  </r>
  <r>
    <x v="7"/>
    <x v="2385"/>
    <n v="0"/>
    <n v="0"/>
    <n v="0.3"/>
    <n v="0"/>
    <n v="0"/>
    <n v="0"/>
    <n v="0"/>
    <n v="0"/>
    <n v="0"/>
    <n v="0"/>
    <n v="0"/>
  </r>
  <r>
    <x v="7"/>
    <x v="2386"/>
    <n v="0"/>
    <n v="0"/>
    <n v="0.9"/>
    <n v="0"/>
    <n v="0"/>
    <n v="0"/>
    <n v="0"/>
    <n v="0"/>
    <n v="0"/>
    <n v="0"/>
    <n v="0"/>
  </r>
  <r>
    <x v="7"/>
    <x v="2387"/>
    <n v="0"/>
    <n v="0"/>
    <n v="1.1000000000000001"/>
    <n v="0"/>
    <n v="0"/>
    <n v="0"/>
    <n v="0"/>
    <n v="0"/>
    <n v="0"/>
    <n v="0"/>
    <n v="0"/>
  </r>
  <r>
    <x v="7"/>
    <x v="2388"/>
    <n v="0"/>
    <n v="0"/>
    <n v="1.1000000000000001"/>
    <n v="0"/>
    <n v="0"/>
    <n v="0"/>
    <n v="0"/>
    <n v="0"/>
    <n v="0"/>
    <n v="0"/>
    <n v="0"/>
  </r>
  <r>
    <x v="7"/>
    <x v="2389"/>
    <n v="0"/>
    <n v="0"/>
    <n v="1.1000000000000001"/>
    <n v="0"/>
    <n v="0"/>
    <n v="0"/>
    <n v="0"/>
    <n v="0"/>
    <n v="0"/>
    <n v="0"/>
    <n v="0"/>
  </r>
  <r>
    <x v="7"/>
    <x v="2390"/>
    <n v="0"/>
    <n v="0"/>
    <n v="1.1000000000000001"/>
    <n v="0"/>
    <n v="0"/>
    <n v="0"/>
    <n v="0"/>
    <n v="0"/>
    <n v="0"/>
    <n v="0"/>
    <n v="0"/>
  </r>
  <r>
    <x v="7"/>
    <x v="2391"/>
    <n v="0"/>
    <n v="0"/>
    <n v="1.3"/>
    <n v="0"/>
    <n v="0"/>
    <n v="0"/>
    <n v="0"/>
    <n v="0"/>
    <n v="0"/>
    <n v="0"/>
    <n v="0"/>
  </r>
  <r>
    <x v="7"/>
    <x v="2392"/>
    <n v="0"/>
    <n v="0"/>
    <n v="1.5"/>
    <n v="0"/>
    <n v="0"/>
    <n v="0"/>
    <n v="0"/>
    <n v="0"/>
    <n v="0"/>
    <n v="0"/>
    <n v="0"/>
  </r>
  <r>
    <x v="7"/>
    <x v="2393"/>
    <n v="0"/>
    <n v="0"/>
    <n v="0.9"/>
    <n v="0"/>
    <n v="0"/>
    <n v="0"/>
    <n v="0"/>
    <n v="0"/>
    <n v="0"/>
    <n v="0"/>
    <n v="0"/>
  </r>
  <r>
    <x v="7"/>
    <x v="2394"/>
    <n v="0"/>
    <n v="0"/>
    <n v="0.5"/>
    <n v="0"/>
    <n v="0"/>
    <n v="0"/>
    <n v="0"/>
    <n v="0"/>
    <n v="0"/>
    <n v="0"/>
    <n v="0"/>
  </r>
  <r>
    <x v="7"/>
    <x v="2395"/>
    <n v="0"/>
    <n v="0"/>
    <n v="1.3"/>
    <n v="0"/>
    <n v="0"/>
    <n v="0"/>
    <n v="0"/>
    <n v="0"/>
    <n v="0"/>
    <n v="0"/>
    <n v="0"/>
  </r>
  <r>
    <x v="7"/>
    <x v="2396"/>
    <n v="0"/>
    <n v="0"/>
    <n v="0"/>
    <n v="20"/>
    <n v="0"/>
    <n v="0"/>
    <n v="0"/>
    <n v="0"/>
    <n v="0"/>
    <n v="0"/>
    <n v="0"/>
  </r>
  <r>
    <x v="7"/>
    <x v="2397"/>
    <n v="0"/>
    <n v="0"/>
    <n v="0"/>
    <n v="30"/>
    <n v="0"/>
    <n v="0"/>
    <n v="0"/>
    <n v="0"/>
    <n v="0"/>
    <n v="0"/>
    <n v="0"/>
  </r>
  <r>
    <x v="7"/>
    <x v="2398"/>
    <n v="0"/>
    <n v="0"/>
    <n v="0.9"/>
    <n v="0"/>
    <n v="0"/>
    <n v="0"/>
    <n v="0"/>
    <n v="0"/>
    <n v="0"/>
    <n v="0"/>
    <n v="0"/>
  </r>
  <r>
    <x v="7"/>
    <x v="2399"/>
    <n v="0"/>
    <n v="0"/>
    <n v="1.3"/>
    <n v="0"/>
    <n v="0"/>
    <n v="0"/>
    <n v="0"/>
    <n v="0"/>
    <n v="0"/>
    <n v="0"/>
    <n v="0"/>
  </r>
  <r>
    <x v="7"/>
    <x v="2400"/>
    <n v="0"/>
    <n v="0"/>
    <n v="1.5"/>
    <n v="0"/>
    <n v="0"/>
    <n v="0"/>
    <n v="0"/>
    <n v="0"/>
    <n v="0"/>
    <n v="0"/>
    <n v="0"/>
  </r>
  <r>
    <x v="7"/>
    <x v="2401"/>
    <n v="0"/>
    <n v="0"/>
    <n v="1.1000000000000001"/>
    <n v="0"/>
    <n v="0"/>
    <n v="0"/>
    <n v="0"/>
    <n v="0"/>
    <n v="0"/>
    <n v="0"/>
    <n v="0"/>
  </r>
  <r>
    <x v="7"/>
    <x v="2402"/>
    <n v="0"/>
    <n v="0"/>
    <n v="0.8"/>
    <n v="0"/>
    <n v="0"/>
    <n v="0"/>
    <n v="0"/>
    <n v="0"/>
    <n v="0"/>
    <n v="0"/>
    <n v="0"/>
  </r>
  <r>
    <x v="7"/>
    <x v="2403"/>
    <n v="0"/>
    <n v="0"/>
    <n v="0.7"/>
    <n v="0"/>
    <n v="0"/>
    <n v="0"/>
    <n v="0"/>
    <n v="0"/>
    <n v="0"/>
    <n v="0"/>
    <n v="0"/>
  </r>
  <r>
    <x v="7"/>
    <x v="2404"/>
    <n v="0"/>
    <n v="0"/>
    <n v="1.9"/>
    <n v="0"/>
    <n v="0"/>
    <n v="0"/>
    <n v="0"/>
    <n v="0"/>
    <n v="0"/>
    <n v="0"/>
    <n v="0"/>
  </r>
  <r>
    <x v="7"/>
    <x v="2405"/>
    <n v="0"/>
    <n v="0"/>
    <n v="1.9"/>
    <n v="0"/>
    <n v="0"/>
    <n v="0"/>
    <n v="0"/>
    <n v="0"/>
    <n v="0"/>
    <n v="0"/>
    <n v="0"/>
  </r>
  <r>
    <x v="7"/>
    <x v="2406"/>
    <n v="0"/>
    <n v="0"/>
    <n v="2.5"/>
    <n v="0"/>
    <n v="0"/>
    <n v="0"/>
    <n v="0"/>
    <n v="0"/>
    <n v="0"/>
    <n v="0"/>
    <n v="0"/>
  </r>
  <r>
    <x v="7"/>
    <x v="2407"/>
    <n v="0"/>
    <n v="0"/>
    <n v="2"/>
    <n v="0"/>
    <n v="0"/>
    <n v="0"/>
    <n v="0"/>
    <n v="0"/>
    <n v="0"/>
    <n v="0"/>
    <n v="0"/>
  </r>
  <r>
    <x v="7"/>
    <x v="2408"/>
    <n v="0"/>
    <n v="0"/>
    <n v="1.5"/>
    <n v="0"/>
    <n v="0"/>
    <n v="0"/>
    <n v="0"/>
    <n v="0"/>
    <n v="0"/>
    <n v="0"/>
    <n v="0"/>
  </r>
  <r>
    <x v="7"/>
    <x v="2409"/>
    <n v="0"/>
    <n v="0"/>
    <n v="1.5"/>
    <n v="0"/>
    <n v="0"/>
    <n v="0"/>
    <n v="0"/>
    <n v="0"/>
    <n v="0"/>
    <n v="0"/>
    <n v="0"/>
  </r>
  <r>
    <x v="7"/>
    <x v="2410"/>
    <n v="0"/>
    <n v="0"/>
    <n v="1.5"/>
    <n v="0"/>
    <n v="0"/>
    <n v="0"/>
    <n v="0"/>
    <n v="0"/>
    <n v="0"/>
    <n v="0"/>
    <n v="0"/>
  </r>
  <r>
    <x v="7"/>
    <x v="2411"/>
    <n v="0"/>
    <n v="0"/>
    <n v="1.5"/>
    <n v="0"/>
    <n v="0"/>
    <n v="0"/>
    <n v="0"/>
    <n v="0"/>
    <n v="0"/>
    <n v="0"/>
    <n v="0"/>
  </r>
  <r>
    <x v="7"/>
    <x v="2412"/>
    <n v="0"/>
    <n v="0"/>
    <n v="1"/>
    <n v="0"/>
    <n v="0"/>
    <n v="0"/>
    <n v="0"/>
    <n v="0"/>
    <n v="0"/>
    <n v="0"/>
    <n v="0"/>
  </r>
  <r>
    <x v="7"/>
    <x v="2413"/>
    <n v="0"/>
    <n v="0"/>
    <n v="0.9"/>
    <n v="0"/>
    <n v="0"/>
    <n v="0"/>
    <n v="0"/>
    <n v="0"/>
    <n v="0"/>
    <n v="0"/>
    <n v="0"/>
  </r>
  <r>
    <x v="7"/>
    <x v="2414"/>
    <n v="0"/>
    <n v="0"/>
    <n v="0.8"/>
    <n v="0"/>
    <n v="0"/>
    <n v="0"/>
    <n v="0"/>
    <n v="0"/>
    <n v="0"/>
    <n v="0"/>
    <n v="0"/>
  </r>
  <r>
    <x v="7"/>
    <x v="2415"/>
    <n v="0"/>
    <n v="0"/>
    <n v="1"/>
    <n v="0"/>
    <n v="0"/>
    <n v="0"/>
    <n v="0"/>
    <n v="0"/>
    <n v="0"/>
    <n v="0"/>
    <n v="0"/>
  </r>
  <r>
    <x v="7"/>
    <x v="2416"/>
    <n v="0"/>
    <n v="0"/>
    <n v="0.5"/>
    <n v="0"/>
    <n v="0"/>
    <n v="0"/>
    <n v="0"/>
    <n v="0"/>
    <n v="0"/>
    <n v="0"/>
    <n v="0"/>
  </r>
  <r>
    <x v="7"/>
    <x v="2417"/>
    <n v="0"/>
    <n v="0"/>
    <n v="0.5"/>
    <n v="0"/>
    <n v="0"/>
    <n v="0"/>
    <n v="0"/>
    <n v="0"/>
    <n v="0"/>
    <n v="0"/>
    <n v="0"/>
  </r>
  <r>
    <x v="7"/>
    <x v="2418"/>
    <n v="0"/>
    <n v="0"/>
    <n v="0"/>
    <n v="5"/>
    <n v="0"/>
    <n v="0"/>
    <n v="0"/>
    <n v="0"/>
    <n v="0"/>
    <n v="0"/>
    <n v="0"/>
  </r>
  <r>
    <x v="7"/>
    <x v="2419"/>
    <n v="0"/>
    <n v="0"/>
    <n v="0"/>
    <n v="30"/>
    <n v="0"/>
    <n v="0"/>
    <n v="0"/>
    <n v="0"/>
    <n v="0"/>
    <n v="0"/>
    <n v="0"/>
  </r>
  <r>
    <x v="7"/>
    <x v="2420"/>
    <n v="0"/>
    <n v="0"/>
    <n v="0"/>
    <n v="12"/>
    <n v="0"/>
    <n v="0"/>
    <n v="0"/>
    <n v="0"/>
    <n v="0"/>
    <n v="0"/>
    <n v="0"/>
  </r>
  <r>
    <x v="7"/>
    <x v="2421"/>
    <n v="0"/>
    <n v="0"/>
    <n v="0"/>
    <n v="10"/>
    <n v="0"/>
    <n v="0"/>
    <n v="0"/>
    <n v="0"/>
    <n v="0"/>
    <n v="0"/>
    <n v="0"/>
  </r>
  <r>
    <x v="7"/>
    <x v="2422"/>
    <n v="0"/>
    <n v="0"/>
    <n v="0"/>
    <n v="5"/>
    <n v="0"/>
    <n v="0"/>
    <n v="0"/>
    <n v="0"/>
    <n v="0"/>
    <n v="0"/>
    <n v="0"/>
  </r>
  <r>
    <x v="7"/>
    <x v="2423"/>
    <n v="0"/>
    <n v="0"/>
    <n v="0.1"/>
    <n v="0"/>
    <n v="0"/>
    <n v="0"/>
    <n v="0"/>
    <n v="0"/>
    <n v="0"/>
    <n v="0"/>
    <n v="0"/>
  </r>
  <r>
    <x v="7"/>
    <x v="2424"/>
    <n v="0"/>
    <n v="0"/>
    <n v="0"/>
    <n v="8"/>
    <n v="0"/>
    <n v="0"/>
    <n v="0"/>
    <n v="0"/>
    <n v="0"/>
    <n v="0"/>
    <n v="0"/>
  </r>
  <r>
    <x v="7"/>
    <x v="2425"/>
    <n v="0"/>
    <n v="0"/>
    <n v="0.1"/>
    <n v="0"/>
    <n v="0"/>
    <n v="0"/>
    <n v="0"/>
    <n v="0"/>
    <n v="0"/>
    <n v="0"/>
    <n v="0"/>
  </r>
  <r>
    <x v="7"/>
    <x v="2426"/>
    <n v="0"/>
    <n v="0"/>
    <n v="2.1"/>
    <n v="0"/>
    <n v="0"/>
    <n v="0"/>
    <n v="0"/>
    <n v="0"/>
    <n v="0"/>
    <n v="0"/>
    <n v="0"/>
  </r>
  <r>
    <x v="7"/>
    <x v="2427"/>
    <n v="0"/>
    <n v="0"/>
    <n v="2.2000000000000002"/>
    <n v="0"/>
    <n v="0"/>
    <n v="0"/>
    <n v="0"/>
    <n v="0"/>
    <n v="0"/>
    <n v="0"/>
    <n v="0"/>
  </r>
  <r>
    <x v="7"/>
    <x v="2428"/>
    <n v="0"/>
    <n v="0"/>
    <n v="1.9"/>
    <n v="0"/>
    <n v="0"/>
    <n v="0"/>
    <n v="0"/>
    <n v="0"/>
    <n v="0"/>
    <n v="0"/>
    <n v="0"/>
  </r>
  <r>
    <x v="7"/>
    <x v="2429"/>
    <n v="0"/>
    <n v="0"/>
    <n v="1.5"/>
    <n v="0"/>
    <n v="0"/>
    <n v="0"/>
    <n v="0"/>
    <n v="0"/>
    <n v="0"/>
    <n v="0"/>
    <n v="0"/>
  </r>
  <r>
    <x v="7"/>
    <x v="2430"/>
    <n v="0"/>
    <n v="0"/>
    <n v="0.9"/>
    <n v="0"/>
    <n v="0"/>
    <n v="0"/>
    <n v="0"/>
    <n v="0"/>
    <n v="0"/>
    <n v="0"/>
    <n v="0"/>
  </r>
  <r>
    <x v="7"/>
    <x v="2431"/>
    <n v="0"/>
    <n v="0"/>
    <n v="0.9"/>
    <n v="0"/>
    <n v="0"/>
    <n v="0"/>
    <n v="0"/>
    <n v="0"/>
    <n v="0"/>
    <n v="0"/>
    <n v="0"/>
  </r>
  <r>
    <x v="7"/>
    <x v="2432"/>
    <n v="0"/>
    <n v="0"/>
    <n v="0.9"/>
    <n v="0"/>
    <n v="0"/>
    <n v="0"/>
    <n v="0"/>
    <n v="0"/>
    <n v="0"/>
    <n v="0"/>
    <n v="0"/>
  </r>
  <r>
    <x v="7"/>
    <x v="2433"/>
    <n v="0"/>
    <n v="0"/>
    <n v="1.1000000000000001"/>
    <n v="0"/>
    <n v="0"/>
    <n v="0"/>
    <n v="0"/>
    <n v="0"/>
    <n v="0"/>
    <n v="0"/>
    <n v="0"/>
  </r>
  <r>
    <x v="7"/>
    <x v="2434"/>
    <n v="0"/>
    <n v="0"/>
    <n v="1.4"/>
    <n v="0"/>
    <n v="0"/>
    <n v="0"/>
    <n v="0"/>
    <n v="0"/>
    <n v="0"/>
    <n v="0"/>
    <n v="0"/>
  </r>
  <r>
    <x v="7"/>
    <x v="2435"/>
    <n v="0"/>
    <n v="0"/>
    <n v="1.4"/>
    <n v="0"/>
    <n v="0"/>
    <n v="0"/>
    <n v="0"/>
    <n v="0"/>
    <n v="0"/>
    <n v="0"/>
    <n v="0"/>
  </r>
  <r>
    <x v="7"/>
    <x v="2436"/>
    <n v="0"/>
    <n v="0"/>
    <n v="1.6"/>
    <n v="0"/>
    <n v="0"/>
    <n v="0"/>
    <n v="0"/>
    <n v="0"/>
    <n v="0"/>
    <n v="0"/>
    <n v="0"/>
  </r>
  <r>
    <x v="7"/>
    <x v="2437"/>
    <n v="0"/>
    <n v="0"/>
    <n v="2.1"/>
    <n v="0"/>
    <n v="0"/>
    <n v="0"/>
    <n v="0"/>
    <n v="0"/>
    <n v="0"/>
    <n v="0"/>
    <n v="0"/>
  </r>
  <r>
    <x v="7"/>
    <x v="2438"/>
    <n v="0"/>
    <n v="0"/>
    <n v="1.5"/>
    <n v="0"/>
    <n v="0"/>
    <n v="0"/>
    <n v="0"/>
    <n v="0"/>
    <n v="0"/>
    <n v="0"/>
    <n v="0"/>
  </r>
  <r>
    <x v="7"/>
    <x v="2439"/>
    <n v="0"/>
    <n v="0"/>
    <n v="1.7"/>
    <n v="0"/>
    <n v="0"/>
    <n v="0"/>
    <n v="0"/>
    <n v="0"/>
    <n v="0"/>
    <n v="0"/>
    <n v="0"/>
  </r>
  <r>
    <x v="7"/>
    <x v="2440"/>
    <n v="0"/>
    <n v="0"/>
    <n v="1.5"/>
    <n v="0"/>
    <n v="0"/>
    <n v="0"/>
    <n v="0"/>
    <n v="0"/>
    <n v="0"/>
    <n v="0"/>
    <n v="0"/>
  </r>
  <r>
    <x v="7"/>
    <x v="2441"/>
    <n v="0"/>
    <n v="0"/>
    <n v="1.3"/>
    <n v="0"/>
    <n v="0"/>
    <n v="0"/>
    <n v="0"/>
    <n v="0"/>
    <n v="0"/>
    <n v="0"/>
    <n v="0"/>
  </r>
  <r>
    <x v="7"/>
    <x v="2442"/>
    <n v="0"/>
    <n v="0"/>
    <n v="1.7"/>
    <n v="0"/>
    <n v="0"/>
    <n v="0"/>
    <n v="0"/>
    <n v="0"/>
    <n v="0"/>
    <n v="0"/>
    <n v="0"/>
  </r>
  <r>
    <x v="7"/>
    <x v="2443"/>
    <n v="0"/>
    <n v="0"/>
    <n v="1.1000000000000001"/>
    <n v="0"/>
    <n v="0"/>
    <n v="0"/>
    <n v="0"/>
    <n v="0"/>
    <n v="0"/>
    <n v="0"/>
    <n v="0"/>
  </r>
  <r>
    <x v="7"/>
    <x v="2444"/>
    <n v="0"/>
    <n v="0"/>
    <n v="0.5"/>
    <n v="0"/>
    <n v="0"/>
    <n v="0"/>
    <n v="0"/>
    <n v="0"/>
    <n v="0"/>
    <n v="0"/>
    <n v="0"/>
  </r>
  <r>
    <x v="7"/>
    <x v="2445"/>
    <n v="0"/>
    <n v="0"/>
    <n v="0"/>
    <n v="25"/>
    <n v="0"/>
    <n v="0"/>
    <n v="0"/>
    <n v="0"/>
    <n v="0"/>
    <n v="0"/>
    <n v="0"/>
  </r>
  <r>
    <x v="7"/>
    <x v="2446"/>
    <n v="0"/>
    <n v="0"/>
    <n v="0"/>
    <n v="15"/>
    <n v="0"/>
    <n v="0"/>
    <n v="0"/>
    <n v="0"/>
    <n v="0"/>
    <n v="0"/>
    <n v="0"/>
  </r>
  <r>
    <x v="7"/>
    <x v="2447"/>
    <n v="0"/>
    <n v="0"/>
    <n v="0"/>
    <n v="0.3"/>
    <n v="0"/>
    <n v="0"/>
    <n v="0"/>
    <n v="0"/>
    <n v="0"/>
    <n v="0"/>
    <n v="0"/>
  </r>
  <r>
    <x v="7"/>
    <x v="2448"/>
    <n v="0"/>
    <n v="0"/>
    <n v="1.3"/>
    <n v="0"/>
    <n v="0"/>
    <n v="0"/>
    <n v="0"/>
    <n v="0"/>
    <n v="0"/>
    <n v="0"/>
    <n v="0"/>
  </r>
  <r>
    <x v="7"/>
    <x v="2449"/>
    <n v="0"/>
    <n v="0"/>
    <n v="1.3"/>
    <n v="0"/>
    <n v="0"/>
    <n v="0"/>
    <n v="0"/>
    <n v="0"/>
    <n v="0"/>
    <n v="0"/>
    <n v="0"/>
  </r>
  <r>
    <x v="7"/>
    <x v="2450"/>
    <n v="0"/>
    <n v="0"/>
    <n v="1.3"/>
    <n v="0"/>
    <n v="0"/>
    <n v="0"/>
    <n v="0"/>
    <n v="0"/>
    <n v="0"/>
    <n v="0"/>
    <n v="0"/>
  </r>
  <r>
    <x v="7"/>
    <x v="2451"/>
    <n v="0"/>
    <n v="0"/>
    <n v="2.1"/>
    <n v="0"/>
    <n v="0"/>
    <n v="0"/>
    <n v="0"/>
    <n v="0"/>
    <n v="0"/>
    <n v="0"/>
    <n v="0"/>
  </r>
  <r>
    <x v="7"/>
    <x v="2452"/>
    <n v="0"/>
    <n v="0"/>
    <n v="2.2000000000000002"/>
    <n v="0"/>
    <n v="0"/>
    <n v="0"/>
    <n v="0"/>
    <n v="0"/>
    <n v="0"/>
    <n v="0"/>
    <n v="0"/>
  </r>
  <r>
    <x v="7"/>
    <x v="2453"/>
    <n v="0"/>
    <n v="0"/>
    <n v="2.2000000000000002"/>
    <n v="0"/>
    <n v="0"/>
    <n v="0"/>
    <n v="0"/>
    <n v="0"/>
    <n v="0"/>
    <n v="0"/>
    <n v="0"/>
  </r>
  <r>
    <x v="7"/>
    <x v="2454"/>
    <n v="0"/>
    <n v="0"/>
    <n v="1.9"/>
    <n v="0"/>
    <n v="0"/>
    <n v="0"/>
    <n v="0"/>
    <n v="0"/>
    <n v="0"/>
    <n v="0"/>
    <n v="0"/>
  </r>
  <r>
    <x v="7"/>
    <x v="2455"/>
    <n v="0"/>
    <n v="0"/>
    <n v="1.8"/>
    <n v="0"/>
    <n v="0"/>
    <n v="0"/>
    <n v="0"/>
    <n v="0"/>
    <n v="0"/>
    <n v="0"/>
    <n v="0"/>
  </r>
  <r>
    <x v="7"/>
    <x v="2456"/>
    <n v="0"/>
    <n v="0"/>
    <n v="2.5"/>
    <n v="0"/>
    <n v="0"/>
    <n v="0"/>
    <n v="0"/>
    <n v="0"/>
    <n v="0"/>
    <n v="0"/>
    <n v="0"/>
  </r>
  <r>
    <x v="7"/>
    <x v="2457"/>
    <n v="0"/>
    <n v="0"/>
    <n v="2.2000000000000002"/>
    <n v="0"/>
    <n v="0"/>
    <n v="0"/>
    <n v="0"/>
    <n v="0"/>
    <n v="0"/>
    <n v="0"/>
    <n v="0"/>
  </r>
  <r>
    <x v="7"/>
    <x v="2458"/>
    <n v="0"/>
    <n v="0"/>
    <n v="2.9"/>
    <n v="0"/>
    <n v="0"/>
    <n v="0"/>
    <n v="0"/>
    <n v="0"/>
    <n v="0"/>
    <n v="0"/>
    <n v="0"/>
  </r>
  <r>
    <x v="7"/>
    <x v="2459"/>
    <n v="0"/>
    <n v="0"/>
    <n v="2.9"/>
    <n v="0"/>
    <n v="0"/>
    <n v="0"/>
    <n v="0"/>
    <n v="0"/>
    <n v="0"/>
    <n v="0"/>
    <n v="0"/>
  </r>
  <r>
    <x v="7"/>
    <x v="2460"/>
    <n v="0"/>
    <n v="0"/>
    <n v="2.9"/>
    <n v="0"/>
    <n v="0"/>
    <n v="0"/>
    <n v="0"/>
    <n v="0"/>
    <n v="0"/>
    <n v="0"/>
    <n v="0"/>
  </r>
  <r>
    <x v="7"/>
    <x v="2461"/>
    <n v="0"/>
    <n v="0"/>
    <n v="2.1"/>
    <n v="0"/>
    <n v="0"/>
    <n v="0"/>
    <n v="0"/>
    <n v="0"/>
    <n v="0"/>
    <n v="0"/>
    <n v="0"/>
  </r>
  <r>
    <x v="7"/>
    <x v="2462"/>
    <n v="0"/>
    <n v="0"/>
    <n v="2.1"/>
    <n v="0"/>
    <n v="0"/>
    <n v="0"/>
    <n v="0"/>
    <n v="0"/>
    <n v="0"/>
    <n v="0"/>
    <n v="0"/>
  </r>
  <r>
    <x v="7"/>
    <x v="2463"/>
    <n v="0"/>
    <n v="0"/>
    <n v="0"/>
    <n v="2"/>
    <n v="0"/>
    <n v="0"/>
    <n v="0"/>
    <n v="0"/>
    <n v="0"/>
    <n v="0"/>
    <n v="0"/>
  </r>
  <r>
    <x v="7"/>
    <x v="2464"/>
    <n v="0"/>
    <n v="0"/>
    <n v="1.7"/>
    <n v="0"/>
    <n v="0"/>
    <n v="0"/>
    <n v="0"/>
    <n v="0"/>
    <n v="0"/>
    <n v="0"/>
    <n v="0"/>
  </r>
  <r>
    <x v="7"/>
    <x v="2465"/>
    <n v="0"/>
    <n v="0"/>
    <n v="2.2999999999999998"/>
    <n v="0"/>
    <n v="0"/>
    <n v="0"/>
    <n v="0"/>
    <n v="0"/>
    <n v="0"/>
    <n v="0"/>
    <n v="0"/>
  </r>
  <r>
    <x v="7"/>
    <x v="2466"/>
    <n v="0"/>
    <n v="0"/>
    <n v="2.4"/>
    <n v="0"/>
    <n v="0"/>
    <n v="0"/>
    <n v="0"/>
    <n v="0"/>
    <n v="0"/>
    <n v="0"/>
    <n v="0"/>
  </r>
  <r>
    <x v="7"/>
    <x v="2467"/>
    <n v="0"/>
    <n v="0"/>
    <n v="2.1"/>
    <n v="0"/>
    <n v="0"/>
    <n v="0"/>
    <n v="0"/>
    <n v="0"/>
    <n v="0"/>
    <n v="0"/>
    <n v="0"/>
  </r>
  <r>
    <x v="7"/>
    <x v="2468"/>
    <n v="0"/>
    <n v="0"/>
    <n v="2.5"/>
    <n v="0"/>
    <n v="0"/>
    <n v="0"/>
    <n v="0"/>
    <n v="0"/>
    <n v="0"/>
    <n v="0"/>
    <n v="0"/>
  </r>
  <r>
    <x v="7"/>
    <x v="2469"/>
    <n v="0"/>
    <n v="0"/>
    <n v="3.5"/>
    <n v="0"/>
    <n v="0"/>
    <n v="0"/>
    <n v="0"/>
    <n v="0"/>
    <n v="0"/>
    <n v="0"/>
    <n v="0"/>
  </r>
  <r>
    <x v="7"/>
    <x v="2470"/>
    <n v="0"/>
    <n v="0"/>
    <n v="3.5"/>
    <n v="0"/>
    <n v="0"/>
    <n v="0"/>
    <n v="0"/>
    <n v="0"/>
    <n v="0"/>
    <n v="0"/>
    <n v="0"/>
  </r>
  <r>
    <x v="7"/>
    <x v="2477"/>
    <n v="0"/>
    <n v="0"/>
    <n v="0"/>
    <n v="6"/>
    <n v="0"/>
    <n v="0"/>
    <n v="0"/>
    <n v="0"/>
    <n v="0"/>
    <n v="0"/>
    <n v="0"/>
  </r>
  <r>
    <x v="7"/>
    <x v="2508"/>
    <n v="0"/>
    <n v="0"/>
    <n v="1.8"/>
    <n v="0"/>
    <n v="0"/>
    <n v="0"/>
    <n v="0"/>
    <n v="0"/>
    <n v="0"/>
    <n v="0"/>
    <n v="0"/>
  </r>
  <r>
    <x v="7"/>
    <x v="2509"/>
    <n v="0"/>
    <n v="0"/>
    <n v="1.9"/>
    <n v="0"/>
    <n v="0"/>
    <n v="0"/>
    <n v="0"/>
    <n v="0"/>
    <n v="0"/>
    <n v="0"/>
    <n v="0"/>
  </r>
  <r>
    <x v="7"/>
    <x v="2510"/>
    <n v="0"/>
    <n v="0"/>
    <n v="5"/>
    <n v="0"/>
    <n v="0"/>
    <n v="0"/>
    <n v="0"/>
    <n v="0"/>
    <n v="0"/>
    <n v="0"/>
    <n v="0"/>
  </r>
  <r>
    <x v="7"/>
    <x v="2511"/>
    <n v="0"/>
    <n v="0"/>
    <n v="5.5"/>
    <n v="0"/>
    <n v="0"/>
    <n v="0"/>
    <n v="0"/>
    <n v="0"/>
    <n v="0"/>
    <n v="0"/>
    <n v="0"/>
  </r>
  <r>
    <x v="7"/>
    <x v="2512"/>
    <n v="0"/>
    <n v="0"/>
    <n v="5.7"/>
    <n v="0"/>
    <n v="0"/>
    <n v="0"/>
    <n v="0"/>
    <n v="0"/>
    <n v="0"/>
    <n v="0"/>
    <n v="0"/>
  </r>
  <r>
    <x v="7"/>
    <x v="2513"/>
    <n v="0"/>
    <n v="0"/>
    <n v="7"/>
    <n v="0"/>
    <n v="0"/>
    <n v="0"/>
    <n v="0"/>
    <n v="0"/>
    <n v="0"/>
    <n v="0"/>
    <n v="0"/>
  </r>
  <r>
    <x v="7"/>
    <x v="2514"/>
    <n v="0"/>
    <n v="0"/>
    <n v="7"/>
    <n v="0"/>
    <n v="0"/>
    <n v="0"/>
    <n v="0"/>
    <n v="0"/>
    <n v="0"/>
    <n v="0"/>
    <n v="0"/>
  </r>
  <r>
    <x v="7"/>
    <x v="2515"/>
    <n v="0"/>
    <n v="0"/>
    <n v="6"/>
    <n v="0"/>
    <n v="0"/>
    <n v="0"/>
    <n v="0"/>
    <n v="0"/>
    <n v="0"/>
    <n v="0"/>
    <n v="0"/>
  </r>
  <r>
    <x v="7"/>
    <x v="2516"/>
    <n v="0"/>
    <n v="0"/>
    <n v="8"/>
    <n v="0"/>
    <n v="0"/>
    <n v="0"/>
    <n v="0"/>
    <n v="0"/>
    <n v="0"/>
    <n v="0"/>
    <n v="0"/>
  </r>
  <r>
    <x v="7"/>
    <x v="2517"/>
    <n v="0"/>
    <n v="0"/>
    <n v="7"/>
    <n v="0"/>
    <n v="0"/>
    <n v="0"/>
    <n v="0"/>
    <n v="0"/>
    <n v="0"/>
    <n v="0"/>
    <n v="0"/>
  </r>
  <r>
    <x v="7"/>
    <x v="2518"/>
    <n v="0"/>
    <n v="0"/>
    <n v="5.3"/>
    <n v="0"/>
    <n v="0"/>
    <n v="0"/>
    <n v="0"/>
    <n v="0"/>
    <n v="0"/>
    <n v="0"/>
    <n v="0"/>
  </r>
  <r>
    <x v="7"/>
    <x v="2519"/>
    <n v="0"/>
    <n v="0"/>
    <n v="3"/>
    <n v="0"/>
    <n v="0"/>
    <n v="0"/>
    <n v="0"/>
    <n v="0"/>
    <n v="0"/>
    <n v="0"/>
    <n v="0"/>
  </r>
  <r>
    <x v="7"/>
    <x v="2520"/>
    <n v="0"/>
    <n v="0"/>
    <n v="5.5"/>
    <n v="0"/>
    <n v="0"/>
    <n v="0"/>
    <n v="0"/>
    <n v="0"/>
    <n v="0"/>
    <n v="0"/>
    <n v="0"/>
  </r>
  <r>
    <x v="7"/>
    <x v="2521"/>
    <n v="0"/>
    <n v="0"/>
    <n v="6.5"/>
    <n v="0"/>
    <n v="0"/>
    <n v="0"/>
    <n v="0"/>
    <n v="0"/>
    <n v="0"/>
    <n v="0"/>
    <n v="0"/>
  </r>
  <r>
    <x v="7"/>
    <x v="2522"/>
    <n v="0"/>
    <n v="0"/>
    <n v="2"/>
    <n v="0.5"/>
    <n v="0"/>
    <n v="0"/>
    <n v="0"/>
    <n v="0"/>
    <n v="0"/>
    <n v="0"/>
    <n v="0"/>
  </r>
  <r>
    <x v="7"/>
    <x v="2523"/>
    <n v="0"/>
    <n v="0"/>
    <n v="7.5"/>
    <n v="0"/>
    <n v="0"/>
    <n v="0"/>
    <n v="0"/>
    <n v="0"/>
    <n v="0"/>
    <n v="0"/>
    <n v="0"/>
  </r>
  <r>
    <x v="7"/>
    <x v="2524"/>
    <n v="0"/>
    <n v="0"/>
    <n v="5.9"/>
    <n v="0"/>
    <n v="0"/>
    <n v="0"/>
    <n v="0"/>
    <n v="0"/>
    <n v="0"/>
    <n v="0"/>
    <n v="0"/>
  </r>
  <r>
    <x v="7"/>
    <x v="2525"/>
    <n v="0"/>
    <n v="0"/>
    <n v="5.7"/>
    <n v="0"/>
    <n v="0"/>
    <n v="0"/>
    <n v="0"/>
    <n v="0"/>
    <n v="0"/>
    <n v="0"/>
    <n v="0"/>
  </r>
  <r>
    <x v="7"/>
    <x v="2526"/>
    <n v="0"/>
    <n v="0"/>
    <n v="4.5999999999999996"/>
    <n v="0"/>
    <n v="0"/>
    <n v="0"/>
    <n v="0"/>
    <n v="0"/>
    <n v="0"/>
    <n v="0"/>
    <n v="0"/>
  </r>
  <r>
    <x v="7"/>
    <x v="2527"/>
    <n v="0"/>
    <n v="0"/>
    <n v="3.5"/>
    <n v="0"/>
    <n v="0"/>
    <n v="0"/>
    <n v="0"/>
    <n v="0"/>
    <n v="0"/>
    <n v="0"/>
    <n v="0"/>
  </r>
  <r>
    <x v="7"/>
    <x v="2528"/>
    <n v="0"/>
    <n v="0"/>
    <n v="5.0999999999999996"/>
    <n v="0"/>
    <n v="0"/>
    <n v="0"/>
    <n v="0"/>
    <n v="0"/>
    <n v="0"/>
    <n v="0"/>
    <n v="0"/>
  </r>
  <r>
    <x v="7"/>
    <x v="2529"/>
    <n v="0"/>
    <n v="0"/>
    <n v="7"/>
    <n v="0"/>
    <n v="0"/>
    <n v="0"/>
    <n v="0"/>
    <n v="0"/>
    <n v="0"/>
    <n v="0"/>
    <n v="0"/>
  </r>
  <r>
    <x v="7"/>
    <x v="2530"/>
    <n v="0"/>
    <n v="0"/>
    <n v="11.5"/>
    <n v="0"/>
    <n v="0"/>
    <n v="0"/>
    <n v="0"/>
    <n v="0"/>
    <n v="0"/>
    <n v="0"/>
    <n v="0"/>
  </r>
  <r>
    <x v="7"/>
    <x v="2531"/>
    <n v="0"/>
    <n v="0"/>
    <n v="6.7"/>
    <n v="0"/>
    <n v="0"/>
    <n v="0"/>
    <n v="0"/>
    <n v="0"/>
    <n v="0"/>
    <n v="0"/>
    <n v="0"/>
  </r>
  <r>
    <x v="7"/>
    <x v="2532"/>
    <n v="0"/>
    <n v="0"/>
    <n v="6.5"/>
    <n v="0"/>
    <n v="0"/>
    <n v="0"/>
    <n v="0"/>
    <n v="0"/>
    <n v="0"/>
    <n v="0"/>
    <n v="0"/>
  </r>
  <r>
    <x v="7"/>
    <x v="2533"/>
    <n v="0"/>
    <n v="0"/>
    <n v="6.5"/>
    <n v="0"/>
    <n v="0"/>
    <n v="0"/>
    <n v="0"/>
    <n v="0"/>
    <n v="0"/>
    <n v="0"/>
    <n v="0"/>
  </r>
  <r>
    <x v="7"/>
    <x v="2534"/>
    <n v="0"/>
    <n v="0"/>
    <n v="8.1"/>
    <n v="0"/>
    <n v="0"/>
    <n v="0"/>
    <n v="0"/>
    <n v="0"/>
    <n v="0"/>
    <n v="0"/>
    <n v="0"/>
  </r>
  <r>
    <x v="7"/>
    <x v="2535"/>
    <n v="0"/>
    <n v="0"/>
    <n v="6"/>
    <n v="0"/>
    <n v="0"/>
    <n v="0"/>
    <n v="0"/>
    <n v="0"/>
    <n v="0"/>
    <n v="0"/>
    <n v="0"/>
  </r>
  <r>
    <x v="7"/>
    <x v="2536"/>
    <n v="0"/>
    <n v="0"/>
    <n v="6"/>
    <n v="0"/>
    <n v="0"/>
    <n v="0"/>
    <n v="0"/>
    <n v="0"/>
    <n v="0"/>
    <n v="0"/>
    <n v="0"/>
  </r>
  <r>
    <x v="7"/>
    <x v="2537"/>
    <n v="0"/>
    <n v="0"/>
    <n v="6.7"/>
    <n v="0"/>
    <n v="0"/>
    <n v="0"/>
    <n v="0"/>
    <n v="0"/>
    <n v="0"/>
    <n v="0"/>
    <n v="0"/>
  </r>
  <r>
    <x v="7"/>
    <x v="2538"/>
    <n v="0"/>
    <n v="0"/>
    <n v="6"/>
    <n v="0"/>
    <n v="0"/>
    <n v="0"/>
    <n v="0"/>
    <n v="0"/>
    <n v="0"/>
    <n v="0"/>
    <n v="0"/>
  </r>
  <r>
    <x v="7"/>
    <x v="2539"/>
    <n v="0"/>
    <n v="0"/>
    <n v="7.5"/>
    <n v="0"/>
    <n v="0"/>
    <n v="0"/>
    <n v="0"/>
    <n v="0"/>
    <n v="0"/>
    <n v="0"/>
    <n v="0"/>
  </r>
  <r>
    <x v="7"/>
    <x v="2540"/>
    <n v="0"/>
    <n v="0"/>
    <n v="7.9"/>
    <n v="0"/>
    <n v="0"/>
    <n v="0"/>
    <n v="0"/>
    <n v="0"/>
    <n v="0"/>
    <n v="0"/>
    <n v="0"/>
  </r>
  <r>
    <x v="7"/>
    <x v="2541"/>
    <n v="0"/>
    <n v="0"/>
    <n v="9.5"/>
    <n v="0"/>
    <n v="0"/>
    <n v="0"/>
    <n v="0"/>
    <n v="0"/>
    <n v="0"/>
    <n v="0"/>
    <n v="0"/>
  </r>
  <r>
    <x v="7"/>
    <x v="2542"/>
    <n v="0"/>
    <n v="0"/>
    <n v="9"/>
    <n v="0"/>
    <n v="0"/>
    <n v="0"/>
    <n v="0"/>
    <n v="0"/>
    <n v="0"/>
    <n v="0"/>
    <n v="0"/>
  </r>
  <r>
    <x v="7"/>
    <x v="2543"/>
    <n v="0"/>
    <n v="0"/>
    <n v="10.7"/>
    <n v="0"/>
    <n v="0"/>
    <n v="0"/>
    <n v="0"/>
    <n v="0"/>
    <n v="0"/>
    <n v="0"/>
    <n v="0"/>
  </r>
  <r>
    <x v="7"/>
    <x v="2544"/>
    <n v="0"/>
    <n v="0"/>
    <n v="10.7"/>
    <n v="0"/>
    <n v="0"/>
    <n v="0"/>
    <n v="0"/>
    <n v="0"/>
    <n v="0"/>
    <n v="0"/>
    <n v="0"/>
  </r>
  <r>
    <x v="7"/>
    <x v="2545"/>
    <n v="0"/>
    <n v="0"/>
    <n v="11.5"/>
    <n v="0"/>
    <n v="0"/>
    <n v="0"/>
    <n v="0"/>
    <n v="0"/>
    <n v="0"/>
    <n v="0"/>
    <n v="0"/>
  </r>
  <r>
    <x v="7"/>
    <x v="2546"/>
    <n v="0"/>
    <n v="0"/>
    <n v="10"/>
    <n v="0"/>
    <n v="0"/>
    <n v="0"/>
    <n v="0"/>
    <n v="0"/>
    <n v="0"/>
    <n v="0"/>
    <n v="0"/>
  </r>
  <r>
    <x v="7"/>
    <x v="2547"/>
    <n v="0"/>
    <n v="0"/>
    <n v="9"/>
    <n v="0"/>
    <n v="0"/>
    <n v="0"/>
    <n v="0"/>
    <n v="0"/>
    <n v="0"/>
    <n v="0"/>
    <n v="0"/>
  </r>
  <r>
    <x v="7"/>
    <x v="2548"/>
    <n v="0"/>
    <n v="0"/>
    <n v="9.1999999999999993"/>
    <n v="0"/>
    <n v="0"/>
    <n v="0"/>
    <n v="0"/>
    <n v="0"/>
    <n v="0"/>
    <n v="0"/>
    <n v="0"/>
  </r>
  <r>
    <x v="7"/>
    <x v="2549"/>
    <n v="0"/>
    <n v="0"/>
    <n v="11"/>
    <n v="0"/>
    <n v="0"/>
    <n v="0"/>
    <n v="0"/>
    <n v="0"/>
    <n v="0"/>
    <n v="0"/>
    <n v="0"/>
  </r>
  <r>
    <x v="7"/>
    <x v="2550"/>
    <n v="0"/>
    <n v="0"/>
    <n v="11"/>
    <n v="0"/>
    <n v="0"/>
    <n v="0"/>
    <n v="0"/>
    <n v="0"/>
    <n v="0"/>
    <n v="0"/>
    <n v="0"/>
  </r>
  <r>
    <x v="7"/>
    <x v="2551"/>
    <n v="0"/>
    <n v="0"/>
    <n v="11.6"/>
    <n v="0"/>
    <n v="0"/>
    <n v="0"/>
    <n v="0"/>
    <n v="0"/>
    <n v="0"/>
    <n v="0"/>
    <n v="0"/>
  </r>
  <r>
    <x v="7"/>
    <x v="2552"/>
    <n v="0"/>
    <n v="0"/>
    <n v="11"/>
    <n v="0"/>
    <n v="0"/>
    <n v="0"/>
    <n v="0"/>
    <n v="0"/>
    <n v="0"/>
    <n v="0"/>
    <n v="0"/>
  </r>
  <r>
    <x v="7"/>
    <x v="2553"/>
    <n v="0"/>
    <n v="0"/>
    <n v="6.5"/>
    <n v="0"/>
    <n v="0"/>
    <n v="0"/>
    <n v="0"/>
    <n v="0"/>
    <n v="0"/>
    <n v="0"/>
    <n v="0"/>
  </r>
  <r>
    <x v="7"/>
    <x v="2554"/>
    <n v="0"/>
    <n v="0"/>
    <n v="8.5"/>
    <n v="0"/>
    <n v="0"/>
    <n v="0"/>
    <n v="0"/>
    <n v="0"/>
    <n v="0"/>
    <n v="0"/>
    <n v="0"/>
  </r>
  <r>
    <x v="7"/>
    <x v="2555"/>
    <n v="0"/>
    <n v="0"/>
    <n v="10"/>
    <n v="0"/>
    <n v="0"/>
    <n v="0"/>
    <n v="0"/>
    <n v="0"/>
    <n v="0"/>
    <n v="0"/>
    <n v="0"/>
  </r>
  <r>
    <x v="7"/>
    <x v="2556"/>
    <n v="0"/>
    <n v="0"/>
    <n v="7.5"/>
    <n v="0"/>
    <n v="0"/>
    <n v="0"/>
    <n v="0"/>
    <n v="0"/>
    <n v="0"/>
    <n v="0"/>
    <n v="0"/>
  </r>
  <r>
    <x v="7"/>
    <x v="2557"/>
    <n v="0"/>
    <n v="0"/>
    <n v="7.5"/>
    <n v="0"/>
    <n v="0"/>
    <n v="0"/>
    <n v="0"/>
    <n v="0"/>
    <n v="0"/>
    <n v="0"/>
    <n v="0"/>
  </r>
  <r>
    <x v="7"/>
    <x v="2558"/>
    <n v="0"/>
    <n v="0"/>
    <n v="7.5"/>
    <n v="0"/>
    <n v="0"/>
    <n v="0"/>
    <n v="0"/>
    <n v="0"/>
    <n v="0"/>
    <n v="0"/>
    <n v="0"/>
  </r>
  <r>
    <x v="7"/>
    <x v="2559"/>
    <n v="0"/>
    <n v="0"/>
    <n v="7.8"/>
    <n v="0"/>
    <n v="0"/>
    <n v="0"/>
    <n v="0"/>
    <n v="0"/>
    <n v="0"/>
    <n v="0"/>
    <n v="0"/>
  </r>
  <r>
    <x v="7"/>
    <x v="2560"/>
    <n v="0"/>
    <n v="0"/>
    <n v="10.5"/>
    <n v="0"/>
    <n v="0"/>
    <n v="0"/>
    <n v="0"/>
    <n v="0"/>
    <n v="0"/>
    <n v="0"/>
    <n v="0"/>
  </r>
  <r>
    <x v="7"/>
    <x v="2561"/>
    <n v="0"/>
    <n v="0"/>
    <n v="10.5"/>
    <n v="0"/>
    <n v="0"/>
    <n v="0"/>
    <n v="0"/>
    <n v="0"/>
    <n v="0"/>
    <n v="0"/>
    <n v="0"/>
  </r>
  <r>
    <x v="7"/>
    <x v="2562"/>
    <n v="0"/>
    <n v="0"/>
    <n v="7.5"/>
    <n v="0"/>
    <n v="0"/>
    <n v="0"/>
    <n v="0"/>
    <n v="0"/>
    <n v="0"/>
    <n v="0"/>
    <n v="0"/>
  </r>
  <r>
    <x v="7"/>
    <x v="2563"/>
    <n v="0"/>
    <n v="0"/>
    <n v="9.3000000000000007"/>
    <n v="0"/>
    <n v="0"/>
    <n v="0"/>
    <n v="0"/>
    <n v="0"/>
    <n v="0"/>
    <n v="0"/>
    <n v="0"/>
  </r>
  <r>
    <x v="7"/>
    <x v="2564"/>
    <n v="0"/>
    <n v="0"/>
    <n v="9.3000000000000007"/>
    <n v="0"/>
    <n v="0"/>
    <n v="0"/>
    <n v="0"/>
    <n v="0"/>
    <n v="0"/>
    <n v="0"/>
    <n v="0"/>
  </r>
  <r>
    <x v="7"/>
    <x v="2565"/>
    <n v="0"/>
    <n v="0"/>
    <n v="9.3000000000000007"/>
    <n v="0"/>
    <n v="0"/>
    <n v="0"/>
    <n v="0"/>
    <n v="0"/>
    <n v="0"/>
    <n v="0"/>
    <n v="0"/>
  </r>
  <r>
    <x v="7"/>
    <x v="2566"/>
    <n v="0"/>
    <n v="0"/>
    <n v="8"/>
    <n v="0"/>
    <n v="0"/>
    <n v="0"/>
    <n v="0"/>
    <n v="0"/>
    <n v="0"/>
    <n v="0"/>
    <n v="0"/>
  </r>
  <r>
    <x v="7"/>
    <x v="2567"/>
    <n v="0"/>
    <n v="0"/>
    <n v="8.5"/>
    <n v="0"/>
    <n v="0"/>
    <n v="0"/>
    <n v="0"/>
    <n v="0"/>
    <n v="0"/>
    <n v="0"/>
    <n v="0"/>
  </r>
  <r>
    <x v="7"/>
    <x v="2568"/>
    <n v="0"/>
    <n v="0"/>
    <n v="9"/>
    <n v="0"/>
    <n v="0"/>
    <n v="0"/>
    <n v="0"/>
    <n v="0"/>
    <n v="0"/>
    <n v="0"/>
    <n v="0"/>
  </r>
  <r>
    <x v="7"/>
    <x v="2569"/>
    <n v="0"/>
    <n v="0"/>
    <n v="10"/>
    <n v="0"/>
    <n v="0"/>
    <n v="0"/>
    <n v="0"/>
    <n v="0"/>
    <n v="0"/>
    <n v="0"/>
    <n v="0"/>
  </r>
  <r>
    <x v="7"/>
    <x v="2570"/>
    <n v="0"/>
    <n v="0"/>
    <n v="9"/>
    <n v="0"/>
    <n v="0"/>
    <n v="0"/>
    <n v="0"/>
    <n v="0"/>
    <n v="0"/>
    <n v="0"/>
    <n v="0"/>
  </r>
  <r>
    <x v="7"/>
    <x v="2571"/>
    <n v="0"/>
    <n v="0"/>
    <n v="9"/>
    <n v="0"/>
    <n v="0"/>
    <n v="0"/>
    <n v="0"/>
    <n v="0"/>
    <n v="0"/>
    <n v="0"/>
    <n v="0"/>
  </r>
  <r>
    <x v="7"/>
    <x v="2572"/>
    <n v="0"/>
    <n v="0"/>
    <n v="6"/>
    <n v="0"/>
    <n v="0"/>
    <n v="0"/>
    <n v="0"/>
    <n v="0"/>
    <n v="0"/>
    <n v="0"/>
    <n v="0"/>
  </r>
  <r>
    <x v="7"/>
    <x v="2573"/>
    <n v="0"/>
    <n v="0"/>
    <n v="6.6"/>
    <n v="0"/>
    <n v="0"/>
    <n v="0"/>
    <n v="0"/>
    <n v="0"/>
    <n v="0"/>
    <n v="0"/>
    <n v="0"/>
  </r>
  <r>
    <x v="7"/>
    <x v="2574"/>
    <n v="0"/>
    <n v="0"/>
    <n v="10"/>
    <n v="0"/>
    <n v="0"/>
    <n v="0"/>
    <n v="0"/>
    <n v="0"/>
    <n v="0"/>
    <n v="0"/>
    <n v="0"/>
  </r>
  <r>
    <x v="7"/>
    <x v="2575"/>
    <n v="0"/>
    <n v="0"/>
    <n v="7"/>
    <n v="0"/>
    <n v="0"/>
    <n v="0"/>
    <n v="0"/>
    <n v="0"/>
    <n v="0"/>
    <n v="0"/>
    <n v="0"/>
  </r>
  <r>
    <x v="7"/>
    <x v="2576"/>
    <n v="0"/>
    <n v="0"/>
    <n v="7"/>
    <n v="0"/>
    <n v="0"/>
    <n v="0"/>
    <n v="0"/>
    <n v="0"/>
    <n v="0"/>
    <n v="0"/>
    <n v="0"/>
  </r>
  <r>
    <x v="7"/>
    <x v="2577"/>
    <n v="0"/>
    <n v="0"/>
    <n v="8"/>
    <n v="0"/>
    <n v="0"/>
    <n v="0"/>
    <n v="0"/>
    <n v="0"/>
    <n v="0"/>
    <n v="0"/>
    <n v="0"/>
  </r>
  <r>
    <x v="7"/>
    <x v="2578"/>
    <n v="0"/>
    <n v="0"/>
    <n v="8"/>
    <n v="0"/>
    <n v="0"/>
    <n v="0"/>
    <n v="0"/>
    <n v="0"/>
    <n v="0"/>
    <n v="0"/>
    <n v="0"/>
  </r>
  <r>
    <x v="7"/>
    <x v="2579"/>
    <n v="0"/>
    <n v="0"/>
    <n v="8"/>
    <n v="0"/>
    <n v="0"/>
    <n v="0"/>
    <n v="0"/>
    <n v="0"/>
    <n v="0"/>
    <n v="0"/>
    <n v="0"/>
  </r>
  <r>
    <x v="7"/>
    <x v="2580"/>
    <n v="0"/>
    <n v="0"/>
    <n v="9"/>
    <n v="0"/>
    <n v="0"/>
    <n v="0"/>
    <n v="0"/>
    <n v="0"/>
    <n v="0"/>
    <n v="0"/>
    <n v="0"/>
  </r>
  <r>
    <x v="7"/>
    <x v="2581"/>
    <n v="0"/>
    <n v="0"/>
    <n v="8.5"/>
    <n v="0"/>
    <n v="0"/>
    <n v="0"/>
    <n v="0"/>
    <n v="0"/>
    <n v="0"/>
    <n v="0"/>
    <n v="0"/>
  </r>
  <r>
    <x v="7"/>
    <x v="2582"/>
    <n v="0"/>
    <n v="0"/>
    <n v="8"/>
    <n v="0"/>
    <n v="0"/>
    <n v="0"/>
    <n v="0"/>
    <n v="0"/>
    <n v="0"/>
    <n v="0"/>
    <n v="0"/>
  </r>
  <r>
    <x v="7"/>
    <x v="2583"/>
    <n v="0"/>
    <n v="0"/>
    <n v="8"/>
    <n v="0"/>
    <n v="0"/>
    <n v="0"/>
    <n v="0"/>
    <n v="0"/>
    <n v="0"/>
    <n v="0"/>
    <n v="0"/>
  </r>
  <r>
    <x v="7"/>
    <x v="2584"/>
    <n v="0"/>
    <n v="0"/>
    <n v="7"/>
    <n v="0"/>
    <n v="0"/>
    <n v="0"/>
    <n v="0"/>
    <n v="0"/>
    <n v="0"/>
    <n v="0"/>
    <n v="0"/>
  </r>
  <r>
    <x v="7"/>
    <x v="2585"/>
    <n v="0"/>
    <n v="0"/>
    <n v="5"/>
    <n v="0"/>
    <n v="0"/>
    <n v="0"/>
    <n v="0"/>
    <n v="0"/>
    <n v="0"/>
    <n v="0"/>
    <n v="0"/>
  </r>
  <r>
    <x v="7"/>
    <x v="2586"/>
    <n v="0"/>
    <n v="0"/>
    <n v="7"/>
    <n v="0"/>
    <n v="0"/>
    <n v="0"/>
    <n v="0"/>
    <n v="0"/>
    <n v="0"/>
    <n v="0"/>
    <n v="0"/>
  </r>
  <r>
    <x v="7"/>
    <x v="2587"/>
    <n v="0"/>
    <n v="0"/>
    <n v="9.5"/>
    <n v="0"/>
    <n v="0"/>
    <n v="0"/>
    <n v="0"/>
    <n v="0"/>
    <n v="0"/>
    <n v="0"/>
    <n v="0"/>
  </r>
  <r>
    <x v="7"/>
    <x v="2588"/>
    <n v="0"/>
    <n v="0"/>
    <n v="8"/>
    <n v="0"/>
    <n v="0"/>
    <n v="0"/>
    <n v="0"/>
    <n v="0"/>
    <n v="0"/>
    <n v="0"/>
    <n v="0"/>
  </r>
  <r>
    <x v="7"/>
    <x v="2589"/>
    <n v="0"/>
    <n v="0"/>
    <n v="8"/>
    <n v="0"/>
    <n v="0"/>
    <n v="0"/>
    <n v="0"/>
    <n v="0"/>
    <n v="0"/>
    <n v="0"/>
    <n v="0"/>
  </r>
  <r>
    <x v="7"/>
    <x v="2590"/>
    <n v="0"/>
    <n v="0"/>
    <n v="7"/>
    <n v="0"/>
    <n v="0"/>
    <n v="0"/>
    <n v="0"/>
    <n v="0"/>
    <n v="0"/>
    <n v="0"/>
    <n v="0"/>
  </r>
  <r>
    <x v="7"/>
    <x v="2591"/>
    <n v="0"/>
    <n v="0"/>
    <n v="8.5"/>
    <n v="0"/>
    <n v="0"/>
    <n v="0"/>
    <n v="0"/>
    <n v="0"/>
    <n v="0"/>
    <n v="0"/>
    <n v="0"/>
  </r>
  <r>
    <x v="7"/>
    <x v="2592"/>
    <n v="0"/>
    <n v="0"/>
    <n v="8.5"/>
    <n v="0"/>
    <n v="0"/>
    <n v="0"/>
    <n v="0"/>
    <n v="0"/>
    <n v="0"/>
    <n v="0"/>
    <n v="0"/>
  </r>
  <r>
    <x v="7"/>
    <x v="2593"/>
    <n v="0"/>
    <n v="0"/>
    <n v="8.5"/>
    <n v="0"/>
    <n v="0"/>
    <n v="0"/>
    <n v="0"/>
    <n v="0"/>
    <n v="0"/>
    <n v="0"/>
    <n v="0"/>
  </r>
  <r>
    <x v="7"/>
    <x v="2594"/>
    <n v="0"/>
    <n v="0"/>
    <n v="10"/>
    <n v="0"/>
    <n v="0"/>
    <n v="0"/>
    <n v="0"/>
    <n v="0"/>
    <n v="0"/>
    <n v="0"/>
    <n v="0"/>
  </r>
  <r>
    <x v="7"/>
    <x v="2595"/>
    <n v="0"/>
    <n v="0"/>
    <n v="9.6"/>
    <n v="0"/>
    <n v="0"/>
    <n v="0"/>
    <n v="0"/>
    <n v="0"/>
    <n v="0"/>
    <n v="0"/>
    <n v="0"/>
  </r>
  <r>
    <x v="7"/>
    <x v="2596"/>
    <n v="0"/>
    <n v="0"/>
    <n v="9.6"/>
    <n v="0"/>
    <n v="0"/>
    <n v="0"/>
    <n v="0"/>
    <n v="0"/>
    <n v="0"/>
    <n v="0"/>
    <n v="0"/>
  </r>
  <r>
    <x v="7"/>
    <x v="2597"/>
    <n v="0"/>
    <n v="0"/>
    <n v="9.6"/>
    <n v="0"/>
    <n v="0"/>
    <n v="0"/>
    <n v="0"/>
    <n v="0"/>
    <n v="0"/>
    <n v="0"/>
    <n v="0"/>
  </r>
  <r>
    <x v="7"/>
    <x v="2598"/>
    <n v="0"/>
    <n v="0"/>
    <n v="8.6"/>
    <n v="0"/>
    <n v="0"/>
    <n v="0"/>
    <n v="0"/>
    <n v="0"/>
    <n v="0"/>
    <n v="0"/>
    <n v="0"/>
  </r>
  <r>
    <x v="7"/>
    <x v="2599"/>
    <n v="0"/>
    <n v="0"/>
    <n v="8.6"/>
    <n v="0"/>
    <n v="0"/>
    <n v="0"/>
    <n v="0"/>
    <n v="0"/>
    <n v="0"/>
    <n v="0"/>
    <n v="0"/>
  </r>
  <r>
    <x v="7"/>
    <x v="2600"/>
    <n v="0"/>
    <n v="0"/>
    <n v="8.6"/>
    <n v="0"/>
    <n v="0"/>
    <n v="0"/>
    <n v="0"/>
    <n v="0"/>
    <n v="0"/>
    <n v="0"/>
    <n v="0"/>
  </r>
  <r>
    <x v="7"/>
    <x v="2601"/>
    <n v="0"/>
    <n v="0"/>
    <n v="6"/>
    <n v="0"/>
    <n v="0"/>
    <n v="0"/>
    <n v="0"/>
    <n v="0"/>
    <n v="0"/>
    <n v="0"/>
    <n v="0"/>
  </r>
  <r>
    <x v="7"/>
    <x v="2602"/>
    <n v="0"/>
    <n v="0"/>
    <n v="7"/>
    <n v="0"/>
    <n v="0"/>
    <n v="0"/>
    <n v="0"/>
    <n v="0"/>
    <n v="0"/>
    <n v="0"/>
    <n v="0"/>
  </r>
  <r>
    <x v="7"/>
    <x v="2603"/>
    <n v="0"/>
    <n v="0"/>
    <n v="9"/>
    <n v="0"/>
    <n v="0"/>
    <n v="0"/>
    <n v="0"/>
    <n v="0"/>
    <n v="0"/>
    <n v="0"/>
    <n v="0"/>
  </r>
  <r>
    <x v="7"/>
    <x v="2604"/>
    <n v="0"/>
    <n v="0"/>
    <n v="9"/>
    <n v="0"/>
    <n v="0"/>
    <n v="0"/>
    <n v="0"/>
    <n v="0"/>
    <n v="0"/>
    <n v="0"/>
    <n v="0"/>
  </r>
  <r>
    <x v="7"/>
    <x v="2605"/>
    <n v="0"/>
    <n v="0"/>
    <n v="8.3000000000000007"/>
    <n v="0"/>
    <n v="0"/>
    <n v="0"/>
    <n v="0"/>
    <n v="0"/>
    <n v="0"/>
    <n v="0"/>
    <n v="0"/>
  </r>
  <r>
    <x v="7"/>
    <x v="2606"/>
    <n v="0"/>
    <n v="0"/>
    <n v="8.3000000000000007"/>
    <n v="0"/>
    <n v="0"/>
    <n v="0"/>
    <n v="0"/>
    <n v="0"/>
    <n v="0"/>
    <n v="0"/>
    <n v="0"/>
  </r>
  <r>
    <x v="7"/>
    <x v="2607"/>
    <n v="0"/>
    <n v="0"/>
    <n v="8.3000000000000007"/>
    <n v="0"/>
    <n v="0"/>
    <n v="0"/>
    <n v="0"/>
    <n v="0"/>
    <n v="0"/>
    <n v="0"/>
    <n v="0"/>
  </r>
  <r>
    <x v="7"/>
    <x v="2608"/>
    <n v="0"/>
    <n v="0"/>
    <n v="5"/>
    <n v="0"/>
    <n v="0"/>
    <n v="0"/>
    <n v="0"/>
    <n v="0"/>
    <n v="0"/>
    <n v="0"/>
    <n v="0"/>
  </r>
  <r>
    <x v="7"/>
    <x v="2609"/>
    <n v="0"/>
    <n v="0"/>
    <n v="4"/>
    <n v="0"/>
    <n v="0"/>
    <n v="0"/>
    <n v="0"/>
    <n v="0"/>
    <n v="0"/>
    <n v="0"/>
    <n v="0"/>
  </r>
  <r>
    <x v="7"/>
    <x v="2610"/>
    <n v="0"/>
    <n v="0"/>
    <n v="0"/>
    <n v="10"/>
    <n v="0"/>
    <n v="0"/>
    <n v="0"/>
    <n v="0"/>
    <n v="0"/>
    <n v="0"/>
    <n v="0"/>
  </r>
  <r>
    <x v="7"/>
    <x v="2611"/>
    <n v="0"/>
    <n v="0"/>
    <n v="3"/>
    <n v="0"/>
    <n v="0"/>
    <n v="0"/>
    <n v="0"/>
    <n v="0"/>
    <n v="0"/>
    <n v="0"/>
    <n v="0"/>
  </r>
  <r>
    <x v="7"/>
    <x v="2612"/>
    <n v="0"/>
    <n v="0"/>
    <n v="6.6"/>
    <n v="0"/>
    <n v="0"/>
    <n v="0"/>
    <n v="0"/>
    <n v="0"/>
    <n v="0"/>
    <n v="0"/>
    <n v="0"/>
  </r>
  <r>
    <x v="7"/>
    <x v="2613"/>
    <n v="0"/>
    <n v="0"/>
    <n v="6.6"/>
    <n v="0"/>
    <n v="0"/>
    <n v="0"/>
    <n v="0"/>
    <n v="0"/>
    <n v="0"/>
    <n v="0"/>
    <n v="0"/>
  </r>
  <r>
    <x v="7"/>
    <x v="2614"/>
    <n v="0"/>
    <n v="0"/>
    <n v="6.6"/>
    <n v="0"/>
    <n v="0"/>
    <n v="0"/>
    <n v="0"/>
    <n v="0"/>
    <n v="0"/>
    <n v="0"/>
    <n v="0"/>
  </r>
  <r>
    <x v="7"/>
    <x v="2615"/>
    <n v="0"/>
    <n v="0"/>
    <n v="9"/>
    <n v="0"/>
    <n v="0"/>
    <n v="0"/>
    <n v="0"/>
    <n v="0"/>
    <n v="0"/>
    <n v="0"/>
    <n v="0"/>
  </r>
  <r>
    <x v="7"/>
    <x v="2616"/>
    <n v="0"/>
    <n v="0"/>
    <n v="8"/>
    <n v="0"/>
    <n v="0"/>
    <n v="0"/>
    <n v="0"/>
    <n v="0"/>
    <n v="0"/>
    <n v="0"/>
    <n v="0"/>
  </r>
  <r>
    <x v="7"/>
    <x v="2617"/>
    <n v="0"/>
    <n v="0"/>
    <n v="8"/>
    <n v="0"/>
    <n v="0"/>
    <n v="0"/>
    <n v="0"/>
    <n v="0"/>
    <n v="0"/>
    <n v="0"/>
    <n v="0"/>
  </r>
  <r>
    <x v="7"/>
    <x v="2618"/>
    <n v="0"/>
    <n v="0"/>
    <n v="7"/>
    <n v="0"/>
    <n v="0"/>
    <n v="0"/>
    <n v="0"/>
    <n v="0"/>
    <n v="0"/>
    <n v="0"/>
    <n v="0"/>
  </r>
  <r>
    <x v="7"/>
    <x v="2619"/>
    <n v="0"/>
    <n v="0"/>
    <n v="6.5"/>
    <n v="0"/>
    <n v="0"/>
    <n v="0"/>
    <n v="0"/>
    <n v="0"/>
    <n v="0"/>
    <n v="0"/>
    <n v="0"/>
  </r>
  <r>
    <x v="7"/>
    <x v="2620"/>
    <n v="0"/>
    <n v="0"/>
    <n v="6.5"/>
    <n v="0"/>
    <n v="0"/>
    <n v="0"/>
    <n v="0"/>
    <n v="0"/>
    <n v="0"/>
    <n v="0"/>
    <n v="0"/>
  </r>
  <r>
    <x v="7"/>
    <x v="2621"/>
    <n v="0"/>
    <n v="0"/>
    <n v="6"/>
    <n v="0"/>
    <n v="0"/>
    <n v="0"/>
    <n v="0"/>
    <n v="0"/>
    <n v="0"/>
    <n v="0"/>
    <n v="0"/>
  </r>
  <r>
    <x v="7"/>
    <x v="2622"/>
    <n v="0"/>
    <n v="0"/>
    <n v="6"/>
    <n v="0"/>
    <n v="0"/>
    <n v="0"/>
    <n v="0"/>
    <n v="0"/>
    <n v="0"/>
    <n v="0"/>
    <n v="0"/>
  </r>
  <r>
    <x v="7"/>
    <x v="2623"/>
    <n v="0"/>
    <n v="0"/>
    <n v="4"/>
    <n v="0"/>
    <n v="0"/>
    <n v="0"/>
    <n v="0"/>
    <n v="0"/>
    <n v="0"/>
    <n v="0"/>
    <n v="0"/>
  </r>
  <r>
    <x v="7"/>
    <x v="2624"/>
    <n v="0"/>
    <n v="0"/>
    <n v="6"/>
    <n v="0"/>
    <n v="0"/>
    <n v="0"/>
    <n v="0"/>
    <n v="0"/>
    <n v="0"/>
    <n v="0"/>
    <n v="0"/>
  </r>
  <r>
    <x v="7"/>
    <x v="2625"/>
    <n v="0"/>
    <n v="0"/>
    <n v="6"/>
    <n v="0"/>
    <n v="0"/>
    <n v="0"/>
    <n v="0"/>
    <n v="0"/>
    <n v="0"/>
    <n v="0"/>
    <n v="0"/>
  </r>
  <r>
    <x v="7"/>
    <x v="2626"/>
    <n v="0"/>
    <n v="0"/>
    <n v="6"/>
    <n v="0"/>
    <n v="0"/>
    <n v="0"/>
    <n v="0"/>
    <n v="0"/>
    <n v="0"/>
    <n v="0"/>
    <n v="0"/>
  </r>
  <r>
    <x v="7"/>
    <x v="2627"/>
    <n v="0"/>
    <n v="0"/>
    <n v="6"/>
    <n v="0"/>
    <n v="0"/>
    <n v="0"/>
    <n v="0"/>
    <n v="0"/>
    <n v="0"/>
    <n v="0"/>
    <n v="0"/>
  </r>
  <r>
    <x v="7"/>
    <x v="2628"/>
    <n v="0"/>
    <n v="0"/>
    <n v="6"/>
    <n v="0"/>
    <n v="0"/>
    <n v="0"/>
    <n v="0"/>
    <n v="0"/>
    <n v="0"/>
    <n v="0"/>
    <n v="0"/>
  </r>
  <r>
    <x v="7"/>
    <x v="2629"/>
    <n v="0"/>
    <n v="0"/>
    <n v="7"/>
    <n v="0"/>
    <n v="0"/>
    <n v="0"/>
    <n v="0"/>
    <n v="0"/>
    <n v="0"/>
    <n v="0"/>
    <n v="0"/>
  </r>
  <r>
    <x v="7"/>
    <x v="2630"/>
    <n v="0"/>
    <n v="0"/>
    <n v="8"/>
    <n v="0"/>
    <n v="0"/>
    <n v="0"/>
    <n v="0"/>
    <n v="0"/>
    <n v="0"/>
    <n v="0"/>
    <n v="0"/>
  </r>
  <r>
    <x v="7"/>
    <x v="2631"/>
    <n v="0"/>
    <n v="0"/>
    <n v="3"/>
    <n v="0"/>
    <n v="0"/>
    <n v="0"/>
    <n v="0"/>
    <n v="0"/>
    <n v="0"/>
    <n v="0"/>
    <n v="0"/>
  </r>
  <r>
    <x v="7"/>
    <x v="2632"/>
    <n v="0"/>
    <n v="0"/>
    <n v="4"/>
    <n v="0"/>
    <n v="0"/>
    <n v="0"/>
    <n v="0"/>
    <n v="0"/>
    <n v="0"/>
    <n v="0"/>
    <n v="0"/>
  </r>
  <r>
    <x v="7"/>
    <x v="2633"/>
    <n v="0"/>
    <n v="0"/>
    <n v="5"/>
    <n v="0"/>
    <n v="0"/>
    <n v="0"/>
    <n v="0"/>
    <n v="0"/>
    <n v="0"/>
    <n v="0"/>
    <n v="0"/>
  </r>
  <r>
    <x v="7"/>
    <x v="2634"/>
    <n v="0"/>
    <n v="0"/>
    <n v="5.5"/>
    <n v="0"/>
    <n v="0"/>
    <n v="0"/>
    <n v="0"/>
    <n v="0"/>
    <n v="0"/>
    <n v="0"/>
    <n v="0"/>
  </r>
  <r>
    <x v="7"/>
    <x v="2635"/>
    <n v="0"/>
    <n v="0"/>
    <n v="5.5"/>
    <n v="0"/>
    <n v="0"/>
    <n v="0"/>
    <n v="0"/>
    <n v="0"/>
    <n v="0"/>
    <n v="0"/>
    <n v="0"/>
  </r>
  <r>
    <x v="7"/>
    <x v="2636"/>
    <n v="0"/>
    <n v="0"/>
    <n v="6"/>
    <n v="0"/>
    <n v="0"/>
    <n v="0"/>
    <n v="0"/>
    <n v="0"/>
    <n v="0"/>
    <n v="0"/>
    <n v="0"/>
  </r>
  <r>
    <x v="7"/>
    <x v="2637"/>
    <n v="0"/>
    <n v="0"/>
    <n v="4.5"/>
    <n v="2"/>
    <n v="0"/>
    <n v="0"/>
    <n v="0"/>
    <n v="0"/>
    <n v="0"/>
    <n v="0"/>
    <n v="0"/>
  </r>
  <r>
    <x v="7"/>
    <x v="2638"/>
    <n v="0"/>
    <n v="0"/>
    <n v="4"/>
    <n v="0"/>
    <n v="0"/>
    <n v="0"/>
    <n v="0"/>
    <n v="0"/>
    <n v="0"/>
    <n v="0"/>
    <n v="0"/>
  </r>
  <r>
    <x v="7"/>
    <x v="2639"/>
    <n v="0"/>
    <n v="0"/>
    <n v="6"/>
    <n v="0"/>
    <n v="0"/>
    <n v="0"/>
    <n v="0"/>
    <n v="0"/>
    <n v="0"/>
    <n v="0"/>
    <n v="0"/>
  </r>
  <r>
    <x v="7"/>
    <x v="2640"/>
    <n v="0"/>
    <n v="0"/>
    <n v="4.5999999999999996"/>
    <n v="0"/>
    <n v="0"/>
    <n v="0"/>
    <n v="0"/>
    <n v="0"/>
    <n v="0"/>
    <n v="0"/>
    <n v="0"/>
  </r>
  <r>
    <x v="7"/>
    <x v="2641"/>
    <n v="0"/>
    <n v="0"/>
    <n v="4.5999999999999996"/>
    <n v="0"/>
    <n v="0"/>
    <n v="0"/>
    <n v="0"/>
    <n v="0"/>
    <n v="0"/>
    <n v="0"/>
    <n v="0"/>
  </r>
  <r>
    <x v="7"/>
    <x v="2642"/>
    <n v="0"/>
    <n v="0"/>
    <n v="4.5999999999999996"/>
    <n v="0"/>
    <n v="0"/>
    <n v="0"/>
    <n v="0"/>
    <n v="0"/>
    <n v="0"/>
    <n v="0"/>
    <n v="0"/>
  </r>
  <r>
    <x v="7"/>
    <x v="2643"/>
    <n v="0"/>
    <n v="0"/>
    <n v="4"/>
    <n v="0"/>
    <n v="0"/>
    <n v="0"/>
    <n v="0"/>
    <n v="0"/>
    <n v="0"/>
    <n v="0"/>
    <n v="0"/>
  </r>
  <r>
    <x v="7"/>
    <x v="2644"/>
    <n v="0"/>
    <n v="0"/>
    <n v="5"/>
    <n v="0"/>
    <n v="0"/>
    <n v="0"/>
    <n v="0"/>
    <n v="0"/>
    <n v="0"/>
    <n v="0"/>
    <n v="0"/>
  </r>
  <r>
    <x v="7"/>
    <x v="2645"/>
    <n v="0"/>
    <n v="0"/>
    <n v="6"/>
    <n v="0"/>
    <n v="0"/>
    <n v="0"/>
    <n v="0"/>
    <n v="0"/>
    <n v="0"/>
    <n v="0"/>
    <n v="0"/>
  </r>
  <r>
    <x v="7"/>
    <x v="2646"/>
    <n v="0"/>
    <n v="0"/>
    <n v="6"/>
    <n v="0"/>
    <n v="0"/>
    <n v="0"/>
    <n v="0"/>
    <n v="0"/>
    <n v="0"/>
    <n v="0"/>
    <n v="0"/>
  </r>
  <r>
    <x v="7"/>
    <x v="2647"/>
    <n v="0"/>
    <n v="0"/>
    <n v="4"/>
    <n v="0"/>
    <n v="0"/>
    <n v="0"/>
    <n v="0"/>
    <n v="0"/>
    <n v="0"/>
    <n v="0"/>
    <n v="0"/>
  </r>
  <r>
    <x v="7"/>
    <x v="2648"/>
    <n v="0"/>
    <n v="0"/>
    <n v="3"/>
    <n v="0"/>
    <n v="0"/>
    <n v="0"/>
    <n v="0"/>
    <n v="0"/>
    <n v="0"/>
    <n v="0"/>
    <n v="0"/>
  </r>
  <r>
    <x v="7"/>
    <x v="2649"/>
    <n v="0"/>
    <n v="0"/>
    <n v="2.5"/>
    <n v="0"/>
    <n v="0"/>
    <n v="0"/>
    <n v="0"/>
    <n v="0"/>
    <n v="0"/>
    <n v="0"/>
    <n v="0"/>
  </r>
  <r>
    <x v="7"/>
    <x v="2650"/>
    <n v="0"/>
    <n v="0"/>
    <n v="6"/>
    <n v="0"/>
    <n v="0"/>
    <n v="0"/>
    <n v="0"/>
    <n v="0"/>
    <n v="0"/>
    <n v="0"/>
    <n v="0"/>
  </r>
  <r>
    <x v="7"/>
    <x v="2651"/>
    <n v="0"/>
    <n v="0"/>
    <n v="4"/>
    <n v="0"/>
    <n v="0"/>
    <n v="0"/>
    <n v="0"/>
    <n v="0"/>
    <n v="0"/>
    <n v="0"/>
    <n v="0"/>
  </r>
  <r>
    <x v="7"/>
    <x v="2652"/>
    <n v="0"/>
    <n v="0"/>
    <n v="5"/>
    <n v="0"/>
    <n v="0"/>
    <n v="0"/>
    <n v="0"/>
    <n v="0"/>
    <n v="0"/>
    <n v="0"/>
    <n v="0"/>
  </r>
  <r>
    <x v="7"/>
    <x v="2653"/>
    <n v="0"/>
    <n v="0"/>
    <n v="3"/>
    <n v="0"/>
    <n v="0"/>
    <n v="0"/>
    <n v="0"/>
    <n v="0"/>
    <n v="0"/>
    <n v="0"/>
    <n v="0"/>
  </r>
  <r>
    <x v="7"/>
    <x v="2654"/>
    <n v="0"/>
    <n v="0"/>
    <n v="3"/>
    <n v="0"/>
    <n v="0"/>
    <n v="0"/>
    <n v="0"/>
    <n v="0"/>
    <n v="0"/>
    <n v="0"/>
    <n v="0"/>
  </r>
  <r>
    <x v="7"/>
    <x v="2655"/>
    <n v="0"/>
    <n v="0"/>
    <n v="3.5"/>
    <n v="0"/>
    <n v="0"/>
    <n v="0"/>
    <n v="0"/>
    <n v="0"/>
    <n v="0"/>
    <n v="0"/>
    <n v="0"/>
  </r>
  <r>
    <x v="7"/>
    <x v="2656"/>
    <n v="0"/>
    <n v="0"/>
    <n v="3.5"/>
    <n v="0"/>
    <n v="0"/>
    <n v="0"/>
    <n v="0"/>
    <n v="0"/>
    <n v="0"/>
    <n v="0"/>
    <n v="0"/>
  </r>
  <r>
    <x v="7"/>
    <x v="2657"/>
    <n v="0"/>
    <n v="0"/>
    <n v="3"/>
    <n v="0"/>
    <n v="0"/>
    <n v="0"/>
    <n v="0"/>
    <n v="0"/>
    <n v="0"/>
    <n v="0"/>
    <n v="0"/>
  </r>
  <r>
    <x v="7"/>
    <x v="2658"/>
    <n v="0"/>
    <n v="0"/>
    <n v="7"/>
    <n v="0"/>
    <n v="0"/>
    <n v="0"/>
    <n v="0"/>
    <n v="0"/>
    <n v="0"/>
    <n v="0"/>
    <n v="0"/>
  </r>
  <r>
    <x v="7"/>
    <x v="2659"/>
    <n v="0"/>
    <n v="0"/>
    <n v="5"/>
    <n v="0"/>
    <n v="0"/>
    <n v="0"/>
    <n v="0"/>
    <n v="0"/>
    <n v="0"/>
    <n v="0"/>
    <n v="0"/>
  </r>
  <r>
    <x v="7"/>
    <x v="2660"/>
    <n v="0"/>
    <n v="0"/>
    <n v="5"/>
    <n v="0"/>
    <n v="0"/>
    <n v="0"/>
    <n v="0"/>
    <n v="0"/>
    <n v="0"/>
    <n v="0"/>
    <n v="0"/>
  </r>
  <r>
    <x v="7"/>
    <x v="2661"/>
    <n v="0"/>
    <n v="0"/>
    <n v="3.5"/>
    <n v="0"/>
    <n v="0"/>
    <n v="0"/>
    <n v="0"/>
    <n v="0"/>
    <n v="0"/>
    <n v="0"/>
    <n v="0"/>
  </r>
  <r>
    <x v="7"/>
    <x v="2662"/>
    <n v="0"/>
    <n v="0"/>
    <n v="3.5"/>
    <n v="0"/>
    <n v="0"/>
    <n v="0"/>
    <n v="0"/>
    <n v="0"/>
    <n v="0"/>
    <n v="0"/>
    <n v="0"/>
  </r>
  <r>
    <x v="7"/>
    <x v="2663"/>
    <n v="0"/>
    <n v="0"/>
    <n v="3.5"/>
    <n v="0"/>
    <n v="0"/>
    <n v="0"/>
    <n v="0"/>
    <n v="0"/>
    <n v="0"/>
    <n v="0"/>
    <n v="0"/>
  </r>
  <r>
    <x v="7"/>
    <x v="2664"/>
    <n v="0"/>
    <n v="0"/>
    <n v="5"/>
    <n v="0"/>
    <n v="0"/>
    <n v="0"/>
    <n v="0"/>
    <n v="0"/>
    <n v="0"/>
    <n v="0"/>
    <n v="0"/>
  </r>
  <r>
    <x v="7"/>
    <x v="2665"/>
    <n v="0"/>
    <n v="0"/>
    <n v="1"/>
    <n v="0"/>
    <n v="0"/>
    <n v="0"/>
    <n v="0"/>
    <n v="0"/>
    <n v="0"/>
    <n v="0"/>
    <n v="0"/>
  </r>
  <r>
    <x v="7"/>
    <x v="2666"/>
    <n v="0"/>
    <n v="0"/>
    <n v="0"/>
    <n v="0.5"/>
    <n v="0"/>
    <n v="0"/>
    <n v="0"/>
    <n v="0"/>
    <n v="0"/>
    <n v="0"/>
    <n v="0"/>
  </r>
  <r>
    <x v="7"/>
    <x v="2667"/>
    <n v="0"/>
    <n v="0"/>
    <n v="0"/>
    <n v="1.5"/>
    <n v="0"/>
    <n v="0"/>
    <n v="0"/>
    <n v="0"/>
    <n v="0"/>
    <n v="0"/>
    <n v="0"/>
  </r>
  <r>
    <x v="7"/>
    <x v="2668"/>
    <n v="0"/>
    <n v="0"/>
    <n v="0"/>
    <n v="0.5"/>
    <n v="0"/>
    <n v="0"/>
    <n v="0"/>
    <n v="0"/>
    <n v="0"/>
    <n v="0"/>
    <n v="0"/>
  </r>
  <r>
    <x v="7"/>
    <x v="2669"/>
    <n v="0"/>
    <n v="0"/>
    <n v="0"/>
    <n v="7"/>
    <n v="0"/>
    <n v="0"/>
    <n v="0"/>
    <n v="0"/>
    <n v="0"/>
    <n v="0"/>
    <n v="0"/>
  </r>
  <r>
    <x v="7"/>
    <x v="2670"/>
    <n v="0"/>
    <n v="0"/>
    <n v="0"/>
    <n v="7"/>
    <n v="0"/>
    <n v="0"/>
    <n v="0"/>
    <n v="0"/>
    <n v="0"/>
    <n v="0"/>
    <n v="0"/>
  </r>
  <r>
    <x v="7"/>
    <x v="2671"/>
    <n v="0"/>
    <n v="0"/>
    <n v="0"/>
    <n v="0.5"/>
    <n v="0"/>
    <n v="0"/>
    <n v="0"/>
    <n v="0"/>
    <n v="0"/>
    <n v="0"/>
    <n v="0"/>
  </r>
  <r>
    <x v="7"/>
    <x v="2672"/>
    <n v="0"/>
    <n v="0"/>
    <n v="0"/>
    <n v="24"/>
    <n v="0"/>
    <n v="0"/>
    <n v="0"/>
    <n v="0"/>
    <n v="0"/>
    <n v="0"/>
    <n v="0"/>
  </r>
  <r>
    <x v="7"/>
    <x v="2673"/>
    <n v="0"/>
    <n v="0"/>
    <n v="0"/>
    <n v="1"/>
    <n v="0"/>
    <n v="0"/>
    <n v="0"/>
    <n v="0"/>
    <n v="0"/>
    <n v="0"/>
    <n v="0"/>
  </r>
  <r>
    <x v="7"/>
    <x v="2674"/>
    <n v="0"/>
    <n v="0"/>
    <n v="0.5"/>
    <n v="0"/>
    <n v="0"/>
    <n v="0"/>
    <n v="0"/>
    <n v="0"/>
    <n v="0"/>
    <n v="0"/>
    <n v="0"/>
  </r>
  <r>
    <x v="7"/>
    <x v="2675"/>
    <n v="0"/>
    <n v="0"/>
    <n v="2"/>
    <n v="0"/>
    <n v="0"/>
    <n v="0"/>
    <n v="0"/>
    <n v="0"/>
    <n v="0"/>
    <n v="0"/>
    <n v="0"/>
  </r>
  <r>
    <x v="7"/>
    <x v="2676"/>
    <n v="0"/>
    <n v="0"/>
    <n v="2"/>
    <n v="0"/>
    <n v="0"/>
    <n v="0"/>
    <n v="0"/>
    <n v="0"/>
    <n v="0"/>
    <n v="0"/>
    <n v="0"/>
  </r>
  <r>
    <x v="7"/>
    <x v="2677"/>
    <n v="0"/>
    <n v="0"/>
    <n v="2"/>
    <n v="0"/>
    <n v="0"/>
    <n v="0"/>
    <n v="0"/>
    <n v="0"/>
    <n v="0"/>
    <n v="0"/>
    <n v="0"/>
  </r>
  <r>
    <x v="7"/>
    <x v="2678"/>
    <n v="0"/>
    <n v="0"/>
    <n v="2.4"/>
    <n v="0"/>
    <n v="0"/>
    <n v="0"/>
    <n v="0"/>
    <n v="0"/>
    <n v="0"/>
    <n v="0"/>
    <n v="0"/>
  </r>
  <r>
    <x v="7"/>
    <x v="2679"/>
    <n v="0"/>
    <n v="0"/>
    <n v="3.2"/>
    <n v="0"/>
    <n v="0"/>
    <n v="0"/>
    <n v="0"/>
    <n v="0"/>
    <n v="0"/>
    <n v="0"/>
    <n v="0"/>
  </r>
  <r>
    <x v="7"/>
    <x v="2680"/>
    <n v="0"/>
    <n v="0"/>
    <n v="2.8"/>
    <n v="0"/>
    <n v="0"/>
    <n v="0"/>
    <n v="0"/>
    <n v="0"/>
    <n v="0"/>
    <n v="0"/>
    <n v="0"/>
  </r>
  <r>
    <x v="7"/>
    <x v="2681"/>
    <n v="0"/>
    <n v="0"/>
    <n v="1.4"/>
    <n v="0"/>
    <n v="0"/>
    <n v="0"/>
    <n v="0"/>
    <n v="0"/>
    <n v="0"/>
    <n v="0"/>
    <n v="0"/>
  </r>
  <r>
    <x v="7"/>
    <x v="2682"/>
    <n v="0"/>
    <n v="0"/>
    <n v="1.3"/>
    <n v="0"/>
    <n v="0"/>
    <n v="0"/>
    <n v="0"/>
    <n v="0"/>
    <n v="0"/>
    <n v="0"/>
    <n v="0"/>
  </r>
  <r>
    <x v="7"/>
    <x v="2683"/>
    <n v="0"/>
    <n v="0"/>
    <n v="1.4"/>
    <n v="0"/>
    <n v="0"/>
    <n v="0"/>
    <n v="0"/>
    <n v="0"/>
    <n v="0"/>
    <n v="0"/>
    <n v="0"/>
  </r>
  <r>
    <x v="7"/>
    <x v="2684"/>
    <n v="0"/>
    <n v="0"/>
    <n v="1.4"/>
    <n v="0"/>
    <n v="0"/>
    <n v="0"/>
    <n v="0"/>
    <n v="0"/>
    <n v="0"/>
    <n v="0"/>
    <n v="0"/>
  </r>
  <r>
    <x v="7"/>
    <x v="2685"/>
    <n v="0"/>
    <n v="0"/>
    <n v="1.6"/>
    <n v="0"/>
    <n v="0"/>
    <n v="0"/>
    <n v="0"/>
    <n v="0"/>
    <n v="0"/>
    <n v="0"/>
    <n v="0"/>
  </r>
  <r>
    <x v="7"/>
    <x v="2686"/>
    <n v="0"/>
    <n v="0"/>
    <n v="1.3"/>
    <n v="0"/>
    <n v="0"/>
    <n v="0"/>
    <n v="0"/>
    <n v="0"/>
    <n v="0"/>
    <n v="0"/>
    <n v="0"/>
  </r>
  <r>
    <x v="7"/>
    <x v="2687"/>
    <n v="0"/>
    <n v="0"/>
    <n v="1.3"/>
    <n v="0"/>
    <n v="0"/>
    <n v="0"/>
    <n v="0"/>
    <n v="0"/>
    <n v="0"/>
    <n v="0"/>
    <n v="0"/>
  </r>
  <r>
    <x v="7"/>
    <x v="2688"/>
    <n v="0"/>
    <n v="0"/>
    <n v="1.1000000000000001"/>
    <n v="0"/>
    <n v="0"/>
    <n v="0"/>
    <n v="0"/>
    <n v="0"/>
    <n v="0"/>
    <n v="0"/>
    <n v="0"/>
  </r>
  <r>
    <x v="7"/>
    <x v="2689"/>
    <n v="0"/>
    <n v="0"/>
    <n v="1"/>
    <n v="0"/>
    <n v="0"/>
    <n v="0"/>
    <n v="0"/>
    <n v="0"/>
    <n v="0"/>
    <n v="0"/>
    <n v="0"/>
  </r>
  <r>
    <x v="7"/>
    <x v="2690"/>
    <n v="0"/>
    <n v="0"/>
    <n v="1.1000000000000001"/>
    <n v="0"/>
    <n v="0"/>
    <n v="0"/>
    <n v="0"/>
    <n v="0"/>
    <n v="0"/>
    <n v="0"/>
    <n v="0"/>
  </r>
  <r>
    <x v="7"/>
    <x v="2691"/>
    <n v="0"/>
    <n v="0"/>
    <n v="1"/>
    <n v="0"/>
    <n v="0"/>
    <n v="0"/>
    <n v="0"/>
    <n v="0"/>
    <n v="0"/>
    <n v="0"/>
    <n v="0"/>
  </r>
  <r>
    <x v="7"/>
    <x v="2692"/>
    <n v="0"/>
    <n v="0"/>
    <n v="1"/>
    <n v="0"/>
    <n v="0"/>
    <n v="0"/>
    <n v="0"/>
    <n v="0"/>
    <n v="0"/>
    <n v="0"/>
    <n v="0"/>
  </r>
  <r>
    <x v="7"/>
    <x v="2693"/>
    <n v="0"/>
    <n v="0"/>
    <n v="1"/>
    <n v="0"/>
    <n v="0"/>
    <n v="0"/>
    <n v="0"/>
    <n v="0"/>
    <n v="0"/>
    <n v="0"/>
    <n v="0"/>
  </r>
  <r>
    <x v="7"/>
    <x v="2694"/>
    <n v="0"/>
    <n v="0"/>
    <n v="0.5"/>
    <n v="0"/>
    <n v="0"/>
    <n v="0"/>
    <n v="0"/>
    <n v="0"/>
    <n v="0"/>
    <n v="0"/>
    <n v="0"/>
  </r>
  <r>
    <x v="7"/>
    <x v="2695"/>
    <n v="0"/>
    <n v="0"/>
    <n v="0"/>
    <n v="8"/>
    <n v="0"/>
    <n v="0"/>
    <n v="0"/>
    <n v="0"/>
    <n v="0"/>
    <n v="0"/>
    <n v="0"/>
  </r>
  <r>
    <x v="7"/>
    <x v="2696"/>
    <n v="0"/>
    <n v="0"/>
    <n v="0"/>
    <n v="1"/>
    <n v="0"/>
    <n v="0"/>
    <n v="0"/>
    <n v="0"/>
    <n v="0"/>
    <n v="0"/>
    <n v="0"/>
  </r>
  <r>
    <x v="7"/>
    <x v="2697"/>
    <n v="0"/>
    <n v="0"/>
    <n v="0"/>
    <n v="10"/>
    <n v="0"/>
    <n v="0"/>
    <n v="0"/>
    <n v="0"/>
    <n v="0"/>
    <n v="0"/>
    <n v="0"/>
  </r>
  <r>
    <x v="7"/>
    <x v="2698"/>
    <n v="0"/>
    <n v="0"/>
    <n v="0"/>
    <n v="30"/>
    <n v="0"/>
    <n v="0"/>
    <n v="0"/>
    <n v="0"/>
    <n v="0"/>
    <n v="0"/>
    <n v="0"/>
  </r>
  <r>
    <x v="7"/>
    <x v="2699"/>
    <n v="0"/>
    <n v="0"/>
    <n v="0"/>
    <n v="1"/>
    <n v="0"/>
    <n v="0"/>
    <n v="0"/>
    <n v="0"/>
    <n v="0"/>
    <n v="0"/>
    <n v="0"/>
  </r>
  <r>
    <x v="7"/>
    <x v="2700"/>
    <n v="0"/>
    <n v="0"/>
    <n v="0"/>
    <n v="6"/>
    <n v="0"/>
    <n v="0"/>
    <n v="0"/>
    <n v="0"/>
    <n v="0"/>
    <n v="0"/>
    <n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755">
  <r>
    <x v="0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n v="8"/>
    <m/>
    <m/>
    <m/>
    <m/>
    <m/>
    <m/>
    <m/>
    <m/>
    <m/>
    <m/>
    <m/>
    <m/>
    <m/>
    <m/>
    <n v="8"/>
    <m/>
    <n v="16"/>
    <n v="32"/>
    <n v="32.719836400818004"/>
    <n v="28.571428571428569"/>
    <m/>
    <n v="320"/>
    <n v="0"/>
    <n v="8"/>
    <n v="0"/>
    <n v="8"/>
    <n v="16"/>
    <n v="0"/>
    <n v="348.8"/>
    <n v="0"/>
    <n v="348.8"/>
    <n v="697.6"/>
    <n v="0"/>
    <n v="0.57671957671957674"/>
    <n v="0"/>
    <n v="0.50462962962962965"/>
    <n v="0.26045400238948624"/>
    <n v="0"/>
    <n v="164.52830188679246"/>
    <n v="0"/>
    <n v="164.52830188679246"/>
    <n v="329.05660377358492"/>
    <n v="0"/>
    <n v="0.27203753618847959"/>
    <n v="0"/>
    <n v="0.23803284416491963"/>
    <n v="0.12285566150447463"/>
  </r>
  <r>
    <x v="0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n v="20"/>
    <m/>
    <m/>
    <m/>
    <m/>
    <m/>
    <m/>
    <m/>
    <m/>
    <m/>
    <m/>
    <m/>
    <m/>
    <n v="20"/>
    <n v="40"/>
    <n v="40.899795501022503"/>
    <n v="35.714285714285715"/>
    <m/>
    <n v="400"/>
    <n v="0"/>
    <n v="0"/>
    <n v="20"/>
    <n v="0"/>
    <n v="20"/>
    <n v="0"/>
    <n v="0"/>
    <n v="872"/>
    <n v="0"/>
    <n v="872"/>
    <n v="0"/>
    <n v="0"/>
    <n v="1.2615740740740742"/>
    <n v="0"/>
    <n v="0.32556750298685783"/>
    <n v="0"/>
    <n v="0"/>
    <n v="411.32075471698113"/>
    <n v="0"/>
    <n v="411.32075471698113"/>
    <n v="0"/>
    <n v="0"/>
    <n v="0.59508211041229908"/>
    <n v="0"/>
    <n v="0.15356957688059331"/>
  </r>
  <r>
    <x v="0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3"/>
    <n v="3"/>
    <n v="3.1"/>
    <s v="Merlot"/>
    <n v="2.12"/>
    <n v="2"/>
    <n v="43.6"/>
    <s v="RIEGO REAL"/>
    <n v="2"/>
    <m/>
    <m/>
    <m/>
    <m/>
    <m/>
    <m/>
    <n v="20"/>
    <m/>
    <m/>
    <m/>
    <m/>
    <m/>
    <m/>
    <m/>
    <m/>
    <m/>
    <m/>
    <m/>
    <m/>
    <m/>
    <m/>
    <m/>
    <m/>
    <m/>
    <m/>
    <m/>
    <m/>
    <m/>
    <m/>
    <n v="22"/>
    <n v="3"/>
    <n v="45"/>
    <n v="90"/>
    <n v="92.024539877300626"/>
    <n v="80.357142857142861"/>
    <m/>
    <n v="900"/>
    <n v="20"/>
    <n v="0"/>
    <n v="0"/>
    <n v="25"/>
    <n v="45"/>
    <n v="872"/>
    <n v="0"/>
    <n v="0"/>
    <n v="1090"/>
    <n v="1962"/>
    <n v="1.2615740740740742"/>
    <n v="0"/>
    <n v="0"/>
    <n v="1.5769675925925926"/>
    <n v="0.73252688172043012"/>
    <n v="411.32075471698113"/>
    <n v="0"/>
    <n v="0"/>
    <n v="514.15094339622635"/>
    <n v="925.47169811320748"/>
    <n v="0.59508211041229908"/>
    <n v="0"/>
    <n v="0"/>
    <n v="0.74385263801537382"/>
    <n v="0.34553154798133495"/>
  </r>
  <r>
    <x v="0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n v="18"/>
    <m/>
    <m/>
    <m/>
    <m/>
    <m/>
    <m/>
    <m/>
    <m/>
    <m/>
    <m/>
    <m/>
    <m/>
    <m/>
    <m/>
    <m/>
    <n v="18"/>
    <n v="36"/>
    <n v="36.809815950920246"/>
    <n v="32.142857142857146"/>
    <m/>
    <n v="360"/>
    <n v="0"/>
    <n v="0"/>
    <n v="18"/>
    <n v="0"/>
    <n v="18"/>
    <n v="0"/>
    <n v="0"/>
    <n v="784.80000000000007"/>
    <n v="0"/>
    <n v="784.80000000000007"/>
    <n v="0"/>
    <n v="0"/>
    <n v="1.1354166666666667"/>
    <n v="0"/>
    <n v="0.29301075268817206"/>
    <n v="0"/>
    <n v="0"/>
    <n v="370.18867924528303"/>
    <n v="0"/>
    <n v="370.18867924528303"/>
    <n v="0"/>
    <n v="0"/>
    <n v="0.53557389937106914"/>
    <n v="0"/>
    <n v="0.138212619192534"/>
  </r>
  <r>
    <x v="0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3"/>
    <n v="3"/>
    <n v="3.1"/>
    <s v="Merlot"/>
    <n v="2.12"/>
    <n v="2"/>
    <n v="43.6"/>
    <s v="RIEGO REAL"/>
    <n v="2"/>
    <m/>
    <m/>
    <n v="8"/>
    <n v="12"/>
    <m/>
    <m/>
    <m/>
    <m/>
    <m/>
    <m/>
    <m/>
    <m/>
    <m/>
    <m/>
    <m/>
    <m/>
    <m/>
    <n v="20"/>
    <m/>
    <m/>
    <m/>
    <m/>
    <m/>
    <m/>
    <m/>
    <m/>
    <m/>
    <m/>
    <m/>
    <m/>
    <m/>
    <n v="40"/>
    <n v="80"/>
    <n v="81.799591002045005"/>
    <n v="71.428571428571431"/>
    <m/>
    <n v="800"/>
    <n v="20"/>
    <n v="0"/>
    <n v="20"/>
    <n v="0"/>
    <n v="40"/>
    <n v="872"/>
    <n v="0"/>
    <n v="872"/>
    <n v="0"/>
    <n v="1744"/>
    <n v="1.2615740740740742"/>
    <n v="0"/>
    <n v="1.2615740740740742"/>
    <n v="0"/>
    <n v="0.65113500597371565"/>
    <n v="411.32075471698113"/>
    <n v="0"/>
    <n v="411.32075471698113"/>
    <n v="0"/>
    <n v="822.64150943396226"/>
    <n v="0.59508211041229908"/>
    <n v="0"/>
    <n v="0.59508211041229908"/>
    <n v="0"/>
    <n v="0.30713915376118661"/>
  </r>
  <r>
    <x v="0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3"/>
    <n v="3"/>
    <n v="3.1"/>
    <s v="Merlot"/>
    <n v="2.12"/>
    <n v="2"/>
    <n v="43.6"/>
    <s v="RIEGO REAL"/>
    <n v="2"/>
    <m/>
    <m/>
    <n v="17"/>
    <n v="3"/>
    <m/>
    <m/>
    <m/>
    <m/>
    <m/>
    <m/>
    <m/>
    <m/>
    <m/>
    <m/>
    <m/>
    <m/>
    <m/>
    <m/>
    <m/>
    <m/>
    <m/>
    <m/>
    <m/>
    <m/>
    <m/>
    <m/>
    <m/>
    <m/>
    <m/>
    <m/>
    <m/>
    <n v="20"/>
    <n v="40"/>
    <n v="40.899795501022503"/>
    <n v="35.714285714285715"/>
    <m/>
    <n v="400"/>
    <n v="20"/>
    <n v="0"/>
    <n v="0"/>
    <n v="0"/>
    <n v="20"/>
    <n v="872"/>
    <n v="0"/>
    <n v="0"/>
    <n v="0"/>
    <n v="872"/>
    <n v="1.2615740740740742"/>
    <n v="0"/>
    <n v="0"/>
    <n v="0"/>
    <n v="0.32556750298685783"/>
    <n v="411.32075471698113"/>
    <n v="0"/>
    <n v="0"/>
    <n v="0"/>
    <n v="411.32075471698113"/>
    <n v="0.59508211041229908"/>
    <n v="0"/>
    <n v="0"/>
    <n v="0"/>
    <n v="0.15356957688059331"/>
  </r>
  <r>
    <x v="0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n v="6"/>
    <m/>
    <m/>
    <m/>
    <n v="6"/>
    <n v="4.0200000000000005"/>
    <n v="4.1104294478527619"/>
    <n v="3.5892857142857149"/>
    <m/>
    <n v="40.200000000000003"/>
    <n v="0"/>
    <n v="0"/>
    <n v="0"/>
    <n v="6"/>
    <n v="6"/>
    <n v="0"/>
    <n v="0"/>
    <n v="0"/>
    <n v="50.699999999999996"/>
    <n v="50.699999999999996"/>
    <n v="0"/>
    <n v="0"/>
    <n v="0"/>
    <n v="7.3350694444444448E-2"/>
    <n v="1.8929211469534045E-2"/>
    <n v="0"/>
    <n v="0"/>
    <n v="0"/>
    <n v="41.900826446280988"/>
    <n v="41.900826446280988"/>
    <n v="0"/>
    <n v="0"/>
    <n v="0"/>
    <n v="6.0620408631772274E-2"/>
    <n v="1.5643976421102518E-2"/>
  </r>
  <r>
    <x v="0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n v="16"/>
    <m/>
    <m/>
    <m/>
    <m/>
    <m/>
    <m/>
    <m/>
    <m/>
    <m/>
    <n v="10"/>
    <m/>
    <n v="15"/>
    <m/>
    <m/>
    <m/>
    <m/>
    <m/>
    <m/>
    <m/>
    <m/>
    <n v="41"/>
    <n v="27.470000000000002"/>
    <n v="28.087934560327206"/>
    <n v="24.526785714285719"/>
    <m/>
    <n v="274.70000000000005"/>
    <n v="0"/>
    <n v="16"/>
    <n v="25"/>
    <n v="0"/>
    <n v="41"/>
    <n v="0"/>
    <n v="135.19999999999999"/>
    <n v="211.24999999999997"/>
    <n v="0"/>
    <n v="346.44999999999993"/>
    <n v="0"/>
    <n v="0.22354497354497352"/>
    <n v="0.30562789351851849"/>
    <n v="0"/>
    <n v="0.12934961170848266"/>
    <n v="0"/>
    <n v="111.73553719008264"/>
    <n v="174.58677685950411"/>
    <n v="0"/>
    <n v="286.32231404958674"/>
    <n v="0"/>
    <n v="0.18474791202063928"/>
    <n v="0.25258503596571774"/>
    <n v="0"/>
    <n v="0.10690050554420055"/>
  </r>
  <r>
    <x v="0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n v="9"/>
    <n v="15"/>
    <n v="24"/>
    <n v="15"/>
    <m/>
    <m/>
    <m/>
    <m/>
    <m/>
    <m/>
    <m/>
    <m/>
    <m/>
    <m/>
    <m/>
    <m/>
    <m/>
    <m/>
    <m/>
    <m/>
    <n v="24"/>
    <n v="24"/>
    <n v="24"/>
    <n v="135"/>
    <n v="90.45"/>
    <n v="92.484662576687143"/>
    <n v="80.758928571428584"/>
    <m/>
    <n v="904.5"/>
    <n v="0"/>
    <n v="63"/>
    <n v="0"/>
    <n v="72"/>
    <n v="135"/>
    <n v="0"/>
    <n v="532.34999999999991"/>
    <n v="0"/>
    <n v="608.4"/>
    <n v="1140.75"/>
    <n v="0"/>
    <n v="0.88020833333333304"/>
    <n v="0"/>
    <n v="0.88020833333333326"/>
    <n v="0.42590725806451613"/>
    <n v="0"/>
    <n v="439.95867768595036"/>
    <n v="0"/>
    <n v="502.80991735537191"/>
    <n v="942.76859504132233"/>
    <n v="0"/>
    <n v="0.72744490358126701"/>
    <n v="0"/>
    <n v="0.72744490358126723"/>
    <n v="0.35198946947480675"/>
  </r>
  <r>
    <x v="0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4"/>
    <n v="1"/>
    <n v="1.1000000000000001"/>
    <s v="Cabernet Sauvignon"/>
    <n v="1.21"/>
    <n v="0.67"/>
    <n v="8.4499999999999993"/>
    <s v="RIEGO REAL"/>
    <n v="0.67"/>
    <n v="4"/>
    <m/>
    <m/>
    <m/>
    <m/>
    <m/>
    <m/>
    <m/>
    <m/>
    <m/>
    <m/>
    <m/>
    <m/>
    <m/>
    <n v="20"/>
    <n v="18"/>
    <m/>
    <m/>
    <m/>
    <m/>
    <m/>
    <m/>
    <m/>
    <m/>
    <m/>
    <m/>
    <m/>
    <n v="2"/>
    <n v="24"/>
    <n v="24"/>
    <n v="24"/>
    <n v="116"/>
    <n v="77.72"/>
    <n v="79.468302658486721"/>
    <n v="69.392857142857139"/>
    <m/>
    <n v="777.2"/>
    <n v="4"/>
    <n v="20"/>
    <n v="18"/>
    <n v="74"/>
    <n v="116"/>
    <n v="33.799999999999997"/>
    <n v="169"/>
    <n v="152.1"/>
    <n v="625.29999999999995"/>
    <n v="980.19999999999993"/>
    <n v="4.8900462962962958E-2"/>
    <n v="0.27943121693121692"/>
    <n v="0.22005208333333331"/>
    <n v="0.90465856481481477"/>
    <n v="0.3659647550776583"/>
    <n v="27.93388429752066"/>
    <n v="139.6694214876033"/>
    <n v="125.70247933884298"/>
    <n v="516.77685950413218"/>
    <n v="810.08264462809916"/>
    <n v="4.0413605754514845E-2"/>
    <n v="0.23093489002579912"/>
    <n v="0.18186122589531681"/>
    <n v="0.74765170645852463"/>
    <n v="0.30245021080798207"/>
  </r>
  <r>
    <x v="0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4"/>
    <n v="1"/>
    <n v="1.1000000000000001"/>
    <s v="Cabernet Sauvignon"/>
    <n v="1.21"/>
    <n v="0.67"/>
    <n v="8.4499999999999993"/>
    <s v="RIEGO REAL"/>
    <n v="0.67"/>
    <m/>
    <m/>
    <n v="8"/>
    <n v="12"/>
    <m/>
    <m/>
    <m/>
    <m/>
    <m/>
    <m/>
    <m/>
    <m/>
    <m/>
    <m/>
    <n v="24"/>
    <n v="24"/>
    <n v="24"/>
    <m/>
    <m/>
    <m/>
    <m/>
    <m/>
    <m/>
    <m/>
    <m/>
    <m/>
    <m/>
    <m/>
    <m/>
    <m/>
    <m/>
    <n v="92"/>
    <n v="61.64"/>
    <n v="63.026584867075677"/>
    <n v="55.035714285714285"/>
    <m/>
    <n v="616.4"/>
    <n v="20"/>
    <n v="24"/>
    <n v="48"/>
    <n v="0"/>
    <n v="92"/>
    <n v="169"/>
    <n v="202.79999999999998"/>
    <n v="405.59999999999997"/>
    <n v="0"/>
    <n v="777.39999999999986"/>
    <n v="0.24450231481481483"/>
    <n v="0.33531746031746029"/>
    <n v="0.58680555555555558"/>
    <n v="0"/>
    <n v="0.29024790919952209"/>
    <n v="139.6694214876033"/>
    <n v="167.60330578512395"/>
    <n v="335.2066115702479"/>
    <n v="0"/>
    <n v="642.47933884297515"/>
    <n v="0.20206802877257424"/>
    <n v="0.27712186803095895"/>
    <n v="0.48496326905417819"/>
    <n v="0"/>
    <n v="0.239874305123572"/>
  </r>
  <r>
    <x v="0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4"/>
    <n v="1"/>
    <n v="1.1000000000000001"/>
    <s v="Cabernet Sauvignon"/>
    <n v="1.21"/>
    <n v="0.67"/>
    <n v="8.4499999999999993"/>
    <s v="RIEGO REAL"/>
    <n v="0.67"/>
    <n v="24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n v="48"/>
    <n v="32.160000000000004"/>
    <n v="32.883435582822095"/>
    <n v="28.714285714285719"/>
    <m/>
    <n v="321.60000000000002"/>
    <n v="48"/>
    <n v="0"/>
    <n v="0"/>
    <n v="0"/>
    <n v="48"/>
    <n v="405.59999999999997"/>
    <n v="0"/>
    <n v="0"/>
    <n v="0"/>
    <n v="405.59999999999997"/>
    <n v="0.58680555555555558"/>
    <n v="0"/>
    <n v="0"/>
    <n v="0"/>
    <n v="0.15143369175627236"/>
    <n v="335.2066115702479"/>
    <n v="0"/>
    <n v="0"/>
    <n v="0"/>
    <n v="335.2066115702479"/>
    <n v="0.48496326905417819"/>
    <n v="0"/>
    <n v="0"/>
    <n v="0"/>
    <n v="0.12515181136882014"/>
  </r>
  <r>
    <x v="0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n v="6"/>
    <m/>
    <m/>
    <m/>
    <n v="6"/>
    <n v="12"/>
    <n v="12.26993865030675"/>
    <n v="10.714285714285714"/>
    <m/>
    <n v="120"/>
    <n v="0"/>
    <n v="0"/>
    <n v="0"/>
    <n v="6"/>
    <n v="6"/>
    <n v="0"/>
    <n v="0"/>
    <n v="0"/>
    <n v="309.54000000000002"/>
    <n v="309.54000000000002"/>
    <n v="0"/>
    <n v="0"/>
    <n v="0"/>
    <n v="0.44782986111111112"/>
    <n v="0.11556899641577062"/>
    <n v="0"/>
    <n v="0"/>
    <n v="0"/>
    <n v="121.38823529411766"/>
    <n v="121.38823529411766"/>
    <n v="0"/>
    <n v="0"/>
    <n v="0"/>
    <n v="0.17561955337690632"/>
    <n v="4.5321175065008087E-2"/>
  </r>
  <r>
    <x v="0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n v="15"/>
    <m/>
    <m/>
    <m/>
    <m/>
    <m/>
    <m/>
    <m/>
    <m/>
    <n v="15"/>
    <n v="30"/>
    <n v="30.674846625766879"/>
    <n v="26.785714285714285"/>
    <m/>
    <n v="300"/>
    <n v="0"/>
    <n v="0"/>
    <n v="15"/>
    <n v="0"/>
    <n v="15"/>
    <n v="0"/>
    <n v="0"/>
    <n v="773.85"/>
    <n v="0"/>
    <n v="773.85"/>
    <n v="0"/>
    <n v="0"/>
    <n v="1.1195746527777777"/>
    <n v="0"/>
    <n v="0.28892249103942658"/>
    <n v="0"/>
    <n v="0"/>
    <n v="303.47058823529414"/>
    <n v="0"/>
    <n v="303.47058823529414"/>
    <n v="0"/>
    <n v="0"/>
    <n v="0.43904888344226578"/>
    <n v="0"/>
    <n v="0.11330293766252024"/>
  </r>
  <r>
    <x v="0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n v="10"/>
    <n v="10"/>
    <m/>
    <m/>
    <m/>
    <m/>
    <m/>
    <m/>
    <m/>
    <m/>
    <m/>
    <m/>
    <m/>
    <m/>
    <m/>
    <m/>
    <m/>
    <m/>
    <m/>
    <n v="21"/>
    <n v="41"/>
    <n v="82"/>
    <n v="83.844580777096127"/>
    <n v="73.214285714285708"/>
    <m/>
    <n v="820"/>
    <n v="0"/>
    <n v="20"/>
    <n v="0"/>
    <n v="21"/>
    <n v="41"/>
    <n v="0"/>
    <n v="1031.8000000000002"/>
    <n v="0"/>
    <n v="1083.3900000000001"/>
    <n v="2115.1900000000005"/>
    <n v="0"/>
    <n v="1.706018518518519"/>
    <n v="0"/>
    <n v="1.5674045138888892"/>
    <n v="0.78972147550776606"/>
    <n v="0"/>
    <n v="404.62745098039227"/>
    <n v="0"/>
    <n v="424.85882352941184"/>
    <n v="829.48627450980416"/>
    <n v="0"/>
    <n v="0.66902687000726246"/>
    <n v="0"/>
    <n v="0.61466843681917227"/>
    <n v="0.30969469627755536"/>
  </r>
  <r>
    <x v="0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5"/>
    <n v="4"/>
    <n v="5.0999999999999996"/>
    <s v="Cabernet Sauvignon"/>
    <n v="2.5499999999999998"/>
    <n v="2"/>
    <n v="51.59"/>
    <s v="RIEGO REAL"/>
    <n v="2"/>
    <n v="4"/>
    <m/>
    <m/>
    <m/>
    <m/>
    <m/>
    <m/>
    <m/>
    <m/>
    <m/>
    <m/>
    <m/>
    <m/>
    <m/>
    <n v="20"/>
    <m/>
    <m/>
    <m/>
    <m/>
    <m/>
    <m/>
    <m/>
    <m/>
    <m/>
    <m/>
    <m/>
    <m/>
    <m/>
    <m/>
    <m/>
    <n v="24"/>
    <n v="48"/>
    <n v="96"/>
    <n v="98.159509202454004"/>
    <n v="85.714285714285708"/>
    <m/>
    <n v="960"/>
    <n v="4"/>
    <n v="20"/>
    <n v="0"/>
    <n v="24"/>
    <n v="48"/>
    <n v="206.36"/>
    <n v="1031.8000000000002"/>
    <n v="0"/>
    <n v="1238.1600000000001"/>
    <n v="2476.3200000000006"/>
    <n v="0.29855324074074074"/>
    <n v="1.706018518518519"/>
    <n v="0"/>
    <n v="1.7913194444444445"/>
    <n v="0.92455197132616518"/>
    <n v="80.925490196078442"/>
    <n v="404.62745098039227"/>
    <n v="0"/>
    <n v="485.55294117647065"/>
    <n v="971.10588235294153"/>
    <n v="0.11707970225127089"/>
    <n v="0.66902687000726246"/>
    <n v="0"/>
    <n v="0.70247821350762529"/>
    <n v="0.36256940052006481"/>
  </r>
  <r>
    <x v="0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n v="22"/>
    <n v="2"/>
    <m/>
    <m/>
    <m/>
    <m/>
    <m/>
    <m/>
    <m/>
    <m/>
    <m/>
    <m/>
    <m/>
    <m/>
    <m/>
    <n v="24"/>
    <n v="48"/>
    <n v="49.079754601227002"/>
    <n v="42.857142857142854"/>
    <m/>
    <n v="480"/>
    <n v="0"/>
    <n v="0"/>
    <n v="24"/>
    <n v="0"/>
    <n v="24"/>
    <n v="0"/>
    <n v="0"/>
    <n v="1238.1600000000001"/>
    <n v="0"/>
    <n v="1238.1600000000001"/>
    <n v="0"/>
    <n v="0"/>
    <n v="1.7913194444444445"/>
    <n v="0"/>
    <n v="0.46227598566308248"/>
    <n v="0"/>
    <n v="0"/>
    <n v="485.55294117647065"/>
    <n v="0"/>
    <n v="485.55294117647065"/>
    <n v="0"/>
    <n v="0"/>
    <n v="0.70247821350762529"/>
    <n v="0"/>
    <n v="0.18128470026003235"/>
  </r>
  <r>
    <x v="0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5"/>
    <n v="4"/>
    <n v="5.0999999999999996"/>
    <s v="Cabernet Sauvignon"/>
    <n v="2.5499999999999998"/>
    <n v="2"/>
    <n v="51.59"/>
    <s v="RIEGO REAL"/>
    <n v="2"/>
    <m/>
    <m/>
    <m/>
    <n v="20"/>
    <m/>
    <m/>
    <m/>
    <m/>
    <m/>
    <m/>
    <m/>
    <m/>
    <m/>
    <m/>
    <m/>
    <m/>
    <m/>
    <m/>
    <m/>
    <m/>
    <m/>
    <m/>
    <m/>
    <m/>
    <m/>
    <m/>
    <m/>
    <m/>
    <m/>
    <m/>
    <m/>
    <n v="20"/>
    <n v="40"/>
    <n v="40.899795501022503"/>
    <n v="35.714285714285715"/>
    <m/>
    <n v="400"/>
    <n v="20"/>
    <n v="0"/>
    <n v="0"/>
    <n v="0"/>
    <n v="20"/>
    <n v="1031.8000000000002"/>
    <n v="0"/>
    <n v="0"/>
    <n v="0"/>
    <n v="1031.8000000000002"/>
    <n v="1.4927662037037039"/>
    <n v="0"/>
    <n v="0"/>
    <n v="0"/>
    <n v="0.38522998805256875"/>
    <n v="404.62745098039227"/>
    <n v="0"/>
    <n v="0"/>
    <n v="0"/>
    <n v="404.62745098039227"/>
    <n v="0.58539851125635456"/>
    <n v="0"/>
    <n v="0"/>
    <n v="0"/>
    <n v="0.15107058355002698"/>
  </r>
  <r>
    <x v="0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1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n v="8"/>
    <m/>
    <m/>
    <m/>
    <m/>
    <m/>
    <m/>
    <m/>
    <m/>
    <m/>
    <m/>
    <m/>
    <m/>
    <m/>
    <m/>
    <m/>
    <m/>
    <n v="8"/>
    <n v="16"/>
    <n v="16.359918200409002"/>
    <n v="14.285714285714285"/>
    <m/>
    <n v="160"/>
    <n v="0"/>
    <n v="8"/>
    <n v="0"/>
    <n v="0"/>
    <n v="8"/>
    <n v="0"/>
    <n v="260.24"/>
    <n v="0"/>
    <n v="0"/>
    <n v="260.24"/>
    <n v="0"/>
    <n v="0.43029100529100534"/>
    <n v="0"/>
    <n v="0"/>
    <n v="9.7162485065710874E-2"/>
    <n v="0"/>
    <n v="161.63975155279502"/>
    <n v="0"/>
    <n v="0"/>
    <n v="161.63975155279502"/>
    <n v="0"/>
    <n v="0.2672614939695685"/>
    <n v="0"/>
    <n v="0"/>
    <n v="6.0349369606031593E-2"/>
  </r>
  <r>
    <x v="0"/>
    <x v="1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1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n v="20"/>
    <m/>
    <m/>
    <m/>
    <m/>
    <m/>
    <m/>
    <m/>
    <m/>
    <m/>
    <m/>
    <m/>
    <m/>
    <n v="20"/>
    <n v="40"/>
    <n v="40.899795501022503"/>
    <n v="35.714285714285715"/>
    <m/>
    <n v="400"/>
    <n v="0"/>
    <n v="0"/>
    <n v="20"/>
    <n v="0"/>
    <n v="20"/>
    <n v="0"/>
    <n v="0"/>
    <n v="650.6"/>
    <n v="0"/>
    <n v="650.6"/>
    <n v="0"/>
    <n v="0"/>
    <n v="0.94126157407407418"/>
    <n v="0"/>
    <n v="0.2429062126642772"/>
    <n v="0"/>
    <n v="0"/>
    <n v="404.09937888198755"/>
    <n v="0"/>
    <n v="404.09937888198755"/>
    <n v="0"/>
    <n v="0"/>
    <n v="0.58463451805843114"/>
    <n v="0"/>
    <n v="0.150873424015079"/>
  </r>
  <r>
    <x v="0"/>
    <x v="2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1"/>
    <m/>
    <n v="26"/>
    <n v="2"/>
    <n v="2.1"/>
    <s v="Merlot"/>
    <n v="1.61"/>
    <n v="2"/>
    <n v="32.53"/>
    <s v="RIEGO REAL"/>
    <n v="2"/>
    <m/>
    <m/>
    <m/>
    <m/>
    <m/>
    <m/>
    <n v="20"/>
    <m/>
    <m/>
    <m/>
    <m/>
    <m/>
    <m/>
    <m/>
    <m/>
    <m/>
    <m/>
    <m/>
    <m/>
    <m/>
    <m/>
    <m/>
    <m/>
    <m/>
    <m/>
    <m/>
    <m/>
    <m/>
    <m/>
    <n v="22"/>
    <n v="21"/>
    <n v="63"/>
    <n v="126"/>
    <n v="128.83435582822088"/>
    <n v="112.5"/>
    <m/>
    <n v="1260"/>
    <n v="20"/>
    <n v="0"/>
    <n v="0"/>
    <n v="43"/>
    <n v="63"/>
    <n v="650.6"/>
    <n v="0"/>
    <n v="0"/>
    <n v="1398.79"/>
    <n v="2049.39"/>
    <n v="0.94126157407407418"/>
    <n v="0"/>
    <n v="0"/>
    <n v="2.0237123842592593"/>
    <n v="0.76515456989247299"/>
    <n v="404.09937888198755"/>
    <n v="0"/>
    <n v="0"/>
    <n v="868.81366459627327"/>
    <n v="1272.9130434782608"/>
    <n v="0.58463451805843114"/>
    <n v="0"/>
    <n v="0"/>
    <n v="1.2569642138256267"/>
    <n v="0.47525128564749874"/>
  </r>
  <r>
    <x v="0"/>
    <x v="3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1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n v="18"/>
    <m/>
    <m/>
    <m/>
    <m/>
    <m/>
    <m/>
    <m/>
    <m/>
    <m/>
    <m/>
    <m/>
    <m/>
    <m/>
    <m/>
    <m/>
    <n v="18"/>
    <n v="36"/>
    <n v="36.809815950920246"/>
    <n v="32.142857142857146"/>
    <m/>
    <n v="360"/>
    <n v="0"/>
    <n v="0"/>
    <n v="18"/>
    <n v="0"/>
    <n v="18"/>
    <n v="0"/>
    <n v="0"/>
    <n v="585.54"/>
    <n v="0"/>
    <n v="585.54"/>
    <n v="0"/>
    <n v="0"/>
    <n v="0.84713541666666659"/>
    <n v="0"/>
    <n v="0.21861559139784945"/>
    <n v="0"/>
    <n v="0"/>
    <n v="363.68944099378876"/>
    <n v="0"/>
    <n v="363.68944099378876"/>
    <n v="0"/>
    <n v="0"/>
    <n v="0.52617106625258792"/>
    <n v="0"/>
    <n v="0.13578608161357109"/>
  </r>
  <r>
    <x v="0"/>
    <x v="4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1"/>
    <m/>
    <n v="26"/>
    <n v="2"/>
    <n v="2.1"/>
    <s v="Merlot"/>
    <n v="1.61"/>
    <n v="2"/>
    <n v="32.53"/>
    <s v="RIEGO REAL"/>
    <n v="2"/>
    <m/>
    <m/>
    <n v="8"/>
    <n v="12"/>
    <m/>
    <m/>
    <m/>
    <m/>
    <m/>
    <m/>
    <m/>
    <m/>
    <m/>
    <m/>
    <m/>
    <m/>
    <m/>
    <n v="20"/>
    <m/>
    <m/>
    <m/>
    <m/>
    <m/>
    <m/>
    <m/>
    <m/>
    <m/>
    <m/>
    <m/>
    <m/>
    <m/>
    <n v="40"/>
    <n v="80"/>
    <n v="81.799591002045005"/>
    <n v="71.428571428571431"/>
    <m/>
    <n v="800"/>
    <n v="20"/>
    <n v="0"/>
    <n v="20"/>
    <n v="0"/>
    <n v="40"/>
    <n v="650.6"/>
    <n v="0"/>
    <n v="650.6"/>
    <n v="0"/>
    <n v="1301.2"/>
    <n v="0.94126157407407418"/>
    <n v="0"/>
    <n v="0.94126157407407418"/>
    <n v="0"/>
    <n v="0.4858124253285544"/>
    <n v="404.09937888198755"/>
    <n v="0"/>
    <n v="404.09937888198755"/>
    <n v="0"/>
    <n v="808.1987577639751"/>
    <n v="0.58463451805843114"/>
    <n v="0"/>
    <n v="0.58463451805843114"/>
    <n v="0"/>
    <n v="0.301746848030158"/>
  </r>
  <r>
    <x v="0"/>
    <x v="5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1"/>
    <m/>
    <n v="26"/>
    <n v="2"/>
    <n v="2.1"/>
    <s v="Merlot"/>
    <n v="1.61"/>
    <n v="2"/>
    <n v="32.53"/>
    <s v="RIEGO REAL"/>
    <n v="2"/>
    <m/>
    <m/>
    <n v="17"/>
    <n v="3"/>
    <m/>
    <m/>
    <m/>
    <m/>
    <m/>
    <m/>
    <m/>
    <m/>
    <m/>
    <m/>
    <m/>
    <m/>
    <m/>
    <m/>
    <m/>
    <m/>
    <m/>
    <m/>
    <m/>
    <m/>
    <m/>
    <m/>
    <m/>
    <m/>
    <m/>
    <m/>
    <m/>
    <n v="20"/>
    <n v="40"/>
    <n v="40.899795501022503"/>
    <n v="35.714285714285715"/>
    <m/>
    <n v="400"/>
    <n v="20"/>
    <n v="0"/>
    <n v="0"/>
    <n v="0"/>
    <n v="20"/>
    <n v="650.6"/>
    <n v="0"/>
    <n v="0"/>
    <n v="0"/>
    <n v="650.6"/>
    <n v="0.94126157407407418"/>
    <n v="0"/>
    <n v="0"/>
    <n v="0"/>
    <n v="0.2429062126642772"/>
    <n v="404.09937888198755"/>
    <n v="0"/>
    <n v="0"/>
    <n v="0"/>
    <n v="404.09937888198755"/>
    <n v="0.58463451805843114"/>
    <n v="0"/>
    <n v="0"/>
    <n v="0"/>
    <n v="0.150873424015079"/>
  </r>
  <r>
    <x v="0"/>
    <x v="6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1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  <n v="6"/>
    <n v="7.38"/>
    <n v="7.5460122699386512"/>
    <n v="6.5892857142857144"/>
    <m/>
    <n v="73.8"/>
    <n v="0"/>
    <n v="0"/>
    <n v="6"/>
    <n v="0"/>
    <n v="6"/>
    <n v="0"/>
    <n v="0"/>
    <n v="185.976"/>
    <n v="0"/>
    <n v="185.976"/>
    <n v="0"/>
    <n v="0"/>
    <n v="0.26906249999999998"/>
    <n v="0"/>
    <n v="6.9435483870967749E-2"/>
    <n v="0"/>
    <n v="0"/>
    <n v="73.8"/>
    <n v="0"/>
    <n v="73.8"/>
    <n v="0"/>
    <n v="0"/>
    <n v="0.10677083333333333"/>
    <n v="0"/>
    <n v="2.7553763440860218E-2"/>
  </r>
  <r>
    <x v="0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7"/>
    <n v="7"/>
    <m/>
    <s v="Chardonnay"/>
    <n v="2.52"/>
    <n v="1.23"/>
    <n v="30.996000000000002"/>
    <s v="RIEGO REAL"/>
    <n v="1.23"/>
    <m/>
    <m/>
    <n v="6"/>
    <n v="20"/>
    <m/>
    <m/>
    <m/>
    <m/>
    <m/>
    <m/>
    <m/>
    <m/>
    <m/>
    <m/>
    <m/>
    <m/>
    <m/>
    <m/>
    <m/>
    <n v="24"/>
    <n v="2"/>
    <m/>
    <m/>
    <m/>
    <m/>
    <m/>
    <m/>
    <m/>
    <m/>
    <m/>
    <m/>
    <n v="52"/>
    <n v="63.96"/>
    <n v="65.398773006134974"/>
    <n v="57.107142857142854"/>
    <m/>
    <n v="639.6"/>
    <n v="26"/>
    <n v="0"/>
    <n v="26"/>
    <n v="0"/>
    <n v="52"/>
    <n v="805.89600000000007"/>
    <n v="0"/>
    <n v="805.89600000000007"/>
    <n v="0"/>
    <n v="1611.7920000000001"/>
    <n v="1.1659375000000001"/>
    <n v="0"/>
    <n v="1.1659375000000001"/>
    <n v="0"/>
    <n v="0.60177419354838713"/>
    <n v="319.8"/>
    <n v="0"/>
    <n v="319.8"/>
    <n v="0"/>
    <n v="639.6"/>
    <n v="0.46267361111111116"/>
    <n v="0"/>
    <n v="0.46267361111111116"/>
    <n v="0"/>
    <n v="0.23879928315412188"/>
  </r>
  <r>
    <x v="0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7"/>
    <n v="7"/>
    <m/>
    <s v="Chardonnay"/>
    <n v="2.52"/>
    <n v="1.23"/>
    <n v="30.996000000000002"/>
    <s v="RIEGO REAL"/>
    <n v="1.23"/>
    <m/>
    <m/>
    <m/>
    <m/>
    <m/>
    <m/>
    <m/>
    <n v="9"/>
    <n v="15"/>
    <n v="9"/>
    <m/>
    <m/>
    <m/>
    <m/>
    <m/>
    <m/>
    <m/>
    <m/>
    <m/>
    <m/>
    <m/>
    <m/>
    <m/>
    <m/>
    <m/>
    <m/>
    <n v="16"/>
    <n v="24"/>
    <n v="2"/>
    <m/>
    <m/>
    <n v="75"/>
    <n v="92.25"/>
    <n v="94.325153374233153"/>
    <n v="82.366071428571431"/>
    <m/>
    <n v="922.5"/>
    <n v="9"/>
    <n v="24"/>
    <n v="0"/>
    <n v="42"/>
    <n v="75"/>
    <n v="278.964"/>
    <n v="743.904"/>
    <n v="0"/>
    <n v="1301.8320000000001"/>
    <n v="2324.6999999999998"/>
    <n v="0.40359374999999997"/>
    <n v="1.23"/>
    <n v="0"/>
    <n v="1.8834375000000001"/>
    <n v="0.86794354838709675"/>
    <n v="110.7"/>
    <n v="295.2"/>
    <n v="0"/>
    <n v="516.6"/>
    <n v="922.49999999999989"/>
    <n v="0.16015625"/>
    <n v="0.48809523809523808"/>
    <n v="0"/>
    <n v="0.74739583333333337"/>
    <n v="0.34442204301075269"/>
  </r>
  <r>
    <x v="0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n v="24"/>
    <n v="24"/>
    <m/>
    <m/>
    <m/>
    <m/>
    <m/>
    <m/>
    <m/>
    <m/>
    <m/>
    <m/>
    <m/>
    <m/>
    <m/>
    <n v="2"/>
    <n v="24"/>
    <n v="24"/>
    <m/>
    <n v="98"/>
    <n v="120.53999999999999"/>
    <n v="123.2515337423313"/>
    <n v="107.625"/>
    <m/>
    <n v="1205.3999999999999"/>
    <n v="0"/>
    <n v="48"/>
    <n v="0"/>
    <n v="50"/>
    <n v="98"/>
    <n v="0"/>
    <n v="1487.808"/>
    <n v="0"/>
    <n v="1549.8000000000002"/>
    <n v="3037.6080000000002"/>
    <n v="0"/>
    <n v="2.46"/>
    <n v="0"/>
    <n v="2.2421875"/>
    <n v="1.1341129032258066"/>
    <n v="0"/>
    <n v="590.4"/>
    <n v="0"/>
    <n v="615.00000000000011"/>
    <n v="1205.4000000000001"/>
    <n v="0"/>
    <n v="0.97619047619047616"/>
    <n v="0"/>
    <n v="0.88975694444444442"/>
    <n v="0.45004480286738358"/>
  </r>
  <r>
    <x v="0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n v="24"/>
    <n v="24"/>
    <n v="2"/>
    <m/>
    <m/>
    <m/>
    <m/>
    <m/>
    <m/>
    <m/>
    <m/>
    <m/>
    <m/>
    <m/>
    <m/>
    <m/>
    <m/>
    <n v="50"/>
    <n v="61.5"/>
    <n v="62.883435582822102"/>
    <n v="54.910714285714292"/>
    <m/>
    <n v="615"/>
    <n v="0"/>
    <n v="24"/>
    <n v="26"/>
    <n v="0"/>
    <n v="50"/>
    <n v="0"/>
    <n v="743.904"/>
    <n v="805.89600000000007"/>
    <n v="0"/>
    <n v="1549.8000000000002"/>
    <n v="0"/>
    <n v="1.23"/>
    <n v="1.1659375000000001"/>
    <n v="0"/>
    <n v="0.57862903225806461"/>
    <n v="0"/>
    <n v="295.2"/>
    <n v="319.8"/>
    <n v="0"/>
    <n v="615.00000000000011"/>
    <n v="0"/>
    <n v="0.48809523809523808"/>
    <n v="0.46267361111111116"/>
    <n v="0"/>
    <n v="0.22961469534050183"/>
  </r>
  <r>
    <x v="0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7"/>
    <n v="7"/>
    <m/>
    <s v="Chardonnay"/>
    <n v="2.52"/>
    <n v="1.23"/>
    <n v="30.996000000000002"/>
    <s v="RIEGO REAL"/>
    <n v="1.23"/>
    <n v="24"/>
    <n v="24"/>
    <n v="7"/>
    <m/>
    <m/>
    <m/>
    <m/>
    <m/>
    <m/>
    <m/>
    <m/>
    <m/>
    <m/>
    <m/>
    <m/>
    <m/>
    <m/>
    <m/>
    <m/>
    <m/>
    <m/>
    <m/>
    <m/>
    <m/>
    <m/>
    <m/>
    <m/>
    <m/>
    <m/>
    <m/>
    <m/>
    <n v="55"/>
    <n v="67.650000000000006"/>
    <n v="69.171779141104324"/>
    <n v="60.401785714285715"/>
    <m/>
    <n v="676.5"/>
    <n v="55"/>
    <n v="0"/>
    <n v="0"/>
    <n v="0"/>
    <n v="55"/>
    <n v="1704.7800000000002"/>
    <n v="0"/>
    <n v="0"/>
    <n v="0"/>
    <n v="1704.7800000000002"/>
    <n v="2.4664062500000004"/>
    <n v="0"/>
    <n v="0"/>
    <n v="0"/>
    <n v="0.63649193548387095"/>
    <n v="676.50000000000011"/>
    <n v="0"/>
    <n v="0"/>
    <n v="0"/>
    <n v="676.50000000000011"/>
    <n v="0.97873263888888906"/>
    <n v="0"/>
    <n v="0"/>
    <n v="0"/>
    <n v="0.25257616487455198"/>
  </r>
  <r>
    <x v="0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  <n v="6"/>
    <n v="7.1999999999999993"/>
    <n v="7.3619631901840492"/>
    <n v="6.4285714285714279"/>
    <m/>
    <n v="72"/>
    <n v="0"/>
    <n v="0"/>
    <n v="6"/>
    <n v="0"/>
    <n v="6"/>
    <n v="0"/>
    <n v="0"/>
    <n v="250.56000000000003"/>
    <n v="0"/>
    <n v="250.56000000000003"/>
    <n v="0"/>
    <n v="0"/>
    <n v="0.36250000000000004"/>
    <n v="0"/>
    <n v="9.3548387096774224E-2"/>
    <n v="0"/>
    <n v="0"/>
    <n v="72.000000000000014"/>
    <n v="0"/>
    <n v="72.000000000000014"/>
    <n v="0"/>
    <n v="0"/>
    <n v="0.10416666666666669"/>
    <n v="0"/>
    <n v="2.6881720430107534E-2"/>
  </r>
  <r>
    <x v="0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8"/>
    <n v="8"/>
    <m/>
    <s v="Chardonnay"/>
    <n v="3.48"/>
    <n v="1.2"/>
    <n v="41.760000000000005"/>
    <s v="RIEGO REAL"/>
    <n v="1.2"/>
    <m/>
    <n v="6"/>
    <n v="14"/>
    <m/>
    <m/>
    <m/>
    <m/>
    <m/>
    <m/>
    <m/>
    <m/>
    <m/>
    <m/>
    <m/>
    <m/>
    <m/>
    <m/>
    <m/>
    <m/>
    <n v="24"/>
    <n v="2"/>
    <m/>
    <m/>
    <m/>
    <m/>
    <m/>
    <m/>
    <m/>
    <m/>
    <m/>
    <m/>
    <n v="46"/>
    <n v="55.199999999999996"/>
    <n v="56.441717791411051"/>
    <n v="49.285714285714285"/>
    <m/>
    <n v="552"/>
    <n v="20"/>
    <n v="0"/>
    <n v="26"/>
    <n v="0"/>
    <n v="46"/>
    <n v="835.2"/>
    <n v="0"/>
    <n v="1085.7600000000002"/>
    <n v="0"/>
    <n v="1920.9600000000003"/>
    <n v="1.2083333333333335"/>
    <n v="0"/>
    <n v="1.5708333333333335"/>
    <n v="0"/>
    <n v="0.717204301075269"/>
    <n v="240.00000000000003"/>
    <n v="0"/>
    <n v="312.00000000000006"/>
    <n v="0"/>
    <n v="552.00000000000011"/>
    <n v="0.34722222222222227"/>
    <n v="0"/>
    <n v="0.45138888888888895"/>
    <n v="0"/>
    <n v="0.20609318996415776"/>
  </r>
  <r>
    <x v="0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n v="9"/>
    <n v="15"/>
    <n v="9"/>
    <m/>
    <m/>
    <m/>
    <m/>
    <m/>
    <m/>
    <m/>
    <m/>
    <m/>
    <m/>
    <m/>
    <m/>
    <m/>
    <m/>
    <m/>
    <n v="16"/>
    <n v="24"/>
    <n v="2"/>
    <m/>
    <n v="75"/>
    <n v="90"/>
    <n v="92.024539877300626"/>
    <n v="80.357142857142861"/>
    <m/>
    <n v="900"/>
    <n v="0"/>
    <n v="33"/>
    <n v="0"/>
    <n v="42"/>
    <n v="75"/>
    <n v="0"/>
    <n v="1378.0800000000002"/>
    <n v="0"/>
    <n v="1753.9200000000003"/>
    <n v="3132.0000000000005"/>
    <n v="0"/>
    <n v="2.2785714285714285"/>
    <n v="0"/>
    <n v="2.5375000000000005"/>
    <n v="1.1693548387096775"/>
    <n v="0"/>
    <n v="396.00000000000006"/>
    <n v="0"/>
    <n v="504.00000000000011"/>
    <n v="900.00000000000011"/>
    <n v="0"/>
    <n v="0.65476190476190477"/>
    <n v="0"/>
    <n v="0.72916666666666685"/>
    <n v="0.33602150537634412"/>
  </r>
  <r>
    <x v="0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n v="24"/>
    <n v="24"/>
    <m/>
    <m/>
    <m/>
    <m/>
    <m/>
    <m/>
    <m/>
    <m/>
    <m/>
    <m/>
    <m/>
    <m/>
    <m/>
    <n v="2"/>
    <n v="24"/>
    <n v="24"/>
    <m/>
    <n v="98"/>
    <n v="117.6"/>
    <n v="120.24539877300614"/>
    <n v="105"/>
    <m/>
    <n v="1176"/>
    <n v="0"/>
    <n v="48"/>
    <n v="0"/>
    <n v="50"/>
    <n v="98"/>
    <n v="0"/>
    <n v="2004.4800000000002"/>
    <n v="0"/>
    <n v="2088.0000000000005"/>
    <n v="4092.4800000000005"/>
    <n v="0"/>
    <n v="3.3142857142857149"/>
    <n v="0"/>
    <n v="3.0208333333333339"/>
    <n v="1.5279569892473119"/>
    <n v="0"/>
    <n v="576.00000000000011"/>
    <n v="0"/>
    <n v="600.00000000000011"/>
    <n v="1176.0000000000002"/>
    <n v="0"/>
    <n v="0.95238095238095255"/>
    <n v="0"/>
    <n v="0.86805555555555569"/>
    <n v="0.43906810035842297"/>
  </r>
  <r>
    <x v="0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n v="24"/>
    <n v="24"/>
    <n v="2"/>
    <m/>
    <m/>
    <m/>
    <m/>
    <m/>
    <m/>
    <m/>
    <m/>
    <m/>
    <m/>
    <m/>
    <m/>
    <m/>
    <m/>
    <n v="50"/>
    <n v="60"/>
    <n v="61.349693251533758"/>
    <n v="53.571428571428569"/>
    <m/>
    <n v="600"/>
    <n v="0"/>
    <n v="24"/>
    <n v="26"/>
    <n v="0"/>
    <n v="50"/>
    <n v="0"/>
    <n v="1002.2400000000001"/>
    <n v="1085.7600000000002"/>
    <n v="0"/>
    <n v="2088.0000000000005"/>
    <n v="0"/>
    <n v="1.6571428571428575"/>
    <n v="1.5708333333333335"/>
    <n v="0"/>
    <n v="0.77956989247311836"/>
    <n v="0"/>
    <n v="288.00000000000006"/>
    <n v="312.00000000000006"/>
    <n v="0"/>
    <n v="600.00000000000011"/>
    <n v="0"/>
    <n v="0.47619047619047628"/>
    <n v="0.45138888888888895"/>
    <n v="0"/>
    <n v="0.22401433691756276"/>
  </r>
  <r>
    <x v="0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8"/>
    <n v="8"/>
    <m/>
    <s v="Chardonnay"/>
    <n v="3.48"/>
    <n v="1.2"/>
    <n v="41.760000000000005"/>
    <s v="RIEGO REAL"/>
    <n v="1.2"/>
    <n v="24"/>
    <n v="24"/>
    <n v="7"/>
    <m/>
    <m/>
    <m/>
    <m/>
    <m/>
    <m/>
    <m/>
    <m/>
    <m/>
    <m/>
    <m/>
    <m/>
    <m/>
    <m/>
    <m/>
    <m/>
    <m/>
    <m/>
    <m/>
    <m/>
    <m/>
    <m/>
    <m/>
    <m/>
    <m/>
    <m/>
    <m/>
    <m/>
    <n v="55"/>
    <n v="66"/>
    <n v="67.484662576687128"/>
    <n v="58.928571428571431"/>
    <m/>
    <n v="660"/>
    <n v="55"/>
    <n v="0"/>
    <n v="0"/>
    <n v="0"/>
    <n v="55"/>
    <n v="2296.8000000000002"/>
    <n v="0"/>
    <n v="0"/>
    <n v="0"/>
    <n v="2296.8000000000002"/>
    <n v="3.3229166666666665"/>
    <n v="0"/>
    <n v="0"/>
    <n v="0"/>
    <n v="0.85752688172043023"/>
    <n v="660"/>
    <n v="0"/>
    <n v="0"/>
    <n v="0"/>
    <n v="660"/>
    <n v="0.95486111111111105"/>
    <n v="0"/>
    <n v="0"/>
    <n v="0"/>
    <n v="0.24641577060931905"/>
  </r>
  <r>
    <x v="0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  <n v="6"/>
    <n v="7.38"/>
    <n v="7.5460122699386512"/>
    <n v="6.5892857142857144"/>
    <m/>
    <n v="73.8"/>
    <n v="0"/>
    <n v="0"/>
    <n v="6"/>
    <n v="0"/>
    <n v="6"/>
    <n v="0"/>
    <n v="0"/>
    <n v="270.846"/>
    <n v="0"/>
    <n v="270.846"/>
    <n v="0"/>
    <n v="0"/>
    <n v="0.39184895833333333"/>
    <n v="0"/>
    <n v="0.101122311827957"/>
    <n v="0"/>
    <n v="0"/>
    <n v="73.8"/>
    <n v="0"/>
    <n v="73.8"/>
    <n v="0"/>
    <n v="0"/>
    <n v="0.10677083333333333"/>
    <n v="0"/>
    <n v="2.7553763440860218E-2"/>
  </r>
  <r>
    <x v="0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9"/>
    <n v="6"/>
    <m/>
    <s v="Chardonnay"/>
    <n v="3.67"/>
    <n v="1.23"/>
    <n v="45.140999999999998"/>
    <s v="RIEGO REAL"/>
    <n v="1.23"/>
    <m/>
    <n v="8"/>
    <n v="16"/>
    <m/>
    <m/>
    <m/>
    <m/>
    <m/>
    <m/>
    <m/>
    <m/>
    <m/>
    <m/>
    <m/>
    <m/>
    <m/>
    <m/>
    <m/>
    <m/>
    <n v="24"/>
    <n v="2"/>
    <m/>
    <m/>
    <m/>
    <m/>
    <m/>
    <m/>
    <m/>
    <m/>
    <m/>
    <m/>
    <n v="50"/>
    <n v="61.5"/>
    <n v="62.883435582822102"/>
    <n v="54.910714285714292"/>
    <m/>
    <n v="615"/>
    <n v="24"/>
    <n v="0"/>
    <n v="26"/>
    <n v="0"/>
    <n v="50"/>
    <n v="1083.384"/>
    <n v="0"/>
    <n v="1173.6659999999999"/>
    <n v="0"/>
    <n v="2257.0500000000002"/>
    <n v="1.5673958333333333"/>
    <n v="0"/>
    <n v="1.6980121527777778"/>
    <n v="0"/>
    <n v="0.84268593189964158"/>
    <n v="295.2"/>
    <n v="0"/>
    <n v="319.8"/>
    <n v="0"/>
    <n v="615.00000000000011"/>
    <n v="0.42708333333333331"/>
    <n v="0"/>
    <n v="0.46267361111111116"/>
    <n v="0"/>
    <n v="0.2296146953405018"/>
  </r>
  <r>
    <x v="0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9"/>
    <n v="6"/>
    <m/>
    <s v="Chardonnay"/>
    <n v="3.67"/>
    <n v="1.23"/>
    <n v="45.140999999999998"/>
    <s v="RIEGO REAL"/>
    <n v="1.23"/>
    <m/>
    <m/>
    <m/>
    <m/>
    <m/>
    <m/>
    <m/>
    <m/>
    <n v="9"/>
    <n v="15"/>
    <n v="9"/>
    <m/>
    <m/>
    <m/>
    <m/>
    <m/>
    <m/>
    <m/>
    <m/>
    <m/>
    <m/>
    <m/>
    <m/>
    <m/>
    <m/>
    <m/>
    <m/>
    <n v="16"/>
    <n v="24"/>
    <n v="2"/>
    <m/>
    <n v="75"/>
    <n v="92.25"/>
    <n v="94.325153374233153"/>
    <n v="82.366071428571431"/>
    <m/>
    <n v="922.5"/>
    <n v="0"/>
    <n v="33"/>
    <n v="0"/>
    <n v="42"/>
    <n v="75"/>
    <n v="0"/>
    <n v="1489.653"/>
    <n v="0"/>
    <n v="1895.922"/>
    <n v="3385.5749999999998"/>
    <n v="0"/>
    <n v="2.4630505952380952"/>
    <n v="0"/>
    <n v="2.7429427083333335"/>
    <n v="1.264028897849462"/>
    <n v="0"/>
    <n v="405.90000000000003"/>
    <n v="0"/>
    <n v="516.6"/>
    <n v="922.5"/>
    <n v="0"/>
    <n v="0.67113095238095244"/>
    <n v="0"/>
    <n v="0.74739583333333337"/>
    <n v="0.34442204301075263"/>
  </r>
  <r>
    <x v="0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n v="24"/>
    <n v="24"/>
    <m/>
    <m/>
    <m/>
    <m/>
    <m/>
    <m/>
    <m/>
    <m/>
    <m/>
    <m/>
    <m/>
    <m/>
    <m/>
    <m/>
    <m/>
    <m/>
    <m/>
    <n v="48"/>
    <n v="59.04"/>
    <n v="60.368098159509209"/>
    <n v="52.714285714285715"/>
    <m/>
    <n v="590.4"/>
    <n v="0"/>
    <n v="48"/>
    <n v="0"/>
    <n v="0"/>
    <n v="48"/>
    <n v="0"/>
    <n v="2166.768"/>
    <n v="0"/>
    <n v="0"/>
    <n v="2166.768"/>
    <n v="0"/>
    <n v="3.582619047619048"/>
    <n v="0"/>
    <n v="0"/>
    <n v="0.80897849462365601"/>
    <n v="0"/>
    <n v="590.4"/>
    <n v="0"/>
    <n v="0"/>
    <n v="590.4"/>
    <n v="0"/>
    <n v="0.97619047619047628"/>
    <n v="0"/>
    <n v="0"/>
    <n v="0.22043010752688175"/>
  </r>
  <r>
    <x v="0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9"/>
    <n v="6"/>
    <m/>
    <s v="Chardonnay"/>
    <n v="3.67"/>
    <n v="1.23"/>
    <n v="45.140999999999998"/>
    <s v="RIEGO REAL"/>
    <n v="1.23"/>
    <m/>
    <m/>
    <n v="8"/>
    <n v="24"/>
    <n v="18"/>
    <m/>
    <m/>
    <m/>
    <m/>
    <m/>
    <m/>
    <m/>
    <m/>
    <m/>
    <n v="24"/>
    <n v="24"/>
    <n v="2"/>
    <m/>
    <m/>
    <m/>
    <m/>
    <m/>
    <m/>
    <m/>
    <m/>
    <m/>
    <m/>
    <m/>
    <m/>
    <m/>
    <m/>
    <n v="100"/>
    <n v="123"/>
    <n v="125.7668711656442"/>
    <n v="109.82142857142858"/>
    <m/>
    <n v="1230"/>
    <n v="50"/>
    <n v="24"/>
    <n v="26"/>
    <n v="0"/>
    <n v="100"/>
    <n v="2257.0499999999997"/>
    <n v="1083.384"/>
    <n v="1173.6659999999999"/>
    <n v="0"/>
    <n v="4514.0999999999995"/>
    <n v="3.2654079861111107"/>
    <n v="1.791309523809524"/>
    <n v="1.6980121527777778"/>
    <n v="0"/>
    <n v="1.6853718637992829"/>
    <n v="614.99999999999989"/>
    <n v="295.2"/>
    <n v="319.8"/>
    <n v="0"/>
    <n v="1229.9999999999998"/>
    <n v="0.88975694444444431"/>
    <n v="0.48809523809523814"/>
    <n v="0.46267361111111116"/>
    <n v="0"/>
    <n v="0.45922939068100355"/>
  </r>
  <r>
    <x v="0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9"/>
    <n v="6"/>
    <m/>
    <s v="Chardonnay"/>
    <n v="3.67"/>
    <n v="1.23"/>
    <n v="45.140999999999998"/>
    <s v="RIEGO REAL"/>
    <n v="1.23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"/>
    <n v="29.52"/>
    <n v="30.184049079754605"/>
    <n v="26.357142857142858"/>
    <m/>
    <n v="295.2"/>
    <n v="24"/>
    <n v="0"/>
    <n v="0"/>
    <n v="0"/>
    <n v="24"/>
    <n v="1083.384"/>
    <n v="0"/>
    <n v="0"/>
    <n v="0"/>
    <n v="1083.384"/>
    <n v="1.5673958333333333"/>
    <n v="0"/>
    <n v="0"/>
    <n v="0"/>
    <n v="0.404489247311828"/>
    <n v="295.2"/>
    <n v="0"/>
    <n v="0"/>
    <n v="0"/>
    <n v="295.2"/>
    <n v="0.42708333333333331"/>
    <n v="0"/>
    <n v="0"/>
    <n v="0"/>
    <n v="0.11021505376344087"/>
  </r>
  <r>
    <x v="0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n v="5"/>
    <m/>
    <n v="5"/>
    <n v="7.1999999999999993"/>
    <n v="7.3619631901840492"/>
    <n v="6.4285714285714279"/>
    <m/>
    <n v="72"/>
    <n v="0"/>
    <n v="0"/>
    <n v="0"/>
    <n v="5"/>
    <n v="5"/>
    <n v="0"/>
    <n v="0"/>
    <n v="0"/>
    <n v="194.39999999999998"/>
    <n v="194.39999999999998"/>
    <n v="0"/>
    <n v="0"/>
    <n v="0"/>
    <n v="0.28125"/>
    <n v="7.2580645161290328E-2"/>
    <n v="0"/>
    <n v="0"/>
    <n v="0"/>
    <n v="71.999999999999986"/>
    <n v="71.999999999999986"/>
    <n v="0"/>
    <n v="0"/>
    <n v="0"/>
    <n v="0.10416666666666666"/>
    <n v="2.6881720430107527E-2"/>
  </r>
  <r>
    <x v="0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3"/>
    <n v="3"/>
    <n v="3.1"/>
    <s v="Merlot"/>
    <n v="2.12"/>
    <n v="2"/>
    <n v="43.6"/>
    <s v="RIEGO REAL"/>
    <n v="2"/>
    <m/>
    <m/>
    <m/>
    <m/>
    <m/>
    <n v="6"/>
    <m/>
    <m/>
    <m/>
    <m/>
    <m/>
    <m/>
    <m/>
    <m/>
    <m/>
    <m/>
    <m/>
    <m/>
    <m/>
    <m/>
    <m/>
    <m/>
    <m/>
    <m/>
    <m/>
    <m/>
    <m/>
    <m/>
    <n v="10"/>
    <m/>
    <m/>
    <n v="16"/>
    <n v="32"/>
    <n v="32.719836400818004"/>
    <n v="28.571428571428569"/>
    <m/>
    <n v="320"/>
    <n v="6"/>
    <n v="0"/>
    <n v="0"/>
    <n v="10"/>
    <n v="16"/>
    <n v="261.60000000000002"/>
    <n v="0"/>
    <n v="0"/>
    <n v="436"/>
    <n v="697.6"/>
    <n v="0.37847222222222221"/>
    <n v="0"/>
    <n v="0"/>
    <n v="0.63078703703703709"/>
    <n v="0.26045400238948624"/>
    <n v="123.39622641509435"/>
    <n v="0"/>
    <n v="0"/>
    <n v="205.66037735849056"/>
    <n v="329.05660377358492"/>
    <n v="0.17852463312368971"/>
    <n v="0"/>
    <n v="0"/>
    <n v="0.29754105520614954"/>
    <n v="0.12285566150447463"/>
  </r>
  <r>
    <x v="1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3"/>
    <n v="3"/>
    <n v="4.0999999999999996"/>
    <s v="Merlot"/>
    <n v="1"/>
    <n v="2"/>
    <n v="20.62"/>
    <s v="RIEGO REAL"/>
    <n v="2"/>
    <m/>
    <m/>
    <m/>
    <m/>
    <m/>
    <n v="6"/>
    <m/>
    <m/>
    <m/>
    <m/>
    <m/>
    <m/>
    <m/>
    <m/>
    <m/>
    <m/>
    <m/>
    <m/>
    <m/>
    <m/>
    <m/>
    <m/>
    <m/>
    <m/>
    <m/>
    <m/>
    <m/>
    <m/>
    <n v="10"/>
    <m/>
    <m/>
    <n v="16"/>
    <n v="32"/>
    <n v="32.719836400818004"/>
    <n v="28.571428571428569"/>
    <m/>
    <n v="320"/>
    <n v="6"/>
    <n v="0"/>
    <n v="0"/>
    <n v="10"/>
    <n v="16"/>
    <n v="123.72"/>
    <n v="0"/>
    <n v="0"/>
    <n v="206.20000000000002"/>
    <n v="329.92"/>
    <n v="0.17899305555555556"/>
    <n v="0"/>
    <n v="0"/>
    <n v="0.29832175925925924"/>
    <n v="0.12317801672640383"/>
    <n v="123.72"/>
    <n v="0"/>
    <n v="0"/>
    <n v="206.20000000000002"/>
    <n v="329.92"/>
    <n v="0.17899305555555556"/>
    <n v="0"/>
    <n v="0"/>
    <n v="0.29832175925925924"/>
    <n v="0.12317801672640383"/>
  </r>
  <r>
    <x v="1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3"/>
    <n v="3"/>
    <n v="3.1"/>
    <s v="Merlot"/>
    <n v="2.12"/>
    <n v="2"/>
    <n v="43.6"/>
    <s v="RIEGO REAL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  <n v="36"/>
    <n v="72"/>
    <n v="73.619631901840492"/>
    <n v="64.285714285714292"/>
    <m/>
    <n v="720"/>
    <n v="6"/>
    <n v="20"/>
    <n v="10"/>
    <n v="0"/>
    <n v="36"/>
    <n v="261.60000000000002"/>
    <n v="872"/>
    <n v="436"/>
    <n v="0"/>
    <n v="1569.6"/>
    <n v="0.37847222222222221"/>
    <n v="1.4417989417989419"/>
    <n v="0.63078703703703709"/>
    <n v="0"/>
    <n v="0.58602150537634412"/>
    <n v="123.39622641509435"/>
    <n v="411.32075471698113"/>
    <n v="205.66037735849056"/>
    <n v="0"/>
    <n v="740.37735849056594"/>
    <n v="0.17852463312368971"/>
    <n v="0.68009384047119892"/>
    <n v="0.29754105520614954"/>
    <n v="0"/>
    <n v="0.276425238385068"/>
  </r>
  <r>
    <x v="1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3"/>
    <n v="3"/>
    <n v="4.0999999999999996"/>
    <s v="Merlot"/>
    <n v="1"/>
    <n v="2"/>
    <n v="20.62"/>
    <s v="RIEGO REAL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  <n v="36"/>
    <n v="72"/>
    <n v="73.619631901840492"/>
    <n v="64.285714285714292"/>
    <m/>
    <n v="720"/>
    <n v="6"/>
    <n v="20"/>
    <n v="10"/>
    <n v="0"/>
    <n v="36"/>
    <n v="123.72"/>
    <n v="412.40000000000003"/>
    <n v="206.20000000000002"/>
    <n v="0"/>
    <n v="742.32"/>
    <n v="0.17899305555555556"/>
    <n v="0.68187830687830697"/>
    <n v="0.29832175925925924"/>
    <n v="0"/>
    <n v="0.27715053763440861"/>
    <n v="123.72"/>
    <n v="412.40000000000003"/>
    <n v="206.20000000000002"/>
    <n v="0"/>
    <n v="742.32"/>
    <n v="0.17899305555555556"/>
    <n v="0.68187830687830697"/>
    <n v="0.29832175925925924"/>
    <n v="0"/>
    <n v="0.27715053763440861"/>
  </r>
  <r>
    <x v="1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n v="20"/>
    <m/>
    <m/>
    <m/>
    <m/>
    <m/>
    <m/>
    <m/>
    <m/>
    <m/>
    <m/>
    <m/>
    <m/>
    <m/>
    <m/>
    <n v="20"/>
    <n v="40"/>
    <n v="40.899795501022503"/>
    <n v="35.714285714285715"/>
    <m/>
    <n v="400"/>
    <n v="0"/>
    <n v="0"/>
    <n v="20"/>
    <n v="0"/>
    <n v="20"/>
    <n v="0"/>
    <n v="0"/>
    <n v="872"/>
    <n v="0"/>
    <n v="872"/>
    <n v="0"/>
    <n v="0"/>
    <n v="1.2615740740740742"/>
    <n v="0"/>
    <n v="0.32556750298685783"/>
    <n v="0"/>
    <n v="0"/>
    <n v="411.32075471698113"/>
    <n v="0"/>
    <n v="411.32075471698113"/>
    <n v="0"/>
    <n v="0"/>
    <n v="0.59508211041229908"/>
    <n v="0"/>
    <n v="0.15356957688059331"/>
  </r>
  <r>
    <x v="1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n v="20"/>
    <m/>
    <m/>
    <m/>
    <m/>
    <m/>
    <m/>
    <m/>
    <m/>
    <m/>
    <m/>
    <m/>
    <m/>
    <m/>
    <m/>
    <n v="20"/>
    <n v="40"/>
    <n v="40.899795501022503"/>
    <n v="35.714285714285715"/>
    <m/>
    <n v="400"/>
    <n v="0"/>
    <n v="0"/>
    <n v="20"/>
    <n v="0"/>
    <n v="20"/>
    <n v="0"/>
    <n v="0"/>
    <n v="412.40000000000003"/>
    <n v="0"/>
    <n v="412.40000000000003"/>
    <n v="0"/>
    <n v="0"/>
    <n v="0.59664351851851849"/>
    <n v="0"/>
    <n v="0.15397252090800478"/>
    <n v="0"/>
    <n v="0"/>
    <n v="412.40000000000003"/>
    <n v="0"/>
    <n v="412.40000000000003"/>
    <n v="0"/>
    <n v="0"/>
    <n v="0.59664351851851849"/>
    <n v="0"/>
    <n v="0.15397252090800478"/>
  </r>
  <r>
    <x v="1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3"/>
    <n v="3"/>
    <n v="3.1"/>
    <s v="Merlot"/>
    <n v="2.12"/>
    <n v="2"/>
    <n v="43.6"/>
    <s v="RIEGO REAL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  <n v="44"/>
    <n v="88"/>
    <n v="89.979550102249505"/>
    <n v="78.571428571428569"/>
    <m/>
    <n v="880"/>
    <n v="22"/>
    <n v="0"/>
    <n v="22"/>
    <n v="0"/>
    <n v="44"/>
    <n v="959.2"/>
    <n v="0"/>
    <n v="959.2"/>
    <n v="0"/>
    <n v="1918.4"/>
    <n v="1.3877314814814816"/>
    <n v="0"/>
    <n v="1.3877314814814816"/>
    <n v="0"/>
    <n v="0.71624850657108718"/>
    <n v="452.45283018867923"/>
    <n v="0"/>
    <n v="452.45283018867923"/>
    <n v="0"/>
    <n v="904.90566037735846"/>
    <n v="0.65459032145352902"/>
    <n v="0"/>
    <n v="0.65459032145352902"/>
    <n v="0"/>
    <n v="0.33785306913730528"/>
  </r>
  <r>
    <x v="1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3"/>
    <n v="3"/>
    <n v="4.0999999999999996"/>
    <s v="Merlot"/>
    <n v="1"/>
    <n v="2"/>
    <n v="20.62"/>
    <s v="RIEGO REAL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  <n v="44"/>
    <n v="88"/>
    <n v="89.979550102249505"/>
    <n v="78.571428571428569"/>
    <m/>
    <n v="880"/>
    <n v="22"/>
    <n v="0"/>
    <n v="22"/>
    <n v="0"/>
    <n v="44"/>
    <n v="453.64000000000004"/>
    <n v="0"/>
    <n v="453.64000000000004"/>
    <n v="0"/>
    <n v="907.28000000000009"/>
    <n v="0.65630787037037042"/>
    <n v="0"/>
    <n v="0.65630787037037042"/>
    <n v="0"/>
    <n v="0.33873954599761052"/>
    <n v="453.64000000000004"/>
    <n v="0"/>
    <n v="453.64000000000004"/>
    <n v="0"/>
    <n v="907.28000000000009"/>
    <n v="0.65630787037037042"/>
    <n v="0"/>
    <n v="0.65630787037037042"/>
    <n v="0"/>
    <n v="0.33873954599761052"/>
  </r>
  <r>
    <x v="1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3"/>
    <n v="3"/>
    <n v="3.1"/>
    <s v="Merlot"/>
    <n v="2.12"/>
    <n v="2"/>
    <n v="43.6"/>
    <s v="RIEGO REAL"/>
    <n v="2"/>
    <m/>
    <m/>
    <m/>
    <m/>
    <m/>
    <m/>
    <m/>
    <n v="25"/>
    <m/>
    <m/>
    <m/>
    <m/>
    <m/>
    <m/>
    <m/>
    <m/>
    <n v="24"/>
    <n v="2"/>
    <m/>
    <m/>
    <m/>
    <m/>
    <m/>
    <m/>
    <m/>
    <m/>
    <m/>
    <m/>
    <m/>
    <m/>
    <m/>
    <n v="51"/>
    <n v="102"/>
    <n v="104.29447852760738"/>
    <n v="91.071428571428569"/>
    <m/>
    <n v="1020"/>
    <n v="25"/>
    <n v="0"/>
    <n v="26"/>
    <n v="0"/>
    <n v="51"/>
    <n v="1090"/>
    <n v="0"/>
    <n v="1133.6000000000001"/>
    <n v="0"/>
    <n v="2223.6000000000004"/>
    <n v="1.5769675925925926"/>
    <n v="0"/>
    <n v="1.6400462962962967"/>
    <n v="0"/>
    <n v="0.83019713261648753"/>
    <n v="514.15094339622635"/>
    <n v="0"/>
    <n v="534.71698113207549"/>
    <n v="0"/>
    <n v="1048.867924528302"/>
    <n v="0.74385263801537382"/>
    <n v="0"/>
    <n v="0.77360674353598902"/>
    <n v="0"/>
    <n v="0.39160242104551296"/>
  </r>
  <r>
    <x v="1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n v="25"/>
    <m/>
    <m/>
    <m/>
    <m/>
    <m/>
    <m/>
    <m/>
    <m/>
    <n v="24"/>
    <n v="2"/>
    <m/>
    <m/>
    <m/>
    <m/>
    <m/>
    <m/>
    <m/>
    <m/>
    <m/>
    <m/>
    <m/>
    <m/>
    <m/>
    <n v="51"/>
    <n v="102"/>
    <n v="104.29447852760738"/>
    <n v="91.071428571428569"/>
    <m/>
    <n v="1020"/>
    <n v="25"/>
    <n v="0"/>
    <n v="26"/>
    <n v="0"/>
    <n v="51"/>
    <n v="515.5"/>
    <n v="0"/>
    <n v="536.12"/>
    <n v="0"/>
    <n v="1051.6199999999999"/>
    <n v="0.74580439814814814"/>
    <n v="0"/>
    <n v="0.77563657407407416"/>
    <n v="0"/>
    <n v="0.39262992831541216"/>
    <n v="515.5"/>
    <n v="0"/>
    <n v="536.12"/>
    <n v="0"/>
    <n v="1051.6199999999999"/>
    <n v="0.74580439814814814"/>
    <n v="0"/>
    <n v="0.77563657407407416"/>
    <n v="0"/>
    <n v="0.39262992831541216"/>
  </r>
  <r>
    <x v="1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3"/>
    <n v="3"/>
    <n v="3.1"/>
    <s v="Merlot"/>
    <n v="2.12"/>
    <n v="2"/>
    <n v="43.6"/>
    <s v="RIEGO REAL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  <n v="54"/>
    <n v="108"/>
    <n v="110.42944785276076"/>
    <n v="96.428571428571431"/>
    <m/>
    <n v="1080"/>
    <n v="6"/>
    <n v="24"/>
    <n v="24"/>
    <n v="0"/>
    <n v="54"/>
    <n v="261.60000000000002"/>
    <n v="1046.4000000000001"/>
    <n v="1046.4000000000001"/>
    <n v="0"/>
    <n v="2354.4"/>
    <n v="0.37847222222222221"/>
    <n v="1.7301587301587302"/>
    <n v="1.5138888888888888"/>
    <n v="0"/>
    <n v="0.87903225806451613"/>
    <n v="123.39622641509435"/>
    <n v="493.58490566037739"/>
    <n v="493.58490566037739"/>
    <n v="0"/>
    <n v="1110.566037735849"/>
    <n v="0.17852463312368971"/>
    <n v="0.81611260856543877"/>
    <n v="0.71409853249475885"/>
    <n v="0"/>
    <n v="0.41463785757760191"/>
  </r>
  <r>
    <x v="1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3"/>
    <n v="3"/>
    <n v="4.0999999999999996"/>
    <s v="Merlot"/>
    <n v="1"/>
    <n v="2"/>
    <n v="20.62"/>
    <s v="RIEGO REAL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  <n v="54"/>
    <n v="108"/>
    <n v="110.42944785276076"/>
    <n v="96.428571428571431"/>
    <m/>
    <n v="1080"/>
    <n v="6"/>
    <n v="24"/>
    <n v="24"/>
    <n v="0"/>
    <n v="54"/>
    <n v="123.72"/>
    <n v="494.88"/>
    <n v="494.88"/>
    <n v="0"/>
    <n v="1113.48"/>
    <n v="0.17899305555555556"/>
    <n v="0.81825396825396812"/>
    <n v="0.71597222222222223"/>
    <n v="0"/>
    <n v="0.41572580645161294"/>
    <n v="123.72"/>
    <n v="494.88"/>
    <n v="494.88"/>
    <n v="0"/>
    <n v="1113.48"/>
    <n v="0.17899305555555556"/>
    <n v="0.81825396825396812"/>
    <n v="0.71597222222222223"/>
    <n v="0"/>
    <n v="0.41572580645161294"/>
  </r>
  <r>
    <x v="1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n v="4"/>
    <m/>
    <m/>
    <m/>
    <m/>
    <m/>
    <m/>
    <m/>
    <m/>
    <m/>
    <m/>
    <m/>
    <m/>
    <m/>
    <m/>
    <m/>
    <m/>
    <n v="10"/>
    <n v="10"/>
    <n v="10"/>
    <m/>
    <n v="34"/>
    <n v="22.78"/>
    <n v="23.292433537832316"/>
    <n v="20.339285714285715"/>
    <m/>
    <n v="227.8"/>
    <n v="0"/>
    <n v="4"/>
    <n v="0"/>
    <n v="30"/>
    <n v="34"/>
    <n v="0"/>
    <n v="33.799999999999997"/>
    <n v="0"/>
    <n v="253.49999999999997"/>
    <n v="287.29999999999995"/>
    <n v="0"/>
    <n v="5.588624338624338E-2"/>
    <n v="0"/>
    <n v="0.36675347222222215"/>
    <n v="0.10726553166069293"/>
    <n v="0"/>
    <n v="27.93388429752066"/>
    <n v="0"/>
    <n v="209.50413223140495"/>
    <n v="237.4380165289256"/>
    <n v="0"/>
    <n v="4.6186978005159821E-2"/>
    <n v="0"/>
    <n v="0.3031020431588613"/>
    <n v="8.8649199719580934E-2"/>
  </r>
  <r>
    <x v="1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4"/>
    <n v="1"/>
    <n v="1.1000000000000001"/>
    <s v="Cabernet Sauvignon"/>
    <n v="1.21"/>
    <n v="0.67"/>
    <n v="8.4499999999999993"/>
    <s v="RIEGO REAL"/>
    <n v="0.67"/>
    <m/>
    <m/>
    <n v="4"/>
    <n v="4"/>
    <m/>
    <m/>
    <m/>
    <m/>
    <m/>
    <m/>
    <m/>
    <m/>
    <m/>
    <m/>
    <m/>
    <m/>
    <m/>
    <n v="6"/>
    <n v="10"/>
    <m/>
    <m/>
    <m/>
    <m/>
    <m/>
    <n v="6"/>
    <m/>
    <m/>
    <m/>
    <m/>
    <m/>
    <m/>
    <n v="30"/>
    <n v="20.100000000000001"/>
    <n v="20.55214723926381"/>
    <n v="17.946428571428573"/>
    <m/>
    <n v="201"/>
    <n v="8"/>
    <n v="0"/>
    <n v="16"/>
    <n v="6"/>
    <n v="30"/>
    <n v="67.599999999999994"/>
    <n v="0"/>
    <n v="135.19999999999999"/>
    <n v="50.699999999999996"/>
    <n v="253.49999999999997"/>
    <n v="9.7800925925925916E-2"/>
    <n v="0"/>
    <n v="0.19560185185185183"/>
    <n v="7.3350694444444448E-2"/>
    <n v="9.4646057347670232E-2"/>
    <n v="55.867768595041319"/>
    <n v="0"/>
    <n v="111.73553719008264"/>
    <n v="41.900826446280988"/>
    <n v="209.50413223140495"/>
    <n v="8.0827211509029689E-2"/>
    <n v="0"/>
    <n v="0.16165442301805938"/>
    <n v="6.0620408631772274E-2"/>
    <n v="7.8219882105512589E-2"/>
  </r>
  <r>
    <x v="1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4"/>
    <n v="1"/>
    <n v="1.1000000000000001"/>
    <s v="Cabernet Sauvignon"/>
    <n v="1.21"/>
    <n v="0.67"/>
    <n v="8.4499999999999993"/>
    <s v="RIEGO REAL"/>
    <n v="0.67"/>
    <n v="10"/>
    <m/>
    <n v="24"/>
    <m/>
    <m/>
    <m/>
    <m/>
    <m/>
    <m/>
    <m/>
    <m/>
    <m/>
    <m/>
    <n v="12"/>
    <n v="24"/>
    <n v="12"/>
    <m/>
    <m/>
    <m/>
    <m/>
    <m/>
    <m/>
    <m/>
    <m/>
    <m/>
    <n v="10"/>
    <n v="10"/>
    <n v="14"/>
    <n v="24"/>
    <n v="12"/>
    <m/>
    <n v="152"/>
    <n v="101.84"/>
    <n v="104.1308793456033"/>
    <n v="90.928571428571431"/>
    <m/>
    <n v="1018.4000000000001"/>
    <n v="34"/>
    <n v="36"/>
    <n v="12"/>
    <n v="70"/>
    <n v="152"/>
    <n v="287.29999999999995"/>
    <n v="304.2"/>
    <n v="101.39999999999999"/>
    <n v="591.5"/>
    <n v="1284.4000000000001"/>
    <n v="0.41565393518518512"/>
    <n v="0.50297619047619047"/>
    <n v="0.1467013888888889"/>
    <n v="0.85575810185185186"/>
    <n v="0.47954002389486267"/>
    <n v="237.4380165289256"/>
    <n v="251.40495867768595"/>
    <n v="83.801652892561975"/>
    <n v="488.84297520661158"/>
    <n v="1061.4876033057853"/>
    <n v="0.34351564891337616"/>
    <n v="0.41568280204643843"/>
    <n v="0.12124081726354455"/>
    <n v="0.70723810070400983"/>
    <n v="0.39631406933459723"/>
  </r>
  <r>
    <x v="1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4"/>
    <n v="1"/>
    <n v="1.1000000000000001"/>
    <s v="Cabernet Sauvignon"/>
    <n v="1.21"/>
    <n v="0.67"/>
    <n v="8.4499999999999993"/>
    <s v="RIEGO REAL"/>
    <n v="0.67"/>
    <m/>
    <m/>
    <m/>
    <n v="6"/>
    <m/>
    <n v="20"/>
    <m/>
    <m/>
    <m/>
    <m/>
    <m/>
    <m/>
    <m/>
    <m/>
    <m/>
    <m/>
    <m/>
    <n v="12"/>
    <n v="12"/>
    <m/>
    <m/>
    <m/>
    <m/>
    <m/>
    <m/>
    <m/>
    <m/>
    <m/>
    <m/>
    <m/>
    <m/>
    <n v="50"/>
    <n v="33.5"/>
    <n v="34.253578732106341"/>
    <n v="29.910714285714285"/>
    <m/>
    <n v="335"/>
    <n v="26"/>
    <n v="0"/>
    <n v="24"/>
    <n v="0"/>
    <n v="50"/>
    <n v="219.7"/>
    <n v="0"/>
    <n v="202.79999999999998"/>
    <n v="0"/>
    <n v="422.5"/>
    <n v="0.31785300925925924"/>
    <n v="0"/>
    <n v="0.29340277777777779"/>
    <n v="0"/>
    <n v="0.15774342891278376"/>
    <n v="181.5702479338843"/>
    <n v="0"/>
    <n v="167.60330578512395"/>
    <n v="0"/>
    <n v="349.17355371900828"/>
    <n v="0.2626884374043465"/>
    <n v="0"/>
    <n v="0.2424816345270891"/>
    <n v="0"/>
    <n v="0.13036647017585434"/>
  </r>
  <r>
    <x v="1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4"/>
    <n v="1"/>
    <n v="1.1000000000000001"/>
    <s v="Cabernet Sauvignon"/>
    <n v="1.21"/>
    <n v="0.67"/>
    <n v="8.4499999999999993"/>
    <s v="RIEGO REAL"/>
    <n v="0.67"/>
    <n v="20"/>
    <m/>
    <m/>
    <m/>
    <m/>
    <n v="6"/>
    <m/>
    <n v="25"/>
    <m/>
    <m/>
    <m/>
    <m/>
    <m/>
    <m/>
    <m/>
    <m/>
    <n v="24"/>
    <m/>
    <m/>
    <m/>
    <m/>
    <m/>
    <m/>
    <m/>
    <m/>
    <m/>
    <m/>
    <m/>
    <m/>
    <m/>
    <m/>
    <n v="75"/>
    <n v="50.25"/>
    <n v="51.380368098159522"/>
    <n v="44.866071428571431"/>
    <m/>
    <n v="502.5"/>
    <n v="51"/>
    <n v="0"/>
    <n v="24"/>
    <n v="0"/>
    <n v="75"/>
    <n v="430.95"/>
    <n v="0"/>
    <n v="202.79999999999998"/>
    <n v="0"/>
    <n v="633.75"/>
    <n v="0.62348090277777779"/>
    <n v="0"/>
    <n v="0.29340277777777779"/>
    <n v="0"/>
    <n v="0.23661514336917563"/>
    <n v="356.15702479338842"/>
    <n v="0"/>
    <n v="167.60330578512395"/>
    <n v="0"/>
    <n v="523.76033057851237"/>
    <n v="0.51527347337006435"/>
    <n v="0"/>
    <n v="0.2424816345270891"/>
    <n v="0"/>
    <n v="0.19554970526378151"/>
  </r>
  <r>
    <x v="1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4"/>
    <n v="1"/>
    <n v="1.1000000000000001"/>
    <s v="Cabernet Sauvignon"/>
    <n v="1.21"/>
    <n v="0.67"/>
    <n v="8.4499999999999993"/>
    <s v="RIEGO REAL"/>
    <n v="0.67"/>
    <n v="18"/>
    <n v="6"/>
    <m/>
    <m/>
    <m/>
    <m/>
    <m/>
    <m/>
    <m/>
    <m/>
    <m/>
    <m/>
    <n v="24"/>
    <m/>
    <m/>
    <m/>
    <m/>
    <m/>
    <m/>
    <m/>
    <m/>
    <n v="24"/>
    <m/>
    <m/>
    <m/>
    <m/>
    <m/>
    <m/>
    <m/>
    <m/>
    <m/>
    <n v="72"/>
    <n v="48.24"/>
    <n v="49.325153374233139"/>
    <n v="43.071428571428569"/>
    <m/>
    <n v="482.40000000000003"/>
    <n v="24"/>
    <n v="24"/>
    <n v="24"/>
    <n v="0"/>
    <n v="72"/>
    <n v="202.79999999999998"/>
    <n v="202.79999999999998"/>
    <n v="202.79999999999998"/>
    <n v="0"/>
    <n v="608.4"/>
    <n v="0.29340277777777779"/>
    <n v="0.33531746031746029"/>
    <n v="0.29340277777777779"/>
    <n v="0"/>
    <n v="0.22715053763440859"/>
    <n v="167.60330578512395"/>
    <n v="167.60330578512395"/>
    <n v="167.60330578512395"/>
    <n v="0"/>
    <n v="502.80991735537191"/>
    <n v="0.2424816345270891"/>
    <n v="0.27712186803095895"/>
    <n v="0.2424816345270891"/>
    <n v="0"/>
    <n v="0.18772771705323024"/>
  </r>
  <r>
    <x v="1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n v="4"/>
    <m/>
    <m/>
    <m/>
    <m/>
    <m/>
    <m/>
    <m/>
    <m/>
    <m/>
    <m/>
    <m/>
    <m/>
    <m/>
    <m/>
    <m/>
    <m/>
    <m/>
    <m/>
    <n v="10"/>
    <m/>
    <n v="14"/>
    <n v="28"/>
    <n v="28.62985685071575"/>
    <n v="25"/>
    <m/>
    <n v="280"/>
    <n v="0"/>
    <n v="4"/>
    <n v="0"/>
    <n v="10"/>
    <n v="14"/>
    <n v="0"/>
    <n v="206.36"/>
    <n v="0"/>
    <n v="515.90000000000009"/>
    <n v="722.2600000000001"/>
    <n v="0"/>
    <n v="0.34120370370370368"/>
    <n v="0"/>
    <n v="0.74638310185185197"/>
    <n v="0.26966099163679813"/>
    <n v="0"/>
    <n v="80.925490196078442"/>
    <n v="0"/>
    <n v="202.31372549019613"/>
    <n v="283.23921568627458"/>
    <n v="0"/>
    <n v="0.13380537400145243"/>
    <n v="0"/>
    <n v="0.29269925562817728"/>
    <n v="0.10574940848501888"/>
  </r>
  <r>
    <x v="1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5"/>
    <n v="4"/>
    <n v="5.0999999999999996"/>
    <s v="Cabernet Sauvignon"/>
    <n v="2.5499999999999998"/>
    <n v="2"/>
    <n v="51.59"/>
    <s v="RIEGO REAL"/>
    <n v="2"/>
    <m/>
    <m/>
    <m/>
    <n v="6"/>
    <m/>
    <m/>
    <m/>
    <m/>
    <m/>
    <m/>
    <m/>
    <m/>
    <m/>
    <m/>
    <m/>
    <m/>
    <m/>
    <m/>
    <n v="10"/>
    <m/>
    <m/>
    <m/>
    <m/>
    <m/>
    <n v="6"/>
    <m/>
    <m/>
    <m/>
    <m/>
    <m/>
    <m/>
    <n v="22"/>
    <n v="44"/>
    <n v="44.989775051124752"/>
    <n v="39.285714285714285"/>
    <m/>
    <n v="440"/>
    <n v="6"/>
    <n v="0"/>
    <n v="10"/>
    <n v="6"/>
    <n v="22"/>
    <n v="309.54000000000002"/>
    <n v="0"/>
    <n v="515.90000000000009"/>
    <n v="309.54000000000002"/>
    <n v="1134.98"/>
    <n v="0.44782986111111112"/>
    <n v="0"/>
    <n v="0.74638310185185197"/>
    <n v="0.44782986111111112"/>
    <n v="0.42375298685782559"/>
    <n v="121.38823529411766"/>
    <n v="0"/>
    <n v="202.31372549019613"/>
    <n v="121.38823529411766"/>
    <n v="445.0901960784314"/>
    <n v="0.17561955337690632"/>
    <n v="0"/>
    <n v="0.29269925562817728"/>
    <n v="0.17561955337690632"/>
    <n v="0.16617764190502965"/>
  </r>
  <r>
    <x v="1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5"/>
    <n v="4"/>
    <n v="5.0999999999999996"/>
    <s v="Cabernet Sauvignon"/>
    <n v="2.5499999999999998"/>
    <n v="2"/>
    <n v="51.59"/>
    <s v="RIEGO REAL"/>
    <n v="2"/>
    <n v="10"/>
    <m/>
    <m/>
    <m/>
    <m/>
    <m/>
    <m/>
    <m/>
    <m/>
    <m/>
    <m/>
    <n v="7"/>
    <n v="13"/>
    <m/>
    <m/>
    <m/>
    <m/>
    <m/>
    <m/>
    <m/>
    <m/>
    <m/>
    <m/>
    <m/>
    <m/>
    <n v="10"/>
    <n v="10"/>
    <m/>
    <m/>
    <m/>
    <m/>
    <n v="50"/>
    <n v="100"/>
    <n v="102.24948875255626"/>
    <n v="89.285714285714292"/>
    <m/>
    <n v="1000"/>
    <n v="10"/>
    <n v="20"/>
    <n v="0"/>
    <n v="20"/>
    <n v="50"/>
    <n v="515.90000000000009"/>
    <n v="1031.8000000000002"/>
    <n v="0"/>
    <n v="1031.8000000000002"/>
    <n v="2579.5000000000005"/>
    <n v="0.74638310185185197"/>
    <n v="1.706018518518519"/>
    <n v="0"/>
    <n v="1.4927662037037039"/>
    <n v="0.96307497013142185"/>
    <n v="202.31372549019613"/>
    <n v="404.62745098039227"/>
    <n v="0"/>
    <n v="404.62745098039227"/>
    <n v="1011.5686274509807"/>
    <n v="0.29269925562817728"/>
    <n v="0.66902687000726246"/>
    <n v="0"/>
    <n v="0.58539851125635456"/>
    <n v="0.3776764588750674"/>
  </r>
  <r>
    <x v="1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n v="20"/>
    <m/>
    <m/>
    <m/>
    <m/>
    <m/>
    <m/>
    <m/>
    <m/>
    <m/>
    <m/>
    <m/>
    <n v="12"/>
    <n v="12"/>
    <m/>
    <m/>
    <m/>
    <m/>
    <m/>
    <m/>
    <m/>
    <m/>
    <m/>
    <m/>
    <m/>
    <m/>
    <n v="44"/>
    <n v="88"/>
    <n v="89.979550102249505"/>
    <n v="78.571428571428569"/>
    <m/>
    <n v="880"/>
    <n v="20"/>
    <n v="0"/>
    <n v="24"/>
    <n v="0"/>
    <n v="44"/>
    <n v="1031.8000000000002"/>
    <n v="0"/>
    <n v="1238.1600000000001"/>
    <n v="0"/>
    <n v="2269.96"/>
    <n v="1.4927662037037039"/>
    <n v="0"/>
    <n v="1.7913194444444445"/>
    <n v="0"/>
    <n v="0.84750597371565117"/>
    <n v="404.62745098039227"/>
    <n v="0"/>
    <n v="485.55294117647065"/>
    <n v="0"/>
    <n v="890.18039215686281"/>
    <n v="0.58539851125635456"/>
    <n v="0"/>
    <n v="0.70247821350762529"/>
    <n v="0"/>
    <n v="0.3323552838100593"/>
  </r>
  <r>
    <x v="1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5"/>
    <n v="4"/>
    <n v="5.0999999999999996"/>
    <s v="Cabernet Sauvignon"/>
    <n v="2.5499999999999998"/>
    <n v="2"/>
    <n v="51.59"/>
    <s v="RIEGO REAL"/>
    <n v="2"/>
    <n v="20"/>
    <m/>
    <m/>
    <m/>
    <m/>
    <m/>
    <m/>
    <m/>
    <m/>
    <m/>
    <m/>
    <m/>
    <m/>
    <m/>
    <m/>
    <m/>
    <m/>
    <n v="24"/>
    <m/>
    <m/>
    <m/>
    <m/>
    <m/>
    <m/>
    <m/>
    <m/>
    <m/>
    <m/>
    <m/>
    <m/>
    <m/>
    <n v="44"/>
    <n v="88"/>
    <n v="89.979550102249505"/>
    <n v="78.571428571428569"/>
    <m/>
    <n v="880"/>
    <n v="20"/>
    <n v="0"/>
    <n v="24"/>
    <n v="0"/>
    <n v="44"/>
    <n v="1031.8000000000002"/>
    <n v="0"/>
    <n v="1238.1600000000001"/>
    <n v="0"/>
    <n v="2269.96"/>
    <n v="1.4927662037037039"/>
    <n v="0"/>
    <n v="1.7913194444444445"/>
    <n v="0"/>
    <n v="0.84750597371565117"/>
    <n v="404.62745098039227"/>
    <n v="0"/>
    <n v="485.55294117647065"/>
    <n v="0"/>
    <n v="890.18039215686281"/>
    <n v="0.58539851125635456"/>
    <n v="0"/>
    <n v="0.70247821350762529"/>
    <n v="0"/>
    <n v="0.3323552838100593"/>
  </r>
  <r>
    <x v="1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5"/>
    <n v="4"/>
    <n v="5.0999999999999996"/>
    <s v="Cabernet Sauvignon"/>
    <n v="2.5499999999999998"/>
    <n v="2"/>
    <n v="51.59"/>
    <s v="RIEGO REAL"/>
    <n v="2"/>
    <n v="18"/>
    <n v="6"/>
    <m/>
    <m/>
    <m/>
    <m/>
    <m/>
    <m/>
    <m/>
    <m/>
    <m/>
    <m/>
    <n v="24"/>
    <m/>
    <m/>
    <m/>
    <m/>
    <m/>
    <m/>
    <m/>
    <m/>
    <n v="24"/>
    <m/>
    <m/>
    <m/>
    <m/>
    <m/>
    <m/>
    <m/>
    <m/>
    <m/>
    <n v="72"/>
    <n v="144"/>
    <n v="147.23926380368098"/>
    <n v="128.57142857142858"/>
    <m/>
    <n v="1440"/>
    <n v="24"/>
    <n v="24"/>
    <n v="24"/>
    <n v="0"/>
    <n v="72"/>
    <n v="1238.1600000000001"/>
    <n v="1238.1600000000001"/>
    <n v="1238.1600000000001"/>
    <n v="0"/>
    <n v="3714.4800000000005"/>
    <n v="1.7913194444444445"/>
    <n v="2.0472222222222225"/>
    <n v="1.7913194444444445"/>
    <n v="0"/>
    <n v="1.3868279569892474"/>
    <n v="485.55294117647065"/>
    <n v="485.55294117647065"/>
    <n v="485.55294117647065"/>
    <n v="0"/>
    <n v="1456.6588235294121"/>
    <n v="0.70247821350762529"/>
    <n v="0.80283224400871478"/>
    <n v="0.70247821350762529"/>
    <n v="0"/>
    <n v="0.5438541007800971"/>
  </r>
  <r>
    <x v="1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6"/>
    <n v="2"/>
    <n v="2.1"/>
    <s v="Merlot"/>
    <n v="1.61"/>
    <n v="2"/>
    <n v="32.53"/>
    <s v="RIEGO REAL"/>
    <n v="2"/>
    <m/>
    <m/>
    <m/>
    <m/>
    <m/>
    <n v="5"/>
    <m/>
    <m/>
    <m/>
    <m/>
    <m/>
    <m/>
    <m/>
    <m/>
    <m/>
    <m/>
    <m/>
    <m/>
    <m/>
    <m/>
    <m/>
    <m/>
    <m/>
    <m/>
    <m/>
    <m/>
    <m/>
    <m/>
    <n v="10"/>
    <m/>
    <m/>
    <n v="15"/>
    <n v="30"/>
    <n v="30.674846625766879"/>
    <n v="26.785714285714285"/>
    <m/>
    <n v="300"/>
    <n v="5"/>
    <n v="0"/>
    <n v="0"/>
    <n v="10"/>
    <n v="15"/>
    <n v="162.65"/>
    <n v="0"/>
    <n v="0"/>
    <n v="325.3"/>
    <n v="487.95000000000005"/>
    <n v="0.23531539351851855"/>
    <n v="0"/>
    <n v="0"/>
    <n v="0.47063078703703709"/>
    <n v="0.18217965949820789"/>
    <n v="101.02484472049689"/>
    <n v="0"/>
    <n v="0"/>
    <n v="202.04968944099377"/>
    <n v="303.0745341614907"/>
    <n v="0.14615862951460779"/>
    <n v="0"/>
    <n v="0"/>
    <n v="0.29231725902921557"/>
    <n v="0.11315506801130924"/>
  </r>
  <r>
    <x v="1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6"/>
    <n v="2"/>
    <n v="2.1"/>
    <s v="Merlot"/>
    <n v="1.61"/>
    <n v="2"/>
    <n v="32.53"/>
    <s v="RIEGO REAL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  <n v="36"/>
    <n v="72"/>
    <n v="73.619631901840492"/>
    <n v="64.285714285714292"/>
    <m/>
    <n v="720"/>
    <n v="6"/>
    <n v="20"/>
    <n v="10"/>
    <n v="0"/>
    <n v="36"/>
    <n v="195.18"/>
    <n v="650.6"/>
    <n v="325.3"/>
    <n v="0"/>
    <n v="1171.08"/>
    <n v="0.28237847222222223"/>
    <n v="1.0757275132275135"/>
    <n v="0.47063078703703709"/>
    <n v="0"/>
    <n v="0.43723118279569889"/>
    <n v="121.22981366459626"/>
    <n v="404.09937888198755"/>
    <n v="202.04968944099377"/>
    <n v="0"/>
    <n v="727.37888198757753"/>
    <n v="0.17539035541752931"/>
    <n v="0.66815373492392138"/>
    <n v="0.29231725902921557"/>
    <n v="0"/>
    <n v="0.27157216322714217"/>
  </r>
  <r>
    <x v="1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n v="4"/>
    <m/>
    <m/>
    <m/>
    <n v="20"/>
    <m/>
    <m/>
    <m/>
    <m/>
    <m/>
    <m/>
    <m/>
    <m/>
    <m/>
    <m/>
    <m/>
    <m/>
    <m/>
    <m/>
    <n v="24"/>
    <n v="48"/>
    <n v="49.079754601227002"/>
    <n v="42.857142857142854"/>
    <m/>
    <n v="480"/>
    <n v="0"/>
    <n v="4"/>
    <n v="20"/>
    <n v="0"/>
    <n v="24"/>
    <n v="0"/>
    <n v="130.12"/>
    <n v="650.6"/>
    <n v="0"/>
    <n v="780.72"/>
    <n v="0"/>
    <n v="0.21514550264550267"/>
    <n v="0.94126157407407418"/>
    <n v="0"/>
    <n v="0.29148745519713259"/>
    <n v="0"/>
    <n v="80.81987577639751"/>
    <n v="404.09937888198755"/>
    <n v="0"/>
    <n v="484.91925465838506"/>
    <n v="0"/>
    <n v="0.13363074698478425"/>
    <n v="0.58463451805843114"/>
    <n v="0"/>
    <n v="0.18104810881809477"/>
  </r>
  <r>
    <x v="1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6"/>
    <n v="2"/>
    <n v="2.1"/>
    <s v="Merlot"/>
    <n v="1.61"/>
    <n v="2"/>
    <n v="32.53"/>
    <s v="RIEGO REAL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  <n v="44"/>
    <n v="88"/>
    <n v="89.979550102249505"/>
    <n v="78.571428571428569"/>
    <m/>
    <n v="880"/>
    <n v="22"/>
    <n v="0"/>
    <n v="22"/>
    <n v="0"/>
    <n v="44"/>
    <n v="715.66000000000008"/>
    <n v="0"/>
    <n v="715.66000000000008"/>
    <n v="0"/>
    <n v="1431.3200000000002"/>
    <n v="1.0353877314814817"/>
    <n v="0"/>
    <n v="1.0353877314814817"/>
    <n v="0"/>
    <n v="0.53439366786140985"/>
    <n v="444.50931677018639"/>
    <n v="0"/>
    <n v="444.50931677018639"/>
    <n v="0"/>
    <n v="889.01863354037278"/>
    <n v="0.64309796986427425"/>
    <n v="0"/>
    <n v="0.64309796986427425"/>
    <n v="0"/>
    <n v="0.33192153283317383"/>
  </r>
  <r>
    <x v="1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6"/>
    <n v="2"/>
    <n v="2.1"/>
    <s v="Merlot"/>
    <n v="1.61"/>
    <n v="2"/>
    <n v="32.53"/>
    <s v="RIEGO REAL"/>
    <n v="2"/>
    <m/>
    <m/>
    <m/>
    <m/>
    <m/>
    <m/>
    <m/>
    <n v="25"/>
    <m/>
    <m/>
    <m/>
    <m/>
    <m/>
    <m/>
    <m/>
    <m/>
    <m/>
    <n v="2"/>
    <m/>
    <m/>
    <m/>
    <m/>
    <m/>
    <m/>
    <m/>
    <m/>
    <m/>
    <m/>
    <m/>
    <m/>
    <m/>
    <n v="27"/>
    <n v="54"/>
    <n v="55.21472392638038"/>
    <n v="48.214285714285715"/>
    <m/>
    <n v="540"/>
    <n v="25"/>
    <n v="0"/>
    <n v="2"/>
    <n v="0"/>
    <n v="27"/>
    <n v="813.25"/>
    <n v="0"/>
    <n v="65.06"/>
    <n v="0"/>
    <n v="878.31"/>
    <n v="1.1765769675925926"/>
    <n v="0"/>
    <n v="9.4126157407407415E-2"/>
    <n v="0"/>
    <n v="0.32792338709677421"/>
    <n v="505.12422360248445"/>
    <n v="0"/>
    <n v="40.409937888198755"/>
    <n v="0"/>
    <n v="545.53416149068312"/>
    <n v="0.73079314757303881"/>
    <n v="0"/>
    <n v="5.8463451805843114E-2"/>
    <n v="0"/>
    <n v="0.20367912242035663"/>
  </r>
  <r>
    <x v="1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6"/>
    <n v="2"/>
    <n v="2.1"/>
    <s v="Merlot"/>
    <n v="1.61"/>
    <n v="2"/>
    <n v="32.53"/>
    <s v="RIEGO REAL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  <n v="54"/>
    <n v="108"/>
    <n v="110.42944785276076"/>
    <n v="96.428571428571431"/>
    <m/>
    <n v="1080"/>
    <n v="6"/>
    <n v="24"/>
    <n v="24"/>
    <n v="0"/>
    <n v="54"/>
    <n v="195.18"/>
    <n v="780.72"/>
    <n v="780.72"/>
    <n v="0"/>
    <n v="1756.6200000000001"/>
    <n v="0.28237847222222223"/>
    <n v="1.2908730158730159"/>
    <n v="1.1295138888888889"/>
    <n v="0"/>
    <n v="0.65584677419354853"/>
    <n v="121.22981366459626"/>
    <n v="484.91925465838506"/>
    <n v="484.91925465838506"/>
    <n v="0"/>
    <n v="1091.0683229813665"/>
    <n v="0.17539035541752931"/>
    <n v="0.80178448190870555"/>
    <n v="0.70156142167011726"/>
    <n v="0"/>
    <n v="0.40735824484071337"/>
  </r>
  <r>
    <x v="1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2.3"/>
    <n v="12.57668711656442"/>
    <n v="10.982142857142858"/>
    <m/>
    <n v="123"/>
    <n v="0"/>
    <n v="0"/>
    <n v="0"/>
    <n v="10"/>
    <n v="10"/>
    <n v="0"/>
    <n v="0"/>
    <n v="0"/>
    <n v="309.96000000000004"/>
    <n v="309.96000000000004"/>
    <n v="0"/>
    <n v="0"/>
    <n v="0"/>
    <n v="0.44843750000000004"/>
    <n v="0.11572580645161293"/>
    <n v="0"/>
    <n v="0"/>
    <n v="0"/>
    <n v="123.00000000000001"/>
    <n v="123.00000000000001"/>
    <n v="0"/>
    <n v="0"/>
    <n v="0"/>
    <n v="0.1779513888888889"/>
    <n v="4.5922939068100369E-2"/>
  </r>
  <r>
    <x v="1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7"/>
    <n v="7"/>
    <m/>
    <s v="Chardonnay"/>
    <n v="2.52"/>
    <n v="1.23"/>
    <n v="30.996000000000002"/>
    <s v="RIEGO REAL"/>
    <n v="1.23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  <n v="34"/>
    <n v="41.82"/>
    <n v="42.76073619631903"/>
    <n v="37.339285714285715"/>
    <m/>
    <n v="418.2"/>
    <n v="6"/>
    <n v="0"/>
    <n v="28"/>
    <n v="0"/>
    <n v="34"/>
    <n v="185.976"/>
    <n v="0"/>
    <n v="867.88800000000003"/>
    <n v="0"/>
    <n v="1053.864"/>
    <n v="0.26906249999999998"/>
    <n v="0"/>
    <n v="1.255625"/>
    <n v="0"/>
    <n v="0.39346774193548389"/>
    <n v="73.8"/>
    <n v="0"/>
    <n v="344.40000000000003"/>
    <n v="0"/>
    <n v="418.2"/>
    <n v="0.10677083333333333"/>
    <n v="0"/>
    <n v="0.4982638888888889"/>
    <n v="0"/>
    <n v="0.15613799283154123"/>
  </r>
  <r>
    <x v="1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7"/>
    <n v="7"/>
    <m/>
    <s v="Chardonnay"/>
    <n v="2.52"/>
    <n v="1.23"/>
    <n v="30.996000000000002"/>
    <s v="RIEGO REAL"/>
    <n v="1.23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  <n v="146"/>
    <n v="179.57999999999998"/>
    <n v="183.61963190184051"/>
    <n v="160.33928571428569"/>
    <m/>
    <n v="1795.7999999999997"/>
    <n v="48"/>
    <n v="36"/>
    <n v="12"/>
    <n v="50"/>
    <n v="146"/>
    <n v="1487.808"/>
    <n v="1115.856"/>
    <n v="371.952"/>
    <n v="1549.8000000000002"/>
    <n v="4525.4160000000002"/>
    <n v="2.1524999999999999"/>
    <n v="1.8449999999999998"/>
    <n v="0.53812499999999996"/>
    <n v="2.2421875"/>
    <n v="1.6895967741935485"/>
    <n v="590.4"/>
    <n v="442.8"/>
    <n v="147.6"/>
    <n v="615.00000000000011"/>
    <n v="1795.8"/>
    <n v="0.85416666666666663"/>
    <n v="0.73214285714285698"/>
    <n v="0.21354166666666666"/>
    <n v="0.88975694444444442"/>
    <n v="0.67047491039426521"/>
  </r>
  <r>
    <x v="1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  <n v="107"/>
    <n v="131.60999999999999"/>
    <n v="134.57055214723928"/>
    <n v="117.50892857142856"/>
    <m/>
    <n v="1316.1"/>
    <n v="0"/>
    <n v="48"/>
    <n v="6"/>
    <n v="53"/>
    <n v="107"/>
    <n v="0"/>
    <n v="1487.808"/>
    <n v="185.976"/>
    <n v="1642.788"/>
    <n v="3316.5720000000001"/>
    <n v="0"/>
    <n v="2.46"/>
    <n v="0.26906249999999998"/>
    <n v="2.3767187500000002"/>
    <n v="1.2382661290322583"/>
    <n v="0"/>
    <n v="590.4"/>
    <n v="73.8"/>
    <n v="651.9"/>
    <n v="1316.1000000000001"/>
    <n v="0"/>
    <n v="0.97619047619047616"/>
    <n v="0.10677083333333333"/>
    <n v="0.94314236111111116"/>
    <n v="0.49137544802867394"/>
  </r>
  <r>
    <x v="1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7"/>
    <n v="7"/>
    <m/>
    <s v="Chardonnay"/>
    <n v="2.52"/>
    <n v="1.23"/>
    <n v="30.996000000000002"/>
    <s v="RIEGO REAL"/>
    <n v="1.23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  <n v="106"/>
    <n v="130.38"/>
    <n v="133.31288343558282"/>
    <n v="116.41071428571428"/>
    <m/>
    <n v="1303.8"/>
    <n v="50"/>
    <n v="0"/>
    <n v="56"/>
    <n v="0"/>
    <n v="106"/>
    <n v="1549.8000000000002"/>
    <n v="0"/>
    <n v="1735.7760000000001"/>
    <n v="0"/>
    <n v="3285.576"/>
    <n v="2.2421875"/>
    <n v="0"/>
    <n v="2.51125"/>
    <n v="0"/>
    <n v="1.2266935483870971"/>
    <n v="615.00000000000011"/>
    <n v="0"/>
    <n v="688.80000000000007"/>
    <n v="0"/>
    <n v="1303.8"/>
    <n v="0.88975694444444442"/>
    <n v="0"/>
    <n v="0.99652777777777779"/>
    <n v="0"/>
    <n v="0.4867831541218639"/>
  </r>
  <r>
    <x v="1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n v="48"/>
    <n v="59.04"/>
    <n v="60.368098159509209"/>
    <n v="52.714285714285715"/>
    <m/>
    <n v="590.4"/>
    <n v="0"/>
    <n v="24"/>
    <n v="0"/>
    <n v="24"/>
    <n v="48"/>
    <n v="0"/>
    <n v="743.904"/>
    <n v="0"/>
    <n v="743.904"/>
    <n v="1487.808"/>
    <n v="0"/>
    <n v="1.23"/>
    <n v="0"/>
    <n v="1.0762499999999999"/>
    <n v="0.55548387096774199"/>
    <n v="0"/>
    <n v="295.2"/>
    <n v="0"/>
    <n v="295.2"/>
    <n v="590.4"/>
    <n v="0"/>
    <n v="0.48809523809523808"/>
    <n v="0"/>
    <n v="0.42708333333333331"/>
    <n v="0.22043010752688175"/>
  </r>
  <r>
    <x v="1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2"/>
    <n v="12.26993865030675"/>
    <n v="10.714285714285714"/>
    <m/>
    <n v="120"/>
    <n v="0"/>
    <n v="0"/>
    <n v="0"/>
    <n v="10"/>
    <n v="10"/>
    <n v="0"/>
    <n v="0"/>
    <n v="0"/>
    <n v="417.6"/>
    <n v="417.6"/>
    <n v="0"/>
    <n v="0"/>
    <n v="0"/>
    <n v="0.60416666666666674"/>
    <n v="0.15591397849462368"/>
    <n v="0"/>
    <n v="0"/>
    <n v="0"/>
    <n v="120.00000000000001"/>
    <n v="120.00000000000001"/>
    <n v="0"/>
    <n v="0"/>
    <n v="0"/>
    <n v="0.17361111111111113"/>
    <n v="4.4802867383512551E-2"/>
  </r>
  <r>
    <x v="1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8"/>
    <n v="8"/>
    <m/>
    <s v="Chardonnay"/>
    <n v="3.48"/>
    <n v="1.2"/>
    <n v="41.760000000000005"/>
    <s v="RIEGO REAL"/>
    <n v="1.2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  <n v="34"/>
    <n v="40.799999999999997"/>
    <n v="41.717791411042946"/>
    <n v="36.428571428571423"/>
    <m/>
    <n v="408"/>
    <n v="6"/>
    <n v="0"/>
    <n v="28"/>
    <n v="0"/>
    <n v="34"/>
    <n v="250.56000000000003"/>
    <n v="0"/>
    <n v="1169.2800000000002"/>
    <n v="0"/>
    <n v="1419.8400000000001"/>
    <n v="0.36250000000000004"/>
    <n v="0"/>
    <n v="1.6916666666666669"/>
    <n v="0"/>
    <n v="0.53010752688172047"/>
    <n v="72.000000000000014"/>
    <n v="0"/>
    <n v="336.00000000000006"/>
    <n v="0"/>
    <n v="408.00000000000006"/>
    <n v="0.10416666666666669"/>
    <n v="0"/>
    <n v="0.48611111111111116"/>
    <n v="0"/>
    <n v="0.15232974910394267"/>
  </r>
  <r>
    <x v="1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8"/>
    <n v="8"/>
    <m/>
    <s v="Chardonnay"/>
    <n v="3.48"/>
    <n v="1.2"/>
    <n v="41.760000000000005"/>
    <s v="RIEGO REAL"/>
    <n v="1.2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  <n v="146"/>
    <n v="175.2"/>
    <n v="179.14110429447854"/>
    <n v="156.42857142857142"/>
    <m/>
    <n v="1752"/>
    <n v="48"/>
    <n v="36"/>
    <n v="12"/>
    <n v="50"/>
    <n v="146"/>
    <n v="2004.4800000000002"/>
    <n v="1503.3600000000001"/>
    <n v="501.12000000000006"/>
    <n v="2088.0000000000005"/>
    <n v="6096.9600000000009"/>
    <n v="2.9000000000000004"/>
    <n v="2.4857142857142853"/>
    <n v="0.72500000000000009"/>
    <n v="3.0208333333333339"/>
    <n v="2.2763440860215063"/>
    <n v="576.00000000000011"/>
    <n v="432.00000000000006"/>
    <n v="144.00000000000003"/>
    <n v="600.00000000000011"/>
    <n v="1752.0000000000002"/>
    <n v="0.83333333333333348"/>
    <n v="0.71428571428571419"/>
    <n v="0.20833333333333337"/>
    <n v="0.86805555555555569"/>
    <n v="0.65412186379928339"/>
  </r>
  <r>
    <x v="1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  <n v="107"/>
    <n v="128.4"/>
    <n v="131.28834355828224"/>
    <n v="114.64285714285715"/>
    <m/>
    <n v="1284"/>
    <n v="0"/>
    <n v="48"/>
    <n v="6"/>
    <n v="53"/>
    <n v="107"/>
    <n v="0"/>
    <n v="2004.4800000000002"/>
    <n v="250.56000000000003"/>
    <n v="2213.2800000000002"/>
    <n v="4468.3200000000006"/>
    <n v="0"/>
    <n v="3.3142857142857149"/>
    <n v="0.36250000000000004"/>
    <n v="3.2020833333333338"/>
    <n v="1.6682795698924735"/>
    <n v="0"/>
    <n v="576.00000000000011"/>
    <n v="72.000000000000014"/>
    <n v="636.00000000000011"/>
    <n v="1284.0000000000002"/>
    <n v="0"/>
    <n v="0.95238095238095255"/>
    <n v="0.10416666666666669"/>
    <n v="0.92013888888888906"/>
    <n v="0.47939068100358434"/>
  </r>
  <r>
    <x v="1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8"/>
    <n v="8"/>
    <m/>
    <s v="Chardonnay"/>
    <n v="3.48"/>
    <n v="1.2"/>
    <n v="41.760000000000005"/>
    <s v="RIEGO REAL"/>
    <n v="1.2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  <n v="106"/>
    <n v="127.19999999999999"/>
    <n v="130.06134969325154"/>
    <n v="113.57142857142857"/>
    <m/>
    <n v="1272"/>
    <n v="50"/>
    <n v="0"/>
    <n v="56"/>
    <n v="0"/>
    <n v="106"/>
    <n v="2088.0000000000005"/>
    <n v="0"/>
    <n v="2338.5600000000004"/>
    <n v="0"/>
    <n v="4426.5600000000013"/>
    <n v="3.0208333333333339"/>
    <n v="0"/>
    <n v="3.3833333333333337"/>
    <n v="0"/>
    <n v="1.6526881720430113"/>
    <n v="600.00000000000011"/>
    <n v="0"/>
    <n v="672.00000000000011"/>
    <n v="0"/>
    <n v="1272.0000000000005"/>
    <n v="0.86805555555555569"/>
    <n v="0"/>
    <n v="0.97222222222222232"/>
    <n v="0"/>
    <n v="0.47491039426523313"/>
  </r>
  <r>
    <x v="1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n v="48"/>
    <n v="57.599999999999994"/>
    <n v="58.895705521472394"/>
    <n v="51.428571428571423"/>
    <m/>
    <n v="576"/>
    <n v="0"/>
    <n v="24"/>
    <n v="0"/>
    <n v="24"/>
    <n v="48"/>
    <n v="0"/>
    <n v="1002.2400000000001"/>
    <n v="0"/>
    <n v="1002.2400000000001"/>
    <n v="2004.4800000000002"/>
    <n v="0"/>
    <n v="1.6571428571428575"/>
    <n v="0"/>
    <n v="1.4500000000000002"/>
    <n v="0.74838709677419379"/>
    <n v="0"/>
    <n v="288.00000000000006"/>
    <n v="0"/>
    <n v="288.00000000000006"/>
    <n v="576.00000000000011"/>
    <n v="0"/>
    <n v="0.47619047619047628"/>
    <n v="0"/>
    <n v="0.41666666666666674"/>
    <n v="0.21505376344086027"/>
  </r>
  <r>
    <x v="1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9"/>
    <n v="6"/>
    <m/>
    <s v="Chardonnay"/>
    <n v="3.67"/>
    <n v="1.23"/>
    <n v="45.140999999999998"/>
    <s v="RIEGO REAL"/>
    <n v="1.23"/>
    <n v="2"/>
    <m/>
    <m/>
    <m/>
    <m/>
    <m/>
    <m/>
    <m/>
    <m/>
    <m/>
    <m/>
    <m/>
    <m/>
    <m/>
    <m/>
    <m/>
    <m/>
    <m/>
    <m/>
    <n v="6"/>
    <m/>
    <m/>
    <m/>
    <m/>
    <m/>
    <m/>
    <m/>
    <m/>
    <m/>
    <n v="4"/>
    <m/>
    <n v="12"/>
    <n v="14.76"/>
    <n v="15.092024539877302"/>
    <n v="13.178571428571429"/>
    <m/>
    <n v="147.6"/>
    <n v="2"/>
    <n v="0"/>
    <n v="6"/>
    <n v="4"/>
    <n v="12"/>
    <n v="90.281999999999996"/>
    <n v="0"/>
    <n v="270.846"/>
    <n v="180.56399999999999"/>
    <n v="541.69200000000001"/>
    <n v="0.13061631944444443"/>
    <n v="0"/>
    <n v="0.39184895833333333"/>
    <n v="0.26123263888888887"/>
    <n v="0.202244623655914"/>
    <n v="24.599999999999998"/>
    <n v="0"/>
    <n v="73.8"/>
    <n v="49.199999999999996"/>
    <n v="147.6"/>
    <n v="3.5590277777777776E-2"/>
    <n v="0"/>
    <n v="0.10677083333333333"/>
    <n v="7.1180555555555552E-2"/>
    <n v="5.5107526881720437E-2"/>
  </r>
  <r>
    <x v="1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9"/>
    <n v="6"/>
    <m/>
    <s v="Chardonnay"/>
    <n v="3.67"/>
    <n v="1.23"/>
    <n v="45.140999999999998"/>
    <s v="RIEGO REAL"/>
    <n v="1.23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  <n v="34"/>
    <n v="41.82"/>
    <n v="42.76073619631903"/>
    <n v="37.339285714285715"/>
    <m/>
    <n v="418.2"/>
    <n v="6"/>
    <n v="0"/>
    <n v="28"/>
    <n v="0"/>
    <n v="34"/>
    <n v="270.846"/>
    <n v="0"/>
    <n v="1263.9479999999999"/>
    <n v="0"/>
    <n v="1534.7939999999999"/>
    <n v="0.39184895833333333"/>
    <n v="0"/>
    <n v="1.8286284722222221"/>
    <n v="0"/>
    <n v="0.5730264336917561"/>
    <n v="73.8"/>
    <n v="0"/>
    <n v="344.4"/>
    <n v="0"/>
    <n v="418.2"/>
    <n v="0.10677083333333333"/>
    <n v="0"/>
    <n v="0.4982638888888889"/>
    <n v="0"/>
    <n v="0.15613799283154117"/>
  </r>
  <r>
    <x v="1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9"/>
    <n v="6"/>
    <m/>
    <s v="Chardonnay"/>
    <n v="3.67"/>
    <n v="1.23"/>
    <n v="45.140999999999998"/>
    <s v="RIEGO REAL"/>
    <n v="1.23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  <n v="146"/>
    <n v="179.57999999999998"/>
    <n v="183.61963190184051"/>
    <n v="160.33928571428569"/>
    <m/>
    <n v="1795.7999999999997"/>
    <n v="48"/>
    <n v="36"/>
    <n v="12"/>
    <n v="50"/>
    <n v="146"/>
    <n v="2166.768"/>
    <n v="1625.076"/>
    <n v="541.69200000000001"/>
    <n v="2257.0499999999997"/>
    <n v="6590.5859999999993"/>
    <n v="3.1347916666666666"/>
    <n v="2.6869642857142861"/>
    <n v="0.78369791666666666"/>
    <n v="3.2654079861111107"/>
    <n v="2.4606429211469529"/>
    <n v="590.4"/>
    <n v="442.8"/>
    <n v="147.6"/>
    <n v="614.99999999999989"/>
    <n v="1795.8"/>
    <n v="0.85416666666666663"/>
    <n v="0.73214285714285732"/>
    <n v="0.21354166666666666"/>
    <n v="0.88975694444444431"/>
    <n v="0.6704749103942651"/>
  </r>
  <r>
    <x v="1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  <n v="107"/>
    <n v="131.60999999999999"/>
    <n v="134.57055214723928"/>
    <n v="117.50892857142856"/>
    <m/>
    <n v="1316.1"/>
    <n v="0"/>
    <n v="48"/>
    <n v="6"/>
    <n v="53"/>
    <n v="107"/>
    <n v="0"/>
    <n v="2166.768"/>
    <n v="270.846"/>
    <n v="2392.473"/>
    <n v="4830.0869999999995"/>
    <n v="0"/>
    <n v="3.582619047619048"/>
    <n v="0.39184895833333333"/>
    <n v="3.4613324652777777"/>
    <n v="1.8033478942652328"/>
    <n v="0"/>
    <n v="590.4"/>
    <n v="73.8"/>
    <n v="651.9"/>
    <n v="1316.1"/>
    <n v="0"/>
    <n v="0.97619047619047628"/>
    <n v="0.10677083333333333"/>
    <n v="0.94314236111111116"/>
    <n v="0.49137544802867378"/>
  </r>
  <r>
    <x v="1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9"/>
    <n v="6"/>
    <m/>
    <s v="Chardonnay"/>
    <n v="3.67"/>
    <n v="1.23"/>
    <n v="45.140999999999998"/>
    <s v="RIEGO REAL"/>
    <n v="1.23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  <n v="106"/>
    <n v="130.38"/>
    <n v="133.31288343558282"/>
    <n v="116.41071428571428"/>
    <m/>
    <n v="1303.8"/>
    <n v="50"/>
    <n v="0"/>
    <n v="56"/>
    <n v="0"/>
    <n v="106"/>
    <n v="2257.0499999999997"/>
    <n v="0"/>
    <n v="2527.8959999999997"/>
    <n v="0"/>
    <n v="4784.9459999999999"/>
    <n v="3.2654079861111107"/>
    <n v="0"/>
    <n v="3.6572569444444443"/>
    <n v="0"/>
    <n v="1.7864941756272401"/>
    <n v="614.99999999999989"/>
    <n v="0"/>
    <n v="688.8"/>
    <n v="0"/>
    <n v="1303.8"/>
    <n v="0.88975694444444431"/>
    <n v="0"/>
    <n v="0.99652777777777779"/>
    <n v="0"/>
    <n v="0.48678315412186379"/>
  </r>
  <r>
    <x v="1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n v="48"/>
    <n v="59.04"/>
    <n v="60.368098159509209"/>
    <n v="52.714285714285715"/>
    <m/>
    <n v="590.4"/>
    <n v="0"/>
    <n v="24"/>
    <n v="0"/>
    <n v="24"/>
    <n v="48"/>
    <n v="0"/>
    <n v="1083.384"/>
    <n v="0"/>
    <n v="1083.384"/>
    <n v="2166.768"/>
    <n v="0"/>
    <n v="1.791309523809524"/>
    <n v="0"/>
    <n v="1.5673958333333333"/>
    <n v="0.80897849462365601"/>
    <n v="0"/>
    <n v="295.2"/>
    <n v="0"/>
    <n v="295.2"/>
    <n v="590.4"/>
    <n v="0"/>
    <n v="0.48809523809523814"/>
    <n v="0"/>
    <n v="0.42708333333333331"/>
    <n v="0.22043010752688175"/>
  </r>
  <r>
    <x v="1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1"/>
    <s v="A"/>
    <n v="3.1"/>
    <s v="Petit syrah"/>
    <n v="1.9"/>
    <n v="1.5"/>
    <n v="28.499999999999996"/>
    <s v="RIEGO REAL"/>
    <n v="1.5"/>
    <m/>
    <m/>
    <m/>
    <m/>
    <n v="4"/>
    <m/>
    <m/>
    <m/>
    <m/>
    <m/>
    <m/>
    <m/>
    <m/>
    <m/>
    <n v="4"/>
    <m/>
    <m/>
    <n v="2"/>
    <m/>
    <m/>
    <n v="2"/>
    <m/>
    <m/>
    <n v="2"/>
    <m/>
    <n v="2"/>
    <m/>
    <m/>
    <n v="3"/>
    <m/>
    <m/>
    <n v="19"/>
    <n v="28.5"/>
    <n v="29.141104294478531"/>
    <n v="25.446428571428569"/>
    <m/>
    <n v="285"/>
    <n v="4"/>
    <n v="4"/>
    <n v="4"/>
    <n v="7"/>
    <n v="19"/>
    <n v="113.99999999999999"/>
    <n v="113.99999999999999"/>
    <n v="113.99999999999999"/>
    <n v="199.49999999999997"/>
    <n v="541.49999999999989"/>
    <n v="0.16493055555555552"/>
    <n v="0.18849206349206346"/>
    <n v="0.16493055555555552"/>
    <n v="0.28862847222222215"/>
    <n v="0.2021729390681003"/>
    <n v="59.999999999999993"/>
    <n v="59.999999999999993"/>
    <n v="59.999999999999993"/>
    <n v="104.99999999999999"/>
    <n v="284.99999999999994"/>
    <n v="8.6805555555555539E-2"/>
    <n v="9.9206349206349201E-2"/>
    <n v="8.6805555555555539E-2"/>
    <n v="0.15190972222222218"/>
    <n v="0.10640681003584226"/>
  </r>
  <r>
    <x v="1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1"/>
    <s v="A"/>
    <n v="3.1"/>
    <s v="Petit syrah"/>
    <n v="1.9"/>
    <n v="1.5"/>
    <n v="28.499999999999996"/>
    <s v="RIEGO REAL"/>
    <n v="1.5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5"/>
    <n v="46.012269938650313"/>
    <n v="40.178571428571431"/>
    <m/>
    <n v="450"/>
    <n v="6"/>
    <n v="8"/>
    <n v="8"/>
    <n v="8"/>
    <n v="30"/>
    <n v="170.99999999999997"/>
    <n v="227.99999999999997"/>
    <n v="227.99999999999997"/>
    <n v="227.99999999999997"/>
    <n v="854.99999999999989"/>
    <n v="0.24739583333333331"/>
    <n v="0.37698412698412692"/>
    <n v="0.32986111111111105"/>
    <n v="0.32986111111111105"/>
    <n v="0.31922043010752688"/>
    <n v="89.999999999999986"/>
    <n v="119.99999999999999"/>
    <n v="119.99999999999999"/>
    <n v="119.99999999999999"/>
    <n v="449.99999999999994"/>
    <n v="0.13020833333333334"/>
    <n v="0.1984126984126984"/>
    <n v="0.17361111111111108"/>
    <n v="0.17361111111111108"/>
    <n v="0.16801075268817206"/>
  </r>
  <r>
    <x v="1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1"/>
    <s v="A"/>
    <n v="3.1"/>
    <s v="Petit syrah"/>
    <n v="1.9"/>
    <n v="1.5"/>
    <n v="28.499999999999996"/>
    <s v="RIEGO REAL"/>
    <n v="1.5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5"/>
    <n v="46.012269938650313"/>
    <n v="40.178571428571431"/>
    <m/>
    <n v="450"/>
    <n v="4"/>
    <n v="8"/>
    <n v="6"/>
    <n v="12"/>
    <n v="30"/>
    <n v="113.99999999999999"/>
    <n v="227.99999999999997"/>
    <n v="170.99999999999997"/>
    <n v="341.99999999999994"/>
    <n v="854.99999999999977"/>
    <n v="0.16493055555555552"/>
    <n v="0.37698412698412692"/>
    <n v="0.24739583333333331"/>
    <n v="0.49479166666666663"/>
    <n v="0.31922043010752682"/>
    <n v="59.999999999999993"/>
    <n v="119.99999999999999"/>
    <n v="89.999999999999986"/>
    <n v="179.99999999999997"/>
    <n v="449.99999999999989"/>
    <n v="8.6805555555555539E-2"/>
    <n v="0.1984126984126984"/>
    <n v="0.13020833333333334"/>
    <n v="0.26041666666666669"/>
    <n v="0.168010752688172"/>
  </r>
  <r>
    <x v="1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1"/>
    <s v="A"/>
    <n v="3.1"/>
    <s v="Petit syrah"/>
    <n v="1.9"/>
    <n v="1.5"/>
    <n v="28.499999999999996"/>
    <s v="RIEGO REAL"/>
    <n v="1.5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5"/>
    <n v="46.012269938650313"/>
    <n v="40.178571428571431"/>
    <m/>
    <n v="450"/>
    <n v="6"/>
    <n v="6"/>
    <n v="12"/>
    <n v="6"/>
    <n v="30"/>
    <n v="170.99999999999997"/>
    <n v="170.99999999999997"/>
    <n v="341.99999999999994"/>
    <n v="170.99999999999997"/>
    <n v="854.99999999999989"/>
    <n v="0.24739583333333331"/>
    <n v="0.28273809523809518"/>
    <n v="0.49479166666666663"/>
    <n v="0.24739583333333331"/>
    <n v="0.31922043010752688"/>
    <n v="89.999999999999986"/>
    <n v="89.999999999999986"/>
    <n v="179.99999999999997"/>
    <n v="89.999999999999986"/>
    <n v="449.99999999999994"/>
    <n v="0.13020833333333334"/>
    <n v="0.14880952380952378"/>
    <n v="0.26041666666666669"/>
    <n v="0.13020833333333334"/>
    <n v="0.16801075268817206"/>
  </r>
  <r>
    <x v="1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54"/>
    <n v="55.21472392638038"/>
    <n v="48.214285714285715"/>
    <m/>
    <n v="540"/>
    <n v="6"/>
    <n v="0"/>
    <n v="20"/>
    <n v="10"/>
    <n v="36"/>
    <n v="170.99999999999997"/>
    <n v="0"/>
    <n v="569.99999999999989"/>
    <n v="284.99999999999994"/>
    <n v="1025.9999999999998"/>
    <n v="0.24739583333333331"/>
    <n v="0"/>
    <n v="0.82465277777777768"/>
    <n v="0.41232638888888884"/>
    <n v="0.3830645161290322"/>
    <n v="89.999999999999986"/>
    <n v="0"/>
    <n v="299.99999999999994"/>
    <n v="149.99999999999997"/>
    <n v="539.99999999999989"/>
    <n v="0.13020833333333334"/>
    <n v="0"/>
    <n v="0.43402777777777773"/>
    <n v="0.21701388888888887"/>
    <n v="0.20161290322580644"/>
  </r>
  <r>
    <x v="1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1"/>
    <s v="A"/>
    <n v="3.1"/>
    <s v="Petit syrah"/>
    <n v="1.9"/>
    <n v="1.5"/>
    <n v="28.499999999999996"/>
    <s v="RIEGO REAL"/>
    <n v="1.5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60"/>
    <n v="61.349693251533758"/>
    <n v="53.571428571428569"/>
    <m/>
    <n v="600"/>
    <n v="10"/>
    <n v="20"/>
    <n v="10"/>
    <n v="0"/>
    <n v="40"/>
    <n v="284.99999999999994"/>
    <n v="569.99999999999989"/>
    <n v="284.99999999999994"/>
    <n v="0"/>
    <n v="1139.9999999999998"/>
    <n v="0.41232638888888884"/>
    <n v="0.94246031746031733"/>
    <n v="0.41232638888888884"/>
    <n v="0"/>
    <n v="0.42562724014336911"/>
    <n v="149.99999999999997"/>
    <n v="299.99999999999994"/>
    <n v="149.99999999999997"/>
    <n v="0"/>
    <n v="599.99999999999989"/>
    <n v="0.21701388888888887"/>
    <n v="0.49603174603174599"/>
    <n v="0.21701388888888887"/>
    <n v="0"/>
    <n v="0.2240143369175627"/>
  </r>
  <r>
    <x v="1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"/>
    <s v="A"/>
    <n v="2.1"/>
    <s v="Malbec"/>
    <n v="2.7"/>
    <n v="1.44"/>
    <n v="38.879999999999995"/>
    <s v="RIEGO REAL"/>
    <n v="1.44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4.48"/>
    <n v="25.030674846625772"/>
    <n v="21.857142857142858"/>
    <m/>
    <n v="244.8"/>
    <n v="4"/>
    <n v="4"/>
    <n v="2"/>
    <n v="7"/>
    <n v="17"/>
    <n v="155.51999999999998"/>
    <n v="155.51999999999998"/>
    <n v="77.759999999999991"/>
    <n v="272.15999999999997"/>
    <n v="660.95999999999992"/>
    <n v="0.22499999999999998"/>
    <n v="0.25714285714285712"/>
    <n v="0.11249999999999999"/>
    <n v="0.39374999999999993"/>
    <n v="0.24677419354838706"/>
    <n v="57.599999999999987"/>
    <n v="57.599999999999987"/>
    <n v="28.799999999999994"/>
    <n v="100.79999999999998"/>
    <n v="244.79999999999995"/>
    <n v="8.3333333333333315E-2"/>
    <n v="9.5238095238095219E-2"/>
    <n v="4.1666666666666657E-2"/>
    <n v="0.14583333333333329"/>
    <n v="9.1397849462365566E-2"/>
  </r>
  <r>
    <x v="1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"/>
    <s v="A"/>
    <n v="2.2000000000000002"/>
    <s v="Malbec"/>
    <n v="2.7"/>
    <n v="1.44"/>
    <n v="38.879999999999995"/>
    <s v="RIEGO REAL"/>
    <n v="1.44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4.48"/>
    <n v="25.030674846625772"/>
    <n v="21.857142857142858"/>
    <m/>
    <n v="244.8"/>
    <n v="4"/>
    <n v="4"/>
    <n v="2"/>
    <n v="7"/>
    <n v="17"/>
    <n v="155.51999999999998"/>
    <n v="155.51999999999998"/>
    <n v="77.759999999999991"/>
    <n v="272.15999999999997"/>
    <n v="660.95999999999992"/>
    <n v="0.22499999999999998"/>
    <n v="0.25714285714285712"/>
    <n v="0.11249999999999999"/>
    <n v="0.39374999999999993"/>
    <n v="0.24677419354838706"/>
    <n v="57.599999999999987"/>
    <n v="57.599999999999987"/>
    <n v="28.799999999999994"/>
    <n v="100.79999999999998"/>
    <n v="244.79999999999995"/>
    <n v="8.3333333333333315E-2"/>
    <n v="9.5238095238095219E-2"/>
    <n v="4.1666666666666657E-2"/>
    <n v="0.14583333333333329"/>
    <n v="9.1397849462365566E-2"/>
  </r>
  <r>
    <x v="1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"/>
    <s v="A"/>
    <n v="2.1"/>
    <s v="Malbec"/>
    <n v="2.7"/>
    <n v="1.44"/>
    <n v="38.879999999999995"/>
    <s v="RIEGO REAL"/>
    <n v="1.44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3.199999999999996"/>
    <n v="44.171779141104302"/>
    <n v="38.571428571428569"/>
    <m/>
    <n v="431.99999999999994"/>
    <n v="6"/>
    <n v="8"/>
    <n v="8"/>
    <n v="8"/>
    <n v="30"/>
    <n v="233.27999999999997"/>
    <n v="311.03999999999996"/>
    <n v="311.03999999999996"/>
    <n v="311.03999999999996"/>
    <n v="1166.3999999999999"/>
    <n v="0.33749999999999991"/>
    <n v="0.51428571428571423"/>
    <n v="0.44999999999999996"/>
    <n v="0.44999999999999996"/>
    <n v="0.43548387096774188"/>
    <n v="86.399999999999977"/>
    <n v="115.19999999999997"/>
    <n v="115.19999999999997"/>
    <n v="115.19999999999997"/>
    <n v="431.99999999999994"/>
    <n v="0.12499999999999996"/>
    <n v="0.19047619047619044"/>
    <n v="0.16666666666666663"/>
    <n v="0.16666666666666663"/>
    <n v="0.16129032258064513"/>
  </r>
  <r>
    <x v="1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"/>
    <s v="A"/>
    <n v="2.2000000000000002"/>
    <s v="Malbec"/>
    <n v="2.7"/>
    <n v="1.44"/>
    <n v="38.879999999999995"/>
    <s v="RIEGO REAL"/>
    <n v="1.44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3.199999999999996"/>
    <n v="44.171779141104302"/>
    <n v="38.571428571428569"/>
    <m/>
    <n v="431.99999999999994"/>
    <n v="6"/>
    <n v="8"/>
    <n v="8"/>
    <n v="8"/>
    <n v="30"/>
    <n v="233.27999999999997"/>
    <n v="311.03999999999996"/>
    <n v="311.03999999999996"/>
    <n v="311.03999999999996"/>
    <n v="1166.3999999999999"/>
    <n v="0.33749999999999991"/>
    <n v="0.51428571428571423"/>
    <n v="0.44999999999999996"/>
    <n v="0.44999999999999996"/>
    <n v="0.43548387096774188"/>
    <n v="86.399999999999977"/>
    <n v="115.19999999999997"/>
    <n v="115.19999999999997"/>
    <n v="115.19999999999997"/>
    <n v="431.99999999999994"/>
    <n v="0.12499999999999996"/>
    <n v="0.19047619047619044"/>
    <n v="0.16666666666666663"/>
    <n v="0.16666666666666663"/>
    <n v="0.16129032258064513"/>
  </r>
  <r>
    <x v="1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"/>
    <s v="A"/>
    <n v="2.1"/>
    <s v="Malbec"/>
    <n v="2.7"/>
    <n v="1.44"/>
    <n v="38.879999999999995"/>
    <s v="RIEGO REAL"/>
    <n v="1.44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3.199999999999996"/>
    <n v="44.171779141104302"/>
    <n v="38.571428571428569"/>
    <m/>
    <n v="431.99999999999994"/>
    <n v="4"/>
    <n v="8"/>
    <n v="6"/>
    <n v="12"/>
    <n v="30"/>
    <n v="155.51999999999998"/>
    <n v="311.03999999999996"/>
    <n v="233.27999999999997"/>
    <n v="466.55999999999995"/>
    <n v="1166.3999999999999"/>
    <n v="0.22499999999999998"/>
    <n v="0.51428571428571423"/>
    <n v="0.33749999999999991"/>
    <n v="0.67499999999999982"/>
    <n v="0.43548387096774188"/>
    <n v="57.599999999999987"/>
    <n v="115.19999999999997"/>
    <n v="86.399999999999977"/>
    <n v="172.79999999999995"/>
    <n v="431.99999999999994"/>
    <n v="8.3333333333333315E-2"/>
    <n v="0.19047619047619044"/>
    <n v="0.12499999999999996"/>
    <n v="0.24999999999999992"/>
    <n v="0.16129032258064513"/>
  </r>
  <r>
    <x v="1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"/>
    <s v="A"/>
    <n v="2.2000000000000002"/>
    <s v="Malbec"/>
    <n v="2.7"/>
    <n v="1.44"/>
    <n v="38.879999999999995"/>
    <s v="RIEGO REAL"/>
    <n v="1.44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3.199999999999996"/>
    <n v="44.171779141104302"/>
    <n v="38.571428571428569"/>
    <m/>
    <n v="431.99999999999994"/>
    <n v="4"/>
    <n v="8"/>
    <n v="6"/>
    <n v="12"/>
    <n v="30"/>
    <n v="155.51999999999998"/>
    <n v="311.03999999999996"/>
    <n v="233.27999999999997"/>
    <n v="466.55999999999995"/>
    <n v="1166.3999999999999"/>
    <n v="0.22499999999999998"/>
    <n v="0.51428571428571423"/>
    <n v="0.33749999999999991"/>
    <n v="0.67499999999999982"/>
    <n v="0.43548387096774188"/>
    <n v="57.599999999999987"/>
    <n v="115.19999999999997"/>
    <n v="86.399999999999977"/>
    <n v="172.79999999999995"/>
    <n v="431.99999999999994"/>
    <n v="8.3333333333333315E-2"/>
    <n v="0.19047619047619044"/>
    <n v="0.12499999999999996"/>
    <n v="0.24999999999999992"/>
    <n v="0.16129032258064513"/>
  </r>
  <r>
    <x v="1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"/>
    <s v="A"/>
    <n v="2.1"/>
    <s v="Malbec"/>
    <n v="2.7"/>
    <n v="1.44"/>
    <n v="38.879999999999995"/>
    <s v="RIEGO REAL"/>
    <n v="1.44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3.199999999999996"/>
    <n v="44.171779141104302"/>
    <n v="38.571428571428569"/>
    <m/>
    <n v="431.99999999999994"/>
    <n v="6"/>
    <n v="6"/>
    <n v="12"/>
    <n v="6"/>
    <n v="30"/>
    <n v="233.27999999999997"/>
    <n v="233.27999999999997"/>
    <n v="466.55999999999995"/>
    <n v="233.27999999999997"/>
    <n v="1166.3999999999999"/>
    <n v="0.33749999999999991"/>
    <n v="0.38571428571428573"/>
    <n v="0.67499999999999982"/>
    <n v="0.33749999999999991"/>
    <n v="0.43548387096774188"/>
    <n v="86.399999999999977"/>
    <n v="86.399999999999977"/>
    <n v="172.79999999999995"/>
    <n v="86.399999999999977"/>
    <n v="431.99999999999994"/>
    <n v="0.12499999999999996"/>
    <n v="0.14285714285714285"/>
    <n v="0.24999999999999992"/>
    <n v="0.12499999999999996"/>
    <n v="0.16129032258064513"/>
  </r>
  <r>
    <x v="1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"/>
    <s v="A"/>
    <n v="2.2000000000000002"/>
    <s v="Malbec"/>
    <n v="2.7"/>
    <n v="1.44"/>
    <n v="38.879999999999995"/>
    <s v="RIEGO REAL"/>
    <n v="1.44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3.199999999999996"/>
    <n v="44.171779141104302"/>
    <n v="38.571428571428569"/>
    <m/>
    <n v="431.99999999999994"/>
    <n v="6"/>
    <n v="6"/>
    <n v="12"/>
    <n v="6"/>
    <n v="30"/>
    <n v="233.27999999999997"/>
    <n v="233.27999999999997"/>
    <n v="466.55999999999995"/>
    <n v="233.27999999999997"/>
    <n v="1166.3999999999999"/>
    <n v="0.33749999999999991"/>
    <n v="0.38571428571428573"/>
    <n v="0.67499999999999982"/>
    <n v="0.33749999999999991"/>
    <n v="0.43548387096774188"/>
    <n v="86.399999999999977"/>
    <n v="86.399999999999977"/>
    <n v="172.79999999999995"/>
    <n v="86.399999999999977"/>
    <n v="431.99999999999994"/>
    <n v="0.12499999999999996"/>
    <n v="0.14285714285714285"/>
    <n v="0.24999999999999992"/>
    <n v="0.12499999999999996"/>
    <n v="0.16129032258064513"/>
  </r>
  <r>
    <x v="1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"/>
    <s v="A"/>
    <n v="2.1"/>
    <s v="Malbec"/>
    <n v="2.7"/>
    <n v="1.44"/>
    <n v="38.879999999999995"/>
    <s v="RIEGO REAL"/>
    <n v="1.44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51.839999999999996"/>
    <n v="53.00613496932516"/>
    <n v="46.285714285714278"/>
    <m/>
    <n v="518.4"/>
    <n v="6"/>
    <n v="0"/>
    <n v="20"/>
    <n v="10"/>
    <n v="36"/>
    <n v="233.27999999999997"/>
    <n v="0"/>
    <n v="777.59999999999991"/>
    <n v="388.79999999999995"/>
    <n v="1399.6799999999998"/>
    <n v="0.33749999999999991"/>
    <n v="0"/>
    <n v="1.125"/>
    <n v="0.5625"/>
    <n v="0.52258064516129021"/>
    <n v="86.399999999999977"/>
    <n v="0"/>
    <n v="287.99999999999994"/>
    <n v="143.99999999999997"/>
    <n v="518.39999999999986"/>
    <n v="0.12499999999999996"/>
    <n v="0"/>
    <n v="0.41666666666666663"/>
    <n v="0.20833333333333331"/>
    <n v="0.19354838709677413"/>
  </r>
  <r>
    <x v="1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51.839999999999996"/>
    <n v="53.00613496932516"/>
    <n v="46.285714285714278"/>
    <m/>
    <n v="518.4"/>
    <n v="6"/>
    <n v="0"/>
    <n v="20"/>
    <n v="10"/>
    <n v="36"/>
    <n v="233.27999999999997"/>
    <n v="0"/>
    <n v="777.59999999999991"/>
    <n v="388.79999999999995"/>
    <n v="1399.6799999999998"/>
    <n v="0.33749999999999991"/>
    <n v="0"/>
    <n v="1.125"/>
    <n v="0.5625"/>
    <n v="0.52258064516129021"/>
    <n v="86.399999999999977"/>
    <n v="0"/>
    <n v="287.99999999999994"/>
    <n v="143.99999999999997"/>
    <n v="518.39999999999986"/>
    <n v="0.12499999999999996"/>
    <n v="0"/>
    <n v="0.41666666666666663"/>
    <n v="0.20833333333333331"/>
    <n v="0.19354838709677413"/>
  </r>
  <r>
    <x v="1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"/>
    <s v="A"/>
    <n v="2.1"/>
    <s v="Malbec"/>
    <n v="2.7"/>
    <n v="1.44"/>
    <n v="38.879999999999995"/>
    <s v="RIEGO REAL"/>
    <n v="1.44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7.599999999999994"/>
    <n v="58.895705521472394"/>
    <n v="51.428571428571423"/>
    <m/>
    <n v="576"/>
    <n v="10"/>
    <n v="20"/>
    <n v="10"/>
    <n v="0"/>
    <n v="40"/>
    <n v="388.79999999999995"/>
    <n v="777.59999999999991"/>
    <n v="388.79999999999995"/>
    <n v="0"/>
    <n v="1555.1999999999998"/>
    <n v="0.5625"/>
    <n v="1.2857142857142856"/>
    <n v="0.5625"/>
    <n v="0"/>
    <n v="0.58064516129032262"/>
    <n v="143.99999999999997"/>
    <n v="287.99999999999994"/>
    <n v="143.99999999999997"/>
    <n v="0"/>
    <n v="575.99999999999989"/>
    <n v="0.20833333333333331"/>
    <n v="0.47619047619047611"/>
    <n v="0.20833333333333331"/>
    <n v="0"/>
    <n v="0.21505376344086022"/>
  </r>
  <r>
    <x v="1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"/>
    <s v="A"/>
    <n v="2.2000000000000002"/>
    <s v="Malbec"/>
    <n v="2.7"/>
    <n v="1.44"/>
    <n v="38.879999999999995"/>
    <s v="RIEGO REAL"/>
    <n v="1.44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7.599999999999994"/>
    <n v="58.895705521472394"/>
    <n v="51.428571428571423"/>
    <m/>
    <n v="576"/>
    <n v="10"/>
    <n v="20"/>
    <n v="10"/>
    <n v="0"/>
    <n v="40"/>
    <n v="388.79999999999995"/>
    <n v="777.59999999999991"/>
    <n v="388.79999999999995"/>
    <n v="0"/>
    <n v="1555.1999999999998"/>
    <n v="0.5625"/>
    <n v="1.2857142857142856"/>
    <n v="0.5625"/>
    <n v="0"/>
    <n v="0.58064516129032262"/>
    <n v="143.99999999999997"/>
    <n v="287.99999999999994"/>
    <n v="143.99999999999997"/>
    <n v="0"/>
    <n v="575.99999999999989"/>
    <n v="0.20833333333333331"/>
    <n v="0.47619047619047611"/>
    <n v="0.20833333333333331"/>
    <n v="0"/>
    <n v="0.21505376344086022"/>
  </r>
  <r>
    <x v="1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3"/>
    <s v="A"/>
    <n v="1.1000000000000001"/>
    <s v="Tintorera"/>
    <n v="0.5"/>
    <n v="1.38"/>
    <n v="6.8999999999999995"/>
    <s v="RIEGO REAL"/>
    <n v="1.38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3.459999999999997"/>
    <n v="23.987730061349694"/>
    <n v="20.946428571428569"/>
    <m/>
    <n v="234.59999999999997"/>
    <n v="4"/>
    <n v="4"/>
    <n v="2"/>
    <n v="7"/>
    <n v="17"/>
    <n v="27.599999999999998"/>
    <n v="27.599999999999998"/>
    <n v="13.799999999999999"/>
    <n v="48.3"/>
    <n v="117.3"/>
    <n v="3.9930555555555552E-2"/>
    <n v="4.5634920634920632E-2"/>
    <n v="1.9965277777777776E-2"/>
    <n v="6.987847222222221E-2"/>
    <n v="4.3794802867383513E-2"/>
    <n v="55.199999999999996"/>
    <n v="55.199999999999996"/>
    <n v="27.599999999999998"/>
    <n v="96.6"/>
    <n v="234.6"/>
    <n v="7.9861111111111105E-2"/>
    <n v="9.1269841269841265E-2"/>
    <n v="3.9930555555555552E-2"/>
    <n v="0.13975694444444442"/>
    <n v="8.7589605734767026E-2"/>
  </r>
  <r>
    <x v="1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3"/>
    <s v="A"/>
    <n v="1.2"/>
    <s v="Tintorera"/>
    <n v="0.5"/>
    <n v="1.38"/>
    <n v="6.8999999999999995"/>
    <s v="RIEGO REAL"/>
    <n v="1.38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3.459999999999997"/>
    <n v="23.987730061349694"/>
    <n v="20.946428571428569"/>
    <m/>
    <n v="234.59999999999997"/>
    <n v="4"/>
    <n v="4"/>
    <n v="2"/>
    <n v="7"/>
    <n v="17"/>
    <n v="27.599999999999998"/>
    <n v="27.599999999999998"/>
    <n v="13.799999999999999"/>
    <n v="48.3"/>
    <n v="117.3"/>
    <n v="3.9930555555555552E-2"/>
    <n v="4.5634920634920632E-2"/>
    <n v="1.9965277777777776E-2"/>
    <n v="6.987847222222221E-2"/>
    <n v="4.3794802867383513E-2"/>
    <n v="55.199999999999996"/>
    <n v="55.199999999999996"/>
    <n v="27.599999999999998"/>
    <n v="96.6"/>
    <n v="234.6"/>
    <n v="7.9861111111111105E-2"/>
    <n v="9.1269841269841265E-2"/>
    <n v="3.9930555555555552E-2"/>
    <n v="0.13975694444444442"/>
    <n v="8.7589605734767026E-2"/>
  </r>
  <r>
    <x v="1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3"/>
    <s v="A"/>
    <n v="1.1000000000000001"/>
    <s v="Tintorera"/>
    <n v="0.5"/>
    <n v="1.38"/>
    <n v="6.8999999999999995"/>
    <s v="RIEGO REAL"/>
    <n v="1.38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1.4"/>
    <n v="42.331288343558285"/>
    <n v="36.964285714285708"/>
    <m/>
    <n v="414"/>
    <n v="6"/>
    <n v="8"/>
    <n v="8"/>
    <n v="8"/>
    <n v="30"/>
    <n v="41.4"/>
    <n v="55.199999999999996"/>
    <n v="55.199999999999996"/>
    <n v="55.199999999999996"/>
    <n v="206.99999999999997"/>
    <n v="5.9895833333333329E-2"/>
    <n v="9.1269841269841265E-2"/>
    <n v="7.9861111111111105E-2"/>
    <n v="7.9861111111111105E-2"/>
    <n v="7.7284946236559127E-2"/>
    <n v="82.8"/>
    <n v="110.39999999999999"/>
    <n v="110.39999999999999"/>
    <n v="110.39999999999999"/>
    <n v="413.99999999999994"/>
    <n v="0.11979166666666666"/>
    <n v="0.18253968253968253"/>
    <n v="0.15972222222222221"/>
    <n v="0.15972222222222221"/>
    <n v="0.15456989247311825"/>
  </r>
  <r>
    <x v="1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3"/>
    <s v="A"/>
    <n v="1.2"/>
    <s v="Tintorera"/>
    <n v="0.5"/>
    <n v="1.38"/>
    <n v="6.8999999999999995"/>
    <s v="RIEGO REAL"/>
    <n v="1.38"/>
    <m/>
    <n v="2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29"/>
    <n v="40.019999999999996"/>
    <n v="40.920245398773005"/>
    <n v="35.732142857142854"/>
    <m/>
    <n v="400.19999999999993"/>
    <n v="5"/>
    <n v="8"/>
    <n v="8"/>
    <n v="8"/>
    <n v="29"/>
    <n v="34.5"/>
    <n v="55.199999999999996"/>
    <n v="55.199999999999996"/>
    <n v="55.199999999999996"/>
    <n v="200.09999999999997"/>
    <n v="4.9913194444444448E-2"/>
    <n v="9.1269841269841265E-2"/>
    <n v="7.9861111111111105E-2"/>
    <n v="7.9861111111111105E-2"/>
    <n v="7.4708781362007162E-2"/>
    <n v="69"/>
    <n v="110.39999999999999"/>
    <n v="110.39999999999999"/>
    <n v="110.39999999999999"/>
    <n v="400.19999999999993"/>
    <n v="9.9826388888888895E-2"/>
    <n v="0.18253968253968253"/>
    <n v="0.15972222222222221"/>
    <n v="0.15972222222222221"/>
    <n v="0.14941756272401432"/>
  </r>
  <r>
    <x v="1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3"/>
    <s v="A"/>
    <n v="1.1000000000000001"/>
    <s v="Tintorera"/>
    <n v="0.5"/>
    <n v="1.38"/>
    <n v="6.8999999999999995"/>
    <s v="RIEGO REAL"/>
    <n v="1.38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1.4"/>
    <n v="42.331288343558285"/>
    <n v="36.964285714285708"/>
    <m/>
    <n v="414"/>
    <n v="4"/>
    <n v="8"/>
    <n v="6"/>
    <n v="12"/>
    <n v="30"/>
    <n v="27.599999999999998"/>
    <n v="55.199999999999996"/>
    <n v="41.4"/>
    <n v="82.8"/>
    <n v="207"/>
    <n v="3.9930555555555552E-2"/>
    <n v="9.1269841269841265E-2"/>
    <n v="5.9895833333333329E-2"/>
    <n v="0.11979166666666666"/>
    <n v="7.7284946236559141E-2"/>
    <n v="55.199999999999996"/>
    <n v="110.39999999999999"/>
    <n v="82.8"/>
    <n v="165.6"/>
    <n v="414"/>
    <n v="7.9861111111111105E-2"/>
    <n v="0.18253968253968253"/>
    <n v="0.11979166666666666"/>
    <n v="0.23958333333333331"/>
    <n v="0.15456989247311828"/>
  </r>
  <r>
    <x v="1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3"/>
    <s v="A"/>
    <n v="1.2"/>
    <s v="Tintorera"/>
    <n v="0.5"/>
    <n v="1.38"/>
    <n v="6.8999999999999995"/>
    <s v="RIEGO REAL"/>
    <n v="1.38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1.4"/>
    <n v="42.331288343558285"/>
    <n v="36.964285714285708"/>
    <m/>
    <n v="414"/>
    <n v="4"/>
    <n v="8"/>
    <n v="6"/>
    <n v="12"/>
    <n v="30"/>
    <n v="27.599999999999998"/>
    <n v="55.199999999999996"/>
    <n v="41.4"/>
    <n v="82.8"/>
    <n v="207"/>
    <n v="3.9930555555555552E-2"/>
    <n v="9.1269841269841265E-2"/>
    <n v="5.9895833333333329E-2"/>
    <n v="0.11979166666666666"/>
    <n v="7.7284946236559141E-2"/>
    <n v="55.199999999999996"/>
    <n v="110.39999999999999"/>
    <n v="82.8"/>
    <n v="165.6"/>
    <n v="414"/>
    <n v="7.9861111111111105E-2"/>
    <n v="0.18253968253968253"/>
    <n v="0.11979166666666666"/>
    <n v="0.23958333333333331"/>
    <n v="0.15456989247311828"/>
  </r>
  <r>
    <x v="1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3"/>
    <s v="A"/>
    <n v="1.1000000000000001"/>
    <s v="Tintorera"/>
    <n v="0.5"/>
    <n v="1.38"/>
    <n v="6.8999999999999995"/>
    <s v="RIEGO REAL"/>
    <n v="1.38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1.4"/>
    <n v="42.331288343558285"/>
    <n v="36.964285714285708"/>
    <m/>
    <n v="414"/>
    <n v="6"/>
    <n v="6"/>
    <n v="12"/>
    <n v="6"/>
    <n v="30"/>
    <n v="41.4"/>
    <n v="41.4"/>
    <n v="82.8"/>
    <n v="41.4"/>
    <n v="207"/>
    <n v="5.9895833333333329E-2"/>
    <n v="6.8452380952380945E-2"/>
    <n v="0.11979166666666666"/>
    <n v="5.9895833333333329E-2"/>
    <n v="7.7284946236559141E-2"/>
    <n v="82.8"/>
    <n v="82.8"/>
    <n v="165.6"/>
    <n v="82.8"/>
    <n v="414"/>
    <n v="0.11979166666666666"/>
    <n v="0.13690476190476189"/>
    <n v="0.23958333333333331"/>
    <n v="0.11979166666666666"/>
    <n v="0.15456989247311828"/>
  </r>
  <r>
    <x v="1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3"/>
    <s v="A"/>
    <n v="1.2"/>
    <s v="Tintorera"/>
    <n v="0.5"/>
    <n v="1.38"/>
    <n v="6.8999999999999995"/>
    <s v="RIEGO REAL"/>
    <n v="1.38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1.4"/>
    <n v="42.331288343558285"/>
    <n v="36.964285714285708"/>
    <m/>
    <n v="414"/>
    <n v="6"/>
    <n v="6"/>
    <n v="12"/>
    <n v="6"/>
    <n v="30"/>
    <n v="41.4"/>
    <n v="41.4"/>
    <n v="82.8"/>
    <n v="41.4"/>
    <n v="207"/>
    <n v="5.9895833333333329E-2"/>
    <n v="6.8452380952380945E-2"/>
    <n v="0.11979166666666666"/>
    <n v="5.9895833333333329E-2"/>
    <n v="7.7284946236559141E-2"/>
    <n v="82.8"/>
    <n v="82.8"/>
    <n v="165.6"/>
    <n v="82.8"/>
    <n v="414"/>
    <n v="0.11979166666666666"/>
    <n v="0.13690476190476189"/>
    <n v="0.23958333333333331"/>
    <n v="0.11979166666666666"/>
    <n v="0.15456989247311828"/>
  </r>
  <r>
    <x v="1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49.679999999999993"/>
    <n v="50.797546012269947"/>
    <n v="44.357142857142847"/>
    <m/>
    <n v="496.79999999999995"/>
    <n v="6"/>
    <n v="0"/>
    <n v="20"/>
    <n v="10"/>
    <n v="36"/>
    <n v="41.4"/>
    <n v="0"/>
    <n v="138"/>
    <n v="69"/>
    <n v="248.4"/>
    <n v="5.9895833333333329E-2"/>
    <n v="0"/>
    <n v="0.19965277777777779"/>
    <n v="9.9826388888888895E-2"/>
    <n v="9.2741935483870983E-2"/>
    <n v="82.8"/>
    <n v="0"/>
    <n v="276"/>
    <n v="138"/>
    <n v="496.8"/>
    <n v="0.11979166666666666"/>
    <n v="0"/>
    <n v="0.39930555555555558"/>
    <n v="0.19965277777777779"/>
    <n v="0.18548387096774197"/>
  </r>
  <r>
    <x v="1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3"/>
    <s v="A"/>
    <n v="1.2"/>
    <s v="Tintorera"/>
    <n v="0.5"/>
    <n v="1.38"/>
    <n v="6.8999999999999995"/>
    <s v="RIEGO REAL"/>
    <n v="1.38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49.679999999999993"/>
    <n v="50.797546012269947"/>
    <n v="44.357142857142847"/>
    <m/>
    <n v="496.79999999999995"/>
    <n v="6"/>
    <n v="0"/>
    <n v="20"/>
    <n v="10"/>
    <n v="36"/>
    <n v="41.4"/>
    <n v="0"/>
    <n v="138"/>
    <n v="69"/>
    <n v="248.4"/>
    <n v="5.9895833333333329E-2"/>
    <n v="0"/>
    <n v="0.19965277777777779"/>
    <n v="9.9826388888888895E-2"/>
    <n v="9.2741935483870983E-2"/>
    <n v="82.8"/>
    <n v="0"/>
    <n v="276"/>
    <n v="138"/>
    <n v="496.8"/>
    <n v="0.11979166666666666"/>
    <n v="0"/>
    <n v="0.39930555555555558"/>
    <n v="0.19965277777777779"/>
    <n v="0.18548387096774197"/>
  </r>
  <r>
    <x v="1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3"/>
    <s v="A"/>
    <n v="1.1000000000000001"/>
    <s v="Tintorera"/>
    <n v="0.5"/>
    <n v="1.38"/>
    <n v="6.8999999999999995"/>
    <s v="RIEGO REAL"/>
    <n v="1.38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5.199999999999996"/>
    <n v="56.441717791411051"/>
    <n v="49.285714285714285"/>
    <m/>
    <n v="552"/>
    <n v="10"/>
    <n v="20"/>
    <n v="10"/>
    <n v="0"/>
    <n v="40"/>
    <n v="69"/>
    <n v="138"/>
    <n v="69"/>
    <n v="0"/>
    <n v="276"/>
    <n v="9.9826388888888895E-2"/>
    <n v="0.22817460317460322"/>
    <n v="9.9826388888888895E-2"/>
    <n v="0"/>
    <n v="0.10304659498207884"/>
    <n v="138"/>
    <n v="276"/>
    <n v="138"/>
    <n v="0"/>
    <n v="552"/>
    <n v="0.19965277777777779"/>
    <n v="0.45634920634920645"/>
    <n v="0.19965277777777779"/>
    <n v="0"/>
    <n v="0.20609318996415768"/>
  </r>
  <r>
    <x v="1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3"/>
    <s v="A"/>
    <n v="1.2"/>
    <s v="Tintorera"/>
    <n v="0.5"/>
    <n v="1.38"/>
    <n v="6.8999999999999995"/>
    <s v="RIEGO REAL"/>
    <n v="1.38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5.199999999999996"/>
    <n v="56.441717791411051"/>
    <n v="49.285714285714285"/>
    <m/>
    <n v="552"/>
    <n v="10"/>
    <n v="20"/>
    <n v="10"/>
    <n v="0"/>
    <n v="40"/>
    <n v="69"/>
    <n v="138"/>
    <n v="69"/>
    <n v="0"/>
    <n v="276"/>
    <n v="9.9826388888888895E-2"/>
    <n v="0.22817460317460322"/>
    <n v="9.9826388888888895E-2"/>
    <n v="0"/>
    <n v="0.10304659498207884"/>
    <n v="138"/>
    <n v="276"/>
    <n v="138"/>
    <n v="0"/>
    <n v="552"/>
    <n v="0.19965277777777779"/>
    <n v="0.45634920634920645"/>
    <n v="0.19965277777777779"/>
    <n v="0"/>
    <n v="0.20609318996415768"/>
  </r>
  <r>
    <x v="1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3"/>
    <n v="3"/>
    <n v="3.1"/>
    <s v="Merlot"/>
    <n v="2.12"/>
    <n v="2"/>
    <n v="43.6"/>
    <s v="RIEGO REAL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  <n v="6"/>
    <n v="12"/>
    <n v="12.26993865030675"/>
    <n v="10.714285714285714"/>
    <m/>
    <n v="120"/>
    <n v="2"/>
    <n v="4"/>
    <n v="0"/>
    <n v="0"/>
    <n v="6"/>
    <n v="87.2"/>
    <n v="174.4"/>
    <n v="0"/>
    <n v="0"/>
    <n v="261.60000000000002"/>
    <n v="0.12615740740740741"/>
    <n v="0.28835978835978837"/>
    <n v="0"/>
    <n v="0"/>
    <n v="9.7670250896057353E-2"/>
    <n v="41.132075471698116"/>
    <n v="82.264150943396231"/>
    <n v="0"/>
    <n v="0"/>
    <n v="123.39622641509435"/>
    <n v="5.9508211041229907E-2"/>
    <n v="0.13601876809423979"/>
    <n v="0"/>
    <n v="0"/>
    <n v="4.6070873064177995E-2"/>
  </r>
  <r>
    <x v="2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3"/>
    <n v="3"/>
    <n v="4.0999999999999996"/>
    <s v="Merlot"/>
    <n v="1"/>
    <n v="2"/>
    <n v="20.62"/>
    <s v="RIEGO REAL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  <n v="6"/>
    <n v="12"/>
    <n v="12.26993865030675"/>
    <n v="10.714285714285714"/>
    <m/>
    <n v="120"/>
    <n v="2"/>
    <n v="4"/>
    <n v="0"/>
    <n v="0"/>
    <n v="6"/>
    <n v="41.24"/>
    <n v="82.48"/>
    <n v="0"/>
    <n v="0"/>
    <n v="123.72"/>
    <n v="5.9664351851851857E-2"/>
    <n v="0.13637566137566137"/>
    <n v="0"/>
    <n v="0"/>
    <n v="4.6191756272401428E-2"/>
    <n v="41.24"/>
    <n v="82.48"/>
    <n v="0"/>
    <n v="0"/>
    <n v="123.72"/>
    <n v="5.9664351851851857E-2"/>
    <n v="0.13637566137566137"/>
    <n v="0"/>
    <n v="0"/>
    <n v="4.6191756272401428E-2"/>
  </r>
  <r>
    <x v="2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3"/>
    <n v="3"/>
    <n v="3.1"/>
    <s v="Merlot"/>
    <n v="2.12"/>
    <n v="2"/>
    <n v="43.6"/>
    <s v="RIEGO REAL"/>
    <n v="2"/>
    <m/>
    <m/>
    <n v="4"/>
    <m/>
    <m/>
    <m/>
    <m/>
    <m/>
    <m/>
    <m/>
    <m/>
    <m/>
    <m/>
    <m/>
    <m/>
    <n v="15"/>
    <m/>
    <m/>
    <m/>
    <m/>
    <m/>
    <m/>
    <m/>
    <m/>
    <m/>
    <m/>
    <m/>
    <m/>
    <m/>
    <m/>
    <m/>
    <n v="19"/>
    <n v="38"/>
    <n v="38.854805725971374"/>
    <n v="33.928571428571431"/>
    <m/>
    <n v="380"/>
    <n v="4"/>
    <n v="0"/>
    <n v="15"/>
    <n v="0"/>
    <n v="19"/>
    <n v="174.4"/>
    <n v="0"/>
    <n v="654"/>
    <n v="0"/>
    <n v="828.4"/>
    <n v="0.25231481481481483"/>
    <n v="0"/>
    <n v="0.94618055555555558"/>
    <n v="0"/>
    <n v="0.30928912783751494"/>
    <n v="82.264150943396231"/>
    <n v="0"/>
    <n v="308.49056603773585"/>
    <n v="0"/>
    <n v="390.75471698113205"/>
    <n v="0.11901642208245981"/>
    <n v="0"/>
    <n v="0.44631158280922428"/>
    <n v="0"/>
    <n v="0.14589109803656364"/>
  </r>
  <r>
    <x v="2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3"/>
    <n v="3"/>
    <n v="4.0999999999999996"/>
    <s v="Merlot"/>
    <n v="1"/>
    <n v="2"/>
    <n v="20.62"/>
    <s v="RIEGO REAL"/>
    <n v="2"/>
    <m/>
    <m/>
    <n v="4"/>
    <m/>
    <m/>
    <m/>
    <m/>
    <m/>
    <m/>
    <m/>
    <m/>
    <m/>
    <m/>
    <m/>
    <m/>
    <n v="15"/>
    <m/>
    <m/>
    <m/>
    <m/>
    <m/>
    <m/>
    <m/>
    <m/>
    <m/>
    <m/>
    <m/>
    <m/>
    <m/>
    <m/>
    <m/>
    <n v="19"/>
    <n v="38"/>
    <n v="38.854805725971374"/>
    <n v="33.928571428571431"/>
    <m/>
    <n v="380"/>
    <n v="4"/>
    <n v="0"/>
    <n v="15"/>
    <n v="0"/>
    <n v="19"/>
    <n v="82.48"/>
    <n v="0"/>
    <n v="309.3"/>
    <n v="0"/>
    <n v="391.78000000000003"/>
    <n v="0.11932870370370371"/>
    <n v="0"/>
    <n v="0.44748263888888895"/>
    <n v="0"/>
    <n v="0.14627389486260456"/>
    <n v="82.48"/>
    <n v="0"/>
    <n v="309.3"/>
    <n v="0"/>
    <n v="391.78000000000003"/>
    <n v="0.11932870370370371"/>
    <n v="0"/>
    <n v="0.44748263888888895"/>
    <n v="0"/>
    <n v="0.14627389486260456"/>
  </r>
  <r>
    <x v="2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3"/>
    <n v="3"/>
    <n v="3.1"/>
    <s v="Merlot"/>
    <n v="2.12"/>
    <n v="2"/>
    <n v="43.6"/>
    <s v="RIEGO REAL"/>
    <n v="2"/>
    <m/>
    <m/>
    <m/>
    <m/>
    <n v="18"/>
    <n v="12"/>
    <m/>
    <m/>
    <m/>
    <m/>
    <m/>
    <m/>
    <m/>
    <m/>
    <m/>
    <m/>
    <m/>
    <m/>
    <m/>
    <n v="12"/>
    <n v="11"/>
    <m/>
    <m/>
    <m/>
    <m/>
    <m/>
    <m/>
    <m/>
    <m/>
    <m/>
    <m/>
    <n v="53"/>
    <n v="106"/>
    <n v="108.38445807770962"/>
    <n v="94.642857142857139"/>
    <m/>
    <n v="1060"/>
    <n v="30"/>
    <n v="0"/>
    <n v="23"/>
    <n v="0"/>
    <n v="53"/>
    <n v="1308"/>
    <n v="0"/>
    <n v="1002.8000000000001"/>
    <n v="0"/>
    <n v="2310.8000000000002"/>
    <n v="1.8923611111111112"/>
    <n v="0"/>
    <n v="1.4508101851851853"/>
    <n v="0"/>
    <n v="0.8627538829151733"/>
    <n v="616.98113207547169"/>
    <n v="0"/>
    <n v="473.01886792452831"/>
    <n v="0"/>
    <n v="1090"/>
    <n v="0.89262316561844857"/>
    <n v="0"/>
    <n v="0.68434442697414399"/>
    <n v="0"/>
    <n v="0.4069593787335723"/>
  </r>
  <r>
    <x v="2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3"/>
    <n v="3"/>
    <n v="4.0999999999999996"/>
    <s v="Merlot"/>
    <n v="1"/>
    <n v="2"/>
    <n v="20.62"/>
    <s v="RIEGO REAL"/>
    <n v="2"/>
    <m/>
    <m/>
    <m/>
    <m/>
    <n v="18"/>
    <n v="12"/>
    <m/>
    <m/>
    <m/>
    <m/>
    <m/>
    <m/>
    <m/>
    <m/>
    <m/>
    <m/>
    <m/>
    <m/>
    <m/>
    <n v="12"/>
    <n v="11"/>
    <m/>
    <m/>
    <m/>
    <m/>
    <m/>
    <m/>
    <m/>
    <m/>
    <m/>
    <m/>
    <n v="53"/>
    <n v="106"/>
    <n v="108.38445807770962"/>
    <n v="94.642857142857139"/>
    <m/>
    <n v="1060"/>
    <n v="30"/>
    <n v="0"/>
    <n v="23"/>
    <n v="0"/>
    <n v="53"/>
    <n v="618.6"/>
    <n v="0"/>
    <n v="474.26000000000005"/>
    <n v="0"/>
    <n v="1092.8600000000001"/>
    <n v="0.8949652777777779"/>
    <n v="0"/>
    <n v="0.68614004629629644"/>
    <n v="0"/>
    <n v="0.40802718040621266"/>
    <n v="618.6"/>
    <n v="0"/>
    <n v="474.26000000000005"/>
    <n v="0"/>
    <n v="1092.8600000000001"/>
    <n v="0.8949652777777779"/>
    <n v="0"/>
    <n v="0.68614004629629644"/>
    <n v="0"/>
    <n v="0.40802718040621266"/>
  </r>
  <r>
    <x v="2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3"/>
    <n v="3"/>
    <n v="3.1"/>
    <s v="Merlot"/>
    <n v="2.12"/>
    <n v="2"/>
    <n v="43.6"/>
    <s v="RIEGO REAL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  <n v="63"/>
    <n v="126"/>
    <n v="128.83435582822088"/>
    <n v="112.5"/>
    <m/>
    <n v="1260"/>
    <n v="24"/>
    <n v="0"/>
    <n v="17"/>
    <n v="22"/>
    <n v="63"/>
    <n v="1046.4000000000001"/>
    <n v="0"/>
    <n v="741.2"/>
    <n v="959.2"/>
    <n v="2746.8"/>
    <n v="1.5138888888888888"/>
    <n v="0"/>
    <n v="1.072337962962963"/>
    <n v="1.3877314814814816"/>
    <n v="1.0255376344086022"/>
    <n v="493.58490566037739"/>
    <n v="0"/>
    <n v="349.62264150943395"/>
    <n v="452.45283018867923"/>
    <n v="1295.6603773584907"/>
    <n v="0.71409853249475885"/>
    <n v="0"/>
    <n v="0.50581979385045428"/>
    <n v="0.65459032145352902"/>
    <n v="0.48374416717386898"/>
  </r>
  <r>
    <x v="2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3"/>
    <n v="3"/>
    <n v="4.0999999999999996"/>
    <s v="Merlot"/>
    <n v="1"/>
    <n v="2"/>
    <n v="20.62"/>
    <s v="RIEGO REAL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  <n v="63"/>
    <n v="126"/>
    <n v="128.83435582822088"/>
    <n v="112.5"/>
    <m/>
    <n v="1260"/>
    <n v="24"/>
    <n v="0"/>
    <n v="17"/>
    <n v="22"/>
    <n v="63"/>
    <n v="494.88"/>
    <n v="0"/>
    <n v="350.54"/>
    <n v="453.64000000000004"/>
    <n v="1299.0600000000002"/>
    <n v="0.71597222222222223"/>
    <n v="0"/>
    <n v="0.50714699074074077"/>
    <n v="0.65630787037037042"/>
    <n v="0.48501344086021508"/>
    <n v="494.88"/>
    <n v="0"/>
    <n v="350.54"/>
    <n v="453.64000000000004"/>
    <n v="1299.0600000000002"/>
    <n v="0.71597222222222223"/>
    <n v="0"/>
    <n v="0.50714699074074077"/>
    <n v="0.65630787037037042"/>
    <n v="0.48501344086021508"/>
  </r>
  <r>
    <x v="2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  <n v="57"/>
    <n v="114"/>
    <n v="116.56441717791412"/>
    <n v="101.78571428571428"/>
    <m/>
    <n v="1140"/>
    <n v="0"/>
    <n v="26"/>
    <n v="31"/>
    <n v="0"/>
    <n v="57"/>
    <n v="0"/>
    <n v="1133.6000000000001"/>
    <n v="1351.6000000000001"/>
    <n v="0"/>
    <n v="2485.2000000000003"/>
    <n v="0"/>
    <n v="1.8743386243386244"/>
    <n v="1.9554398148148149"/>
    <n v="0"/>
    <n v="0.92786738351254483"/>
    <n v="0"/>
    <n v="534.71698113207549"/>
    <n v="637.54716981132083"/>
    <n v="0"/>
    <n v="1172.2641509433963"/>
    <n v="0"/>
    <n v="0.88412199261255864"/>
    <n v="0.92237727113906354"/>
    <n v="0"/>
    <n v="0.43767329410969091"/>
  </r>
  <r>
    <x v="2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  <n v="57"/>
    <n v="114"/>
    <n v="116.56441717791412"/>
    <n v="101.78571428571428"/>
    <m/>
    <n v="1140"/>
    <n v="0"/>
    <n v="26"/>
    <n v="31"/>
    <n v="0"/>
    <n v="57"/>
    <n v="0"/>
    <n v="536.12"/>
    <n v="639.22"/>
    <n v="0"/>
    <n v="1175.3400000000001"/>
    <n v="0"/>
    <n v="0.88644179894179898"/>
    <n v="0.9247974537037037"/>
    <n v="0"/>
    <n v="0.43882168458781368"/>
    <n v="0"/>
    <n v="536.12"/>
    <n v="639.22"/>
    <n v="0"/>
    <n v="1175.3400000000001"/>
    <n v="0"/>
    <n v="0.88644179894179898"/>
    <n v="0.9247974537037037"/>
    <n v="0"/>
    <n v="0.43882168458781368"/>
  </r>
  <r>
    <x v="2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3"/>
    <n v="3"/>
    <n v="3.1"/>
    <s v="Merlot"/>
    <n v="2.12"/>
    <n v="2"/>
    <n v="43.6"/>
    <s v="RIEGO REAL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  <n v="53"/>
    <n v="106"/>
    <n v="108.38445807770962"/>
    <n v="94.642857142857139"/>
    <m/>
    <n v="1060"/>
    <n v="15"/>
    <n v="8"/>
    <n v="20"/>
    <n v="10"/>
    <n v="53"/>
    <n v="654"/>
    <n v="348.8"/>
    <n v="872"/>
    <n v="436"/>
    <n v="2310.8000000000002"/>
    <n v="0.94618055555555558"/>
    <n v="0.57671957671957674"/>
    <n v="1.2615740740740742"/>
    <n v="0.63078703703703709"/>
    <n v="0.8627538829151733"/>
    <n v="308.49056603773585"/>
    <n v="164.52830188679246"/>
    <n v="411.32075471698113"/>
    <n v="205.66037735849056"/>
    <n v="1090"/>
    <n v="0.44631158280922428"/>
    <n v="0.27203753618847959"/>
    <n v="0.59508211041229908"/>
    <n v="0.29754105520614954"/>
    <n v="0.4069593787335723"/>
  </r>
  <r>
    <x v="2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3"/>
    <n v="3"/>
    <n v="4.0999999999999996"/>
    <s v="Merlot"/>
    <n v="1"/>
    <n v="2"/>
    <n v="20.62"/>
    <s v="RIEGO REAL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  <n v="53"/>
    <n v="106"/>
    <n v="108.38445807770962"/>
    <n v="94.642857142857139"/>
    <m/>
    <n v="1060"/>
    <n v="15"/>
    <n v="8"/>
    <n v="20"/>
    <n v="10"/>
    <n v="53"/>
    <n v="309.3"/>
    <n v="164.96"/>
    <n v="412.40000000000003"/>
    <n v="206.20000000000002"/>
    <n v="1092.8600000000001"/>
    <n v="0.44748263888888895"/>
    <n v="0.27275132275132274"/>
    <n v="0.59664351851851849"/>
    <n v="0.29832175925925924"/>
    <n v="0.40802718040621266"/>
    <n v="309.3"/>
    <n v="164.96"/>
    <n v="412.40000000000003"/>
    <n v="206.20000000000002"/>
    <n v="1092.8600000000001"/>
    <n v="0.44748263888888895"/>
    <n v="0.27275132275132274"/>
    <n v="0.59664351851851849"/>
    <n v="0.29832175925925924"/>
    <n v="0.40802718040621266"/>
  </r>
  <r>
    <x v="2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n v="10"/>
    <n v="20"/>
    <n v="20.449897750511251"/>
    <n v="17.857142857142858"/>
    <m/>
    <n v="200"/>
    <n v="0"/>
    <n v="0"/>
    <n v="0"/>
    <n v="10"/>
    <n v="10"/>
    <n v="0"/>
    <n v="0"/>
    <n v="0"/>
    <n v="436"/>
    <n v="436"/>
    <n v="0"/>
    <n v="0"/>
    <n v="0"/>
    <n v="0.63078703703703709"/>
    <n v="0.16278375149342891"/>
    <n v="0"/>
    <n v="0"/>
    <n v="0"/>
    <n v="205.66037735849056"/>
    <n v="205.66037735849056"/>
    <n v="0"/>
    <n v="0"/>
    <n v="0"/>
    <n v="0.29754105520614954"/>
    <n v="7.6784788440296653E-2"/>
  </r>
  <r>
    <x v="2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n v="10"/>
    <n v="20"/>
    <n v="20.449897750511251"/>
    <n v="17.857142857142858"/>
    <m/>
    <n v="200"/>
    <n v="0"/>
    <n v="0"/>
    <n v="0"/>
    <n v="10"/>
    <n v="10"/>
    <n v="0"/>
    <n v="0"/>
    <n v="0"/>
    <n v="206.20000000000002"/>
    <n v="206.20000000000002"/>
    <n v="0"/>
    <n v="0"/>
    <n v="0"/>
    <n v="0.29832175925925924"/>
    <n v="7.6986260454002392E-2"/>
    <n v="0"/>
    <n v="0"/>
    <n v="0"/>
    <n v="206.20000000000002"/>
    <n v="206.20000000000002"/>
    <n v="0"/>
    <n v="0"/>
    <n v="0"/>
    <n v="0.29832175925925924"/>
    <n v="7.6986260454002392E-2"/>
  </r>
  <r>
    <x v="2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n v="2"/>
    <m/>
    <m/>
    <m/>
    <m/>
    <m/>
    <m/>
    <m/>
    <m/>
    <m/>
    <m/>
    <m/>
    <m/>
    <m/>
    <m/>
    <m/>
    <m/>
    <n v="6"/>
    <m/>
    <m/>
    <m/>
    <m/>
    <m/>
    <m/>
    <m/>
    <m/>
    <m/>
    <m/>
    <n v="8"/>
    <n v="5.36"/>
    <n v="5.4805725971370158"/>
    <n v="4.7857142857142865"/>
    <m/>
    <n v="53.6"/>
    <n v="2"/>
    <n v="0"/>
    <n v="6"/>
    <n v="0"/>
    <n v="8"/>
    <n v="16.899999999999999"/>
    <n v="0"/>
    <n v="50.699999999999996"/>
    <n v="0"/>
    <n v="67.599999999999994"/>
    <n v="2.4450231481481479E-2"/>
    <n v="0"/>
    <n v="7.3350694444444448E-2"/>
    <n v="0"/>
    <n v="2.52389486260454E-2"/>
    <n v="13.96694214876033"/>
    <n v="0"/>
    <n v="41.900826446280988"/>
    <n v="0"/>
    <n v="55.867768595041319"/>
    <n v="2.0206802877257422E-2"/>
    <n v="0"/>
    <n v="6.0620408631772274E-2"/>
    <n v="0"/>
    <n v="2.0858635228136694E-2"/>
  </r>
  <r>
    <x v="2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n v="6"/>
    <m/>
    <m/>
    <m/>
    <m/>
    <m/>
    <m/>
    <m/>
    <m/>
    <n v="12"/>
    <n v="12"/>
    <m/>
    <m/>
    <m/>
    <m/>
    <n v="4"/>
    <m/>
    <m/>
    <n v="24"/>
    <n v="10"/>
    <m/>
    <m/>
    <m/>
    <n v="68"/>
    <n v="45.56"/>
    <n v="46.584867075664633"/>
    <n v="40.678571428571431"/>
    <m/>
    <n v="455.6"/>
    <n v="0"/>
    <n v="6"/>
    <n v="24"/>
    <n v="38"/>
    <n v="68"/>
    <n v="0"/>
    <n v="50.699999999999996"/>
    <n v="202.79999999999998"/>
    <n v="321.09999999999997"/>
    <n v="574.59999999999991"/>
    <n v="0"/>
    <n v="8.3829365079365073E-2"/>
    <n v="0.29340277777777779"/>
    <n v="0.46455439814814808"/>
    <n v="0.21453106332138586"/>
    <n v="0"/>
    <n v="41.900826446280988"/>
    <n v="167.60330578512395"/>
    <n v="265.37190082644628"/>
    <n v="474.8760330578512"/>
    <n v="0"/>
    <n v="6.9280467007739738E-2"/>
    <n v="0.2424816345270891"/>
    <n v="0.38392925466789102"/>
    <n v="0.17729839943916187"/>
  </r>
  <r>
    <x v="2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4"/>
    <n v="1"/>
    <n v="1.1000000000000001"/>
    <s v="Cabernet Sauvignon"/>
    <n v="1.21"/>
    <n v="0.67"/>
    <n v="8.4499999999999993"/>
    <s v="RIEGO REAL"/>
    <n v="0.67"/>
    <m/>
    <m/>
    <m/>
    <n v="24"/>
    <n v="6"/>
    <m/>
    <m/>
    <m/>
    <m/>
    <m/>
    <m/>
    <m/>
    <n v="4"/>
    <m/>
    <m/>
    <n v="24"/>
    <n v="18"/>
    <m/>
    <m/>
    <m/>
    <m/>
    <m/>
    <m/>
    <m/>
    <m/>
    <n v="24"/>
    <m/>
    <m/>
    <m/>
    <m/>
    <m/>
    <n v="100"/>
    <n v="67"/>
    <n v="68.507157464212682"/>
    <n v="59.821428571428569"/>
    <m/>
    <n v="670"/>
    <n v="30"/>
    <n v="4"/>
    <n v="42"/>
    <n v="24"/>
    <n v="100"/>
    <n v="253.49999999999997"/>
    <n v="33.799999999999997"/>
    <n v="354.9"/>
    <n v="202.79999999999998"/>
    <n v="844.99999999999989"/>
    <n v="0.36675347222222215"/>
    <n v="5.588624338624338E-2"/>
    <n v="0.51345486111111116"/>
    <n v="0.29340277777777779"/>
    <n v="0.31548685782556746"/>
    <n v="209.50413223140495"/>
    <n v="27.93388429752066"/>
    <n v="293.30578512396693"/>
    <n v="167.60330578512395"/>
    <n v="698.34710743801645"/>
    <n v="0.3031020431588613"/>
    <n v="4.6186978005159821E-2"/>
    <n v="0.42434286042240593"/>
    <n v="0.2424816345270891"/>
    <n v="0.26073294035170863"/>
  </r>
  <r>
    <x v="2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4"/>
    <n v="1"/>
    <n v="1.1000000000000001"/>
    <s v="Cabernet Sauvignon"/>
    <n v="1.21"/>
    <n v="0.67"/>
    <n v="8.4499999999999993"/>
    <s v="RIEGO REAL"/>
    <n v="0.67"/>
    <m/>
    <m/>
    <m/>
    <n v="12"/>
    <n v="12"/>
    <n v="15"/>
    <m/>
    <m/>
    <n v="16"/>
    <n v="17"/>
    <n v="16"/>
    <n v="8"/>
    <m/>
    <m/>
    <m/>
    <m/>
    <m/>
    <m/>
    <m/>
    <m/>
    <m/>
    <m/>
    <m/>
    <n v="10"/>
    <n v="7"/>
    <m/>
    <m/>
    <m/>
    <m/>
    <m/>
    <m/>
    <n v="113"/>
    <n v="75.710000000000008"/>
    <n v="77.413087934560352"/>
    <n v="67.598214285714292"/>
    <m/>
    <n v="757.10000000000014"/>
    <n v="39"/>
    <n v="57"/>
    <n v="0"/>
    <n v="17"/>
    <n v="113"/>
    <n v="329.54999999999995"/>
    <n v="481.65"/>
    <n v="0"/>
    <n v="143.64999999999998"/>
    <n v="954.84999999999991"/>
    <n v="0.47677951388888884"/>
    <n v="0.79637896825396814"/>
    <n v="0"/>
    <n v="0.20782696759259256"/>
    <n v="0.35650014934289126"/>
    <n v="272.35537190082641"/>
    <n v="398.05785123966939"/>
    <n v="0"/>
    <n v="118.7190082644628"/>
    <n v="789.13223140495859"/>
    <n v="0.39403265610651972"/>
    <n v="0.65816443657352741"/>
    <n v="0"/>
    <n v="0.17175782445668808"/>
    <n v="0.29462822259743082"/>
  </r>
  <r>
    <x v="2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n v="16"/>
    <n v="8"/>
    <m/>
    <m/>
    <m/>
    <m/>
    <n v="18"/>
    <m/>
    <m/>
    <m/>
    <m/>
    <n v="12"/>
    <n v="12"/>
    <m/>
    <m/>
    <m/>
    <m/>
    <m/>
    <m/>
    <m/>
    <m/>
    <m/>
    <m/>
    <m/>
    <m/>
    <m/>
    <n v="66"/>
    <n v="44.220000000000006"/>
    <n v="45.214723926380387"/>
    <n v="39.482142857142861"/>
    <m/>
    <n v="442.20000000000005"/>
    <n v="24"/>
    <n v="18"/>
    <n v="24"/>
    <n v="0"/>
    <n v="66"/>
    <n v="202.79999999999998"/>
    <n v="152.1"/>
    <n v="202.79999999999998"/>
    <n v="0"/>
    <n v="557.69999999999993"/>
    <n v="0.29340277777777779"/>
    <n v="0.25148809523809523"/>
    <n v="0.29340277777777779"/>
    <n v="0"/>
    <n v="0.20822132616487452"/>
    <n v="167.60330578512395"/>
    <n v="125.70247933884298"/>
    <n v="167.60330578512395"/>
    <n v="0"/>
    <n v="460.90909090909088"/>
    <n v="0.2424816345270891"/>
    <n v="0.20784140102321921"/>
    <n v="0.2424816345270891"/>
    <n v="0"/>
    <n v="0.1720837406321277"/>
  </r>
  <r>
    <x v="2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4"/>
    <n v="1"/>
    <n v="1.1000000000000001"/>
    <s v="Cabernet Sauvignon"/>
    <n v="1.21"/>
    <n v="0.67"/>
    <n v="8.4499999999999993"/>
    <s v="RIEGO REAL"/>
    <n v="0.67"/>
    <m/>
    <n v="20"/>
    <m/>
    <m/>
    <m/>
    <m/>
    <m/>
    <m/>
    <m/>
    <m/>
    <m/>
    <m/>
    <m/>
    <m/>
    <n v="12"/>
    <m/>
    <m/>
    <m/>
    <m/>
    <m/>
    <m/>
    <m/>
    <m/>
    <m/>
    <m/>
    <m/>
    <m/>
    <m/>
    <m/>
    <m/>
    <m/>
    <n v="32"/>
    <n v="21.44"/>
    <n v="21.922290388548063"/>
    <n v="19.142857142857146"/>
    <m/>
    <n v="214.4"/>
    <n v="20"/>
    <n v="12"/>
    <n v="0"/>
    <n v="0"/>
    <n v="32"/>
    <n v="169"/>
    <n v="101.39999999999999"/>
    <n v="0"/>
    <n v="0"/>
    <n v="270.39999999999998"/>
    <n v="0.24450231481481483"/>
    <n v="0.16765873015873015"/>
    <n v="0"/>
    <n v="0"/>
    <n v="0.1009557945041816"/>
    <n v="139.6694214876033"/>
    <n v="83.801652892561975"/>
    <n v="0"/>
    <n v="0"/>
    <n v="223.47107438016528"/>
    <n v="0.20206802877257424"/>
    <n v="0.13856093401547948"/>
    <n v="0"/>
    <n v="0"/>
    <n v="8.3434540912546776E-2"/>
  </r>
  <r>
    <x v="2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4"/>
    <n v="1"/>
    <n v="1.1000000000000001"/>
    <s v="Cabernet Sauvignon"/>
    <n v="1.21"/>
    <n v="0.67"/>
    <n v="8.4499999999999993"/>
    <s v="RIEGO REAL"/>
    <n v="0.67"/>
    <m/>
    <m/>
    <n v="10"/>
    <n v="10"/>
    <m/>
    <m/>
    <m/>
    <m/>
    <m/>
    <m/>
    <m/>
    <m/>
    <m/>
    <m/>
    <m/>
    <m/>
    <m/>
    <m/>
    <m/>
    <m/>
    <m/>
    <m/>
    <m/>
    <m/>
    <m/>
    <m/>
    <n v="10"/>
    <m/>
    <m/>
    <m/>
    <m/>
    <n v="30"/>
    <n v="20.100000000000001"/>
    <n v="20.55214723926381"/>
    <n v="17.946428571428573"/>
    <m/>
    <n v="201"/>
    <n v="20"/>
    <n v="0"/>
    <n v="0"/>
    <n v="10"/>
    <n v="30"/>
    <n v="169"/>
    <n v="0"/>
    <n v="0"/>
    <n v="84.5"/>
    <n v="253.5"/>
    <n v="0.24450231481481483"/>
    <n v="0"/>
    <n v="0"/>
    <n v="0.12225115740740741"/>
    <n v="9.4646057347670259E-2"/>
    <n v="139.6694214876033"/>
    <n v="0"/>
    <n v="0"/>
    <n v="69.834710743801651"/>
    <n v="209.50413223140495"/>
    <n v="0.20206802877257424"/>
    <n v="0"/>
    <n v="0"/>
    <n v="0.10103401438628712"/>
    <n v="7.8219882105512617E-2"/>
  </r>
  <r>
    <x v="2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5"/>
    <n v="4"/>
    <n v="5.0999999999999996"/>
    <s v="Cabernet Sauvignon"/>
    <n v="2.5499999999999998"/>
    <n v="2"/>
    <n v="51.59"/>
    <s v="RIEGO REAL"/>
    <n v="2"/>
    <m/>
    <m/>
    <m/>
    <n v="2"/>
    <m/>
    <m/>
    <m/>
    <m/>
    <m/>
    <m/>
    <m/>
    <m/>
    <m/>
    <m/>
    <m/>
    <m/>
    <m/>
    <m/>
    <m/>
    <m/>
    <n v="6"/>
    <m/>
    <m/>
    <m/>
    <m/>
    <m/>
    <m/>
    <m/>
    <m/>
    <m/>
    <m/>
    <n v="8"/>
    <n v="16"/>
    <n v="16.359918200409002"/>
    <n v="14.285714285714285"/>
    <m/>
    <n v="160"/>
    <n v="2"/>
    <n v="0"/>
    <n v="6"/>
    <n v="0"/>
    <n v="8"/>
    <n v="103.18"/>
    <n v="0"/>
    <n v="309.54000000000002"/>
    <n v="0"/>
    <n v="412.72"/>
    <n v="0.14927662037037037"/>
    <n v="0"/>
    <n v="0.44782986111111112"/>
    <n v="0"/>
    <n v="0.15409199522102748"/>
    <n v="40.462745098039221"/>
    <n v="0"/>
    <n v="121.38823529411766"/>
    <n v="0"/>
    <n v="161.85098039215688"/>
    <n v="5.8539851125635443E-2"/>
    <n v="0"/>
    <n v="0.17561955337690632"/>
    <n v="0"/>
    <n v="6.0428233420010781E-2"/>
  </r>
  <r>
    <x v="2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n v="6"/>
    <m/>
    <m/>
    <m/>
    <m/>
    <m/>
    <m/>
    <m/>
    <m/>
    <n v="15"/>
    <m/>
    <m/>
    <m/>
    <m/>
    <m/>
    <m/>
    <m/>
    <m/>
    <m/>
    <m/>
    <m/>
    <m/>
    <m/>
    <n v="21"/>
    <n v="42"/>
    <n v="42.944785276073624"/>
    <n v="37.5"/>
    <m/>
    <n v="420"/>
    <n v="0"/>
    <n v="6"/>
    <n v="15"/>
    <n v="0"/>
    <n v="21"/>
    <n v="0"/>
    <n v="309.54000000000002"/>
    <n v="773.85"/>
    <n v="0"/>
    <n v="1083.3900000000001"/>
    <n v="0"/>
    <n v="0.51180555555555562"/>
    <n v="1.1195746527777777"/>
    <n v="0"/>
    <n v="0.40449148745519714"/>
    <n v="0"/>
    <n v="121.38823529411766"/>
    <n v="303.47058823529414"/>
    <n v="0"/>
    <n v="424.85882352941184"/>
    <n v="0"/>
    <n v="0.20070806100217869"/>
    <n v="0.43904888344226578"/>
    <n v="0"/>
    <n v="0.1586241127275283"/>
  </r>
  <r>
    <x v="2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5"/>
    <n v="4"/>
    <n v="5.0999999999999996"/>
    <s v="Cabernet Sauvignon"/>
    <n v="2.5499999999999998"/>
    <n v="2"/>
    <n v="51.59"/>
    <s v="RIEGO REAL"/>
    <n v="2"/>
    <m/>
    <m/>
    <m/>
    <n v="24"/>
    <n v="6"/>
    <m/>
    <m/>
    <m/>
    <m/>
    <m/>
    <m/>
    <m/>
    <n v="4"/>
    <m/>
    <m/>
    <m/>
    <m/>
    <n v="24"/>
    <m/>
    <m/>
    <m/>
    <m/>
    <m/>
    <m/>
    <m/>
    <m/>
    <m/>
    <n v="16"/>
    <m/>
    <m/>
    <m/>
    <n v="74"/>
    <n v="148"/>
    <n v="151.32924335378326"/>
    <n v="132.14285714285714"/>
    <m/>
    <n v="1480"/>
    <n v="30"/>
    <n v="4"/>
    <n v="24"/>
    <n v="16"/>
    <n v="74"/>
    <n v="1547.7"/>
    <n v="206.36"/>
    <n v="1238.1600000000001"/>
    <n v="825.44"/>
    <n v="3817.6600000000003"/>
    <n v="2.2391493055555554"/>
    <n v="0.34120370370370368"/>
    <n v="1.7913194444444445"/>
    <n v="1.194212962962963"/>
    <n v="1.4253509557945043"/>
    <n v="606.94117647058829"/>
    <n v="80.925490196078442"/>
    <n v="485.55294117647065"/>
    <n v="323.70196078431377"/>
    <n v="1497.1215686274511"/>
    <n v="0.87809776688453156"/>
    <n v="0.13380537400145243"/>
    <n v="0.70247821350762529"/>
    <n v="0.46831880900508355"/>
    <n v="0.55896115913509981"/>
  </r>
  <r>
    <x v="2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n v="16"/>
    <n v="8"/>
    <m/>
    <m/>
    <m/>
    <m/>
    <m/>
    <m/>
    <m/>
    <m/>
    <m/>
    <m/>
    <m/>
    <n v="10"/>
    <n v="7"/>
    <m/>
    <m/>
    <m/>
    <m/>
    <m/>
    <m/>
    <n v="41"/>
    <n v="82"/>
    <n v="83.844580777096127"/>
    <n v="73.214285714285708"/>
    <m/>
    <n v="820"/>
    <n v="0"/>
    <n v="24"/>
    <n v="0"/>
    <n v="17"/>
    <n v="41"/>
    <n v="0"/>
    <n v="1238.1600000000001"/>
    <n v="0"/>
    <n v="877.03000000000009"/>
    <n v="2115.19"/>
    <n v="0"/>
    <n v="2.0472222222222225"/>
    <n v="0"/>
    <n v="1.2688512731481483"/>
    <n v="0.78972147550776595"/>
    <n v="0"/>
    <n v="485.55294117647065"/>
    <n v="0"/>
    <n v="343.93333333333339"/>
    <n v="829.48627450980405"/>
    <n v="0"/>
    <n v="0.80283224400871478"/>
    <n v="0"/>
    <n v="0.49758873456790131"/>
    <n v="0.3096946962775553"/>
  </r>
  <r>
    <x v="2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n v="16"/>
    <n v="8"/>
    <m/>
    <m/>
    <m/>
    <m/>
    <m/>
    <m/>
    <m/>
    <m/>
    <m/>
    <n v="12"/>
    <n v="12"/>
    <m/>
    <m/>
    <m/>
    <m/>
    <m/>
    <m/>
    <m/>
    <m/>
    <m/>
    <m/>
    <m/>
    <m/>
    <m/>
    <n v="48"/>
    <n v="96"/>
    <n v="98.159509202454004"/>
    <n v="85.714285714285708"/>
    <m/>
    <n v="960"/>
    <n v="24"/>
    <n v="0"/>
    <n v="24"/>
    <n v="0"/>
    <n v="48"/>
    <n v="1238.1600000000001"/>
    <n v="0"/>
    <n v="1238.1600000000001"/>
    <n v="0"/>
    <n v="2476.3200000000002"/>
    <n v="1.7913194444444445"/>
    <n v="0"/>
    <n v="1.7913194444444445"/>
    <n v="0"/>
    <n v="0.92455197132616496"/>
    <n v="485.55294117647065"/>
    <n v="0"/>
    <n v="485.55294117647065"/>
    <n v="0"/>
    <n v="971.10588235294131"/>
    <n v="0.70247821350762529"/>
    <n v="0"/>
    <n v="0.70247821350762529"/>
    <n v="0"/>
    <n v="0.3625694005200647"/>
  </r>
  <r>
    <x v="2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5"/>
    <n v="4"/>
    <n v="5.0999999999999996"/>
    <s v="Cabernet Sauvignon"/>
    <n v="2.5499999999999998"/>
    <n v="2"/>
    <n v="51.59"/>
    <s v="RIEGO REAL"/>
    <n v="2"/>
    <m/>
    <n v="20"/>
    <m/>
    <m/>
    <m/>
    <m/>
    <m/>
    <m/>
    <m/>
    <m/>
    <m/>
    <m/>
    <m/>
    <m/>
    <n v="12"/>
    <m/>
    <m/>
    <m/>
    <m/>
    <m/>
    <m/>
    <m/>
    <m/>
    <m/>
    <m/>
    <m/>
    <m/>
    <m/>
    <m/>
    <m/>
    <m/>
    <n v="32"/>
    <n v="64"/>
    <n v="65.439672801636007"/>
    <n v="57.142857142857139"/>
    <m/>
    <n v="640"/>
    <n v="20"/>
    <n v="12"/>
    <n v="0"/>
    <n v="0"/>
    <n v="32"/>
    <n v="1031.8000000000002"/>
    <n v="619.08000000000004"/>
    <n v="0"/>
    <n v="0"/>
    <n v="1650.88"/>
    <n v="1.4927662037037039"/>
    <n v="1.0236111111111112"/>
    <n v="0"/>
    <n v="0"/>
    <n v="0.61636798088410993"/>
    <n v="404.62745098039227"/>
    <n v="242.77647058823533"/>
    <n v="0"/>
    <n v="0"/>
    <n v="647.40392156862754"/>
    <n v="0.58539851125635456"/>
    <n v="0.40141612200435739"/>
    <n v="0"/>
    <n v="0"/>
    <n v="0.24171293368004312"/>
  </r>
  <r>
    <x v="2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5"/>
    <n v="4"/>
    <n v="5.0999999999999996"/>
    <s v="Cabernet Sauvignon"/>
    <n v="2.5499999999999998"/>
    <n v="2"/>
    <n v="51.59"/>
    <s v="RIEGO REAL"/>
    <n v="2"/>
    <m/>
    <m/>
    <n v="10"/>
    <n v="10"/>
    <m/>
    <m/>
    <m/>
    <m/>
    <m/>
    <m/>
    <m/>
    <m/>
    <m/>
    <m/>
    <m/>
    <m/>
    <m/>
    <m/>
    <m/>
    <m/>
    <m/>
    <m/>
    <m/>
    <m/>
    <m/>
    <m/>
    <n v="10"/>
    <m/>
    <m/>
    <m/>
    <m/>
    <n v="30"/>
    <n v="60"/>
    <n v="61.349693251533758"/>
    <n v="53.571428571428569"/>
    <m/>
    <n v="600"/>
    <n v="20"/>
    <n v="0"/>
    <n v="0"/>
    <n v="10"/>
    <n v="30"/>
    <n v="1031.8000000000002"/>
    <n v="0"/>
    <n v="0"/>
    <n v="515.90000000000009"/>
    <n v="1547.7000000000003"/>
    <n v="1.4927662037037039"/>
    <n v="0"/>
    <n v="0"/>
    <n v="0.74638310185185197"/>
    <n v="0.57784498207885315"/>
    <n v="404.62745098039227"/>
    <n v="0"/>
    <n v="0"/>
    <n v="202.31372549019613"/>
    <n v="606.9411764705884"/>
    <n v="0.58539851125635456"/>
    <n v="0"/>
    <n v="0"/>
    <n v="0.29269925562817728"/>
    <n v="0.22660587532504048"/>
  </r>
  <r>
    <x v="2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6"/>
    <n v="2"/>
    <n v="2.1"/>
    <s v="Merlot"/>
    <n v="1.61"/>
    <n v="2"/>
    <n v="32.53"/>
    <s v="RIEGO REAL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  <n v="6"/>
    <n v="12"/>
    <n v="12.26993865030675"/>
    <n v="10.714285714285714"/>
    <m/>
    <n v="120"/>
    <n v="2"/>
    <n v="4"/>
    <n v="0"/>
    <n v="0"/>
    <n v="6"/>
    <n v="65.06"/>
    <n v="130.12"/>
    <n v="0"/>
    <n v="0"/>
    <n v="195.18"/>
    <n v="9.4126157407407415E-2"/>
    <n v="0.21514550264550267"/>
    <n v="0"/>
    <n v="0"/>
    <n v="7.2871863799283149E-2"/>
    <n v="40.409937888198755"/>
    <n v="80.81987577639751"/>
    <n v="0"/>
    <n v="0"/>
    <n v="121.22981366459626"/>
    <n v="5.8463451805843114E-2"/>
    <n v="0.13363074698478425"/>
    <n v="0"/>
    <n v="0"/>
    <n v="4.5262027204523693E-2"/>
  </r>
  <r>
    <x v="2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6"/>
    <n v="2"/>
    <n v="2.1"/>
    <s v="Merlot"/>
    <n v="1.61"/>
    <n v="2"/>
    <n v="32.53"/>
    <s v="RIEGO REAL"/>
    <n v="2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n v="4"/>
    <n v="8"/>
    <n v="8.1799591002045009"/>
    <n v="7.1428571428571423"/>
    <m/>
    <n v="80"/>
    <n v="4"/>
    <n v="0"/>
    <n v="0"/>
    <n v="0"/>
    <n v="4"/>
    <n v="130.12"/>
    <n v="0"/>
    <n v="0"/>
    <n v="0"/>
    <n v="130.12"/>
    <n v="0.18825231481481483"/>
    <n v="0"/>
    <n v="0"/>
    <n v="0"/>
    <n v="4.8581242532855437E-2"/>
    <n v="80.81987577639751"/>
    <n v="0"/>
    <n v="0"/>
    <n v="0"/>
    <n v="80.81987577639751"/>
    <n v="0.11692690361168623"/>
    <n v="0"/>
    <n v="0"/>
    <n v="0"/>
    <n v="3.0174684803015796E-2"/>
  </r>
  <r>
    <x v="2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6"/>
    <n v="2"/>
    <n v="2.1"/>
    <s v="Merlot"/>
    <n v="1.61"/>
    <n v="2"/>
    <n v="32.53"/>
    <s v="RIEGO REAL"/>
    <n v="2"/>
    <m/>
    <m/>
    <m/>
    <m/>
    <n v="18"/>
    <n v="12"/>
    <m/>
    <m/>
    <m/>
    <m/>
    <m/>
    <m/>
    <m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30"/>
    <n v="0"/>
    <n v="0"/>
    <n v="0"/>
    <n v="30"/>
    <n v="975.90000000000009"/>
    <n v="0"/>
    <n v="0"/>
    <n v="0"/>
    <n v="975.90000000000009"/>
    <n v="1.4118923611111112"/>
    <n v="0"/>
    <n v="0"/>
    <n v="0"/>
    <n v="0.36435931899641577"/>
    <n v="606.14906832298141"/>
    <n v="0"/>
    <n v="0"/>
    <n v="0"/>
    <n v="606.14906832298141"/>
    <n v="0.8769517770876466"/>
    <n v="0"/>
    <n v="0"/>
    <n v="0"/>
    <n v="0.22631013602261849"/>
  </r>
  <r>
    <x v="2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6"/>
    <n v="2"/>
    <n v="2.1"/>
    <s v="Merlot"/>
    <n v="1.61"/>
    <n v="2"/>
    <n v="32.53"/>
    <s v="RIEGO REAL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  <n v="63"/>
    <n v="126"/>
    <n v="128.83435582822088"/>
    <n v="112.5"/>
    <m/>
    <n v="1260"/>
    <n v="24"/>
    <n v="0"/>
    <n v="17"/>
    <n v="22"/>
    <n v="63"/>
    <n v="780.72"/>
    <n v="0"/>
    <n v="553.01"/>
    <n v="715.66000000000008"/>
    <n v="2049.3900000000003"/>
    <n v="1.1295138888888889"/>
    <n v="0"/>
    <n v="0.80007233796296306"/>
    <n v="1.0353877314814817"/>
    <n v="0.76515456989247332"/>
    <n v="484.91925465838506"/>
    <n v="0"/>
    <n v="343.48447204968943"/>
    <n v="444.50931677018639"/>
    <n v="1272.913043478261"/>
    <n v="0.70156142167011726"/>
    <n v="0"/>
    <n v="0.49693934034966647"/>
    <n v="0.64309796986427425"/>
    <n v="0.47525128564749891"/>
  </r>
  <r>
    <x v="2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  <n v="57"/>
    <n v="114"/>
    <n v="116.56441717791412"/>
    <n v="101.78571428571428"/>
    <m/>
    <n v="1140"/>
    <n v="0"/>
    <n v="26"/>
    <n v="31"/>
    <n v="0"/>
    <n v="57"/>
    <n v="0"/>
    <n v="845.78"/>
    <n v="1008.4300000000001"/>
    <n v="0"/>
    <n v="1854.21"/>
    <n v="0"/>
    <n v="1.3984457671957671"/>
    <n v="1.458955439814815"/>
    <n v="0"/>
    <n v="0.69228270609318998"/>
    <n v="0"/>
    <n v="525.32919254658384"/>
    <n v="626.3540372670808"/>
    <n v="0"/>
    <n v="1151.6832298136646"/>
    <n v="0"/>
    <n v="0.86859985540109752"/>
    <n v="0.90618350299056827"/>
    <n v="0"/>
    <n v="0.42998925844297514"/>
  </r>
  <r>
    <x v="2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6"/>
    <n v="2"/>
    <n v="2.1"/>
    <s v="Merlot"/>
    <n v="1.61"/>
    <n v="2"/>
    <n v="32.53"/>
    <s v="RIEGO REAL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  <n v="53"/>
    <n v="106"/>
    <n v="108.38445807770962"/>
    <n v="94.642857142857139"/>
    <m/>
    <n v="1060"/>
    <n v="15"/>
    <n v="8"/>
    <n v="20"/>
    <n v="10"/>
    <n v="53"/>
    <n v="487.95000000000005"/>
    <n v="260.24"/>
    <n v="650.6"/>
    <n v="325.3"/>
    <n v="1724.09"/>
    <n v="0.70594618055555558"/>
    <n v="0.43029100529100534"/>
    <n v="0.94126157407407418"/>
    <n v="0.47063078703703709"/>
    <n v="0.64370146356033442"/>
    <n v="303.0745341614907"/>
    <n v="161.63975155279502"/>
    <n v="404.09937888198755"/>
    <n v="202.04968944099377"/>
    <n v="1070.8633540372671"/>
    <n v="0.4384758885438233"/>
    <n v="0.2672614939695685"/>
    <n v="0.58463451805843114"/>
    <n v="0.29231725902921557"/>
    <n v="0.39981457363995926"/>
  </r>
  <r>
    <x v="2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m/>
    <n v="10"/>
    <n v="20"/>
    <n v="20.449897750511251"/>
    <n v="17.857142857142858"/>
    <m/>
    <n v="200"/>
    <n v="0"/>
    <n v="0"/>
    <n v="0"/>
    <n v="10"/>
    <n v="10"/>
    <n v="0"/>
    <n v="0"/>
    <n v="0"/>
    <n v="325.3"/>
    <n v="325.3"/>
    <n v="0"/>
    <n v="0"/>
    <n v="0"/>
    <n v="0.47063078703703709"/>
    <n v="0.1214531063321386"/>
    <n v="0"/>
    <n v="0"/>
    <n v="0"/>
    <n v="202.04968944099377"/>
    <n v="202.04968944099377"/>
    <n v="0"/>
    <n v="0"/>
    <n v="0"/>
    <n v="0.29231725902921557"/>
    <n v="7.54367120075395E-2"/>
  </r>
  <r>
    <x v="2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7"/>
    <n v="7"/>
    <m/>
    <s v="Chardonnay"/>
    <n v="2.52"/>
    <n v="1.23"/>
    <n v="30.996000000000002"/>
    <s v="RIEGO REAL"/>
    <n v="1.23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  <n v="44"/>
    <n v="54.12"/>
    <n v="55.337423312883438"/>
    <n v="48.321428571428569"/>
    <m/>
    <n v="541.19999999999993"/>
    <n v="2"/>
    <n v="4"/>
    <n v="38"/>
    <n v="0"/>
    <n v="44"/>
    <n v="61.992000000000004"/>
    <n v="123.98400000000001"/>
    <n v="1177.8480000000002"/>
    <n v="0"/>
    <n v="1363.8240000000001"/>
    <n v="8.9687500000000003E-2"/>
    <n v="0.20499999999999999"/>
    <n v="1.7040625000000003"/>
    <n v="0"/>
    <n v="0.50919354838709685"/>
    <n v="24.6"/>
    <n v="49.2"/>
    <n v="467.40000000000009"/>
    <n v="0"/>
    <n v="541.20000000000005"/>
    <n v="3.5590277777777776E-2"/>
    <n v="8.1349206349206338E-2"/>
    <n v="0.6762152777777779"/>
    <n v="0"/>
    <n v="0.20206093189964161"/>
  </r>
  <r>
    <x v="2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  <n v="82"/>
    <n v="100.86"/>
    <n v="103.12883435582825"/>
    <n v="90.053571428571431"/>
    <m/>
    <n v="1008.6"/>
    <n v="0"/>
    <n v="40"/>
    <n v="8"/>
    <n v="34"/>
    <n v="82"/>
    <n v="0"/>
    <n v="1239.8400000000001"/>
    <n v="247.96800000000002"/>
    <n v="1053.864"/>
    <n v="2541.6720000000005"/>
    <n v="0"/>
    <n v="2.0500000000000007"/>
    <n v="0.35875000000000001"/>
    <n v="1.5246875"/>
    <n v="0.94895161290322605"/>
    <n v="0"/>
    <n v="492.00000000000006"/>
    <n v="98.4"/>
    <n v="418.2"/>
    <n v="1008.6000000000001"/>
    <n v="0"/>
    <n v="0.81349206349206382"/>
    <n v="0.1423611111111111"/>
    <n v="0.60503472222222221"/>
    <n v="0.37656810035842303"/>
  </r>
  <r>
    <x v="2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  <n v="76"/>
    <n v="93.48"/>
    <n v="95.582822085889603"/>
    <n v="83.464285714285708"/>
    <m/>
    <n v="934.80000000000007"/>
    <n v="0"/>
    <n v="10"/>
    <n v="42"/>
    <n v="24"/>
    <n v="76"/>
    <n v="0"/>
    <n v="309.96000000000004"/>
    <n v="1301.8320000000001"/>
    <n v="743.904"/>
    <n v="2355.6959999999999"/>
    <n v="0"/>
    <n v="0.51250000000000018"/>
    <n v="1.8834375000000001"/>
    <n v="1.0762499999999999"/>
    <n v="0.87951612903225795"/>
    <n v="0"/>
    <n v="123.00000000000001"/>
    <n v="516.6"/>
    <n v="295.2"/>
    <n v="934.8"/>
    <n v="0"/>
    <n v="0.20337301587301596"/>
    <n v="0.74739583333333337"/>
    <n v="0.42708333333333331"/>
    <n v="0.34901433691756267"/>
  </r>
  <r>
    <x v="2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7"/>
    <n v="7"/>
    <m/>
    <s v="Chardonnay"/>
    <n v="2.52"/>
    <n v="1.23"/>
    <n v="30.996000000000002"/>
    <s v="RIEGO REAL"/>
    <n v="1.23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  <n v="140"/>
    <n v="172.2"/>
    <n v="176.07361963190186"/>
    <n v="153.75"/>
    <m/>
    <n v="1722"/>
    <n v="27"/>
    <n v="43"/>
    <n v="31"/>
    <n v="39"/>
    <n v="140"/>
    <n v="836.89200000000005"/>
    <n v="1332.8280000000002"/>
    <n v="960.87600000000009"/>
    <n v="1208.8440000000001"/>
    <n v="4339.4400000000005"/>
    <n v="1.2107812499999999"/>
    <n v="2.2037500000000003"/>
    <n v="1.3901562500000002"/>
    <n v="1.7489062500000003"/>
    <n v="1.6201612903225808"/>
    <n v="332.1"/>
    <n v="528.90000000000009"/>
    <n v="381.3"/>
    <n v="479.7"/>
    <n v="1722.0000000000002"/>
    <n v="0.48046874999999994"/>
    <n v="0.87450396825396837"/>
    <n v="0.55164930555555558"/>
    <n v="0.69401041666666674"/>
    <n v="0.64292114695340508"/>
  </r>
  <r>
    <x v="2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7"/>
    <n v="7"/>
    <m/>
    <s v="Chardonnay"/>
    <n v="2.52"/>
    <n v="1.23"/>
    <n v="30.996000000000002"/>
    <s v="RIEGO REAL"/>
    <n v="1.23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  <n v="93"/>
    <n v="114.39"/>
    <n v="116.9631901840491"/>
    <n v="102.13392857142858"/>
    <m/>
    <n v="1143.9000000000001"/>
    <n v="0"/>
    <n v="43"/>
    <n v="50"/>
    <n v="0"/>
    <n v="93"/>
    <n v="0"/>
    <n v="1332.8280000000002"/>
    <n v="1549.8000000000002"/>
    <n v="0"/>
    <n v="2882.6280000000006"/>
    <n v="0"/>
    <n v="2.2037500000000003"/>
    <n v="2.2421875"/>
    <n v="0"/>
    <n v="1.0762500000000002"/>
    <n v="0"/>
    <n v="528.90000000000009"/>
    <n v="615.00000000000011"/>
    <n v="0"/>
    <n v="1143.9000000000003"/>
    <n v="0"/>
    <n v="0.87450396825396837"/>
    <n v="0.88975694444444442"/>
    <n v="0"/>
    <n v="0.42708333333333337"/>
  </r>
  <r>
    <x v="2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n v="16"/>
    <n v="14"/>
    <m/>
    <m/>
    <m/>
    <m/>
    <m/>
    <m/>
    <m/>
    <m/>
    <m/>
    <m/>
    <m/>
    <m/>
    <m/>
    <m/>
    <m/>
    <m/>
    <m/>
    <n v="30"/>
    <n v="36.9"/>
    <n v="37.730061349693258"/>
    <n v="32.946428571428569"/>
    <m/>
    <n v="369"/>
    <n v="0"/>
    <n v="30"/>
    <n v="0"/>
    <n v="0"/>
    <n v="30"/>
    <n v="0"/>
    <n v="929.88000000000011"/>
    <n v="0"/>
    <n v="0"/>
    <n v="929.88000000000011"/>
    <n v="0"/>
    <n v="1.5375000000000001"/>
    <n v="0"/>
    <n v="0"/>
    <n v="0.34717741935483876"/>
    <n v="0"/>
    <n v="369.00000000000006"/>
    <n v="0"/>
    <n v="0"/>
    <n v="369.00000000000006"/>
    <n v="0"/>
    <n v="0.61011904761904767"/>
    <n v="0"/>
    <n v="0"/>
    <n v="0.13776881720430109"/>
  </r>
  <r>
    <x v="2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n v="10"/>
    <n v="12.3"/>
    <n v="12.57668711656442"/>
    <n v="10.982142857142858"/>
    <m/>
    <n v="123"/>
    <n v="0"/>
    <n v="0"/>
    <n v="7"/>
    <n v="3"/>
    <n v="10"/>
    <n v="0"/>
    <n v="0"/>
    <n v="216.97200000000001"/>
    <n v="92.988"/>
    <n v="309.96000000000004"/>
    <n v="0"/>
    <n v="0"/>
    <n v="0.31390625"/>
    <n v="0.13453124999999999"/>
    <n v="0.11572580645161293"/>
    <n v="0"/>
    <n v="0"/>
    <n v="86.100000000000009"/>
    <n v="36.9"/>
    <n v="123.00000000000001"/>
    <n v="0"/>
    <n v="0"/>
    <n v="0.12456597222222222"/>
    <n v="5.3385416666666664E-2"/>
    <n v="4.5922939068100369E-2"/>
  </r>
  <r>
    <x v="2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8"/>
    <n v="8"/>
    <m/>
    <s v="Chardonnay"/>
    <n v="3.48"/>
    <n v="1.2"/>
    <n v="41.760000000000005"/>
    <s v="RIEGO REAL"/>
    <n v="1.2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  <n v="44"/>
    <n v="52.8"/>
    <n v="53.987730061349701"/>
    <n v="47.142857142857139"/>
    <m/>
    <n v="528"/>
    <n v="2"/>
    <n v="4"/>
    <n v="38"/>
    <n v="0"/>
    <n v="44"/>
    <n v="83.52000000000001"/>
    <n v="167.04000000000002"/>
    <n v="1586.88"/>
    <n v="0"/>
    <n v="1837.44"/>
    <n v="0.12083333333333335"/>
    <n v="0.27619047619047621"/>
    <n v="2.2958333333333334"/>
    <n v="0"/>
    <n v="0.68602150537634399"/>
    <n v="24.000000000000004"/>
    <n v="48.000000000000007"/>
    <n v="456.00000000000006"/>
    <n v="0"/>
    <n v="528"/>
    <n v="3.4722222222222224E-2"/>
    <n v="7.9365079365079375E-2"/>
    <n v="0.65972222222222221"/>
    <n v="0"/>
    <n v="0.19713261648745517"/>
  </r>
  <r>
    <x v="2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  <n v="82"/>
    <n v="98.399999999999991"/>
    <n v="100.61349693251536"/>
    <n v="87.857142857142847"/>
    <m/>
    <n v="983.99999999999989"/>
    <n v="0"/>
    <n v="40"/>
    <n v="8"/>
    <n v="34"/>
    <n v="82"/>
    <n v="0"/>
    <n v="1670.4"/>
    <n v="334.08000000000004"/>
    <n v="1419.8400000000001"/>
    <n v="3424.32"/>
    <n v="0"/>
    <n v="2.7619047619047619"/>
    <n v="0.48333333333333339"/>
    <n v="2.0541666666666671"/>
    <n v="1.278494623655914"/>
    <n v="0"/>
    <n v="480.00000000000006"/>
    <n v="96.000000000000014"/>
    <n v="408.00000000000006"/>
    <n v="984"/>
    <n v="0"/>
    <n v="0.79365079365079361"/>
    <n v="0.1388888888888889"/>
    <n v="0.5902777777777779"/>
    <n v="0.36738351254480289"/>
  </r>
  <r>
    <x v="2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  <n v="76"/>
    <n v="91.2"/>
    <n v="93.251533742331304"/>
    <n v="81.428571428571431"/>
    <m/>
    <n v="912"/>
    <n v="0"/>
    <n v="10"/>
    <n v="42"/>
    <n v="24"/>
    <n v="76"/>
    <n v="0"/>
    <n v="417.6"/>
    <n v="1753.9200000000003"/>
    <n v="1002.2400000000001"/>
    <n v="3173.7600000000007"/>
    <n v="0"/>
    <n v="0.69047619047619047"/>
    <n v="2.5375000000000005"/>
    <n v="1.4500000000000002"/>
    <n v="1.1849462365591401"/>
    <n v="0"/>
    <n v="120.00000000000001"/>
    <n v="504.00000000000011"/>
    <n v="288.00000000000006"/>
    <n v="912.00000000000023"/>
    <n v="0"/>
    <n v="0.1984126984126984"/>
    <n v="0.72916666666666685"/>
    <n v="0.41666666666666674"/>
    <n v="0.34050179211469545"/>
  </r>
  <r>
    <x v="2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8"/>
    <n v="8"/>
    <m/>
    <s v="Chardonnay"/>
    <n v="3.48"/>
    <n v="1.2"/>
    <n v="41.760000000000005"/>
    <s v="RIEGO REAL"/>
    <n v="1.2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  <n v="140"/>
    <n v="168"/>
    <n v="171.7791411042945"/>
    <n v="150"/>
    <m/>
    <n v="1680"/>
    <n v="27"/>
    <n v="43"/>
    <n v="31"/>
    <n v="39"/>
    <n v="140"/>
    <n v="1127.5200000000002"/>
    <n v="1795.6800000000003"/>
    <n v="1294.5600000000002"/>
    <n v="1628.64"/>
    <n v="5846.4000000000015"/>
    <n v="1.6312500000000005"/>
    <n v="2.9690476190476196"/>
    <n v="1.872916666666667"/>
    <n v="2.3562500000000002"/>
    <n v="2.1827956989247315"/>
    <n v="324.00000000000006"/>
    <n v="516.00000000000011"/>
    <n v="372.00000000000006"/>
    <n v="468.00000000000006"/>
    <n v="1680.0000000000005"/>
    <n v="0.46875000000000017"/>
    <n v="0.85317460317460336"/>
    <n v="0.53819444444444453"/>
    <n v="0.67708333333333337"/>
    <n v="0.62724014336917566"/>
  </r>
  <r>
    <x v="2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8"/>
    <n v="8"/>
    <m/>
    <s v="Chardonnay"/>
    <n v="3.48"/>
    <n v="1.2"/>
    <n v="41.760000000000005"/>
    <s v="RIEGO REAL"/>
    <n v="1.2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  <n v="93"/>
    <n v="111.6"/>
    <n v="114.11042944785277"/>
    <n v="99.642857142857139"/>
    <m/>
    <n v="1116"/>
    <n v="0"/>
    <n v="43"/>
    <n v="50"/>
    <n v="0"/>
    <n v="93"/>
    <n v="0"/>
    <n v="1795.6800000000003"/>
    <n v="2088.0000000000005"/>
    <n v="0"/>
    <n v="3883.6800000000007"/>
    <n v="0"/>
    <n v="2.9690476190476196"/>
    <n v="3.0208333333333339"/>
    <n v="0"/>
    <n v="1.4500000000000004"/>
    <n v="0"/>
    <n v="516.00000000000011"/>
    <n v="600.00000000000011"/>
    <n v="0"/>
    <n v="1116.0000000000002"/>
    <n v="0"/>
    <n v="0.85317460317460336"/>
    <n v="0.86805555555555569"/>
    <n v="0"/>
    <n v="0.4166666666666668"/>
  </r>
  <r>
    <x v="2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n v="16"/>
    <n v="14"/>
    <n v="5"/>
    <m/>
    <m/>
    <m/>
    <m/>
    <m/>
    <m/>
    <m/>
    <m/>
    <m/>
    <m/>
    <m/>
    <m/>
    <m/>
    <m/>
    <m/>
    <m/>
    <n v="35"/>
    <n v="42"/>
    <n v="42.944785276073624"/>
    <n v="37.5"/>
    <m/>
    <n v="420"/>
    <n v="0"/>
    <n v="35"/>
    <n v="0"/>
    <n v="0"/>
    <n v="35"/>
    <n v="0"/>
    <n v="1461.6000000000001"/>
    <n v="0"/>
    <n v="0"/>
    <n v="1461.6000000000001"/>
    <n v="0"/>
    <n v="2.416666666666667"/>
    <n v="0"/>
    <n v="0"/>
    <n v="0.54569892473118287"/>
    <n v="0"/>
    <n v="420.00000000000006"/>
    <n v="0"/>
    <n v="0"/>
    <n v="420.00000000000006"/>
    <n v="0"/>
    <n v="0.69444444444444453"/>
    <n v="0"/>
    <n v="0"/>
    <n v="0.15681003584229392"/>
  </r>
  <r>
    <x v="2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n v="10"/>
    <n v="12"/>
    <n v="12.26993865030675"/>
    <n v="10.714285714285714"/>
    <m/>
    <n v="120"/>
    <n v="0"/>
    <n v="0"/>
    <n v="7"/>
    <n v="3"/>
    <n v="10"/>
    <n v="0"/>
    <n v="0"/>
    <n v="292.32000000000005"/>
    <n v="125.28000000000002"/>
    <n v="417.60000000000008"/>
    <n v="0"/>
    <n v="0"/>
    <n v="0.42291666666666672"/>
    <n v="0.18125000000000002"/>
    <n v="0.15591397849462368"/>
    <n v="0"/>
    <n v="0"/>
    <n v="84.000000000000014"/>
    <n v="36.000000000000007"/>
    <n v="120.00000000000003"/>
    <n v="0"/>
    <n v="0"/>
    <n v="0.12152777777777779"/>
    <n v="5.2083333333333343E-2"/>
    <n v="4.4802867383512551E-2"/>
  </r>
  <r>
    <x v="2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9"/>
    <n v="6"/>
    <m/>
    <s v="Chardonnay"/>
    <n v="3.67"/>
    <n v="1.23"/>
    <n v="45.140999999999998"/>
    <s v="RIEGO REAL"/>
    <n v="1.23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  <n v="44"/>
    <n v="54.12"/>
    <n v="55.337423312883438"/>
    <n v="48.321428571428569"/>
    <m/>
    <n v="541.19999999999993"/>
    <n v="2"/>
    <n v="4"/>
    <n v="38"/>
    <n v="0"/>
    <n v="44"/>
    <n v="90.281999999999996"/>
    <n v="180.56399999999999"/>
    <n v="1715.3579999999999"/>
    <n v="0"/>
    <n v="1986.204"/>
    <n v="0.13061631944444443"/>
    <n v="0.29855158730158726"/>
    <n v="2.4817100694444445"/>
    <n v="0"/>
    <n v="0.74156362007168464"/>
    <n v="24.599999999999998"/>
    <n v="49.199999999999996"/>
    <n v="467.4"/>
    <n v="0"/>
    <n v="541.20000000000005"/>
    <n v="3.5590277777777776E-2"/>
    <n v="8.1349206349206338E-2"/>
    <n v="0.67621527777777779"/>
    <n v="0"/>
    <n v="0.20206093189964158"/>
  </r>
  <r>
    <x v="2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  <n v="82"/>
    <n v="100.86"/>
    <n v="103.12883435582825"/>
    <n v="90.053571428571431"/>
    <m/>
    <n v="1008.6"/>
    <n v="0"/>
    <n v="40"/>
    <n v="8"/>
    <n v="34"/>
    <n v="82"/>
    <n v="0"/>
    <n v="1805.6399999999999"/>
    <n v="361.12799999999999"/>
    <n v="1534.7939999999999"/>
    <n v="3701.5619999999999"/>
    <n v="0"/>
    <n v="2.9855158730158733"/>
    <n v="0.52246527777777774"/>
    <n v="2.2204774305555555"/>
    <n v="1.3820049283154121"/>
    <n v="0"/>
    <n v="492"/>
    <n v="98.399999999999991"/>
    <n v="418.2"/>
    <n v="1008.6"/>
    <n v="0"/>
    <n v="0.8134920634920636"/>
    <n v="0.1423611111111111"/>
    <n v="0.60503472222222221"/>
    <n v="0.37656810035842292"/>
  </r>
  <r>
    <x v="2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  <n v="76"/>
    <n v="93.48"/>
    <n v="95.582822085889603"/>
    <n v="83.464285714285708"/>
    <m/>
    <n v="934.80000000000007"/>
    <n v="0"/>
    <n v="10"/>
    <n v="42"/>
    <n v="24"/>
    <n v="76"/>
    <n v="0"/>
    <n v="451.40999999999997"/>
    <n v="1895.922"/>
    <n v="1083.384"/>
    <n v="3430.7159999999999"/>
    <n v="0"/>
    <n v="0.74637896825396832"/>
    <n v="2.7429427083333335"/>
    <n v="1.5673958333333333"/>
    <n v="1.2808826164874549"/>
    <n v="0"/>
    <n v="123"/>
    <n v="516.6"/>
    <n v="295.2"/>
    <n v="934.8"/>
    <n v="0"/>
    <n v="0.2033730158730159"/>
    <n v="0.74739583333333337"/>
    <n v="0.42708333333333331"/>
    <n v="0.34901433691756267"/>
  </r>
  <r>
    <x v="2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9"/>
    <n v="6"/>
    <m/>
    <s v="Chardonnay"/>
    <n v="3.67"/>
    <n v="1.23"/>
    <n v="45.140999999999998"/>
    <s v="RIEGO REAL"/>
    <n v="1.23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  <n v="140"/>
    <n v="172.2"/>
    <n v="176.07361963190186"/>
    <n v="153.75"/>
    <m/>
    <n v="1722"/>
    <n v="27"/>
    <n v="43"/>
    <n v="31"/>
    <n v="39"/>
    <n v="140"/>
    <n v="1218.807"/>
    <n v="1941.0629999999999"/>
    <n v="1399.3709999999999"/>
    <n v="1760.499"/>
    <n v="6319.74"/>
    <n v="1.7633203125000001"/>
    <n v="3.2094295634920638"/>
    <n v="2.0245529513888885"/>
    <n v="2.5470182291666665"/>
    <n v="2.3595206093189964"/>
    <n v="332.1"/>
    <n v="528.9"/>
    <n v="381.29999999999995"/>
    <n v="479.7"/>
    <n v="1722"/>
    <n v="0.48046875000000006"/>
    <n v="0.87450396825396837"/>
    <n v="0.55164930555555547"/>
    <n v="0.69401041666666663"/>
    <n v="0.64292114695340508"/>
  </r>
  <r>
    <x v="2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9"/>
    <n v="6"/>
    <m/>
    <s v="Chardonnay"/>
    <n v="3.67"/>
    <n v="1.23"/>
    <n v="45.140999999999998"/>
    <s v="RIEGO REAL"/>
    <n v="1.23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  <n v="93"/>
    <n v="114.39"/>
    <n v="116.9631901840491"/>
    <n v="102.13392857142858"/>
    <m/>
    <n v="1143.9000000000001"/>
    <n v="0"/>
    <n v="43"/>
    <n v="50"/>
    <n v="0"/>
    <n v="93"/>
    <n v="0"/>
    <n v="1941.0629999999999"/>
    <n v="2257.0499999999997"/>
    <n v="0"/>
    <n v="4198.1129999999994"/>
    <n v="0"/>
    <n v="3.2094295634920638"/>
    <n v="3.2654079861111107"/>
    <n v="0"/>
    <n v="1.5673958333333331"/>
    <n v="0"/>
    <n v="528.9"/>
    <n v="614.99999999999989"/>
    <n v="0"/>
    <n v="1143.8999999999999"/>
    <n v="0"/>
    <n v="0.87450396825396837"/>
    <n v="0.88975694444444431"/>
    <n v="0"/>
    <n v="0.42708333333333326"/>
  </r>
  <r>
    <x v="2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n v="16"/>
    <n v="14"/>
    <m/>
    <m/>
    <m/>
    <m/>
    <m/>
    <m/>
    <m/>
    <m/>
    <m/>
    <m/>
    <m/>
    <m/>
    <m/>
    <m/>
    <m/>
    <m/>
    <m/>
    <n v="30"/>
    <n v="36.9"/>
    <n v="37.730061349693258"/>
    <n v="32.946428571428569"/>
    <m/>
    <n v="369"/>
    <n v="0"/>
    <n v="30"/>
    <n v="0"/>
    <n v="0"/>
    <n v="30"/>
    <n v="0"/>
    <n v="1354.23"/>
    <n v="0"/>
    <n v="0"/>
    <n v="1354.23"/>
    <n v="0"/>
    <n v="2.2391369047619047"/>
    <n v="0"/>
    <n v="0"/>
    <n v="0.50561155913978495"/>
    <n v="0"/>
    <n v="369"/>
    <n v="0"/>
    <n v="0"/>
    <n v="369"/>
    <n v="0"/>
    <n v="0.61011904761904767"/>
    <n v="0"/>
    <n v="0"/>
    <n v="0.13776881720430109"/>
  </r>
  <r>
    <x v="2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m/>
    <m/>
    <n v="10"/>
    <n v="12.3"/>
    <n v="12.57668711656442"/>
    <n v="10.982142857142858"/>
    <m/>
    <n v="123"/>
    <n v="0"/>
    <n v="0"/>
    <n v="10"/>
    <n v="0"/>
    <n v="10"/>
    <n v="0"/>
    <n v="0"/>
    <n v="451.40999999999997"/>
    <n v="0"/>
    <n v="451.40999999999997"/>
    <n v="0"/>
    <n v="0"/>
    <n v="0.65308159722222225"/>
    <n v="0"/>
    <n v="0.16853718637992832"/>
    <n v="0"/>
    <n v="0"/>
    <n v="123"/>
    <n v="0"/>
    <n v="123"/>
    <n v="0"/>
    <n v="0"/>
    <n v="0.1779513888888889"/>
    <n v="0"/>
    <n v="4.5922939068100362E-2"/>
  </r>
  <r>
    <x v="2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1"/>
    <s v="A"/>
    <n v="3.1"/>
    <s v="Petit syrah"/>
    <n v="1.9"/>
    <n v="1.5"/>
    <n v="28.499999999999996"/>
    <s v="RIEGO REAL"/>
    <n v="1.5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9"/>
    <n v="9.2024539877300615"/>
    <n v="8.0357142857142865"/>
    <m/>
    <n v="90"/>
    <n v="2"/>
    <n v="4"/>
    <n v="0"/>
    <n v="0"/>
    <n v="6"/>
    <n v="56.999999999999993"/>
    <n v="113.99999999999999"/>
    <n v="0"/>
    <n v="0"/>
    <n v="170.99999999999997"/>
    <n v="8.2465277777777762E-2"/>
    <n v="0.18849206349206346"/>
    <n v="0"/>
    <n v="0"/>
    <n v="6.3844086021505361E-2"/>
    <n v="29.999999999999996"/>
    <n v="59.999999999999993"/>
    <n v="0"/>
    <n v="0"/>
    <n v="89.999999999999986"/>
    <n v="4.3402777777777769E-2"/>
    <n v="9.9206349206349201E-2"/>
    <n v="0"/>
    <n v="0"/>
    <n v="3.36021505376344E-2"/>
  </r>
  <r>
    <x v="2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n v="4"/>
    <m/>
    <n v="4"/>
    <n v="6"/>
    <m/>
    <m/>
    <n v="4"/>
    <m/>
    <m/>
    <n v="4"/>
    <m/>
    <n v="6"/>
    <m/>
    <m/>
    <m/>
    <m/>
    <m/>
    <n v="4"/>
    <m/>
    <m/>
    <m/>
    <n v="3"/>
    <n v="3"/>
    <m/>
    <m/>
    <n v="38"/>
    <n v="57"/>
    <n v="58.282208588957062"/>
    <n v="50.892857142857139"/>
    <m/>
    <n v="570"/>
    <n v="4"/>
    <n v="14"/>
    <n v="10"/>
    <n v="10"/>
    <n v="38"/>
    <n v="113.99999999999999"/>
    <n v="398.99999999999994"/>
    <n v="284.99999999999994"/>
    <n v="284.99999999999994"/>
    <n v="1082.9999999999998"/>
    <n v="0.16493055555555552"/>
    <n v="0.6597222222222221"/>
    <n v="0.41232638888888884"/>
    <n v="0.41232638888888884"/>
    <n v="0.4043458781362006"/>
    <n v="59.999999999999993"/>
    <n v="209.99999999999997"/>
    <n v="149.99999999999997"/>
    <n v="149.99999999999997"/>
    <n v="569.99999999999989"/>
    <n v="8.6805555555555539E-2"/>
    <n v="0.34722222222222215"/>
    <n v="0.21701388888888887"/>
    <n v="0.21701388888888887"/>
    <n v="0.21281362007168453"/>
  </r>
  <r>
    <x v="2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1"/>
    <s v="A"/>
    <n v="3.1"/>
    <s v="Petit syrah"/>
    <n v="1.9"/>
    <n v="1.5"/>
    <n v="28.499999999999996"/>
    <s v="RIEGO REAL"/>
    <n v="1.5"/>
    <m/>
    <m/>
    <m/>
    <n v="4"/>
    <m/>
    <m/>
    <m/>
    <n v="3"/>
    <m/>
    <m/>
    <m/>
    <m/>
    <m/>
    <n v="4"/>
    <n v="23"/>
    <m/>
    <m/>
    <n v="3"/>
    <m/>
    <m/>
    <m/>
    <n v="3"/>
    <m/>
    <m/>
    <m/>
    <m/>
    <n v="24"/>
    <n v="4"/>
    <m/>
    <m/>
    <m/>
    <n v="68"/>
    <n v="102"/>
    <n v="104.29447852760738"/>
    <n v="91.071428571428569"/>
    <m/>
    <n v="1020"/>
    <n v="7"/>
    <n v="27"/>
    <n v="6"/>
    <n v="28"/>
    <n v="68"/>
    <n v="199.49999999999997"/>
    <n v="769.49999999999989"/>
    <n v="170.99999999999997"/>
    <n v="797.99999999999989"/>
    <n v="1937.9999999999995"/>
    <n v="0.28862847222222215"/>
    <n v="1.2723214285714284"/>
    <n v="0.24739583333333331"/>
    <n v="1.1545138888888886"/>
    <n v="0.72356630824372736"/>
    <n v="104.99999999999999"/>
    <n v="404.99999999999994"/>
    <n v="89.999999999999986"/>
    <n v="419.99999999999994"/>
    <n v="1019.9999999999998"/>
    <n v="0.15190972222222218"/>
    <n v="0.6696428571428571"/>
    <n v="0.13020833333333334"/>
    <n v="0.60763888888888873"/>
    <n v="0.38082437275985653"/>
  </r>
  <r>
    <x v="2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1"/>
    <s v="A"/>
    <n v="3.1"/>
    <s v="Petit syrah"/>
    <n v="1.9"/>
    <n v="1.5"/>
    <n v="28.499999999999996"/>
    <s v="RIEGO REAL"/>
    <n v="1.5"/>
    <m/>
    <n v="3"/>
    <m/>
    <m/>
    <n v="3"/>
    <m/>
    <m/>
    <m/>
    <n v="16"/>
    <n v="17"/>
    <m/>
    <m/>
    <n v="3"/>
    <m/>
    <m/>
    <n v="3"/>
    <m/>
    <m/>
    <n v="8"/>
    <n v="12"/>
    <m/>
    <m/>
    <m/>
    <m/>
    <m/>
    <n v="24"/>
    <m/>
    <m/>
    <m/>
    <n v="3"/>
    <m/>
    <n v="92"/>
    <n v="138"/>
    <n v="141.10429447852763"/>
    <n v="123.21428571428572"/>
    <m/>
    <n v="1380"/>
    <n v="6"/>
    <n v="36"/>
    <n v="23"/>
    <n v="27"/>
    <n v="92"/>
    <n v="170.99999999999997"/>
    <n v="1025.9999999999998"/>
    <n v="655.49999999999989"/>
    <n v="769.49999999999989"/>
    <n v="2621.9999999999995"/>
    <n v="0.24739583333333331"/>
    <n v="1.696428571428571"/>
    <n v="0.94835069444444431"/>
    <n v="1.1132812499999998"/>
    <n v="0.97894265232974897"/>
    <n v="89.999999999999986"/>
    <n v="539.99999999999989"/>
    <n v="344.99999999999994"/>
    <n v="404.99999999999994"/>
    <n v="1379.9999999999998"/>
    <n v="0.13020833333333334"/>
    <n v="0.89285714285714268"/>
    <n v="0.49913194444444442"/>
    <n v="0.58593749999999989"/>
    <n v="0.51523297491039421"/>
  </r>
  <r>
    <x v="2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1"/>
    <s v="A"/>
    <n v="3.1"/>
    <s v="Petit syrah"/>
    <n v="1.9"/>
    <n v="1.5"/>
    <n v="28.499999999999996"/>
    <s v="RIEGO REAL"/>
    <n v="1.5"/>
    <m/>
    <m/>
    <n v="3"/>
    <m/>
    <m/>
    <m/>
    <n v="6"/>
    <n v="24"/>
    <m/>
    <m/>
    <m/>
    <m/>
    <m/>
    <m/>
    <m/>
    <m/>
    <m/>
    <n v="12"/>
    <n v="24"/>
    <m/>
    <m/>
    <m/>
    <m/>
    <m/>
    <m/>
    <m/>
    <m/>
    <m/>
    <m/>
    <m/>
    <m/>
    <n v="69"/>
    <n v="103.5"/>
    <n v="105.82822085889572"/>
    <n v="92.410714285714292"/>
    <m/>
    <n v="1035"/>
    <n v="33"/>
    <n v="0"/>
    <n v="36"/>
    <n v="0"/>
    <n v="69"/>
    <n v="940.49999999999989"/>
    <n v="0"/>
    <n v="1025.9999999999998"/>
    <n v="0"/>
    <n v="1966.4999999999995"/>
    <n v="1.360677083333333"/>
    <n v="0"/>
    <n v="1.4843749999999998"/>
    <n v="0"/>
    <n v="0.73420698924731165"/>
    <n v="494.99999999999994"/>
    <n v="0"/>
    <n v="539.99999999999989"/>
    <n v="0"/>
    <n v="1034.9999999999998"/>
    <n v="0.71614583333333326"/>
    <n v="0"/>
    <n v="0.78124999999999989"/>
    <n v="0"/>
    <n v="0.38642473118279563"/>
  </r>
  <r>
    <x v="2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2"/>
    <x v="5"/>
    <x v="0"/>
    <m/>
    <n v="1"/>
    <s v="A"/>
    <n v="3.1"/>
    <s v="Petit syrah"/>
    <n v="1.9"/>
    <n v="1.5"/>
    <n v="28.499999999999996"/>
    <s v="RIEGO REAL"/>
    <n v="1.5"/>
    <m/>
    <m/>
    <m/>
    <n v="12"/>
    <n v="15"/>
    <m/>
    <m/>
    <m/>
    <m/>
    <m/>
    <m/>
    <m/>
    <n v="11"/>
    <n v="7"/>
    <m/>
    <m/>
    <m/>
    <m/>
    <m/>
    <m/>
    <m/>
    <m/>
    <m/>
    <m/>
    <m/>
    <m/>
    <m/>
    <n v="24"/>
    <n v="6"/>
    <m/>
    <m/>
    <n v="75"/>
    <n v="112.5"/>
    <n v="115.03067484662579"/>
    <n v="100.44642857142858"/>
    <m/>
    <n v="1125"/>
    <n v="27"/>
    <n v="18"/>
    <n v="0"/>
    <n v="30"/>
    <n v="75"/>
    <n v="769.49999999999989"/>
    <n v="512.99999999999989"/>
    <n v="0"/>
    <n v="854.99999999999989"/>
    <n v="2137.4999999999995"/>
    <n v="1.1132812499999998"/>
    <n v="0.84821428571428548"/>
    <n v="0"/>
    <n v="1.2369791666666665"/>
    <n v="0.79805107526881713"/>
    <n v="404.99999999999994"/>
    <n v="269.99999999999994"/>
    <n v="0"/>
    <n v="449.99999999999994"/>
    <n v="1124.9999999999998"/>
    <n v="0.58593749999999989"/>
    <n v="0.44642857142857134"/>
    <n v="0"/>
    <n v="0.65104166666666663"/>
    <n v="0.42002688172043007"/>
  </r>
  <r>
    <x v="2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2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5"/>
    <n v="15.337423312883439"/>
    <n v="13.392857142857142"/>
    <m/>
    <n v="150"/>
    <n v="0"/>
    <n v="0"/>
    <n v="0"/>
    <n v="10"/>
    <n v="10"/>
    <n v="0"/>
    <n v="0"/>
    <n v="0"/>
    <n v="284.99999999999994"/>
    <n v="284.99999999999994"/>
    <n v="0"/>
    <n v="0"/>
    <n v="0"/>
    <n v="0.41232638888888884"/>
    <n v="0.10640681003584228"/>
    <n v="0"/>
    <n v="0"/>
    <n v="0"/>
    <n v="149.99999999999997"/>
    <n v="149.99999999999997"/>
    <n v="0"/>
    <n v="0"/>
    <n v="0"/>
    <n v="0.21701388888888887"/>
    <n v="5.6003584229390675E-2"/>
  </r>
  <r>
    <x v="2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"/>
    <s v="A"/>
    <n v="2.1"/>
    <s v="Malbec"/>
    <n v="2.7"/>
    <n v="1.44"/>
    <n v="38.879999999999995"/>
    <s v="RIEGO REAL"/>
    <n v="1.44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64"/>
    <n v="8.8343558282208612"/>
    <n v="7.7142857142857153"/>
    <m/>
    <n v="86.4"/>
    <n v="2"/>
    <n v="4"/>
    <n v="0"/>
    <n v="0"/>
    <n v="6"/>
    <n v="77.759999999999991"/>
    <n v="155.51999999999998"/>
    <n v="0"/>
    <n v="0"/>
    <n v="233.27999999999997"/>
    <n v="0.11249999999999999"/>
    <n v="0.25714285714285712"/>
    <n v="0"/>
    <n v="0"/>
    <n v="8.7096774193548387E-2"/>
    <n v="28.799999999999994"/>
    <n v="57.599999999999987"/>
    <n v="0"/>
    <n v="0"/>
    <n v="86.399999999999977"/>
    <n v="4.1666666666666657E-2"/>
    <n v="9.5238095238095219E-2"/>
    <n v="0"/>
    <n v="0"/>
    <n v="3.2258064516129031E-2"/>
  </r>
  <r>
    <x v="2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"/>
    <s v="A"/>
    <n v="2.2000000000000002"/>
    <s v="Malbec"/>
    <n v="2.7"/>
    <n v="1.44"/>
    <n v="38.879999999999995"/>
    <s v="RIEGO REAL"/>
    <n v="1.44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64"/>
    <n v="8.8343558282208612"/>
    <n v="7.7142857142857153"/>
    <m/>
    <n v="86.4"/>
    <n v="2"/>
    <n v="4"/>
    <n v="0"/>
    <n v="0"/>
    <n v="6"/>
    <n v="77.759999999999991"/>
    <n v="155.51999999999998"/>
    <n v="0"/>
    <n v="0"/>
    <n v="233.27999999999997"/>
    <n v="0.11249999999999999"/>
    <n v="0.25714285714285712"/>
    <n v="0"/>
    <n v="0"/>
    <n v="8.7096774193548387E-2"/>
    <n v="28.799999999999994"/>
    <n v="57.599999999999987"/>
    <n v="0"/>
    <n v="0"/>
    <n v="86.399999999999977"/>
    <n v="4.1666666666666657E-2"/>
    <n v="9.5238095238095219E-2"/>
    <n v="0"/>
    <n v="0"/>
    <n v="3.2258064516129031E-2"/>
  </r>
  <r>
    <x v="2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n v="4"/>
    <m/>
    <m/>
    <m/>
    <m/>
    <m/>
    <m/>
    <n v="4"/>
    <m/>
    <m/>
    <m/>
    <m/>
    <m/>
    <m/>
    <m/>
    <n v="4"/>
    <m/>
    <m/>
    <m/>
    <m/>
    <n v="3"/>
    <m/>
    <m/>
    <n v="15"/>
    <n v="21.599999999999998"/>
    <n v="22.085889570552151"/>
    <n v="19.285714285714285"/>
    <m/>
    <n v="215.99999999999997"/>
    <n v="0"/>
    <n v="4"/>
    <n v="4"/>
    <n v="7"/>
    <n v="15"/>
    <n v="0"/>
    <n v="155.51999999999998"/>
    <n v="155.51999999999998"/>
    <n v="272.15999999999997"/>
    <n v="583.19999999999993"/>
    <n v="0"/>
    <n v="0.25714285714285712"/>
    <n v="0.22499999999999998"/>
    <n v="0.39374999999999993"/>
    <n v="0.21774193548387094"/>
    <n v="0"/>
    <n v="57.599999999999987"/>
    <n v="57.599999999999987"/>
    <n v="100.79999999999998"/>
    <n v="215.99999999999997"/>
    <n v="0"/>
    <n v="9.5238095238095219E-2"/>
    <n v="8.3333333333333315E-2"/>
    <n v="0.14583333333333329"/>
    <n v="8.0645161290322565E-2"/>
  </r>
  <r>
    <x v="2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n v="4"/>
    <m/>
    <m/>
    <m/>
    <m/>
    <m/>
    <m/>
    <n v="4"/>
    <m/>
    <m/>
    <m/>
    <m/>
    <m/>
    <m/>
    <m/>
    <n v="4"/>
    <m/>
    <m/>
    <m/>
    <m/>
    <n v="3"/>
    <m/>
    <m/>
    <n v="15"/>
    <n v="21.599999999999998"/>
    <n v="22.085889570552151"/>
    <n v="19.285714285714285"/>
    <m/>
    <n v="215.99999999999997"/>
    <n v="0"/>
    <n v="4"/>
    <n v="4"/>
    <n v="7"/>
    <n v="15"/>
    <n v="0"/>
    <n v="155.51999999999998"/>
    <n v="155.51999999999998"/>
    <n v="272.15999999999997"/>
    <n v="583.19999999999993"/>
    <n v="0"/>
    <n v="0.25714285714285712"/>
    <n v="0.22499999999999998"/>
    <n v="0.39374999999999993"/>
    <n v="0.21774193548387094"/>
    <n v="0"/>
    <n v="57.599999999999987"/>
    <n v="57.599999999999987"/>
    <n v="100.79999999999998"/>
    <n v="215.99999999999997"/>
    <n v="0"/>
    <n v="9.5238095238095219E-2"/>
    <n v="8.3333333333333315E-2"/>
    <n v="0.14583333333333329"/>
    <n v="8.0645161290322565E-2"/>
  </r>
  <r>
    <x v="2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"/>
    <s v="A"/>
    <n v="2.1"/>
    <s v="Malbec"/>
    <n v="2.7"/>
    <n v="1.44"/>
    <n v="38.879999999999995"/>
    <s v="RIEGO REAL"/>
    <n v="1.44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  <n v="62"/>
    <n v="89.28"/>
    <n v="91.288343558282222"/>
    <n v="79.714285714285722"/>
    <m/>
    <n v="892.8"/>
    <n v="7"/>
    <n v="27"/>
    <n v="0"/>
    <n v="28"/>
    <n v="62"/>
    <n v="272.15999999999997"/>
    <n v="1049.7599999999998"/>
    <n v="0"/>
    <n v="1088.6399999999999"/>
    <n v="2410.5599999999995"/>
    <n v="0.39374999999999993"/>
    <n v="1.7357142857142853"/>
    <n v="0"/>
    <n v="1.5749999999999997"/>
    <n v="0.8999999999999998"/>
    <n v="100.79999999999998"/>
    <n v="388.7999999999999"/>
    <n v="0"/>
    <n v="403.19999999999993"/>
    <n v="892.79999999999973"/>
    <n v="0.14583333333333329"/>
    <n v="0.64285714285714268"/>
    <n v="0"/>
    <n v="0.58333333333333315"/>
    <n v="0.33333333333333326"/>
  </r>
  <r>
    <x v="2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"/>
    <s v="A"/>
    <n v="2.2000000000000002"/>
    <s v="Malbec"/>
    <n v="2.7"/>
    <n v="1.44"/>
    <n v="38.879999999999995"/>
    <s v="RIEGO REAL"/>
    <n v="1.44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  <n v="62"/>
    <n v="89.28"/>
    <n v="91.288343558282222"/>
    <n v="79.714285714285722"/>
    <m/>
    <n v="892.8"/>
    <n v="7"/>
    <n v="27"/>
    <n v="0"/>
    <n v="28"/>
    <n v="62"/>
    <n v="272.15999999999997"/>
    <n v="1049.7599999999998"/>
    <n v="0"/>
    <n v="1088.6399999999999"/>
    <n v="2410.5599999999995"/>
    <n v="0.39374999999999993"/>
    <n v="1.7357142857142853"/>
    <n v="0"/>
    <n v="1.5749999999999997"/>
    <n v="0.8999999999999998"/>
    <n v="100.79999999999998"/>
    <n v="388.7999999999999"/>
    <n v="0"/>
    <n v="403.19999999999993"/>
    <n v="892.79999999999973"/>
    <n v="0.14583333333333329"/>
    <n v="0.64285714285714268"/>
    <n v="0"/>
    <n v="0.58333333333333315"/>
    <n v="0.33333333333333326"/>
  </r>
  <r>
    <x v="2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n v="16"/>
    <n v="17"/>
    <m/>
    <m/>
    <n v="3"/>
    <m/>
    <m/>
    <m/>
    <m/>
    <m/>
    <n v="8"/>
    <n v="17"/>
    <m/>
    <m/>
    <m/>
    <m/>
    <m/>
    <n v="24"/>
    <n v="10"/>
    <m/>
    <m/>
    <n v="3"/>
    <m/>
    <n v="98"/>
    <n v="141.12"/>
    <n v="144.2944785276074"/>
    <n v="126"/>
    <m/>
    <n v="1411.2"/>
    <n v="0"/>
    <n v="36"/>
    <n v="25"/>
    <n v="37"/>
    <n v="98"/>
    <n v="0"/>
    <n v="1399.6799999999998"/>
    <n v="971.99999999999989"/>
    <n v="1438.56"/>
    <n v="3810.24"/>
    <n v="0"/>
    <n v="2.3142857142857141"/>
    <n v="1.4062499999999998"/>
    <n v="2.0812499999999998"/>
    <n v="1.4225806451612903"/>
    <n v="0"/>
    <n v="518.39999999999986"/>
    <n v="359.99999999999994"/>
    <n v="532.79999999999995"/>
    <n v="1411.1999999999998"/>
    <n v="0"/>
    <n v="0.85714285714285698"/>
    <n v="0.52083333333333326"/>
    <n v="0.77083333333333326"/>
    <n v="0.5268817204301075"/>
  </r>
  <r>
    <x v="2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n v="16"/>
    <n v="17"/>
    <m/>
    <m/>
    <n v="3"/>
    <m/>
    <m/>
    <m/>
    <m/>
    <m/>
    <n v="8"/>
    <n v="17"/>
    <m/>
    <m/>
    <m/>
    <m/>
    <m/>
    <n v="24"/>
    <n v="10"/>
    <m/>
    <m/>
    <n v="3"/>
    <m/>
    <n v="98"/>
    <n v="141.12"/>
    <n v="144.2944785276074"/>
    <n v="126"/>
    <m/>
    <n v="1411.2"/>
    <n v="0"/>
    <n v="36"/>
    <n v="25"/>
    <n v="37"/>
    <n v="98"/>
    <n v="0"/>
    <n v="1399.6799999999998"/>
    <n v="971.99999999999989"/>
    <n v="1438.56"/>
    <n v="3810.24"/>
    <n v="0"/>
    <n v="2.3142857142857141"/>
    <n v="1.4062499999999998"/>
    <n v="2.0812499999999998"/>
    <n v="1.4225806451612903"/>
    <n v="0"/>
    <n v="518.39999999999986"/>
    <n v="359.99999999999994"/>
    <n v="532.79999999999995"/>
    <n v="1411.1999999999998"/>
    <n v="0"/>
    <n v="0.85714285714285698"/>
    <n v="0.52083333333333326"/>
    <n v="0.77083333333333326"/>
    <n v="0.5268817204301075"/>
  </r>
  <r>
    <x v="2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"/>
    <s v="A"/>
    <n v="2.1"/>
    <s v="Malbec"/>
    <n v="2.7"/>
    <n v="1.44"/>
    <n v="38.879999999999995"/>
    <s v="RIEGO REAL"/>
    <n v="1.44"/>
    <m/>
    <m/>
    <n v="3"/>
    <m/>
    <m/>
    <n v="15"/>
    <n v="24"/>
    <n v="6"/>
    <m/>
    <m/>
    <m/>
    <m/>
    <m/>
    <m/>
    <m/>
    <m/>
    <m/>
    <n v="12"/>
    <n v="24"/>
    <m/>
    <m/>
    <m/>
    <m/>
    <m/>
    <m/>
    <m/>
    <m/>
    <m/>
    <m/>
    <m/>
    <m/>
    <n v="84"/>
    <n v="120.96"/>
    <n v="123.68098159509205"/>
    <n v="107.99999999999999"/>
    <m/>
    <n v="1209.5999999999999"/>
    <n v="48"/>
    <n v="0"/>
    <n v="36"/>
    <n v="0"/>
    <n v="84"/>
    <n v="1866.2399999999998"/>
    <n v="0"/>
    <n v="1399.6799999999998"/>
    <n v="0"/>
    <n v="3265.9199999999996"/>
    <n v="2.6999999999999993"/>
    <n v="0"/>
    <n v="2.0249999999999999"/>
    <n v="0"/>
    <n v="1.2193548387096775"/>
    <n v="691.19999999999982"/>
    <n v="0"/>
    <n v="518.39999999999986"/>
    <n v="0"/>
    <n v="1209.5999999999997"/>
    <n v="0.99999999999999967"/>
    <n v="0"/>
    <n v="0.74999999999999989"/>
    <n v="0"/>
    <n v="0.45161290322580644"/>
  </r>
  <r>
    <x v="2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x v="2"/>
    <x v="4"/>
    <x v="0"/>
    <m/>
    <n v="2"/>
    <s v="A"/>
    <n v="2.2000000000000002"/>
    <s v="Malbec"/>
    <n v="2.7"/>
    <n v="1.44"/>
    <n v="38.879999999999995"/>
    <s v="RIEGO REAL"/>
    <n v="1.44"/>
    <m/>
    <m/>
    <n v="3"/>
    <m/>
    <m/>
    <n v="15"/>
    <n v="24"/>
    <n v="6"/>
    <m/>
    <m/>
    <m/>
    <m/>
    <m/>
    <m/>
    <m/>
    <m/>
    <m/>
    <n v="12"/>
    <n v="24"/>
    <m/>
    <m/>
    <m/>
    <m/>
    <m/>
    <m/>
    <m/>
    <m/>
    <m/>
    <m/>
    <m/>
    <m/>
    <n v="84"/>
    <n v="120.96"/>
    <n v="123.68098159509205"/>
    <n v="107.99999999999999"/>
    <m/>
    <n v="1209.5999999999999"/>
    <n v="48"/>
    <n v="0"/>
    <n v="36"/>
    <n v="0"/>
    <n v="84"/>
    <n v="1866.2399999999998"/>
    <n v="0"/>
    <n v="1399.6799999999998"/>
    <n v="0"/>
    <n v="3265.9199999999996"/>
    <n v="2.6999999999999993"/>
    <n v="0"/>
    <n v="2.0249999999999999"/>
    <n v="0"/>
    <n v="1.2193548387096775"/>
    <n v="691.19999999999982"/>
    <n v="0"/>
    <n v="518.39999999999986"/>
    <n v="0"/>
    <n v="1209.5999999999997"/>
    <n v="0.99999999999999967"/>
    <n v="0"/>
    <n v="0.74999999999999989"/>
    <n v="0"/>
    <n v="0.45161290322580644"/>
  </r>
  <r>
    <x v="2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x v="2"/>
    <x v="5"/>
    <x v="0"/>
    <m/>
    <n v="2"/>
    <s v="A"/>
    <n v="2.1"/>
    <s v="Malbec"/>
    <n v="2.7"/>
    <n v="1.44"/>
    <n v="38.879999999999995"/>
    <s v="RIEGO REAL"/>
    <n v="1.44"/>
    <m/>
    <m/>
    <n v="15"/>
    <n v="15"/>
    <m/>
    <m/>
    <m/>
    <m/>
    <m/>
    <m/>
    <m/>
    <m/>
    <n v="11"/>
    <n v="7"/>
    <n v="5"/>
    <m/>
    <m/>
    <m/>
    <m/>
    <m/>
    <m/>
    <m/>
    <m/>
    <m/>
    <m/>
    <m/>
    <m/>
    <n v="24"/>
    <n v="6"/>
    <m/>
    <m/>
    <n v="83"/>
    <n v="119.52"/>
    <n v="122.20858895705524"/>
    <n v="106.71428571428572"/>
    <m/>
    <n v="1195.2"/>
    <n v="30"/>
    <n v="23"/>
    <n v="0"/>
    <n v="30"/>
    <n v="83"/>
    <n v="1166.3999999999999"/>
    <n v="894.2399999999999"/>
    <n v="0"/>
    <n v="1166.3999999999999"/>
    <n v="3227.04"/>
    <n v="1.6874999999999998"/>
    <n v="1.4785714285714284"/>
    <n v="0"/>
    <n v="1.6874999999999998"/>
    <n v="1.2048387096774194"/>
    <n v="431.99999999999994"/>
    <n v="331.19999999999993"/>
    <n v="0"/>
    <n v="431.99999999999994"/>
    <n v="1195.1999999999998"/>
    <n v="0.62499999999999989"/>
    <n v="0.54761904761904756"/>
    <n v="0"/>
    <n v="0.62499999999999989"/>
    <n v="0.44623655913978494"/>
  </r>
  <r>
    <x v="2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"/>
    <s v="A"/>
    <n v="2.2000000000000002"/>
    <s v="Malbec"/>
    <n v="2.7"/>
    <n v="1.44"/>
    <n v="38.879999999999995"/>
    <s v="RIEGO REAL"/>
    <n v="1.44"/>
    <m/>
    <m/>
    <n v="15"/>
    <n v="15"/>
    <m/>
    <m/>
    <m/>
    <m/>
    <m/>
    <m/>
    <m/>
    <m/>
    <n v="11"/>
    <n v="7"/>
    <n v="5"/>
    <m/>
    <m/>
    <m/>
    <m/>
    <m/>
    <m/>
    <m/>
    <m/>
    <m/>
    <m/>
    <m/>
    <m/>
    <n v="24"/>
    <n v="6"/>
    <m/>
    <m/>
    <n v="83"/>
    <n v="119.52"/>
    <n v="122.20858895705524"/>
    <n v="106.71428571428572"/>
    <m/>
    <n v="1195.2"/>
    <n v="30"/>
    <n v="23"/>
    <n v="0"/>
    <n v="30"/>
    <n v="83"/>
    <n v="1166.3999999999999"/>
    <n v="894.2399999999999"/>
    <n v="0"/>
    <n v="1166.3999999999999"/>
    <n v="3227.04"/>
    <n v="1.6874999999999998"/>
    <n v="1.4785714285714284"/>
    <n v="0"/>
    <n v="1.6874999999999998"/>
    <n v="1.2048387096774194"/>
    <n v="431.99999999999994"/>
    <n v="331.19999999999993"/>
    <n v="0"/>
    <n v="431.99999999999994"/>
    <n v="1195.1999999999998"/>
    <n v="0.62499999999999989"/>
    <n v="0.54761904761904756"/>
    <n v="0"/>
    <n v="0.62499999999999989"/>
    <n v="0.44623655913978494"/>
  </r>
  <r>
    <x v="2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4.399999999999999"/>
    <n v="14.723926380368098"/>
    <n v="12.857142857142856"/>
    <m/>
    <n v="144"/>
    <n v="0"/>
    <n v="0"/>
    <n v="0"/>
    <n v="10"/>
    <n v="10"/>
    <n v="0"/>
    <n v="0"/>
    <n v="0"/>
    <n v="388.79999999999995"/>
    <n v="388.79999999999995"/>
    <n v="0"/>
    <n v="0"/>
    <n v="0"/>
    <n v="0.5625"/>
    <n v="0.14516129032258066"/>
    <n v="0"/>
    <n v="0"/>
    <n v="0"/>
    <n v="143.99999999999997"/>
    <n v="143.99999999999997"/>
    <n v="0"/>
    <n v="0"/>
    <n v="0"/>
    <n v="0.20833333333333331"/>
    <n v="5.3763440860215055E-2"/>
  </r>
  <r>
    <x v="2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4.399999999999999"/>
    <n v="14.723926380368098"/>
    <n v="12.857142857142856"/>
    <m/>
    <n v="144"/>
    <n v="0"/>
    <n v="0"/>
    <n v="0"/>
    <n v="10"/>
    <n v="10"/>
    <n v="0"/>
    <n v="0"/>
    <n v="0"/>
    <n v="388.79999999999995"/>
    <n v="388.79999999999995"/>
    <n v="0"/>
    <n v="0"/>
    <n v="0"/>
    <n v="0.5625"/>
    <n v="0.14516129032258066"/>
    <n v="0"/>
    <n v="0"/>
    <n v="0"/>
    <n v="143.99999999999997"/>
    <n v="143.99999999999997"/>
    <n v="0"/>
    <n v="0"/>
    <n v="0"/>
    <n v="0.20833333333333331"/>
    <n v="5.3763440860215055E-2"/>
  </r>
  <r>
    <x v="2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3"/>
    <s v="A"/>
    <n v="1.1000000000000001"/>
    <s v="Tintorera"/>
    <n v="0.5"/>
    <n v="1.38"/>
    <n v="6.8999999999999995"/>
    <s v="RIEGO REAL"/>
    <n v="1.38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2799999999999994"/>
    <n v="8.4662576687116573"/>
    <n v="7.3928571428571423"/>
    <m/>
    <n v="82.8"/>
    <n v="2"/>
    <n v="4"/>
    <n v="0"/>
    <n v="0"/>
    <n v="6"/>
    <n v="13.799999999999999"/>
    <n v="27.599999999999998"/>
    <n v="0"/>
    <n v="0"/>
    <n v="41.4"/>
    <n v="1.9965277777777776E-2"/>
    <n v="4.5634920634920632E-2"/>
    <n v="0"/>
    <n v="0"/>
    <n v="1.5456989247311826E-2"/>
    <n v="27.599999999999998"/>
    <n v="55.199999999999996"/>
    <n v="0"/>
    <n v="0"/>
    <n v="82.8"/>
    <n v="3.9930555555555552E-2"/>
    <n v="9.1269841269841265E-2"/>
    <n v="0"/>
    <n v="0"/>
    <n v="3.0913978494623653E-2"/>
  </r>
  <r>
    <x v="2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3"/>
    <s v="A"/>
    <n v="1.2"/>
    <s v="Tintorera"/>
    <n v="0.5"/>
    <n v="1.38"/>
    <n v="6.8999999999999995"/>
    <s v="RIEGO REAL"/>
    <n v="1.38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2799999999999994"/>
    <n v="8.4662576687116573"/>
    <n v="7.3928571428571423"/>
    <m/>
    <n v="82.8"/>
    <n v="2"/>
    <n v="4"/>
    <n v="0"/>
    <n v="0"/>
    <n v="6"/>
    <n v="13.799999999999999"/>
    <n v="27.599999999999998"/>
    <n v="0"/>
    <n v="0"/>
    <n v="41.4"/>
    <n v="1.9965277777777776E-2"/>
    <n v="4.5634920634920632E-2"/>
    <n v="0"/>
    <n v="0"/>
    <n v="1.5456989247311826E-2"/>
    <n v="27.599999999999998"/>
    <n v="55.199999999999996"/>
    <n v="0"/>
    <n v="0"/>
    <n v="82.8"/>
    <n v="3.9930555555555552E-2"/>
    <n v="9.1269841269841265E-2"/>
    <n v="0"/>
    <n v="0"/>
    <n v="3.0913978494623653E-2"/>
  </r>
  <r>
    <x v="2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n v="4"/>
    <m/>
    <m/>
    <m/>
    <n v="4"/>
    <m/>
    <m/>
    <n v="4"/>
    <m/>
    <m/>
    <m/>
    <m/>
    <m/>
    <m/>
    <m/>
    <n v="4"/>
    <m/>
    <m/>
    <m/>
    <m/>
    <n v="3"/>
    <m/>
    <m/>
    <n v="19"/>
    <n v="26.22"/>
    <n v="26.809815950920253"/>
    <n v="23.410714285714285"/>
    <m/>
    <n v="262.2"/>
    <n v="0"/>
    <n v="8"/>
    <n v="4"/>
    <n v="7"/>
    <n v="19"/>
    <n v="0"/>
    <n v="55.199999999999996"/>
    <n v="27.599999999999998"/>
    <n v="48.3"/>
    <n v="131.1"/>
    <n v="0"/>
    <n v="9.1269841269841265E-2"/>
    <n v="3.9930555555555552E-2"/>
    <n v="6.987847222222221E-2"/>
    <n v="4.8947132616487449E-2"/>
    <n v="0"/>
    <n v="110.39999999999999"/>
    <n v="55.199999999999996"/>
    <n v="96.6"/>
    <n v="262.2"/>
    <n v="0"/>
    <n v="0.18253968253968253"/>
    <n v="7.9861111111111105E-2"/>
    <n v="0.13975694444444442"/>
    <n v="9.7894265232974897E-2"/>
  </r>
  <r>
    <x v="2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3"/>
    <s v="A"/>
    <n v="1.2"/>
    <s v="Tintorera"/>
    <n v="0.5"/>
    <n v="1.38"/>
    <n v="6.8999999999999995"/>
    <s v="RIEGO REAL"/>
    <n v="1.38"/>
    <m/>
    <m/>
    <m/>
    <m/>
    <m/>
    <m/>
    <n v="4"/>
    <m/>
    <n v="4"/>
    <n v="6"/>
    <m/>
    <m/>
    <n v="4"/>
    <m/>
    <m/>
    <n v="4"/>
    <m/>
    <n v="6"/>
    <m/>
    <m/>
    <m/>
    <m/>
    <m/>
    <n v="4"/>
    <m/>
    <m/>
    <m/>
    <n v="3"/>
    <n v="3"/>
    <m/>
    <m/>
    <n v="38"/>
    <n v="52.44"/>
    <n v="53.619631901840506"/>
    <n v="46.821428571428569"/>
    <m/>
    <n v="524.4"/>
    <n v="4"/>
    <n v="14"/>
    <n v="10"/>
    <n v="10"/>
    <n v="38"/>
    <n v="27.599999999999998"/>
    <n v="96.6"/>
    <n v="69"/>
    <n v="69"/>
    <n v="262.2"/>
    <n v="3.9930555555555552E-2"/>
    <n v="0.15972222222222221"/>
    <n v="9.9826388888888895E-2"/>
    <n v="9.9826388888888895E-2"/>
    <n v="9.7894265232974897E-2"/>
    <n v="55.199999999999996"/>
    <n v="193.2"/>
    <n v="138"/>
    <n v="138"/>
    <n v="524.4"/>
    <n v="7.9861111111111105E-2"/>
    <n v="0.31944444444444442"/>
    <n v="0.19965277777777779"/>
    <n v="0.19965277777777779"/>
    <n v="0.19578853046594979"/>
  </r>
  <r>
    <x v="2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3"/>
    <s v="A"/>
    <n v="1.1000000000000001"/>
    <s v="Tintorera"/>
    <n v="0.5"/>
    <n v="1.38"/>
    <n v="6.8999999999999995"/>
    <s v="RIEGO REAL"/>
    <n v="1.38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  <n v="62"/>
    <n v="85.559999999999988"/>
    <n v="87.484662576687128"/>
    <n v="76.392857142857125"/>
    <m/>
    <n v="855.59999999999991"/>
    <n v="7"/>
    <n v="27"/>
    <n v="0"/>
    <n v="28"/>
    <n v="62"/>
    <n v="48.3"/>
    <n v="186.29999999999998"/>
    <n v="0"/>
    <n v="193.2"/>
    <n v="427.79999999999995"/>
    <n v="6.987847222222221E-2"/>
    <n v="0.30803571428571425"/>
    <n v="0"/>
    <n v="0.27951388888888884"/>
    <n v="0.15972222222222221"/>
    <n v="96.6"/>
    <n v="372.59999999999997"/>
    <n v="0"/>
    <n v="386.4"/>
    <n v="855.59999999999991"/>
    <n v="0.13975694444444442"/>
    <n v="0.61607142857142849"/>
    <n v="0"/>
    <n v="0.55902777777777768"/>
    <n v="0.31944444444444442"/>
  </r>
  <r>
    <x v="2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3"/>
    <s v="A"/>
    <n v="1.2"/>
    <s v="Tintorera"/>
    <n v="0.5"/>
    <n v="1.38"/>
    <n v="6.8999999999999995"/>
    <s v="RIEGO REAL"/>
    <n v="1.38"/>
    <m/>
    <m/>
    <m/>
    <n v="4"/>
    <m/>
    <m/>
    <m/>
    <n v="3"/>
    <m/>
    <m/>
    <m/>
    <m/>
    <m/>
    <n v="4"/>
    <n v="23"/>
    <m/>
    <m/>
    <n v="3"/>
    <m/>
    <m/>
    <m/>
    <n v="3"/>
    <m/>
    <m/>
    <m/>
    <m/>
    <n v="24"/>
    <n v="4"/>
    <m/>
    <m/>
    <m/>
    <n v="68"/>
    <n v="93.839999999999989"/>
    <n v="95.950920245398777"/>
    <n v="83.785714285714278"/>
    <m/>
    <n v="938.39999999999986"/>
    <n v="7"/>
    <n v="27"/>
    <n v="6"/>
    <n v="28"/>
    <n v="68"/>
    <n v="48.3"/>
    <n v="186.29999999999998"/>
    <n v="41.4"/>
    <n v="193.2"/>
    <n v="469.19999999999993"/>
    <n v="6.987847222222221E-2"/>
    <n v="0.30803571428571425"/>
    <n v="5.9895833333333329E-2"/>
    <n v="0.27951388888888884"/>
    <n v="0.17517921146953402"/>
    <n v="96.6"/>
    <n v="372.59999999999997"/>
    <n v="82.8"/>
    <n v="386.4"/>
    <n v="938.39999999999986"/>
    <n v="0.13975694444444442"/>
    <n v="0.61607142857142849"/>
    <n v="0.11979166666666666"/>
    <n v="0.55902777777777768"/>
    <n v="0.35035842293906805"/>
  </r>
  <r>
    <x v="2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n v="16"/>
    <n v="17"/>
    <m/>
    <m/>
    <n v="3"/>
    <m/>
    <m/>
    <m/>
    <m/>
    <m/>
    <n v="8"/>
    <n v="12"/>
    <m/>
    <m/>
    <m/>
    <m/>
    <m/>
    <n v="24"/>
    <n v="10"/>
    <m/>
    <m/>
    <n v="3"/>
    <m/>
    <n v="93"/>
    <n v="128.34"/>
    <n v="131.22699386503069"/>
    <n v="114.58928571428572"/>
    <m/>
    <n v="1283.4000000000001"/>
    <n v="0"/>
    <n v="36"/>
    <n v="20"/>
    <n v="37"/>
    <n v="93"/>
    <n v="0"/>
    <n v="248.39999999999998"/>
    <n v="138"/>
    <n v="255.29999999999998"/>
    <n v="641.69999999999993"/>
    <n v="0"/>
    <n v="0.4107142857142857"/>
    <n v="0.19965277777777779"/>
    <n v="0.3693576388888889"/>
    <n v="0.23958333333333331"/>
    <n v="0"/>
    <n v="496.79999999999995"/>
    <n v="276"/>
    <n v="510.59999999999997"/>
    <n v="1283.3999999999999"/>
    <n v="0"/>
    <n v="0.8214285714285714"/>
    <n v="0.39930555555555558"/>
    <n v="0.73871527777777779"/>
    <n v="0.47916666666666663"/>
  </r>
  <r>
    <x v="2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3"/>
    <s v="A"/>
    <n v="1.2"/>
    <s v="Cabernet Franc"/>
    <n v="0.5"/>
    <n v="1.38"/>
    <n v="6.8999999999999995"/>
    <s v="RIEGO REAL"/>
    <n v="1.38"/>
    <m/>
    <n v="3"/>
    <m/>
    <m/>
    <n v="3"/>
    <m/>
    <m/>
    <m/>
    <n v="16"/>
    <n v="17"/>
    <m/>
    <m/>
    <n v="3"/>
    <m/>
    <m/>
    <n v="3"/>
    <m/>
    <m/>
    <n v="8"/>
    <n v="12"/>
    <m/>
    <m/>
    <m/>
    <m/>
    <m/>
    <n v="24"/>
    <m/>
    <m/>
    <m/>
    <n v="3"/>
    <m/>
    <n v="92"/>
    <n v="126.96"/>
    <n v="129.8159509202454"/>
    <n v="113.35714285714285"/>
    <m/>
    <n v="1269.5999999999999"/>
    <n v="6"/>
    <n v="36"/>
    <n v="23"/>
    <n v="27"/>
    <n v="92"/>
    <n v="41.4"/>
    <n v="248.39999999999998"/>
    <n v="158.69999999999999"/>
    <n v="186.29999999999998"/>
    <n v="634.79999999999995"/>
    <n v="5.9895833333333329E-2"/>
    <n v="0.4107142857142857"/>
    <n v="0.22960069444444445"/>
    <n v="0.26953124999999994"/>
    <n v="0.23700716845878134"/>
    <n v="82.8"/>
    <n v="496.79999999999995"/>
    <n v="317.39999999999998"/>
    <n v="372.59999999999997"/>
    <n v="1269.5999999999999"/>
    <n v="0.11979166666666666"/>
    <n v="0.8214285714285714"/>
    <n v="0.4592013888888889"/>
    <n v="0.53906249999999989"/>
    <n v="0.47401433691756267"/>
  </r>
  <r>
    <x v="2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3"/>
    <s v="A"/>
    <n v="1.1000000000000001"/>
    <s v="Tintorera"/>
    <n v="0.53"/>
    <n v="1.38"/>
    <n v="7.3139999999999992"/>
    <s v="RIEGO REAL"/>
    <n v="1.38"/>
    <m/>
    <m/>
    <n v="3"/>
    <m/>
    <m/>
    <n v="15"/>
    <n v="24"/>
    <n v="24"/>
    <m/>
    <m/>
    <m/>
    <m/>
    <m/>
    <m/>
    <m/>
    <m/>
    <m/>
    <n v="12"/>
    <n v="24"/>
    <m/>
    <m/>
    <m/>
    <m/>
    <m/>
    <m/>
    <m/>
    <m/>
    <m/>
    <m/>
    <m/>
    <m/>
    <n v="102"/>
    <n v="140.76"/>
    <n v="143.92638036809817"/>
    <n v="125.67857142857142"/>
    <m/>
    <n v="1407.6"/>
    <n v="66"/>
    <n v="0"/>
    <n v="36"/>
    <n v="0"/>
    <n v="102"/>
    <n v="482.72399999999993"/>
    <n v="0"/>
    <n v="263.30399999999997"/>
    <n v="0"/>
    <n v="746.02799999999991"/>
    <n v="0.69838541666666665"/>
    <n v="0"/>
    <n v="0.38093749999999993"/>
    <n v="0"/>
    <n v="0.27853494623655906"/>
    <n v="910.79999999999984"/>
    <n v="0"/>
    <n v="496.7999999999999"/>
    <n v="0"/>
    <n v="1407.5999999999997"/>
    <n v="1.3177083333333333"/>
    <n v="0"/>
    <n v="0.71874999999999978"/>
    <n v="0"/>
    <n v="0.52553763440860202"/>
  </r>
  <r>
    <x v="2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x v="2"/>
    <x v="4"/>
    <x v="0"/>
    <m/>
    <n v="4"/>
    <s v="A"/>
    <n v="1.2"/>
    <s v="Cabernet Franc"/>
    <n v="1.77"/>
    <n v="1.38"/>
    <n v="24.425999999999995"/>
    <s v="RIEGO REAL"/>
    <n v="1.38"/>
    <m/>
    <m/>
    <n v="3"/>
    <m/>
    <m/>
    <n v="15"/>
    <n v="6"/>
    <n v="6"/>
    <m/>
    <m/>
    <m/>
    <m/>
    <m/>
    <m/>
    <m/>
    <m/>
    <m/>
    <n v="12"/>
    <n v="24"/>
    <m/>
    <m/>
    <m/>
    <m/>
    <m/>
    <m/>
    <m/>
    <m/>
    <m/>
    <m/>
    <m/>
    <m/>
    <n v="66"/>
    <n v="91.08"/>
    <n v="93.128834355828232"/>
    <n v="81.321428571428569"/>
    <m/>
    <n v="910.8"/>
    <n v="30"/>
    <n v="0"/>
    <n v="36"/>
    <n v="0"/>
    <n v="66"/>
    <n v="732.77999999999986"/>
    <n v="0"/>
    <n v="879.33599999999979"/>
    <n v="0"/>
    <n v="1612.1159999999995"/>
    <n v="1.0601562499999999"/>
    <n v="0"/>
    <n v="1.2721874999999996"/>
    <n v="0"/>
    <n v="0.60189516129032239"/>
    <n v="413.99999999999994"/>
    <n v="0"/>
    <n v="496.7999999999999"/>
    <n v="0"/>
    <n v="910.79999999999973"/>
    <n v="0.59895833333333326"/>
    <n v="0"/>
    <n v="0.71874999999999978"/>
    <n v="0"/>
    <n v="0.34005376344086008"/>
  </r>
  <r>
    <x v="2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x v="2"/>
    <x v="5"/>
    <x v="0"/>
    <m/>
    <n v="3"/>
    <s v="A"/>
    <n v="1.1000000000000001"/>
    <s v="Tintorera"/>
    <n v="0.5"/>
    <n v="1.38"/>
    <n v="6.8999999999999995"/>
    <s v="RIEGO REAL"/>
    <n v="1.38"/>
    <m/>
    <m/>
    <m/>
    <n v="12"/>
    <n v="18"/>
    <m/>
    <m/>
    <m/>
    <m/>
    <m/>
    <m/>
    <m/>
    <n v="11"/>
    <n v="7"/>
    <n v="5"/>
    <m/>
    <m/>
    <m/>
    <m/>
    <m/>
    <m/>
    <m/>
    <m/>
    <m/>
    <m/>
    <m/>
    <m/>
    <n v="24"/>
    <n v="6"/>
    <m/>
    <m/>
    <n v="83"/>
    <n v="114.53999999999999"/>
    <n v="117.11656441717793"/>
    <n v="102.26785714285714"/>
    <m/>
    <n v="1145.3999999999999"/>
    <n v="30"/>
    <n v="23"/>
    <n v="0"/>
    <n v="30"/>
    <n v="83"/>
    <n v="206.99999999999997"/>
    <n v="158.69999999999999"/>
    <n v="0"/>
    <n v="206.99999999999997"/>
    <n v="572.69999999999993"/>
    <n v="0.29947916666666663"/>
    <n v="0.26240079365079366"/>
    <n v="0"/>
    <n v="0.29947916666666663"/>
    <n v="0.21382168458781359"/>
    <n v="413.99999999999994"/>
    <n v="317.39999999999998"/>
    <n v="0"/>
    <n v="413.99999999999994"/>
    <n v="1145.3999999999999"/>
    <n v="0.59895833333333326"/>
    <n v="0.52480158730158732"/>
    <n v="0"/>
    <n v="0.59895833333333326"/>
    <n v="0.42764336917562717"/>
  </r>
  <r>
    <x v="2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4"/>
    <s v="A"/>
    <n v="1.2"/>
    <s v="Tintorera"/>
    <n v="0.5"/>
    <n v="1.38"/>
    <n v="6.8999999999999995"/>
    <s v="RIEGO REAL"/>
    <n v="1.38"/>
    <m/>
    <m/>
    <m/>
    <n v="12"/>
    <n v="18"/>
    <m/>
    <m/>
    <m/>
    <m/>
    <m/>
    <m/>
    <m/>
    <n v="11"/>
    <n v="5"/>
    <n v="5"/>
    <m/>
    <m/>
    <m/>
    <m/>
    <m/>
    <m/>
    <m/>
    <m/>
    <m/>
    <m/>
    <m/>
    <m/>
    <n v="24"/>
    <n v="6"/>
    <m/>
    <m/>
    <n v="81"/>
    <n v="111.77999999999999"/>
    <n v="114.29447852760737"/>
    <n v="99.803571428571416"/>
    <m/>
    <n v="1117.8"/>
    <n v="30"/>
    <n v="21"/>
    <n v="0"/>
    <n v="30"/>
    <n v="81"/>
    <n v="206.99999999999997"/>
    <n v="144.89999999999998"/>
    <n v="0"/>
    <n v="206.99999999999997"/>
    <n v="558.9"/>
    <n v="0.29947916666666663"/>
    <n v="0.23958333333333326"/>
    <n v="0"/>
    <n v="0.29947916666666663"/>
    <n v="0.20866935483870966"/>
    <n v="413.99999999999994"/>
    <n v="289.79999999999995"/>
    <n v="0"/>
    <n v="413.99999999999994"/>
    <n v="1117.8"/>
    <n v="0.59895833333333326"/>
    <n v="0.47916666666666652"/>
    <n v="0"/>
    <n v="0.59895833333333326"/>
    <n v="0.41733870967741932"/>
  </r>
  <r>
    <x v="2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m/>
    <n v="10"/>
    <n v="13.799999999999999"/>
    <n v="14.110429447852763"/>
    <n v="12.321428571428571"/>
    <m/>
    <n v="138"/>
    <n v="0"/>
    <n v="0"/>
    <n v="0"/>
    <n v="10"/>
    <n v="10"/>
    <n v="0"/>
    <n v="0"/>
    <n v="0"/>
    <n v="69"/>
    <n v="69"/>
    <n v="0"/>
    <n v="0"/>
    <n v="0"/>
    <n v="9.9826388888888895E-2"/>
    <n v="2.576164874551971E-2"/>
    <n v="0"/>
    <n v="0"/>
    <n v="0"/>
    <n v="138"/>
    <n v="138"/>
    <n v="0"/>
    <n v="0"/>
    <n v="0"/>
    <n v="0.19965277777777779"/>
    <n v="5.152329749103942E-2"/>
  </r>
  <r>
    <x v="2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m/>
    <n v="10"/>
    <n v="13.799999999999999"/>
    <n v="14.110429447852763"/>
    <n v="12.321428571428571"/>
    <m/>
    <n v="138"/>
    <n v="0"/>
    <n v="0"/>
    <n v="0"/>
    <n v="10"/>
    <n v="10"/>
    <n v="0"/>
    <n v="0"/>
    <n v="0"/>
    <n v="69"/>
    <n v="69"/>
    <n v="0"/>
    <n v="0"/>
    <n v="0"/>
    <n v="9.9826388888888895E-2"/>
    <n v="2.576164874551971E-2"/>
    <n v="0"/>
    <n v="0"/>
    <n v="0"/>
    <n v="138"/>
    <n v="138"/>
    <n v="0"/>
    <n v="0"/>
    <n v="0"/>
    <n v="0.19965277777777779"/>
    <n v="5.152329749103942E-2"/>
  </r>
  <r>
    <x v="3"/>
    <x v="7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308"/>
    <n v="0"/>
    <n v="0"/>
    <n v="1308"/>
    <n v="0"/>
    <n v="2.1626984126984126"/>
    <n v="0"/>
    <n v="0"/>
    <n v="0.48835125448028671"/>
    <n v="0"/>
    <n v="616.98113207547169"/>
    <n v="0"/>
    <n v="0"/>
    <n v="616.98113207547169"/>
    <n v="0"/>
    <n v="1.0201407607067983"/>
    <n v="0"/>
    <n v="0"/>
    <n v="0.23035436532088996"/>
  </r>
  <r>
    <x v="3"/>
    <x v="7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618.6"/>
    <n v="0"/>
    <n v="0"/>
    <n v="618.6"/>
    <n v="0"/>
    <n v="1.0228174603174605"/>
    <n v="0"/>
    <n v="0"/>
    <n v="0.23095878136200718"/>
    <n v="0"/>
    <n v="618.6"/>
    <n v="0"/>
    <n v="0"/>
    <n v="618.6"/>
    <n v="0"/>
    <n v="1.0228174603174605"/>
    <n v="0"/>
    <n v="0"/>
    <n v="0.23095878136200718"/>
  </r>
  <r>
    <x v="3"/>
    <x v="7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n v="13"/>
    <n v="17"/>
    <n v="17"/>
    <n v="13"/>
    <m/>
    <m/>
    <m/>
    <m/>
    <m/>
    <m/>
    <m/>
    <m/>
    <m/>
    <m/>
    <m/>
    <m/>
    <m/>
    <m/>
    <m/>
    <m/>
    <m/>
    <n v="60"/>
    <n v="40.200000000000003"/>
    <n v="41.104294478527621"/>
    <n v="35.892857142857146"/>
    <m/>
    <n v="402"/>
    <n v="0"/>
    <n v="60"/>
    <n v="0"/>
    <n v="0"/>
    <n v="60"/>
    <n v="0"/>
    <n v="506.99999999999994"/>
    <n v="0"/>
    <n v="0"/>
    <n v="506.99999999999994"/>
    <n v="0"/>
    <n v="0.83829365079365059"/>
    <n v="0"/>
    <n v="0"/>
    <n v="0.18929211469534046"/>
    <n v="0"/>
    <n v="419.0082644628099"/>
    <n v="0"/>
    <n v="0"/>
    <n v="419.0082644628099"/>
    <n v="0"/>
    <n v="0.69280467007739721"/>
    <n v="0"/>
    <n v="0"/>
    <n v="0.15643976421102518"/>
  </r>
  <r>
    <x v="3"/>
    <x v="7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547.7"/>
    <n v="0"/>
    <n v="0"/>
    <n v="1547.7"/>
    <n v="0"/>
    <n v="2.5590277777777777"/>
    <n v="0"/>
    <n v="0"/>
    <n v="0.57784498207885315"/>
    <n v="0"/>
    <n v="606.94117647058829"/>
    <n v="0"/>
    <n v="0"/>
    <n v="606.94117647058829"/>
    <n v="0"/>
    <n v="1.0035403050108933"/>
    <n v="0"/>
    <n v="0"/>
    <n v="0.22660587532504048"/>
  </r>
  <r>
    <x v="3"/>
    <x v="7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n v="13"/>
    <n v="17"/>
    <m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975.90000000000009"/>
    <n v="0"/>
    <n v="0"/>
    <n v="975.90000000000009"/>
    <n v="0"/>
    <n v="1.6135912698412702"/>
    <n v="0"/>
    <n v="0"/>
    <n v="0.36435931899641577"/>
    <n v="0"/>
    <n v="606.14906832298141"/>
    <n v="0"/>
    <n v="0"/>
    <n v="606.14906832298141"/>
    <n v="0"/>
    <n v="1.002230602385882"/>
    <n v="0"/>
    <n v="0"/>
    <n v="0.22631013602261849"/>
  </r>
  <r>
    <x v="3"/>
    <x v="7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7"/>
    <n v="7"/>
    <m/>
    <s v="Chardonnay"/>
    <n v="2.52"/>
    <n v="1.23"/>
    <n v="30.996000000000002"/>
    <s v="RIEGO REAL"/>
    <n v="1.23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  <n v="50"/>
    <n v="61.5"/>
    <n v="62.883435582822102"/>
    <n v="54.910714285714292"/>
    <m/>
    <n v="615"/>
    <n v="29"/>
    <n v="21"/>
    <n v="0"/>
    <n v="0"/>
    <n v="50"/>
    <n v="898.88400000000001"/>
    <n v="650.91600000000005"/>
    <n v="0"/>
    <n v="0"/>
    <n v="1549.8000000000002"/>
    <n v="1.3004687500000001"/>
    <n v="1.0762500000000002"/>
    <n v="0"/>
    <n v="0"/>
    <n v="0.57862903225806461"/>
    <n v="356.7"/>
    <n v="258.3"/>
    <n v="0"/>
    <n v="0"/>
    <n v="615.00000000000011"/>
    <n v="0.51605902777777779"/>
    <n v="0.42708333333333337"/>
    <n v="0"/>
    <n v="0"/>
    <n v="0.22961469534050183"/>
  </r>
  <r>
    <x v="3"/>
    <x v="7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8"/>
    <n v="8"/>
    <m/>
    <s v="Chardonnay"/>
    <n v="3.48"/>
    <n v="1.2"/>
    <n v="41.760000000000005"/>
    <s v="RIEGO REAL"/>
    <n v="1.2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  <n v="50"/>
    <n v="60"/>
    <n v="61.349693251533758"/>
    <n v="53.571428571428569"/>
    <m/>
    <n v="600"/>
    <n v="29"/>
    <n v="21"/>
    <n v="0"/>
    <n v="0"/>
    <n v="50"/>
    <n v="1211.0400000000002"/>
    <n v="876.96000000000015"/>
    <n v="0"/>
    <n v="0"/>
    <n v="2088.0000000000005"/>
    <n v="1.7520833333333337"/>
    <n v="1.4500000000000002"/>
    <n v="0"/>
    <n v="0"/>
    <n v="0.77956989247311836"/>
    <n v="348.00000000000006"/>
    <n v="252.00000000000006"/>
    <n v="0"/>
    <n v="0"/>
    <n v="600.00000000000011"/>
    <n v="0.50347222222222232"/>
    <n v="0.41666666666666674"/>
    <n v="0"/>
    <n v="0"/>
    <n v="0.22401433691756276"/>
  </r>
  <r>
    <x v="3"/>
    <x v="7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9"/>
    <n v="6"/>
    <m/>
    <s v="Chardonnay"/>
    <n v="3.67"/>
    <n v="1.23"/>
    <n v="45.140999999999998"/>
    <s v="RIEGO REAL"/>
    <n v="1.23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  <n v="50"/>
    <n v="61.5"/>
    <n v="62.883435582822102"/>
    <n v="54.910714285714292"/>
    <m/>
    <n v="615"/>
    <n v="29"/>
    <n v="21"/>
    <n v="0"/>
    <n v="0"/>
    <n v="50"/>
    <n v="1309.0889999999999"/>
    <n v="947.96100000000001"/>
    <n v="0"/>
    <n v="0"/>
    <n v="2257.0500000000002"/>
    <n v="1.8939366319444444"/>
    <n v="1.5673958333333333"/>
    <n v="0"/>
    <n v="0"/>
    <n v="0.84268593189964158"/>
    <n v="356.7"/>
    <n v="258.3"/>
    <n v="0"/>
    <n v="0"/>
    <n v="615.00000000000011"/>
    <n v="0.51605902777777779"/>
    <n v="0.42708333333333331"/>
    <n v="0"/>
    <n v="0"/>
    <n v="0.2296146953405018"/>
  </r>
  <r>
    <x v="3"/>
    <x v="7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  <n v="60"/>
    <n v="120"/>
    <n v="122.69938650306752"/>
    <n v="107.14285714285714"/>
    <m/>
    <n v="1200"/>
    <n v="0"/>
    <n v="0"/>
    <n v="30"/>
    <n v="30"/>
    <n v="60"/>
    <n v="0"/>
    <n v="0"/>
    <n v="1308"/>
    <n v="1308"/>
    <n v="2616"/>
    <n v="0"/>
    <n v="0"/>
    <n v="1.8923611111111112"/>
    <n v="1.8923611111111112"/>
    <n v="0.97670250896057342"/>
    <n v="0"/>
    <n v="0"/>
    <n v="616.98113207547169"/>
    <n v="616.98113207547169"/>
    <n v="1233.9622641509434"/>
    <n v="0"/>
    <n v="0"/>
    <n v="0.89262316561844857"/>
    <n v="0.89262316561844857"/>
    <n v="0.46070873064177992"/>
  </r>
  <r>
    <x v="3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  <n v="60"/>
    <n v="120"/>
    <n v="122.69938650306752"/>
    <n v="107.14285714285714"/>
    <m/>
    <n v="1200"/>
    <n v="0"/>
    <n v="0"/>
    <n v="30"/>
    <n v="30"/>
    <n v="60"/>
    <n v="0"/>
    <n v="0"/>
    <n v="618.6"/>
    <n v="618.6"/>
    <n v="1237.2"/>
    <n v="0"/>
    <n v="0"/>
    <n v="0.8949652777777779"/>
    <n v="0.8949652777777779"/>
    <n v="0.46191756272401435"/>
    <n v="0"/>
    <n v="0"/>
    <n v="618.6"/>
    <n v="618.6"/>
    <n v="1237.2"/>
    <n v="0"/>
    <n v="0"/>
    <n v="0.8949652777777779"/>
    <n v="0.8949652777777779"/>
    <n v="0.46191756272401435"/>
  </r>
  <r>
    <x v="3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n v="15"/>
    <n v="15"/>
    <m/>
    <m/>
    <m/>
    <m/>
    <m/>
    <m/>
    <m/>
    <m/>
    <n v="30"/>
    <n v="20.100000000000001"/>
    <n v="20.55214723926381"/>
    <n v="17.946428571428573"/>
    <m/>
    <n v="201"/>
    <n v="0"/>
    <n v="0"/>
    <n v="30"/>
    <n v="0"/>
    <n v="30"/>
    <n v="0"/>
    <n v="0"/>
    <n v="253.49999999999997"/>
    <n v="0"/>
    <n v="253.49999999999997"/>
    <n v="0"/>
    <n v="0"/>
    <n v="0.36675347222222215"/>
    <n v="0"/>
    <n v="9.4646057347670232E-2"/>
    <n v="0"/>
    <n v="0"/>
    <n v="209.50413223140495"/>
    <n v="0"/>
    <n v="209.50413223140495"/>
    <n v="0"/>
    <n v="0"/>
    <n v="0.3031020431588613"/>
    <n v="0"/>
    <n v="7.8219882105512589E-2"/>
  </r>
  <r>
    <x v="3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n v="15"/>
    <n v="15"/>
    <m/>
    <m/>
    <m/>
    <m/>
    <m/>
    <m/>
    <m/>
    <m/>
    <n v="30"/>
    <n v="60"/>
    <n v="61.349693251533758"/>
    <n v="53.571428571428569"/>
    <m/>
    <n v="600"/>
    <n v="0"/>
    <n v="0"/>
    <n v="30"/>
    <n v="0"/>
    <n v="30"/>
    <n v="0"/>
    <n v="0"/>
    <n v="1547.7"/>
    <n v="0"/>
    <n v="1547.7"/>
    <n v="0"/>
    <n v="0"/>
    <n v="2.2391493055555554"/>
    <n v="0"/>
    <n v="0.57784498207885315"/>
    <n v="0"/>
    <n v="0"/>
    <n v="606.94117647058829"/>
    <n v="0"/>
    <n v="606.94117647058829"/>
    <n v="0"/>
    <n v="0"/>
    <n v="0.87809776688453156"/>
    <n v="0"/>
    <n v="0.22660587532504048"/>
  </r>
  <r>
    <x v="3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  <n v="60"/>
    <n v="120"/>
    <n v="122.69938650306752"/>
    <n v="107.14285714285714"/>
    <m/>
    <n v="1200"/>
    <n v="0"/>
    <n v="0"/>
    <n v="30"/>
    <n v="30"/>
    <n v="60"/>
    <n v="0"/>
    <n v="0"/>
    <n v="975.90000000000009"/>
    <n v="975.90000000000009"/>
    <n v="1951.8000000000002"/>
    <n v="0"/>
    <n v="0"/>
    <n v="1.4118923611111112"/>
    <n v="1.4118923611111112"/>
    <n v="0.72871863799283154"/>
    <n v="0"/>
    <n v="0"/>
    <n v="606.14906832298141"/>
    <n v="606.14906832298141"/>
    <n v="1212.2981366459628"/>
    <n v="0"/>
    <n v="0"/>
    <n v="0.8769517770876466"/>
    <n v="0.8769517770876466"/>
    <n v="0.45262027204523697"/>
  </r>
  <r>
    <x v="3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  <n v="52"/>
    <n v="63.96"/>
    <n v="65.398773006134974"/>
    <n v="57.107142857142854"/>
    <m/>
    <n v="639.6"/>
    <n v="0"/>
    <n v="0"/>
    <n v="52"/>
    <n v="0"/>
    <n v="52"/>
    <n v="0"/>
    <n v="0"/>
    <n v="1611.7920000000001"/>
    <n v="0"/>
    <n v="1611.7920000000001"/>
    <n v="0"/>
    <n v="0"/>
    <n v="2.3318750000000001"/>
    <n v="0"/>
    <n v="0.60177419354838713"/>
    <n v="0"/>
    <n v="0"/>
    <n v="639.6"/>
    <n v="0"/>
    <n v="639.6"/>
    <n v="0"/>
    <n v="0"/>
    <n v="0.92534722222222232"/>
    <n v="0"/>
    <n v="0.23879928315412188"/>
  </r>
  <r>
    <x v="3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  <n v="52"/>
    <n v="62.4"/>
    <n v="63.8036809815951"/>
    <n v="55.714285714285715"/>
    <m/>
    <n v="624"/>
    <n v="0"/>
    <n v="0"/>
    <n v="52"/>
    <n v="0"/>
    <n v="52"/>
    <n v="0"/>
    <n v="0"/>
    <n v="2171.5200000000004"/>
    <n v="0"/>
    <n v="2171.5200000000004"/>
    <n v="0"/>
    <n v="0"/>
    <n v="3.1416666666666671"/>
    <n v="0"/>
    <n v="0.81075268817204316"/>
    <n v="0"/>
    <n v="0"/>
    <n v="624.00000000000011"/>
    <n v="0"/>
    <n v="624.00000000000011"/>
    <n v="0"/>
    <n v="0"/>
    <n v="0.9027777777777779"/>
    <n v="0"/>
    <n v="0.23297491039426527"/>
  </r>
  <r>
    <x v="3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  <n v="52"/>
    <n v="63.96"/>
    <n v="65.398773006134974"/>
    <n v="57.107142857142854"/>
    <m/>
    <n v="639.6"/>
    <n v="0"/>
    <n v="0"/>
    <n v="52"/>
    <n v="0"/>
    <n v="52"/>
    <n v="0"/>
    <n v="0"/>
    <n v="2347.3319999999999"/>
    <n v="0"/>
    <n v="2347.3319999999999"/>
    <n v="0"/>
    <n v="0"/>
    <n v="3.3960243055555557"/>
    <n v="0"/>
    <n v="0.87639336917562727"/>
    <n v="0"/>
    <n v="0"/>
    <n v="639.6"/>
    <n v="0"/>
    <n v="639.6"/>
    <n v="0"/>
    <n v="0"/>
    <n v="0.92534722222222232"/>
    <n v="0"/>
    <n v="0.23879928315412188"/>
  </r>
  <r>
    <x v="3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5"/>
    <n v="46.012269938650313"/>
    <n v="40.178571428571431"/>
    <m/>
    <n v="450"/>
    <n v="0"/>
    <n v="0"/>
    <n v="30"/>
    <n v="0"/>
    <n v="30"/>
    <n v="0"/>
    <n v="0"/>
    <n v="854.99999999999989"/>
    <n v="0"/>
    <n v="854.99999999999989"/>
    <n v="0"/>
    <n v="0"/>
    <n v="1.2369791666666665"/>
    <n v="0"/>
    <n v="0.31922043010752688"/>
    <n v="0"/>
    <n v="0"/>
    <n v="449.99999999999994"/>
    <n v="0"/>
    <n v="449.99999999999994"/>
    <n v="0"/>
    <n v="0"/>
    <n v="0.65104166666666663"/>
    <n v="0"/>
    <n v="0.16801075268817206"/>
  </r>
  <r>
    <x v="3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3.199999999999996"/>
    <n v="44.171779141104302"/>
    <n v="38.571428571428569"/>
    <m/>
    <n v="431.99999999999994"/>
    <n v="0"/>
    <n v="0"/>
    <n v="30"/>
    <n v="0"/>
    <n v="30"/>
    <n v="0"/>
    <n v="0"/>
    <n v="1166.3999999999999"/>
    <n v="0"/>
    <n v="1166.3999999999999"/>
    <n v="0"/>
    <n v="0"/>
    <n v="1.6874999999999998"/>
    <n v="0"/>
    <n v="0.43548387096774188"/>
    <n v="0"/>
    <n v="0"/>
    <n v="431.99999999999994"/>
    <n v="0"/>
    <n v="431.99999999999994"/>
    <n v="0"/>
    <n v="0"/>
    <n v="0.62499999999999989"/>
    <n v="0"/>
    <n v="0.16129032258064513"/>
  </r>
  <r>
    <x v="3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3.199999999999996"/>
    <n v="44.171779141104302"/>
    <n v="38.571428571428569"/>
    <m/>
    <n v="431.99999999999994"/>
    <n v="0"/>
    <n v="0"/>
    <n v="30"/>
    <n v="0"/>
    <n v="30"/>
    <n v="0"/>
    <n v="0"/>
    <n v="1166.3999999999999"/>
    <n v="0"/>
    <n v="1166.3999999999999"/>
    <n v="0"/>
    <n v="0"/>
    <n v="1.6874999999999998"/>
    <n v="0"/>
    <n v="0.43548387096774188"/>
    <n v="0"/>
    <n v="0"/>
    <n v="431.99999999999994"/>
    <n v="0"/>
    <n v="431.99999999999994"/>
    <n v="0"/>
    <n v="0"/>
    <n v="0.62499999999999989"/>
    <n v="0"/>
    <n v="0.16129032258064513"/>
  </r>
  <r>
    <x v="3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1.4"/>
    <n v="42.331288343558285"/>
    <n v="36.964285714285708"/>
    <m/>
    <n v="414"/>
    <n v="0"/>
    <n v="0"/>
    <n v="30"/>
    <n v="0"/>
    <n v="30"/>
    <n v="0"/>
    <n v="0"/>
    <n v="206.99999999999997"/>
    <n v="0"/>
    <n v="206.99999999999997"/>
    <n v="0"/>
    <n v="0"/>
    <n v="0.29947916666666663"/>
    <n v="0"/>
    <n v="7.7284946236559127E-2"/>
    <n v="0"/>
    <n v="0"/>
    <n v="413.99999999999994"/>
    <n v="0"/>
    <n v="413.99999999999994"/>
    <n v="0"/>
    <n v="0"/>
    <n v="0.59895833333333326"/>
    <n v="0"/>
    <n v="0.15456989247311825"/>
  </r>
  <r>
    <x v="3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1.4"/>
    <n v="42.331288343558285"/>
    <n v="36.964285714285708"/>
    <m/>
    <n v="414"/>
    <n v="0"/>
    <n v="0"/>
    <n v="30"/>
    <n v="0"/>
    <n v="30"/>
    <n v="0"/>
    <n v="0"/>
    <n v="703.8"/>
    <n v="0"/>
    <n v="703.8"/>
    <n v="0"/>
    <n v="0"/>
    <n v="1.0182291666666667"/>
    <n v="0"/>
    <n v="0.26276881720430106"/>
    <n v="0"/>
    <n v="0"/>
    <n v="414"/>
    <n v="0"/>
    <n v="414"/>
    <n v="0"/>
    <n v="0"/>
    <n v="0.59895833333333337"/>
    <n v="0"/>
    <n v="0.15456989247311828"/>
  </r>
  <r>
    <x v="3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  <n v="30"/>
    <n v="60"/>
    <n v="61.349693251533758"/>
    <n v="53.571428571428569"/>
    <m/>
    <n v="600"/>
    <n v="0"/>
    <n v="0"/>
    <n v="0"/>
    <n v="30"/>
    <n v="30"/>
    <n v="0"/>
    <n v="0"/>
    <n v="0"/>
    <n v="1308"/>
    <n v="1308"/>
    <n v="0"/>
    <n v="0"/>
    <n v="0"/>
    <n v="1.8923611111111112"/>
    <n v="0.48835125448028671"/>
    <n v="0"/>
    <n v="0"/>
    <n v="0"/>
    <n v="616.98113207547169"/>
    <n v="616.98113207547169"/>
    <n v="0"/>
    <n v="0"/>
    <n v="0"/>
    <n v="0.89262316561844857"/>
    <n v="0.23035436532088996"/>
  </r>
  <r>
    <x v="3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  <n v="30"/>
    <n v="60"/>
    <n v="61.349693251533758"/>
    <n v="53.571428571428569"/>
    <m/>
    <n v="600"/>
    <n v="0"/>
    <n v="0"/>
    <n v="0"/>
    <n v="30"/>
    <n v="30"/>
    <n v="0"/>
    <n v="0"/>
    <n v="0"/>
    <n v="618.6"/>
    <n v="618.6"/>
    <n v="0"/>
    <n v="0"/>
    <n v="0"/>
    <n v="0.8949652777777779"/>
    <n v="0.23095878136200718"/>
    <n v="0"/>
    <n v="0"/>
    <n v="0"/>
    <n v="618.6"/>
    <n v="618.6"/>
    <n v="0"/>
    <n v="0"/>
    <n v="0"/>
    <n v="0.8949652777777779"/>
    <n v="0.23095878136200718"/>
  </r>
  <r>
    <x v="3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4"/>
    <n v="1"/>
    <n v="1.1000000000000001"/>
    <s v="Cabernet Sauvignon"/>
    <n v="1.21"/>
    <n v="0.67"/>
    <n v="8.4499999999999993"/>
    <s v="RIEGO REAL"/>
    <n v="0.67"/>
    <m/>
    <m/>
    <m/>
    <m/>
    <n v="24"/>
    <n v="24"/>
    <n v="4"/>
    <m/>
    <m/>
    <m/>
    <m/>
    <n v="15"/>
    <n v="15"/>
    <m/>
    <m/>
    <m/>
    <m/>
    <m/>
    <m/>
    <m/>
    <m/>
    <m/>
    <n v="24"/>
    <n v="24"/>
    <n v="22"/>
    <m/>
    <m/>
    <m/>
    <m/>
    <m/>
    <m/>
    <n v="152"/>
    <n v="101.84"/>
    <n v="104.1308793456033"/>
    <n v="90.928571428571431"/>
    <m/>
    <n v="1018.4000000000001"/>
    <n v="52"/>
    <n v="30"/>
    <n v="24"/>
    <n v="46"/>
    <n v="152"/>
    <n v="439.4"/>
    <n v="253.49999999999997"/>
    <n v="202.79999999999998"/>
    <n v="388.7"/>
    <n v="1284.3999999999999"/>
    <n v="0.63570601851851849"/>
    <n v="0.4191468253968253"/>
    <n v="0.29340277777777779"/>
    <n v="0.56235532407407407"/>
    <n v="0.47954002389486255"/>
    <n v="363.14049586776861"/>
    <n v="209.50413223140495"/>
    <n v="167.60330578512395"/>
    <n v="321.23966942148758"/>
    <n v="1061.4876033057851"/>
    <n v="0.525376874808693"/>
    <n v="0.34640233503869861"/>
    <n v="0.2424816345270891"/>
    <n v="0.46475646617692074"/>
    <n v="0.39631406933459717"/>
  </r>
  <r>
    <x v="3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n v="15"/>
    <n v="15"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547.7"/>
    <n v="0"/>
    <n v="0"/>
    <n v="1547.7"/>
    <n v="0"/>
    <n v="2.5590277777777777"/>
    <n v="0"/>
    <n v="0"/>
    <n v="0.57784498207885315"/>
    <n v="0"/>
    <n v="606.94117647058829"/>
    <n v="0"/>
    <n v="0"/>
    <n v="606.94117647058829"/>
    <n v="0"/>
    <n v="1.0035403050108933"/>
    <n v="0"/>
    <n v="0"/>
    <n v="0.22660587532504048"/>
  </r>
  <r>
    <x v="3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  <n v="30"/>
    <n v="60"/>
    <n v="61.349693251533758"/>
    <n v="53.571428571428569"/>
    <m/>
    <n v="600"/>
    <n v="0"/>
    <n v="0"/>
    <n v="0"/>
    <n v="30"/>
    <n v="30"/>
    <n v="0"/>
    <n v="0"/>
    <n v="0"/>
    <n v="975.90000000000009"/>
    <n v="975.90000000000009"/>
    <n v="0"/>
    <n v="0"/>
    <n v="0"/>
    <n v="1.4118923611111112"/>
    <n v="0.36435931899641577"/>
    <n v="0"/>
    <n v="0"/>
    <n v="0"/>
    <n v="606.14906832298141"/>
    <n v="606.14906832298141"/>
    <n v="0"/>
    <n v="0"/>
    <n v="0"/>
    <n v="0.8769517770876466"/>
    <n v="0.22631013602261849"/>
  </r>
  <r>
    <x v="3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7"/>
    <n v="7"/>
    <m/>
    <s v="Chardonnay"/>
    <n v="2.52"/>
    <n v="1.23"/>
    <n v="30.996000000000002"/>
    <s v="RIEGO REAL"/>
    <n v="1.23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  <n v="104"/>
    <n v="127.92"/>
    <n v="130.79754601226995"/>
    <n v="114.21428571428571"/>
    <m/>
    <n v="1279.2"/>
    <n v="52"/>
    <n v="0"/>
    <n v="28"/>
    <n v="24"/>
    <n v="104"/>
    <n v="1611.7920000000001"/>
    <n v="0"/>
    <n v="867.88800000000003"/>
    <n v="743.904"/>
    <n v="3223.5840000000003"/>
    <n v="2.3318750000000001"/>
    <n v="0"/>
    <n v="1.255625"/>
    <n v="1.0762499999999999"/>
    <n v="1.2035483870967743"/>
    <n v="639.6"/>
    <n v="0"/>
    <n v="344.40000000000003"/>
    <n v="295.2"/>
    <n v="1279.2"/>
    <n v="0.92534722222222232"/>
    <n v="0"/>
    <n v="0.4982638888888889"/>
    <n v="0.42708333333333331"/>
    <n v="0.47759856630824377"/>
  </r>
  <r>
    <x v="3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8"/>
    <n v="8"/>
    <m/>
    <s v="Chardonnay"/>
    <n v="3.48"/>
    <n v="1.2"/>
    <n v="41.760000000000005"/>
    <s v="RIEGO REAL"/>
    <n v="1.2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  <n v="104"/>
    <n v="124.8"/>
    <n v="127.6073619631902"/>
    <n v="111.42857142857143"/>
    <m/>
    <n v="1248"/>
    <n v="52"/>
    <n v="0"/>
    <n v="28"/>
    <n v="24"/>
    <n v="104"/>
    <n v="2171.5200000000004"/>
    <n v="0"/>
    <n v="1169.2800000000002"/>
    <n v="1002.2400000000001"/>
    <n v="4343.0400000000009"/>
    <n v="3.1416666666666671"/>
    <n v="0"/>
    <n v="1.6916666666666669"/>
    <n v="1.4500000000000002"/>
    <n v="1.6215053763440863"/>
    <n v="624.00000000000011"/>
    <n v="0"/>
    <n v="336.00000000000006"/>
    <n v="288.00000000000006"/>
    <n v="1248.0000000000002"/>
    <n v="0.9027777777777779"/>
    <n v="0"/>
    <n v="0.48611111111111116"/>
    <n v="0.41666666666666674"/>
    <n v="0.46594982078853053"/>
  </r>
  <r>
    <x v="3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9"/>
    <n v="6"/>
    <m/>
    <s v="Chardonnay"/>
    <n v="3.67"/>
    <n v="1.23"/>
    <n v="45.140999999999998"/>
    <s v="RIEGO REAL"/>
    <n v="1.23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  <n v="104"/>
    <n v="127.92"/>
    <n v="130.79754601226995"/>
    <n v="114.21428571428571"/>
    <m/>
    <n v="1279.2"/>
    <n v="52"/>
    <n v="0"/>
    <n v="28"/>
    <n v="24"/>
    <n v="104"/>
    <n v="2347.3319999999999"/>
    <n v="0"/>
    <n v="1263.9479999999999"/>
    <n v="1083.384"/>
    <n v="4694.6639999999998"/>
    <n v="3.3960243055555557"/>
    <n v="0"/>
    <n v="1.8286284722222221"/>
    <n v="1.5673958333333333"/>
    <n v="1.7527867383512545"/>
    <n v="639.6"/>
    <n v="0"/>
    <n v="344.4"/>
    <n v="295.2"/>
    <n v="1279.2"/>
    <n v="0.92534722222222232"/>
    <n v="0"/>
    <n v="0.4982638888888889"/>
    <n v="0.42708333333333331"/>
    <n v="0.47759856630824377"/>
  </r>
  <r>
    <x v="3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90"/>
    <n v="92.024539877300626"/>
    <n v="80.357142857142861"/>
    <m/>
    <n v="900"/>
    <n v="15"/>
    <n v="15"/>
    <n v="0"/>
    <n v="30"/>
    <n v="60"/>
    <n v="427.49999999999994"/>
    <n v="427.49999999999994"/>
    <n v="0"/>
    <n v="854.99999999999989"/>
    <n v="1709.9999999999998"/>
    <n v="0.61848958333333326"/>
    <n v="0.70684523809523803"/>
    <n v="0"/>
    <n v="1.2369791666666665"/>
    <n v="0.63844086021505375"/>
    <n v="224.99999999999997"/>
    <n v="224.99999999999997"/>
    <n v="0"/>
    <n v="449.99999999999994"/>
    <n v="899.99999999999989"/>
    <n v="0.32552083333333331"/>
    <n v="0.37202380952380948"/>
    <n v="0"/>
    <n v="0.65104166666666663"/>
    <n v="0.33602150537634412"/>
  </r>
  <r>
    <x v="3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"/>
    <s v="A"/>
    <n v="2.1"/>
    <s v="Malbec"/>
    <n v="2.7"/>
    <n v="1.44"/>
    <n v="38.879999999999995"/>
    <s v="RIEGO REAL"/>
    <n v="1.44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6.399999999999991"/>
    <n v="88.343558282208605"/>
    <n v="77.142857142857139"/>
    <m/>
    <n v="863.99999999999989"/>
    <n v="15"/>
    <n v="15"/>
    <n v="0"/>
    <n v="30"/>
    <n v="60"/>
    <n v="583.19999999999993"/>
    <n v="583.19999999999993"/>
    <n v="0"/>
    <n v="1166.3999999999999"/>
    <n v="2332.7999999999997"/>
    <n v="0.84374999999999989"/>
    <n v="0.96428571428571419"/>
    <n v="0"/>
    <n v="1.6874999999999998"/>
    <n v="0.87096774193548376"/>
    <n v="215.99999999999997"/>
    <n v="215.99999999999997"/>
    <n v="0"/>
    <n v="431.99999999999994"/>
    <n v="863.99999999999989"/>
    <n v="0.31249999999999994"/>
    <n v="0.3571428571428571"/>
    <n v="0"/>
    <n v="0.62499999999999989"/>
    <n v="0.32258064516129026"/>
  </r>
  <r>
    <x v="3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6.399999999999991"/>
    <n v="88.343558282208605"/>
    <n v="77.142857142857139"/>
    <m/>
    <n v="863.99999999999989"/>
    <n v="15"/>
    <n v="15"/>
    <n v="0"/>
    <n v="30"/>
    <n v="60"/>
    <n v="583.19999999999993"/>
    <n v="583.19999999999993"/>
    <n v="0"/>
    <n v="1166.3999999999999"/>
    <n v="2332.7999999999997"/>
    <n v="0.84374999999999989"/>
    <n v="0.96428571428571419"/>
    <n v="0"/>
    <n v="1.6874999999999998"/>
    <n v="0.87096774193548376"/>
    <n v="215.99999999999997"/>
    <n v="215.99999999999997"/>
    <n v="0"/>
    <n v="431.99999999999994"/>
    <n v="863.99999999999989"/>
    <n v="0.31249999999999994"/>
    <n v="0.3571428571428571"/>
    <n v="0"/>
    <n v="0.62499999999999989"/>
    <n v="0.32258064516129026"/>
  </r>
  <r>
    <x v="3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2.8"/>
    <n v="84.662576687116569"/>
    <n v="73.928571428571416"/>
    <m/>
    <n v="828"/>
    <n v="15"/>
    <n v="15"/>
    <n v="0"/>
    <n v="30"/>
    <n v="60"/>
    <n v="103.49999999999999"/>
    <n v="103.49999999999999"/>
    <n v="0"/>
    <n v="206.99999999999997"/>
    <n v="413.99999999999994"/>
    <n v="0.14973958333333331"/>
    <n v="0.17113095238095236"/>
    <n v="0"/>
    <n v="0.29947916666666663"/>
    <n v="0.15456989247311825"/>
    <n v="206.99999999999997"/>
    <n v="206.99999999999997"/>
    <n v="0"/>
    <n v="413.99999999999994"/>
    <n v="827.99999999999989"/>
    <n v="0.29947916666666663"/>
    <n v="0.34226190476190471"/>
    <n v="0"/>
    <n v="0.59895833333333326"/>
    <n v="0.30913978494623651"/>
  </r>
  <r>
    <x v="3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4"/>
    <s v="A"/>
    <n v="1.2"/>
    <s v="cab/franc"/>
    <n v="1.7"/>
    <n v="1.38"/>
    <n v="23.459999999999997"/>
    <s v="RIEGO REAL"/>
    <n v="1.38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2.8"/>
    <n v="84.662576687116569"/>
    <n v="73.928571428571416"/>
    <m/>
    <n v="828"/>
    <n v="15"/>
    <n v="15"/>
    <n v="0"/>
    <n v="30"/>
    <n v="60"/>
    <n v="351.9"/>
    <n v="351.9"/>
    <n v="0"/>
    <n v="703.8"/>
    <n v="1407.6"/>
    <n v="0.50911458333333337"/>
    <n v="0.58184523809523803"/>
    <n v="0"/>
    <n v="1.0182291666666667"/>
    <n v="0.52553763440860213"/>
    <n v="207"/>
    <n v="207"/>
    <n v="0"/>
    <n v="414"/>
    <n v="828"/>
    <n v="0.29947916666666669"/>
    <n v="0.34226190476190471"/>
    <n v="0"/>
    <n v="0.59895833333333337"/>
    <n v="0.30913978494623656"/>
  </r>
  <r>
    <x v="3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  <n v="50"/>
    <n v="100"/>
    <n v="102.24948875255626"/>
    <n v="89.285714285714292"/>
    <m/>
    <n v="1000"/>
    <n v="0"/>
    <n v="28"/>
    <n v="0"/>
    <n v="22"/>
    <n v="50"/>
    <n v="0"/>
    <n v="1220.8"/>
    <n v="0"/>
    <n v="959.2"/>
    <n v="2180"/>
    <n v="0"/>
    <n v="2.0185185185185186"/>
    <n v="0"/>
    <n v="1.3877314814814816"/>
    <n v="0.81391875746714448"/>
    <n v="0"/>
    <n v="575.84905660377353"/>
    <n v="0"/>
    <n v="452.45283018867923"/>
    <n v="1028.3018867924527"/>
    <n v="0"/>
    <n v="0.95213137665967851"/>
    <n v="0"/>
    <n v="0.65459032145352902"/>
    <n v="0.38392394220148324"/>
  </r>
  <r>
    <x v="3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  <n v="50"/>
    <n v="100"/>
    <n v="102.24948875255626"/>
    <n v="89.285714285714292"/>
    <m/>
    <n v="1000"/>
    <n v="0"/>
    <n v="28"/>
    <n v="0"/>
    <n v="22"/>
    <n v="50"/>
    <n v="0"/>
    <n v="577.36"/>
    <n v="0"/>
    <n v="453.64000000000004"/>
    <n v="1031"/>
    <n v="0"/>
    <n v="0.95462962962962972"/>
    <n v="0"/>
    <n v="0.65630787037037042"/>
    <n v="0.38493130227001193"/>
    <n v="0"/>
    <n v="577.36"/>
    <n v="0"/>
    <n v="453.64000000000004"/>
    <n v="1031"/>
    <n v="0"/>
    <n v="0.95462962962962972"/>
    <n v="0"/>
    <n v="0.65630787037037042"/>
    <n v="0.38493130227001193"/>
  </r>
  <r>
    <x v="3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4"/>
    <n v="1"/>
    <n v="1.1000000000000001"/>
    <s v="Cabernet Sauvignon"/>
    <n v="1.21"/>
    <n v="0.67"/>
    <n v="8.4499999999999993"/>
    <s v="RIEGO REAL"/>
    <n v="0.67"/>
    <n v="15"/>
    <m/>
    <m/>
    <m/>
    <m/>
    <m/>
    <m/>
    <m/>
    <m/>
    <m/>
    <m/>
    <m/>
    <m/>
    <m/>
    <m/>
    <m/>
    <m/>
    <n v="10"/>
    <n v="10"/>
    <m/>
    <m/>
    <n v="12"/>
    <n v="16"/>
    <m/>
    <m/>
    <m/>
    <m/>
    <m/>
    <n v="10"/>
    <n v="12"/>
    <m/>
    <n v="85"/>
    <n v="56.95"/>
    <n v="58.231083844580787"/>
    <n v="50.848214285714292"/>
    <m/>
    <n v="569.5"/>
    <n v="15"/>
    <n v="0"/>
    <n v="48"/>
    <n v="22"/>
    <n v="85"/>
    <n v="126.74999999999999"/>
    <n v="0"/>
    <n v="405.59999999999997"/>
    <n v="185.89999999999998"/>
    <n v="718.24999999999989"/>
    <n v="0.18337673611111108"/>
    <n v="0"/>
    <n v="0.58680555555555558"/>
    <n v="0.26895254629629628"/>
    <n v="0.26816382915173237"/>
    <n v="104.75206611570248"/>
    <n v="0"/>
    <n v="335.2066115702479"/>
    <n v="153.63636363636363"/>
    <n v="593.59504132231393"/>
    <n v="0.15155102157943065"/>
    <n v="0"/>
    <n v="0.48496326905417819"/>
    <n v="0.22227483164983164"/>
    <n v="0.22162299929895238"/>
  </r>
  <r>
    <x v="3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5"/>
    <n v="4"/>
    <n v="5.0999999999999996"/>
    <s v="Cabernet Sauvignon"/>
    <n v="2.5499999999999998"/>
    <n v="2"/>
    <n v="51.59"/>
    <s v="RIEGO REAL"/>
    <n v="2"/>
    <n v="15"/>
    <m/>
    <m/>
    <m/>
    <m/>
    <m/>
    <m/>
    <m/>
    <m/>
    <m/>
    <m/>
    <m/>
    <m/>
    <m/>
    <m/>
    <m/>
    <m/>
    <n v="10"/>
    <n v="10"/>
    <m/>
    <m/>
    <m/>
    <m/>
    <m/>
    <m/>
    <m/>
    <m/>
    <m/>
    <m/>
    <m/>
    <m/>
    <n v="35"/>
    <n v="70"/>
    <n v="71.574642126789385"/>
    <n v="62.5"/>
    <m/>
    <n v="700"/>
    <n v="15"/>
    <n v="0"/>
    <n v="20"/>
    <n v="0"/>
    <n v="35"/>
    <n v="773.85"/>
    <n v="0"/>
    <n v="1031.8000000000002"/>
    <n v="0"/>
    <n v="1805.65"/>
    <n v="1.1195746527777777"/>
    <n v="0"/>
    <n v="1.4927662037037039"/>
    <n v="0"/>
    <n v="0.67415247909199527"/>
    <n v="303.47058823529414"/>
    <n v="0"/>
    <n v="404.62745098039227"/>
    <n v="0"/>
    <n v="708.09803921568641"/>
    <n v="0.43904888344226578"/>
    <n v="0"/>
    <n v="0.58539851125635456"/>
    <n v="0"/>
    <n v="0.2643735212125472"/>
  </r>
  <r>
    <x v="3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  <n v="50"/>
    <n v="100"/>
    <n v="102.24948875255626"/>
    <n v="89.285714285714292"/>
    <m/>
    <n v="1000"/>
    <n v="0"/>
    <n v="28"/>
    <n v="0"/>
    <n v="22"/>
    <n v="50"/>
    <n v="0"/>
    <n v="910.84"/>
    <n v="0"/>
    <n v="715.66000000000008"/>
    <n v="1626.5"/>
    <n v="0"/>
    <n v="1.5060185185185186"/>
    <n v="0"/>
    <n v="1.0353877314814817"/>
    <n v="0.60726553166069286"/>
    <n v="0"/>
    <n v="565.73913043478262"/>
    <n v="0"/>
    <n v="444.50931677018639"/>
    <n v="1010.2484472049689"/>
    <n v="0"/>
    <n v="0.93541522889348983"/>
    <n v="0"/>
    <n v="0.64309796986427425"/>
    <n v="0.37718356003769743"/>
  </r>
  <r>
    <x v="3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7"/>
    <n v="7"/>
    <m/>
    <s v="Chardonnay"/>
    <n v="2.52"/>
    <n v="1.23"/>
    <n v="30.996000000000002"/>
    <s v="RIEGO REAL"/>
    <n v="1.23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  <n v="74"/>
    <n v="91.02"/>
    <n v="93.067484662576689"/>
    <n v="81.267857142857139"/>
    <m/>
    <n v="910.19999999999993"/>
    <n v="16"/>
    <n v="34"/>
    <n v="24"/>
    <n v="0"/>
    <n v="74"/>
    <n v="495.93600000000004"/>
    <n v="1053.864"/>
    <n v="743.904"/>
    <n v="0"/>
    <n v="2293.7040000000002"/>
    <n v="0.71750000000000003"/>
    <n v="1.7424999999999999"/>
    <n v="1.0762499999999999"/>
    <n v="0"/>
    <n v="0.85637096774193555"/>
    <n v="196.8"/>
    <n v="418.2"/>
    <n v="295.2"/>
    <n v="0"/>
    <n v="910.2"/>
    <n v="0.28472222222222221"/>
    <n v="0.69146825396825395"/>
    <n v="0.42708333333333331"/>
    <n v="0"/>
    <n v="0.3398297491039427"/>
  </r>
  <r>
    <x v="3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8"/>
    <n v="8"/>
    <m/>
    <s v="Chardonnay"/>
    <n v="3.48"/>
    <n v="1.2"/>
    <n v="41.760000000000005"/>
    <s v="RIEGO REAL"/>
    <n v="1.2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  <n v="74"/>
    <n v="88.8"/>
    <n v="90.797546012269947"/>
    <n v="79.285714285714278"/>
    <m/>
    <n v="888"/>
    <n v="16"/>
    <n v="34"/>
    <n v="24"/>
    <n v="0"/>
    <n v="74"/>
    <n v="668.16000000000008"/>
    <n v="1419.8400000000001"/>
    <n v="1002.2400000000001"/>
    <n v="0"/>
    <n v="3090.2400000000002"/>
    <n v="0.96666666666666679"/>
    <n v="2.3476190476190477"/>
    <n v="1.4500000000000002"/>
    <n v="0"/>
    <n v="1.1537634408602149"/>
    <n v="192.00000000000003"/>
    <n v="408.00000000000006"/>
    <n v="288.00000000000006"/>
    <n v="0"/>
    <n v="888.00000000000011"/>
    <n v="0.27777777777777779"/>
    <n v="0.67460317460317465"/>
    <n v="0.41666666666666674"/>
    <n v="0"/>
    <n v="0.3315412186379928"/>
  </r>
  <r>
    <x v="3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9"/>
    <n v="6"/>
    <m/>
    <s v="Chardonnay"/>
    <n v="3.67"/>
    <n v="1.23"/>
    <n v="45.140999999999998"/>
    <s v="RIEGO REAL"/>
    <n v="1.23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  <n v="74"/>
    <n v="91.02"/>
    <n v="93.067484662576689"/>
    <n v="81.267857142857139"/>
    <m/>
    <n v="910.19999999999993"/>
    <n v="16"/>
    <n v="34"/>
    <n v="24"/>
    <n v="0"/>
    <n v="74"/>
    <n v="722.25599999999997"/>
    <n v="1534.7939999999999"/>
    <n v="1083.384"/>
    <n v="0"/>
    <n v="3340.4339999999997"/>
    <n v="1.0449305555555555"/>
    <n v="2.5376884920634919"/>
    <n v="1.5673958333333333"/>
    <n v="0"/>
    <n v="1.2471751792114694"/>
    <n v="196.79999999999998"/>
    <n v="418.2"/>
    <n v="295.2"/>
    <n v="0"/>
    <n v="910.19999999999993"/>
    <n v="0.28472222222222221"/>
    <n v="0.69146825396825395"/>
    <n v="0.42708333333333331"/>
    <n v="0"/>
    <n v="0.33982974910394259"/>
  </r>
  <r>
    <x v="3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58"/>
    <n v="87"/>
    <n v="88.957055214723951"/>
    <n v="77.678571428571431"/>
    <m/>
    <n v="870"/>
    <n v="0"/>
    <n v="33"/>
    <n v="0"/>
    <n v="25"/>
    <n v="58"/>
    <n v="0"/>
    <n v="940.49999999999989"/>
    <n v="0"/>
    <n v="712.49999999999989"/>
    <n v="1652.9999999999998"/>
    <n v="0"/>
    <n v="1.5550595238095235"/>
    <n v="0"/>
    <n v="1.0308159722222221"/>
    <n v="0.61715949820788507"/>
    <n v="0"/>
    <n v="494.99999999999994"/>
    <n v="0"/>
    <n v="374.99999999999994"/>
    <n v="869.99999999999989"/>
    <n v="0"/>
    <n v="0.81845238095238082"/>
    <n v="0"/>
    <n v="0.54253472222222221"/>
    <n v="0.32482078853046586"/>
  </r>
  <r>
    <x v="3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"/>
    <s v="A"/>
    <n v="2.1"/>
    <s v="Malbec"/>
    <n v="2.7"/>
    <n v="1.44"/>
    <n v="38.879999999999995"/>
    <s v="RIEGO REAL"/>
    <n v="1.44"/>
    <n v="20"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78"/>
    <n v="112.32"/>
    <n v="114.84662576687117"/>
    <n v="100.28571428571429"/>
    <m/>
    <n v="1123.1999999999998"/>
    <n v="20"/>
    <n v="33"/>
    <n v="0"/>
    <n v="25"/>
    <n v="78"/>
    <n v="777.59999999999991"/>
    <n v="1283.04"/>
    <n v="0"/>
    <n v="971.99999999999989"/>
    <n v="3032.64"/>
    <n v="1.125"/>
    <n v="2.121428571428571"/>
    <n v="0"/>
    <n v="1.4062499999999998"/>
    <n v="1.1322580645161291"/>
    <n v="287.99999999999994"/>
    <n v="475.19999999999993"/>
    <n v="0"/>
    <n v="359.99999999999994"/>
    <n v="1123.1999999999998"/>
    <n v="0.41666666666666663"/>
    <n v="0.78571428571428548"/>
    <n v="0"/>
    <n v="0.52083333333333326"/>
    <n v="0.41935483870967744"/>
  </r>
  <r>
    <x v="3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"/>
    <s v="A"/>
    <n v="2.2000000000000002"/>
    <s v="Malbec"/>
    <n v="2.7"/>
    <n v="1.44"/>
    <n v="38.879999999999995"/>
    <s v="RIEGO REAL"/>
    <n v="1.44"/>
    <n v="20"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78"/>
    <n v="112.32"/>
    <n v="114.84662576687117"/>
    <n v="100.28571428571429"/>
    <m/>
    <n v="1123.1999999999998"/>
    <n v="20"/>
    <n v="33"/>
    <n v="0"/>
    <n v="25"/>
    <n v="78"/>
    <n v="777.59999999999991"/>
    <n v="1283.04"/>
    <n v="0"/>
    <n v="971.99999999999989"/>
    <n v="3032.64"/>
    <n v="1.125"/>
    <n v="2.121428571428571"/>
    <n v="0"/>
    <n v="1.4062499999999998"/>
    <n v="1.1322580645161291"/>
    <n v="287.99999999999994"/>
    <n v="475.19999999999993"/>
    <n v="0"/>
    <n v="359.99999999999994"/>
    <n v="1123.1999999999998"/>
    <n v="0.41666666666666663"/>
    <n v="0.78571428571428548"/>
    <n v="0"/>
    <n v="0.52083333333333326"/>
    <n v="0.41935483870967744"/>
  </r>
  <r>
    <x v="3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3"/>
    <s v="A"/>
    <n v="1.1000000000000001"/>
    <s v="Tintorera"/>
    <n v="0.5"/>
    <n v="1.38"/>
    <n v="6.8999999999999995"/>
    <s v="RIEGO REAL"/>
    <n v="1.38"/>
    <m/>
    <m/>
    <n v="10"/>
    <n v="10"/>
    <m/>
    <m/>
    <m/>
    <m/>
    <m/>
    <m/>
    <m/>
    <n v="9"/>
    <n v="8"/>
    <n v="8"/>
    <n v="8"/>
    <m/>
    <m/>
    <n v="10"/>
    <n v="10"/>
    <m/>
    <m/>
    <m/>
    <m/>
    <m/>
    <m/>
    <m/>
    <m/>
    <m/>
    <n v="15"/>
    <n v="10"/>
    <m/>
    <n v="98"/>
    <n v="135.23999999999998"/>
    <n v="138.28220858895705"/>
    <n v="120.74999999999999"/>
    <m/>
    <n v="1352.3999999999999"/>
    <n v="20"/>
    <n v="33"/>
    <n v="20"/>
    <n v="25"/>
    <n v="98"/>
    <n v="138"/>
    <n v="227.7"/>
    <n v="138"/>
    <n v="172.5"/>
    <n v="676.2"/>
    <n v="0.19965277777777779"/>
    <n v="0.37648809523809518"/>
    <n v="0.19965277777777779"/>
    <n v="0.24956597222222221"/>
    <n v="0.25246415770609321"/>
    <n v="276"/>
    <n v="455.4"/>
    <n v="276"/>
    <n v="345"/>
    <n v="1352.4"/>
    <n v="0.39930555555555558"/>
    <n v="0.75297619047619035"/>
    <n v="0.39930555555555558"/>
    <n v="0.49913194444444442"/>
    <n v="0.50492831541218641"/>
  </r>
  <r>
    <x v="3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58"/>
    <n v="80.039999999999992"/>
    <n v="81.840490797546011"/>
    <n v="71.464285714285708"/>
    <m/>
    <n v="800.39999999999986"/>
    <n v="0"/>
    <n v="33"/>
    <n v="0"/>
    <n v="25"/>
    <n v="58"/>
    <n v="0"/>
    <n v="774.18"/>
    <n v="0"/>
    <n v="586.49999999999989"/>
    <n v="1360.6799999999998"/>
    <n v="0"/>
    <n v="1.2800595238095236"/>
    <n v="0"/>
    <n v="0.84852430555555547"/>
    <n v="0.50801971326164874"/>
    <n v="0"/>
    <n v="455.4"/>
    <n v="0"/>
    <n v="344.99999999999994"/>
    <n v="800.4"/>
    <n v="0"/>
    <n v="0.75297619047619035"/>
    <n v="0"/>
    <n v="0.49913194444444442"/>
    <n v="0.2988351254480287"/>
  </r>
  <r>
    <x v="3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308"/>
    <n v="0"/>
    <n v="0"/>
    <n v="1308"/>
    <n v="0"/>
    <n v="2.1626984126984126"/>
    <n v="0"/>
    <n v="0"/>
    <n v="0.48835125448028671"/>
    <n v="0"/>
    <n v="616.98113207547169"/>
    <n v="0"/>
    <n v="0"/>
    <n v="616.98113207547169"/>
    <n v="0"/>
    <n v="1.0201407607067983"/>
    <n v="0"/>
    <n v="0"/>
    <n v="0.23035436532088996"/>
  </r>
  <r>
    <x v="3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618.6"/>
    <n v="0"/>
    <n v="0"/>
    <n v="618.6"/>
    <n v="0"/>
    <n v="1.0228174603174605"/>
    <n v="0"/>
    <n v="0"/>
    <n v="0.23095878136200718"/>
    <n v="0"/>
    <n v="618.6"/>
    <n v="0"/>
    <n v="0"/>
    <n v="618.6"/>
    <n v="0"/>
    <n v="1.0228174603174605"/>
    <n v="0"/>
    <n v="0"/>
    <n v="0.23095878136200718"/>
  </r>
  <r>
    <x v="3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4"/>
    <n v="1"/>
    <n v="1.1000000000000001"/>
    <s v="Cabernet Sauvignon"/>
    <n v="1.21"/>
    <n v="0.67"/>
    <n v="8.4499999999999993"/>
    <s v="RIEGO REAL"/>
    <n v="0.67"/>
    <m/>
    <m/>
    <m/>
    <n v="18"/>
    <m/>
    <m/>
    <m/>
    <m/>
    <m/>
    <m/>
    <m/>
    <m/>
    <m/>
    <m/>
    <m/>
    <n v="10"/>
    <n v="8"/>
    <m/>
    <m/>
    <m/>
    <m/>
    <m/>
    <m/>
    <m/>
    <m/>
    <m/>
    <n v="14"/>
    <n v="11"/>
    <m/>
    <m/>
    <m/>
    <n v="61"/>
    <n v="40.870000000000005"/>
    <n v="41.789366053169744"/>
    <n v="36.491071428571431"/>
    <m/>
    <n v="408.70000000000005"/>
    <n v="18"/>
    <n v="0"/>
    <n v="18"/>
    <n v="25"/>
    <n v="61"/>
    <n v="152.1"/>
    <n v="0"/>
    <n v="152.1"/>
    <n v="211.24999999999997"/>
    <n v="515.44999999999993"/>
    <n v="0.22005208333333331"/>
    <n v="0"/>
    <n v="0.22005208333333331"/>
    <n v="0.30562789351851849"/>
    <n v="0.19244698327359616"/>
    <n v="125.70247933884298"/>
    <n v="0"/>
    <n v="125.70247933884298"/>
    <n v="174.58677685950411"/>
    <n v="425.99173553719004"/>
    <n v="0.18186122589531681"/>
    <n v="0"/>
    <n v="0.18186122589531681"/>
    <n v="0.25258503596571774"/>
    <n v="0.15904709361454228"/>
  </r>
  <r>
    <x v="3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5"/>
    <n v="4"/>
    <n v="5.0999999999999996"/>
    <s v="Cabernet Sauvignon"/>
    <n v="2.5499999999999998"/>
    <n v="2"/>
    <n v="51.59"/>
    <s v="RIEGO REAL"/>
    <n v="2"/>
    <m/>
    <m/>
    <m/>
    <n v="18"/>
    <m/>
    <m/>
    <m/>
    <m/>
    <m/>
    <m/>
    <m/>
    <m/>
    <m/>
    <m/>
    <m/>
    <n v="10"/>
    <n v="8"/>
    <m/>
    <m/>
    <m/>
    <m/>
    <m/>
    <m/>
    <m/>
    <m/>
    <m/>
    <n v="14"/>
    <n v="11"/>
    <m/>
    <m/>
    <m/>
    <n v="61"/>
    <n v="122"/>
    <n v="124.74437627811864"/>
    <n v="108.92857142857142"/>
    <m/>
    <n v="1220"/>
    <n v="18"/>
    <n v="0"/>
    <n v="18"/>
    <n v="25"/>
    <n v="61"/>
    <n v="928.62000000000012"/>
    <n v="0"/>
    <n v="928.62000000000012"/>
    <n v="1289.75"/>
    <n v="3146.9900000000002"/>
    <n v="1.3434895833333333"/>
    <n v="0"/>
    <n v="1.3434895833333333"/>
    <n v="1.8659577546296298"/>
    <n v="1.1749514635603349"/>
    <n v="364.16470588235302"/>
    <n v="0"/>
    <n v="364.16470588235302"/>
    <n v="505.78431372549022"/>
    <n v="1234.1137254901962"/>
    <n v="0.52685866013071903"/>
    <n v="0"/>
    <n v="0.52685866013071903"/>
    <n v="0.73174813907044312"/>
    <n v="0.46076527982758231"/>
  </r>
  <r>
    <x v="3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975.90000000000009"/>
    <n v="0"/>
    <n v="0"/>
    <n v="975.90000000000009"/>
    <n v="0"/>
    <n v="1.6135912698412702"/>
    <n v="0"/>
    <n v="0"/>
    <n v="0.36435931899641577"/>
    <n v="0"/>
    <n v="606.14906832298141"/>
    <n v="0"/>
    <n v="0"/>
    <n v="606.14906832298141"/>
    <n v="0"/>
    <n v="1.002230602385882"/>
    <n v="0"/>
    <n v="0"/>
    <n v="0.22631013602261849"/>
  </r>
  <r>
    <x v="3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7"/>
    <n v="7"/>
    <m/>
    <s v="Chardonnay"/>
    <n v="2.52"/>
    <n v="1.23"/>
    <n v="30.996000000000002"/>
    <s v="RIEGO REAL"/>
    <n v="1.23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  <n v="139"/>
    <n v="170.97"/>
    <n v="174.81595092024543"/>
    <n v="152.65178571428569"/>
    <m/>
    <n v="1709.7"/>
    <n v="48"/>
    <n v="0"/>
    <n v="67"/>
    <n v="24"/>
    <n v="139"/>
    <n v="1487.808"/>
    <n v="0"/>
    <n v="2076.732"/>
    <n v="743.904"/>
    <n v="4308.4439999999995"/>
    <n v="2.1524999999999999"/>
    <n v="0"/>
    <n v="3.0045312499999999"/>
    <n v="1.0762499999999999"/>
    <n v="1.6085887096774192"/>
    <n v="590.4"/>
    <n v="0"/>
    <n v="824.1"/>
    <n v="295.2"/>
    <n v="1709.6999999999998"/>
    <n v="0.85416666666666663"/>
    <n v="0"/>
    <n v="1.1922743055555556"/>
    <n v="0.42708333333333331"/>
    <n v="0.63832885304659492"/>
  </r>
  <r>
    <x v="3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8"/>
    <n v="8"/>
    <m/>
    <s v="Chardonnay"/>
    <n v="3.48"/>
    <n v="1.2"/>
    <n v="41.760000000000005"/>
    <s v="RIEGO REAL"/>
    <n v="1.2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  <n v="139"/>
    <n v="166.79999999999998"/>
    <n v="170.55214723926383"/>
    <n v="148.92857142857142"/>
    <m/>
    <n v="1667.9999999999998"/>
    <n v="48"/>
    <n v="0"/>
    <n v="67"/>
    <n v="24"/>
    <n v="139"/>
    <n v="2004.4800000000002"/>
    <n v="0"/>
    <n v="2797.9200000000005"/>
    <n v="1002.2400000000001"/>
    <n v="5804.64"/>
    <n v="2.9000000000000004"/>
    <n v="0"/>
    <n v="4.0479166666666675"/>
    <n v="1.4500000000000002"/>
    <n v="2.1672043010752686"/>
    <n v="576.00000000000011"/>
    <n v="0"/>
    <n v="804.00000000000011"/>
    <n v="288.00000000000006"/>
    <n v="1668"/>
    <n v="0.83333333333333348"/>
    <n v="0"/>
    <n v="1.1631944444444446"/>
    <n v="0.41666666666666674"/>
    <n v="0.62275985663082434"/>
  </r>
  <r>
    <x v="3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9"/>
    <n v="6"/>
    <m/>
    <s v="Chardonnay"/>
    <n v="3.67"/>
    <n v="1.23"/>
    <n v="45.140999999999998"/>
    <s v="RIEGO REAL"/>
    <n v="1.23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  <n v="139"/>
    <n v="170.97"/>
    <n v="174.81595092024543"/>
    <n v="152.65178571428569"/>
    <m/>
    <n v="1709.7"/>
    <n v="48"/>
    <n v="0"/>
    <n v="67"/>
    <n v="24"/>
    <n v="139"/>
    <n v="2166.768"/>
    <n v="0"/>
    <n v="3024.4469999999997"/>
    <n v="1083.384"/>
    <n v="6274.5990000000002"/>
    <n v="3.1347916666666666"/>
    <n v="0"/>
    <n v="4.375646701388888"/>
    <n v="1.5673958333333333"/>
    <n v="2.342666890681004"/>
    <n v="590.4"/>
    <n v="0"/>
    <n v="824.09999999999991"/>
    <n v="295.2"/>
    <n v="1709.7"/>
    <n v="0.85416666666666663"/>
    <n v="0"/>
    <n v="1.1922743055555554"/>
    <n v="0.42708333333333331"/>
    <n v="0.63832885304659515"/>
  </r>
  <r>
    <x v="3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71"/>
    <n v="174.8466257668712"/>
    <n v="152.67857142857142"/>
    <m/>
    <n v="1710"/>
    <n v="0"/>
    <n v="28"/>
    <n v="43"/>
    <n v="43"/>
    <n v="114"/>
    <n v="0"/>
    <n v="797.99999999999989"/>
    <n v="1225.4999999999998"/>
    <n v="1225.4999999999998"/>
    <n v="3248.9999999999991"/>
    <n v="0"/>
    <n v="1.3194444444444442"/>
    <n v="1.7730034722222219"/>
    <n v="1.7730034722222219"/>
    <n v="1.213037634408602"/>
    <n v="0"/>
    <n v="419.99999999999994"/>
    <n v="644.99999999999989"/>
    <n v="644.99999999999989"/>
    <n v="1709.9999999999995"/>
    <n v="0"/>
    <n v="0.69444444444444431"/>
    <n v="0.9331597222222221"/>
    <n v="0.9331597222222221"/>
    <n v="0.63844086021505375"/>
  </r>
  <r>
    <x v="3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64.16"/>
    <n v="167.85276073619636"/>
    <n v="146.57142857142858"/>
    <m/>
    <n v="1641.6"/>
    <n v="0"/>
    <n v="28"/>
    <n v="43"/>
    <n v="43"/>
    <n v="114"/>
    <n v="0"/>
    <n v="1088.6399999999999"/>
    <n v="1671.8399999999997"/>
    <n v="1671.8399999999997"/>
    <n v="4432.32"/>
    <n v="0"/>
    <n v="1.7999999999999998"/>
    <n v="2.4187499999999993"/>
    <n v="2.4187499999999993"/>
    <n v="1.6548387096774193"/>
    <n v="0"/>
    <n v="403.19999999999993"/>
    <n v="619.19999999999982"/>
    <n v="619.19999999999982"/>
    <n v="1641.5999999999997"/>
    <n v="0"/>
    <n v="0.66666666666666652"/>
    <n v="0.89583333333333304"/>
    <n v="0.89583333333333304"/>
    <n v="0.61290322580645151"/>
  </r>
  <r>
    <x v="3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64.16"/>
    <n v="167.85276073619636"/>
    <n v="146.57142857142858"/>
    <m/>
    <n v="1641.6"/>
    <n v="0"/>
    <n v="28"/>
    <n v="43"/>
    <n v="43"/>
    <n v="114"/>
    <n v="0"/>
    <n v="1088.6399999999999"/>
    <n v="1671.8399999999997"/>
    <n v="1671.8399999999997"/>
    <n v="4432.32"/>
    <n v="0"/>
    <n v="1.7999999999999998"/>
    <n v="2.4187499999999993"/>
    <n v="2.4187499999999993"/>
    <n v="1.6548387096774193"/>
    <n v="0"/>
    <n v="403.19999999999993"/>
    <n v="619.19999999999982"/>
    <n v="619.19999999999982"/>
    <n v="1641.5999999999997"/>
    <n v="0"/>
    <n v="0.66666666666666652"/>
    <n v="0.89583333333333304"/>
    <n v="0.89583333333333304"/>
    <n v="0.61290322580645151"/>
  </r>
  <r>
    <x v="3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57.32"/>
    <n v="160.85889570552149"/>
    <n v="140.46428571428572"/>
    <m/>
    <n v="1573.1999999999998"/>
    <n v="0"/>
    <n v="28"/>
    <n v="43"/>
    <n v="43"/>
    <n v="114"/>
    <n v="0"/>
    <n v="193.2"/>
    <n v="296.7"/>
    <n v="296.7"/>
    <n v="786.59999999999991"/>
    <n v="0"/>
    <n v="0.31944444444444442"/>
    <n v="0.42925347222222215"/>
    <n v="0.42925347222222215"/>
    <n v="0.29368279569892475"/>
    <n v="0"/>
    <n v="386.4"/>
    <n v="593.4"/>
    <n v="593.4"/>
    <n v="1573.1999999999998"/>
    <n v="0"/>
    <n v="0.63888888888888884"/>
    <n v="0.85850694444444431"/>
    <n v="0.85850694444444431"/>
    <n v="0.5873655913978495"/>
  </r>
  <r>
    <x v="3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57.32"/>
    <n v="160.85889570552149"/>
    <n v="140.46428571428572"/>
    <m/>
    <n v="1573.1999999999998"/>
    <n v="0"/>
    <n v="28"/>
    <n v="43"/>
    <n v="43"/>
    <n v="114"/>
    <n v="0"/>
    <n v="656.87999999999988"/>
    <n v="1008.7799999999999"/>
    <n v="1008.7799999999999"/>
    <n v="2674.4399999999996"/>
    <n v="0"/>
    <n v="1.086111111111111"/>
    <n v="1.4594618055555553"/>
    <n v="1.4594618055555553"/>
    <n v="0.99852150537634388"/>
    <n v="0"/>
    <n v="386.39999999999992"/>
    <n v="593.4"/>
    <n v="593.4"/>
    <n v="1573.1999999999998"/>
    <n v="0"/>
    <n v="0.63888888888888884"/>
    <n v="0.85850694444444431"/>
    <n v="0.85850694444444431"/>
    <n v="0.58736559139784938"/>
  </r>
  <r>
    <x v="3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3"/>
    <n v="3"/>
    <n v="3.1"/>
    <s v="Merlot"/>
    <n v="2.12"/>
    <n v="2"/>
    <n v="43.6"/>
    <s v="RIEGO REAL"/>
    <n v="2"/>
    <m/>
    <m/>
    <m/>
    <m/>
    <m/>
    <m/>
    <m/>
    <n v="16"/>
    <n v="7"/>
    <m/>
    <m/>
    <m/>
    <m/>
    <m/>
    <m/>
    <m/>
    <m/>
    <m/>
    <m/>
    <m/>
    <n v="16"/>
    <n v="7"/>
    <m/>
    <m/>
    <m/>
    <m/>
    <m/>
    <m/>
    <m/>
    <m/>
    <m/>
    <n v="46"/>
    <n v="92"/>
    <n v="94.069529652351761"/>
    <n v="82.142857142857139"/>
    <m/>
    <n v="920"/>
    <n v="16"/>
    <n v="7"/>
    <n v="23"/>
    <n v="0"/>
    <n v="46"/>
    <n v="697.6"/>
    <n v="305.2"/>
    <n v="1002.8000000000001"/>
    <n v="0"/>
    <n v="2005.6"/>
    <n v="1.0092592592592593"/>
    <n v="0.50462962962962965"/>
    <n v="1.4508101851851853"/>
    <n v="0"/>
    <n v="0.74880525686977295"/>
    <n v="329.05660377358492"/>
    <n v="143.96226415094338"/>
    <n v="473.01886792452831"/>
    <n v="0"/>
    <n v="946.0377358490565"/>
    <n v="0.47606568832983925"/>
    <n v="0.23803284416491963"/>
    <n v="0.68434442697414399"/>
    <n v="0"/>
    <n v="0.35321002682536456"/>
  </r>
  <r>
    <x v="3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n v="16"/>
    <n v="7"/>
    <m/>
    <m/>
    <m/>
    <m/>
    <m/>
    <m/>
    <m/>
    <m/>
    <m/>
    <m/>
    <m/>
    <n v="16"/>
    <n v="7"/>
    <m/>
    <m/>
    <m/>
    <m/>
    <m/>
    <m/>
    <m/>
    <m/>
    <m/>
    <n v="46"/>
    <n v="92"/>
    <n v="94.069529652351761"/>
    <n v="82.142857142857139"/>
    <m/>
    <n v="920"/>
    <n v="16"/>
    <n v="7"/>
    <n v="23"/>
    <n v="0"/>
    <n v="46"/>
    <n v="329.92"/>
    <n v="144.34"/>
    <n v="474.26000000000005"/>
    <n v="0"/>
    <n v="948.52"/>
    <n v="0.47731481481481486"/>
    <n v="0.23865740740740743"/>
    <n v="0.68614004629629644"/>
    <n v="0"/>
    <n v="0.35413679808841103"/>
    <n v="329.92"/>
    <n v="144.34"/>
    <n v="474.26000000000005"/>
    <n v="0"/>
    <n v="948.52"/>
    <n v="0.47731481481481486"/>
    <n v="0.23865740740740743"/>
    <n v="0.68614004629629644"/>
    <n v="0"/>
    <n v="0.35413679808841103"/>
  </r>
  <r>
    <x v="3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n v="17"/>
    <n v="1"/>
    <m/>
    <m/>
    <m/>
    <m/>
    <m/>
    <m/>
    <m/>
    <m/>
    <m/>
    <m/>
    <m/>
    <n v="17"/>
    <n v="1"/>
    <m/>
    <m/>
    <m/>
    <m/>
    <m/>
    <m/>
    <m/>
    <m/>
    <n v="36"/>
    <n v="24.12"/>
    <n v="24.662576687116569"/>
    <n v="21.535714285714285"/>
    <m/>
    <n v="241.20000000000002"/>
    <n v="0"/>
    <n v="18"/>
    <n v="18"/>
    <n v="0"/>
    <n v="36"/>
    <n v="0"/>
    <n v="152.1"/>
    <n v="152.1"/>
    <n v="0"/>
    <n v="304.2"/>
    <n v="0"/>
    <n v="0.25148809523809523"/>
    <n v="0.22005208333333331"/>
    <n v="0"/>
    <n v="0.1135752688172043"/>
    <n v="0"/>
    <n v="125.70247933884298"/>
    <n v="125.70247933884298"/>
    <n v="0"/>
    <n v="251.40495867768595"/>
    <n v="0"/>
    <n v="0.20784140102321921"/>
    <n v="0.18186122589531681"/>
    <n v="0"/>
    <n v="9.3863858526615121E-2"/>
  </r>
  <r>
    <x v="3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n v="17"/>
    <n v="1"/>
    <m/>
    <m/>
    <m/>
    <m/>
    <m/>
    <m/>
    <m/>
    <m/>
    <m/>
    <m/>
    <m/>
    <n v="17"/>
    <n v="1"/>
    <m/>
    <m/>
    <m/>
    <m/>
    <m/>
    <m/>
    <m/>
    <m/>
    <n v="36"/>
    <n v="72"/>
    <n v="73.619631901840492"/>
    <n v="64.285714285714292"/>
    <m/>
    <n v="720"/>
    <n v="0"/>
    <n v="18"/>
    <n v="18"/>
    <n v="0"/>
    <n v="36"/>
    <n v="0"/>
    <n v="928.62000000000012"/>
    <n v="928.62000000000012"/>
    <n v="0"/>
    <n v="1857.2400000000002"/>
    <n v="0"/>
    <n v="1.5354166666666669"/>
    <n v="1.3434895833333333"/>
    <n v="0"/>
    <n v="0.69341397849462372"/>
    <n v="0"/>
    <n v="364.16470588235302"/>
    <n v="364.16470588235302"/>
    <n v="0"/>
    <n v="728.32941176470604"/>
    <n v="0"/>
    <n v="0.60212418300653603"/>
    <n v="0.52685866013071903"/>
    <n v="0"/>
    <n v="0.27192705039004855"/>
  </r>
  <r>
    <x v="3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n v="16"/>
    <n v="7"/>
    <m/>
    <m/>
    <m/>
    <m/>
    <m/>
    <m/>
    <m/>
    <m/>
    <m/>
    <n v="23"/>
    <n v="46"/>
    <n v="47.034764826175881"/>
    <n v="41.071428571428569"/>
    <m/>
    <n v="460"/>
    <n v="0"/>
    <n v="0"/>
    <n v="23"/>
    <n v="0"/>
    <n v="23"/>
    <n v="0"/>
    <n v="0"/>
    <n v="748.19"/>
    <n v="0"/>
    <n v="748.19"/>
    <n v="0"/>
    <n v="0"/>
    <n v="1.0824508101851853"/>
    <n v="0"/>
    <n v="0.27934214456391876"/>
    <n v="0"/>
    <n v="0"/>
    <n v="464.71428571428572"/>
    <n v="0"/>
    <n v="464.71428571428572"/>
    <n v="0"/>
    <n v="0"/>
    <n v="0.67232969576719581"/>
    <n v="0"/>
    <n v="0.17350443761734083"/>
  </r>
  <r>
    <x v="3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7"/>
    <n v="7"/>
    <m/>
    <s v="Chardonnay"/>
    <n v="2.52"/>
    <n v="1.23"/>
    <n v="30.996000000000002"/>
    <s v="RIEGO REAL"/>
    <n v="1.23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  <n v="95"/>
    <n v="116.85"/>
    <n v="119.47852760736197"/>
    <n v="104.33035714285714"/>
    <m/>
    <n v="1168.5"/>
    <n v="48"/>
    <n v="0"/>
    <n v="15"/>
    <n v="32"/>
    <n v="95"/>
    <n v="1487.808"/>
    <n v="0"/>
    <n v="464.94000000000005"/>
    <n v="991.87200000000007"/>
    <n v="2944.62"/>
    <n v="2.1524999999999999"/>
    <n v="0"/>
    <n v="0.67265625000000018"/>
    <n v="1.4350000000000001"/>
    <n v="1.0993951612903226"/>
    <n v="590.4"/>
    <n v="0"/>
    <n v="184.50000000000003"/>
    <n v="393.6"/>
    <n v="1168.5"/>
    <n v="0.85416666666666663"/>
    <n v="0"/>
    <n v="0.26692708333333343"/>
    <n v="0.56944444444444442"/>
    <n v="0.4362679211469534"/>
  </r>
  <r>
    <x v="3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8"/>
    <n v="8"/>
    <m/>
    <s v="Chardonnay"/>
    <n v="3.48"/>
    <n v="1.2"/>
    <n v="41.760000000000005"/>
    <s v="RIEGO REAL"/>
    <n v="1.2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  <n v="95"/>
    <n v="114"/>
    <n v="116.56441717791412"/>
    <n v="101.78571428571428"/>
    <m/>
    <n v="1140"/>
    <n v="48"/>
    <n v="0"/>
    <n v="15"/>
    <n v="32"/>
    <n v="95"/>
    <n v="2004.4800000000002"/>
    <n v="0"/>
    <n v="626.40000000000009"/>
    <n v="1336.3200000000002"/>
    <n v="3967.2000000000003"/>
    <n v="2.9000000000000004"/>
    <n v="0"/>
    <n v="0.90625000000000011"/>
    <n v="1.9333333333333336"/>
    <n v="1.481182795698925"/>
    <n v="576.00000000000011"/>
    <n v="0"/>
    <n v="180.00000000000003"/>
    <n v="384.00000000000006"/>
    <n v="1140"/>
    <n v="0.83333333333333348"/>
    <n v="0"/>
    <n v="0.26041666666666669"/>
    <n v="0.55555555555555558"/>
    <n v="0.42562724014336922"/>
  </r>
  <r>
    <x v="3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9"/>
    <n v="6"/>
    <m/>
    <s v="Chardonnay"/>
    <n v="3.67"/>
    <n v="1.23"/>
    <n v="45.140999999999998"/>
    <s v="RIEGO REAL"/>
    <n v="1.23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  <n v="95"/>
    <n v="116.85"/>
    <n v="119.47852760736197"/>
    <n v="104.33035714285714"/>
    <m/>
    <n v="1168.5"/>
    <n v="48"/>
    <n v="0"/>
    <n v="15"/>
    <n v="32"/>
    <n v="95"/>
    <n v="2166.768"/>
    <n v="0"/>
    <n v="677.11500000000001"/>
    <n v="1444.5119999999999"/>
    <n v="4288.3949999999995"/>
    <n v="3.1347916666666666"/>
    <n v="0"/>
    <n v="0.97962239583333333"/>
    <n v="2.0898611111111109"/>
    <n v="1.6011032706093187"/>
    <n v="590.4"/>
    <n v="0"/>
    <n v="184.5"/>
    <n v="393.59999999999997"/>
    <n v="1168.5"/>
    <n v="0.85416666666666663"/>
    <n v="0"/>
    <n v="0.26692708333333331"/>
    <n v="0.56944444444444442"/>
    <n v="0.43626792114695334"/>
  </r>
  <r>
    <x v="3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29"/>
    <n v="131.90184049079755"/>
    <n v="115.17857142857142"/>
    <m/>
    <n v="1290"/>
    <n v="0"/>
    <n v="43"/>
    <n v="0"/>
    <n v="43"/>
    <n v="86"/>
    <n v="0"/>
    <n v="1225.4999999999998"/>
    <n v="0"/>
    <n v="1225.4999999999998"/>
    <n v="2450.9999999999995"/>
    <n v="0"/>
    <n v="2.0262896825396819"/>
    <n v="0"/>
    <n v="1.7730034722222219"/>
    <n v="0.91509856630824349"/>
    <n v="0"/>
    <n v="644.99999999999989"/>
    <n v="0"/>
    <n v="644.99999999999989"/>
    <n v="1289.9999999999998"/>
    <n v="0"/>
    <n v="1.0664682539682537"/>
    <n v="0"/>
    <n v="0.9331597222222221"/>
    <n v="0.48163082437275978"/>
  </r>
  <r>
    <x v="3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23.83999999999999"/>
    <n v="126.62576687116565"/>
    <n v="110.57142857142857"/>
    <m/>
    <n v="1238.3999999999999"/>
    <n v="0"/>
    <n v="43"/>
    <n v="0"/>
    <n v="43"/>
    <n v="86"/>
    <n v="0"/>
    <n v="1671.8399999999997"/>
    <n v="0"/>
    <n v="1671.8399999999997"/>
    <n v="3343.6799999999994"/>
    <n v="0"/>
    <n v="2.7642857142857142"/>
    <n v="0"/>
    <n v="2.4187499999999993"/>
    <n v="1.2483870967741932"/>
    <n v="0"/>
    <n v="619.19999999999982"/>
    <n v="0"/>
    <n v="619.19999999999982"/>
    <n v="1238.3999999999996"/>
    <n v="0"/>
    <n v="1.0238095238095237"/>
    <n v="0"/>
    <n v="0.89583333333333304"/>
    <n v="0.46236559139784933"/>
  </r>
  <r>
    <x v="3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23.83999999999999"/>
    <n v="126.62576687116565"/>
    <n v="110.57142857142857"/>
    <m/>
    <n v="1238.3999999999999"/>
    <n v="0"/>
    <n v="43"/>
    <n v="0"/>
    <n v="43"/>
    <n v="86"/>
    <n v="0"/>
    <n v="1671.8399999999997"/>
    <n v="0"/>
    <n v="1671.8399999999997"/>
    <n v="3343.6799999999994"/>
    <n v="0"/>
    <n v="2.7642857142857142"/>
    <n v="0"/>
    <n v="2.4187499999999993"/>
    <n v="1.2483870967741932"/>
    <n v="0"/>
    <n v="619.19999999999982"/>
    <n v="0"/>
    <n v="619.19999999999982"/>
    <n v="1238.3999999999996"/>
    <n v="0"/>
    <n v="1.0238095238095237"/>
    <n v="0"/>
    <n v="0.89583333333333304"/>
    <n v="0.46236559139784933"/>
  </r>
  <r>
    <x v="3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18.67999999999999"/>
    <n v="121.34969325153375"/>
    <n v="105.96428571428571"/>
    <m/>
    <n v="1186.8"/>
    <n v="0"/>
    <n v="43"/>
    <n v="0"/>
    <n v="43"/>
    <n v="86"/>
    <n v="0"/>
    <n v="296.7"/>
    <n v="0"/>
    <n v="296.7"/>
    <n v="593.4"/>
    <n v="0"/>
    <n v="0.4905753968253968"/>
    <n v="0"/>
    <n v="0.42925347222222215"/>
    <n v="0.22155017921146952"/>
    <n v="0"/>
    <n v="593.4"/>
    <n v="0"/>
    <n v="593.4"/>
    <n v="1186.8"/>
    <n v="0"/>
    <n v="0.98115079365079361"/>
    <n v="0"/>
    <n v="0.85850694444444431"/>
    <n v="0.44310035842293904"/>
  </r>
  <r>
    <x v="3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18.67999999999999"/>
    <n v="121.34969325153375"/>
    <n v="105.96428571428571"/>
    <m/>
    <n v="1186.8"/>
    <n v="0"/>
    <n v="43"/>
    <n v="0"/>
    <n v="43"/>
    <n v="86"/>
    <n v="0"/>
    <n v="1008.7799999999999"/>
    <n v="0"/>
    <n v="1008.7799999999999"/>
    <n v="2017.5599999999997"/>
    <n v="0"/>
    <n v="1.6679563492063489"/>
    <n v="0"/>
    <n v="1.4594618055555553"/>
    <n v="0.75327060931899636"/>
    <n v="0"/>
    <n v="593.4"/>
    <n v="0"/>
    <n v="593.4"/>
    <n v="1186.8"/>
    <n v="0"/>
    <n v="0.9811507936507935"/>
    <n v="0"/>
    <n v="0.85850694444444431"/>
    <n v="0.44310035842293904"/>
  </r>
  <r>
    <x v="3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3"/>
    <n v="3"/>
    <n v="3.1"/>
    <s v="Merlot"/>
    <n v="2.12"/>
    <n v="2"/>
    <n v="43.6"/>
    <s v="RIEGO REAL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  <n v="42"/>
    <n v="84"/>
    <n v="85.889570552147248"/>
    <n v="75"/>
    <m/>
    <n v="840"/>
    <n v="17"/>
    <n v="25"/>
    <n v="0"/>
    <n v="0"/>
    <n v="42"/>
    <n v="741.2"/>
    <n v="1090"/>
    <n v="0"/>
    <n v="0"/>
    <n v="1831.2"/>
    <n v="1.072337962962963"/>
    <n v="1.8022486772486774"/>
    <n v="0"/>
    <n v="0"/>
    <n v="0.68369175627240153"/>
    <n v="349.62264150943395"/>
    <n v="514.15094339622635"/>
    <n v="0"/>
    <n v="0"/>
    <n v="863.7735849056603"/>
    <n v="0.50581979385045428"/>
    <n v="0.8501173005889987"/>
    <n v="0"/>
    <n v="0"/>
    <n v="0.322496111449246"/>
  </r>
  <r>
    <x v="3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3"/>
    <n v="3"/>
    <n v="4.0999999999999996"/>
    <s v="Merlot"/>
    <n v="1"/>
    <n v="2"/>
    <n v="20.62"/>
    <s v="RIEGO REAL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  <n v="42"/>
    <n v="84"/>
    <n v="85.889570552147248"/>
    <n v="75"/>
    <m/>
    <n v="840"/>
    <n v="17"/>
    <n v="25"/>
    <n v="0"/>
    <n v="0"/>
    <n v="42"/>
    <n v="350.54"/>
    <n v="515.5"/>
    <n v="0"/>
    <n v="0"/>
    <n v="866.04"/>
    <n v="0.50714699074074077"/>
    <n v="0.85234788359788349"/>
    <n v="0"/>
    <n v="0"/>
    <n v="0.32334229390680996"/>
    <n v="350.54"/>
    <n v="515.5"/>
    <n v="0"/>
    <n v="0"/>
    <n v="866.04"/>
    <n v="0.50714699074074077"/>
    <n v="0.85234788359788349"/>
    <n v="0"/>
    <n v="0"/>
    <n v="0.32334229390680996"/>
  </r>
  <r>
    <x v="3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n v="18"/>
    <m/>
    <m/>
    <m/>
    <m/>
    <m/>
    <m/>
    <m/>
    <m/>
    <m/>
    <m/>
    <m/>
    <n v="7"/>
    <n v="7"/>
    <m/>
    <m/>
    <m/>
    <m/>
    <m/>
    <m/>
    <m/>
    <m/>
    <m/>
    <m/>
    <n v="32"/>
    <n v="21.44"/>
    <n v="21.922290388548063"/>
    <n v="19.142857142857146"/>
    <m/>
    <n v="214.4"/>
    <n v="18"/>
    <n v="0"/>
    <n v="14"/>
    <n v="0"/>
    <n v="32"/>
    <n v="152.1"/>
    <n v="0"/>
    <n v="118.29999999999998"/>
    <n v="0"/>
    <n v="270.39999999999998"/>
    <n v="0.22005208333333331"/>
    <n v="0"/>
    <n v="0.17115162037037035"/>
    <n v="0"/>
    <n v="0.1009557945041816"/>
    <n v="125.70247933884298"/>
    <n v="0"/>
    <n v="97.7685950413223"/>
    <n v="0"/>
    <n v="223.47107438016528"/>
    <n v="0.18186122589531681"/>
    <n v="0"/>
    <n v="0.14144762014080195"/>
    <n v="0"/>
    <n v="8.3434540912546776E-2"/>
  </r>
  <r>
    <x v="3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n v="18"/>
    <m/>
    <m/>
    <m/>
    <m/>
    <m/>
    <m/>
    <m/>
    <m/>
    <m/>
    <m/>
    <m/>
    <n v="7"/>
    <n v="7"/>
    <m/>
    <m/>
    <m/>
    <m/>
    <m/>
    <m/>
    <m/>
    <m/>
    <m/>
    <m/>
    <n v="32"/>
    <n v="64"/>
    <n v="65.439672801636007"/>
    <n v="57.142857142857139"/>
    <m/>
    <n v="640"/>
    <n v="18"/>
    <n v="0"/>
    <n v="14"/>
    <n v="0"/>
    <n v="32"/>
    <n v="928.62000000000012"/>
    <n v="0"/>
    <n v="722.26"/>
    <n v="0"/>
    <n v="1650.88"/>
    <n v="1.3434895833333333"/>
    <n v="0"/>
    <n v="1.0449363425925926"/>
    <n v="0"/>
    <n v="0.61636798088410993"/>
    <n v="364.16470588235302"/>
    <n v="0"/>
    <n v="283.23921568627452"/>
    <n v="0"/>
    <n v="647.40392156862754"/>
    <n v="0.52685866013071903"/>
    <n v="0"/>
    <n v="0.40977895787944812"/>
    <n v="0"/>
    <n v="0.24171293368004312"/>
  </r>
  <r>
    <x v="3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6"/>
    <n v="2"/>
    <n v="2.1"/>
    <s v="Merlot"/>
    <n v="1.61"/>
    <n v="2"/>
    <n v="32.53"/>
    <s v="RIEGO REAL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  <n v="42"/>
    <n v="84"/>
    <n v="85.889570552147248"/>
    <n v="75"/>
    <m/>
    <n v="840"/>
    <n v="17"/>
    <n v="25"/>
    <n v="0"/>
    <n v="0"/>
    <n v="42"/>
    <n v="553.01"/>
    <n v="813.25"/>
    <n v="0"/>
    <n v="0"/>
    <n v="1366.26"/>
    <n v="0.80007233796296306"/>
    <n v="1.3446593915343914"/>
    <n v="0"/>
    <n v="0"/>
    <n v="0.51010304659498207"/>
    <n v="343.48447204968943"/>
    <n v="505.12422360248445"/>
    <n v="0"/>
    <n v="0"/>
    <n v="848.60869565217388"/>
    <n v="0.49693934034966647"/>
    <n v="0.83519216865490142"/>
    <n v="0"/>
    <n v="0"/>
    <n v="0.31683419043166589"/>
  </r>
  <r>
    <x v="3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n v="22"/>
    <m/>
    <m/>
    <m/>
    <m/>
    <m/>
    <m/>
    <m/>
    <m/>
    <m/>
    <m/>
    <n v="10"/>
    <m/>
    <m/>
    <m/>
    <m/>
    <m/>
    <m/>
    <m/>
    <m/>
    <m/>
    <n v="32"/>
    <n v="48"/>
    <n v="49.079754601227002"/>
    <n v="42.857142857142854"/>
    <m/>
    <n v="480"/>
    <n v="0"/>
    <n v="22"/>
    <n v="10"/>
    <n v="0"/>
    <n v="32"/>
    <n v="0"/>
    <n v="626.99999999999989"/>
    <n v="284.99999999999994"/>
    <n v="0"/>
    <n v="911.99999999999977"/>
    <n v="0"/>
    <n v="1.0367063492063491"/>
    <n v="0.41232638888888884"/>
    <n v="0"/>
    <n v="0.34050179211469522"/>
    <n v="0"/>
    <n v="329.99999999999994"/>
    <n v="149.99999999999997"/>
    <n v="0"/>
    <n v="479.99999999999989"/>
    <n v="0"/>
    <n v="0.54563492063492058"/>
    <n v="0.21701388888888887"/>
    <n v="0"/>
    <n v="0.17921146953405012"/>
  </r>
  <r>
    <x v="3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n v="17"/>
    <m/>
    <m/>
    <m/>
    <m/>
    <m/>
    <m/>
    <m/>
    <m/>
    <m/>
    <m/>
    <n v="10"/>
    <m/>
    <m/>
    <m/>
    <m/>
    <m/>
    <m/>
    <m/>
    <m/>
    <m/>
    <n v="27"/>
    <n v="38.879999999999995"/>
    <n v="39.75460122699387"/>
    <n v="34.714285714285708"/>
    <m/>
    <n v="388.79999999999995"/>
    <n v="0"/>
    <n v="17"/>
    <n v="10"/>
    <n v="0"/>
    <n v="27"/>
    <n v="0"/>
    <n v="660.95999999999992"/>
    <n v="388.79999999999995"/>
    <n v="0"/>
    <n v="1049.7599999999998"/>
    <n v="0"/>
    <n v="1.0928571428571427"/>
    <n v="0.5625"/>
    <n v="0"/>
    <n v="0.3919354838709676"/>
    <n v="0"/>
    <n v="244.79999999999995"/>
    <n v="143.99999999999997"/>
    <n v="0"/>
    <n v="388.7999999999999"/>
    <n v="0"/>
    <n v="0.40476190476190471"/>
    <n v="0.20833333333333331"/>
    <n v="0"/>
    <n v="0.14516129032258057"/>
  </r>
  <r>
    <x v="3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n v="17"/>
    <m/>
    <m/>
    <m/>
    <m/>
    <m/>
    <m/>
    <m/>
    <m/>
    <m/>
    <m/>
    <n v="10"/>
    <m/>
    <m/>
    <m/>
    <m/>
    <m/>
    <m/>
    <m/>
    <m/>
    <m/>
    <n v="27"/>
    <n v="38.879999999999995"/>
    <n v="39.75460122699387"/>
    <n v="34.714285714285708"/>
    <m/>
    <n v="388.79999999999995"/>
    <n v="0"/>
    <n v="17"/>
    <n v="10"/>
    <n v="0"/>
    <n v="27"/>
    <n v="0"/>
    <n v="660.95999999999992"/>
    <n v="388.79999999999995"/>
    <n v="0"/>
    <n v="1049.7599999999998"/>
    <n v="0"/>
    <n v="1.0928571428571427"/>
    <n v="0.5625"/>
    <n v="0"/>
    <n v="0.3919354838709676"/>
    <n v="0"/>
    <n v="244.79999999999995"/>
    <n v="143.99999999999997"/>
    <n v="0"/>
    <n v="388.7999999999999"/>
    <n v="0"/>
    <n v="0.40476190476190471"/>
    <n v="0.20833333333333331"/>
    <n v="0"/>
    <n v="0.14516129032258057"/>
  </r>
  <r>
    <x v="3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n v="10"/>
    <m/>
    <m/>
    <m/>
    <m/>
    <m/>
    <m/>
    <m/>
    <m/>
    <m/>
    <m/>
    <n v="10"/>
    <m/>
    <m/>
    <m/>
    <m/>
    <m/>
    <m/>
    <m/>
    <m/>
    <m/>
    <n v="20"/>
    <n v="27.599999999999998"/>
    <n v="28.220858895705526"/>
    <n v="24.642857142857142"/>
    <m/>
    <n v="276"/>
    <n v="0"/>
    <n v="10"/>
    <n v="10"/>
    <n v="0"/>
    <n v="20"/>
    <n v="0"/>
    <n v="69"/>
    <n v="69"/>
    <n v="0"/>
    <n v="138"/>
    <n v="0"/>
    <n v="0.11408730158730161"/>
    <n v="9.9826388888888895E-2"/>
    <n v="0"/>
    <n v="5.152329749103942E-2"/>
    <n v="0"/>
    <n v="138"/>
    <n v="138"/>
    <n v="0"/>
    <n v="276"/>
    <n v="0"/>
    <n v="0.22817460317460322"/>
    <n v="0.19965277777777779"/>
    <n v="0"/>
    <n v="0.10304659498207884"/>
  </r>
  <r>
    <x v="3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n v="22"/>
    <m/>
    <m/>
    <m/>
    <m/>
    <m/>
    <m/>
    <m/>
    <m/>
    <m/>
    <m/>
    <n v="10"/>
    <m/>
    <m/>
    <m/>
    <m/>
    <m/>
    <m/>
    <m/>
    <m/>
    <m/>
    <n v="32"/>
    <n v="44.16"/>
    <n v="45.153374233128844"/>
    <n v="39.428571428571423"/>
    <m/>
    <n v="441.59999999999997"/>
    <n v="0"/>
    <n v="22"/>
    <n v="10"/>
    <n v="0"/>
    <n v="32"/>
    <n v="0"/>
    <n v="516.11999999999989"/>
    <n v="234.59999999999997"/>
    <n v="0"/>
    <n v="750.7199999999998"/>
    <n v="0"/>
    <n v="0.85337301587301551"/>
    <n v="0.33940972222222215"/>
    <n v="0"/>
    <n v="0.28028673835125439"/>
    <n v="0"/>
    <n v="303.59999999999997"/>
    <n v="137.99999999999997"/>
    <n v="0"/>
    <n v="441.59999999999991"/>
    <n v="0"/>
    <n v="0.50198412698412676"/>
    <n v="0.19965277777777773"/>
    <n v="0"/>
    <n v="0.16487455197132611"/>
  </r>
  <r>
    <x v="3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4"/>
    <n v="1"/>
    <n v="1.1000000000000001"/>
    <s v="Cabernet Sauvignon"/>
    <n v="1.21"/>
    <n v="0.67"/>
    <n v="8.4499999999999993"/>
    <s v="RIEGO REAL"/>
    <n v="0.67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10.050000000000001"/>
    <n v="10.276073619631905"/>
    <n v="8.9732142857142865"/>
    <m/>
    <n v="100.5"/>
    <n v="15"/>
    <n v="0"/>
    <n v="0"/>
    <n v="0"/>
    <n v="15"/>
    <n v="126.74999999999999"/>
    <n v="0"/>
    <n v="0"/>
    <n v="0"/>
    <n v="126.74999999999999"/>
    <n v="0.18337673611111108"/>
    <n v="0"/>
    <n v="0"/>
    <n v="0"/>
    <n v="4.7323028673835116E-2"/>
    <n v="104.75206611570248"/>
    <n v="0"/>
    <n v="0"/>
    <n v="0"/>
    <n v="104.75206611570248"/>
    <n v="0.15155102157943065"/>
    <n v="0"/>
    <n v="0"/>
    <n v="0"/>
    <n v="3.9109941052756295E-2"/>
  </r>
  <r>
    <x v="3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5"/>
    <n v="4"/>
    <n v="5.0999999999999996"/>
    <s v="Cabernet Sauvignon"/>
    <n v="2.5499999999999998"/>
    <n v="2"/>
    <n v="51.59"/>
    <s v="RIEGO REAL"/>
    <n v="2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30"/>
    <n v="30.674846625766879"/>
    <n v="26.785714285714285"/>
    <m/>
    <n v="300"/>
    <n v="15"/>
    <n v="0"/>
    <n v="0"/>
    <n v="0"/>
    <n v="15"/>
    <n v="773.85"/>
    <n v="0"/>
    <n v="0"/>
    <n v="0"/>
    <n v="773.85"/>
    <n v="1.1195746527777777"/>
    <n v="0"/>
    <n v="0"/>
    <n v="0"/>
    <n v="0.28892249103942658"/>
    <n v="303.47058823529414"/>
    <n v="0"/>
    <n v="0"/>
    <n v="0"/>
    <n v="303.47058823529414"/>
    <n v="0.43904888344226578"/>
    <n v="0"/>
    <n v="0"/>
    <n v="0"/>
    <n v="0.11330293766252024"/>
  </r>
  <r>
    <x v="3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1"/>
    <s v="A"/>
    <n v="3.1"/>
    <s v="Petit syrah"/>
    <n v="1.9"/>
    <n v="1.5"/>
    <n v="28.499999999999996"/>
    <s v="RIEGO REAL"/>
    <n v="1.5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2.5"/>
    <n v="23.006134969325156"/>
    <n v="20.089285714285715"/>
    <m/>
    <n v="225"/>
    <n v="15"/>
    <n v="0"/>
    <n v="0"/>
    <n v="0"/>
    <n v="15"/>
    <n v="427.49999999999994"/>
    <n v="0"/>
    <n v="0"/>
    <n v="0"/>
    <n v="427.49999999999994"/>
    <n v="0.61848958333333326"/>
    <n v="0"/>
    <n v="0"/>
    <n v="0"/>
    <n v="0.15961021505376344"/>
    <n v="224.99999999999997"/>
    <n v="0"/>
    <n v="0"/>
    <n v="0"/>
    <n v="224.99999999999997"/>
    <n v="0.32552083333333331"/>
    <n v="0"/>
    <n v="0"/>
    <n v="0"/>
    <n v="8.400537634408603E-2"/>
  </r>
  <r>
    <x v="3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"/>
    <s v="A"/>
    <n v="2.1"/>
    <s v="Malbec"/>
    <n v="2.7"/>
    <n v="1.44"/>
    <n v="38.879999999999995"/>
    <s v="RIEGO REAL"/>
    <n v="1.44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1.599999999999998"/>
    <n v="22.085889570552151"/>
    <n v="19.285714285714285"/>
    <m/>
    <n v="215.99999999999997"/>
    <n v="15"/>
    <n v="0"/>
    <n v="0"/>
    <n v="0"/>
    <n v="15"/>
    <n v="583.19999999999993"/>
    <n v="0"/>
    <n v="0"/>
    <n v="0"/>
    <n v="583.19999999999993"/>
    <n v="0.84374999999999989"/>
    <n v="0"/>
    <n v="0"/>
    <n v="0"/>
    <n v="0.21774193548387094"/>
    <n v="215.99999999999997"/>
    <n v="0"/>
    <n v="0"/>
    <n v="0"/>
    <n v="215.99999999999997"/>
    <n v="0.31249999999999994"/>
    <n v="0"/>
    <n v="0"/>
    <n v="0"/>
    <n v="8.0645161290322565E-2"/>
  </r>
  <r>
    <x v="3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"/>
    <s v="A"/>
    <n v="2.2000000000000002"/>
    <s v="Malbec"/>
    <n v="2.7"/>
    <n v="1.44"/>
    <n v="38.879999999999995"/>
    <s v="RIEGO REAL"/>
    <n v="1.44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1.599999999999998"/>
    <n v="22.085889570552151"/>
    <n v="19.285714285714285"/>
    <m/>
    <n v="215.99999999999997"/>
    <n v="15"/>
    <n v="0"/>
    <n v="0"/>
    <n v="0"/>
    <n v="15"/>
    <n v="583.19999999999993"/>
    <n v="0"/>
    <n v="0"/>
    <n v="0"/>
    <n v="583.19999999999993"/>
    <n v="0.84374999999999989"/>
    <n v="0"/>
    <n v="0"/>
    <n v="0"/>
    <n v="0.21774193548387094"/>
    <n v="215.99999999999997"/>
    <n v="0"/>
    <n v="0"/>
    <n v="0"/>
    <n v="215.99999999999997"/>
    <n v="0.31249999999999994"/>
    <n v="0"/>
    <n v="0"/>
    <n v="0"/>
    <n v="8.0645161290322565E-2"/>
  </r>
  <r>
    <x v="3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3"/>
    <s v="A"/>
    <n v="1.1000000000000001"/>
    <s v="Tintorera"/>
    <n v="0.5"/>
    <n v="1.38"/>
    <n v="6.8999999999999995"/>
    <s v="RIEGO REAL"/>
    <n v="1.38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0.7"/>
    <n v="21.165644171779142"/>
    <n v="18.482142857142854"/>
    <m/>
    <n v="207"/>
    <n v="15"/>
    <n v="0"/>
    <n v="0"/>
    <n v="0"/>
    <n v="15"/>
    <n v="103.49999999999999"/>
    <n v="0"/>
    <n v="0"/>
    <n v="0"/>
    <n v="103.49999999999999"/>
    <n v="0.14973958333333331"/>
    <n v="0"/>
    <n v="0"/>
    <n v="0"/>
    <n v="3.8642473118279563E-2"/>
    <n v="206.99999999999997"/>
    <n v="0"/>
    <n v="0"/>
    <n v="0"/>
    <n v="206.99999999999997"/>
    <n v="0.29947916666666663"/>
    <n v="0"/>
    <n v="0"/>
    <n v="0"/>
    <n v="7.7284946236559127E-2"/>
  </r>
  <r>
    <x v="3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4"/>
    <s v="A"/>
    <n v="1.2"/>
    <s v="cab/frac"/>
    <n v="1.7"/>
    <n v="1.38"/>
    <n v="23.459999999999997"/>
    <s v="RIEGO REAL"/>
    <n v="1.38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0.7"/>
    <n v="21.165644171779142"/>
    <n v="18.482142857142854"/>
    <m/>
    <n v="207"/>
    <n v="15"/>
    <n v="0"/>
    <n v="0"/>
    <n v="0"/>
    <n v="15"/>
    <n v="351.9"/>
    <n v="0"/>
    <n v="0"/>
    <n v="0"/>
    <n v="351.9"/>
    <n v="0.50911458333333337"/>
    <n v="0"/>
    <n v="0"/>
    <n v="0"/>
    <n v="0.13138440860215053"/>
    <n v="207"/>
    <n v="0"/>
    <n v="0"/>
    <n v="0"/>
    <n v="207"/>
    <n v="0.29947916666666669"/>
    <n v="0"/>
    <n v="0"/>
    <n v="0"/>
    <n v="7.7284946236559141E-2"/>
  </r>
  <r>
    <x v="4"/>
    <x v="8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42"/>
    <n v="42.944785276073624"/>
    <n v="37.5"/>
    <m/>
    <n v="420"/>
    <n v="0"/>
    <n v="0"/>
    <n v="28"/>
    <n v="0"/>
    <n v="28"/>
    <n v="0"/>
    <n v="0"/>
    <n v="797.99999999999989"/>
    <n v="0"/>
    <n v="797.99999999999989"/>
    <n v="0"/>
    <n v="0"/>
    <n v="1.1545138888888886"/>
    <n v="0"/>
    <n v="0.29793906810035842"/>
    <n v="0"/>
    <n v="0"/>
    <n v="419.99999999999994"/>
    <n v="0"/>
    <n v="419.99999999999994"/>
    <n v="0"/>
    <n v="0"/>
    <n v="0.60763888888888873"/>
    <n v="0"/>
    <n v="0.15681003584229392"/>
  </r>
  <r>
    <x v="4"/>
    <x v="8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40.32"/>
    <n v="41.226993865030678"/>
    <n v="36"/>
    <m/>
    <n v="403.2"/>
    <n v="0"/>
    <n v="0"/>
    <n v="28"/>
    <n v="0"/>
    <n v="28"/>
    <n v="0"/>
    <n v="0"/>
    <n v="1088.6399999999999"/>
    <n v="0"/>
    <n v="1088.6399999999999"/>
    <n v="0"/>
    <n v="0"/>
    <n v="1.5749999999999997"/>
    <n v="0"/>
    <n v="0.40645161290322573"/>
    <n v="0"/>
    <n v="0"/>
    <n v="403.19999999999993"/>
    <n v="0"/>
    <n v="403.19999999999993"/>
    <n v="0"/>
    <n v="0"/>
    <n v="0.58333333333333315"/>
    <n v="0"/>
    <n v="0.1505376344086021"/>
  </r>
  <r>
    <x v="4"/>
    <x v="8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40.32"/>
    <n v="41.226993865030678"/>
    <n v="36"/>
    <m/>
    <n v="403.2"/>
    <n v="0"/>
    <n v="0"/>
    <n v="28"/>
    <n v="0"/>
    <n v="28"/>
    <n v="0"/>
    <n v="0"/>
    <n v="1088.6399999999999"/>
    <n v="0"/>
    <n v="1088.6399999999999"/>
    <n v="0"/>
    <n v="0"/>
    <n v="1.5749999999999997"/>
    <n v="0"/>
    <n v="0.40645161290322573"/>
    <n v="0"/>
    <n v="0"/>
    <n v="403.19999999999993"/>
    <n v="0"/>
    <n v="403.19999999999993"/>
    <n v="0"/>
    <n v="0"/>
    <n v="0.58333333333333315"/>
    <n v="0"/>
    <n v="0.1505376344086021"/>
  </r>
  <r>
    <x v="4"/>
    <x v="8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38.64"/>
    <n v="39.509202453987733"/>
    <n v="34.5"/>
    <m/>
    <n v="386.4"/>
    <n v="0"/>
    <n v="0"/>
    <n v="28"/>
    <n v="0"/>
    <n v="28"/>
    <n v="0"/>
    <n v="0"/>
    <n v="193.2"/>
    <n v="0"/>
    <n v="193.2"/>
    <n v="0"/>
    <n v="0"/>
    <n v="0.27951388888888884"/>
    <n v="0"/>
    <n v="7.2132616487455184E-2"/>
    <n v="0"/>
    <n v="0"/>
    <n v="386.4"/>
    <n v="0"/>
    <n v="386.4"/>
    <n v="0"/>
    <n v="0"/>
    <n v="0.55902777777777768"/>
    <n v="0"/>
    <n v="0.14426523297491037"/>
  </r>
  <r>
    <x v="4"/>
    <x v="8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38.64"/>
    <n v="39.509202453987733"/>
    <n v="34.5"/>
    <m/>
    <n v="386.4"/>
    <n v="0"/>
    <n v="0"/>
    <n v="28"/>
    <n v="0"/>
    <n v="28"/>
    <n v="0"/>
    <n v="0"/>
    <n v="656.87999999999988"/>
    <n v="0"/>
    <n v="656.87999999999988"/>
    <n v="0"/>
    <n v="0"/>
    <n v="0.95034722222222201"/>
    <n v="0"/>
    <n v="0.24525089605734762"/>
    <n v="0"/>
    <n v="0"/>
    <n v="386.39999999999992"/>
    <n v="0"/>
    <n v="386.39999999999992"/>
    <n v="0"/>
    <n v="0"/>
    <n v="0.55902777777777768"/>
    <n v="0"/>
    <n v="0.14426523297491037"/>
  </r>
  <r>
    <x v="4"/>
    <x v="8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n v="10"/>
    <m/>
    <m/>
    <m/>
    <m/>
    <m/>
    <m/>
    <m/>
    <m/>
    <m/>
    <n v="10"/>
    <n v="20"/>
    <n v="20.449897750511251"/>
    <n v="17.857142857142858"/>
    <m/>
    <n v="200"/>
    <n v="0"/>
    <n v="0"/>
    <n v="10"/>
    <n v="0"/>
    <n v="10"/>
    <n v="0"/>
    <n v="0"/>
    <n v="515.90000000000009"/>
    <n v="0"/>
    <n v="515.90000000000009"/>
    <n v="0"/>
    <n v="0"/>
    <n v="0.74638310185185197"/>
    <n v="0"/>
    <n v="0.19261499402628438"/>
    <n v="0"/>
    <n v="0"/>
    <n v="202.31372549019613"/>
    <n v="0"/>
    <n v="202.31372549019613"/>
    <n v="0"/>
    <n v="0"/>
    <n v="0.29269925562817728"/>
    <n v="0"/>
    <n v="7.5535291775013488E-2"/>
  </r>
  <r>
    <x v="4"/>
    <x v="8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n v="7"/>
    <n v="16"/>
    <m/>
    <m/>
    <m/>
    <m/>
    <m/>
    <m/>
    <n v="23"/>
    <n v="28.29"/>
    <n v="28.926380368098165"/>
    <n v="25.258928571428569"/>
    <m/>
    <n v="282.89999999999998"/>
    <n v="0"/>
    <n v="0"/>
    <n v="0"/>
    <n v="23"/>
    <n v="23"/>
    <n v="0"/>
    <n v="0"/>
    <n v="0"/>
    <n v="712.90800000000002"/>
    <n v="712.90800000000002"/>
    <n v="0"/>
    <n v="0"/>
    <n v="0"/>
    <n v="1.0314062500000001"/>
    <n v="0.26616935483870968"/>
    <n v="0"/>
    <n v="0"/>
    <n v="0"/>
    <n v="282.89999999999998"/>
    <n v="282.89999999999998"/>
    <n v="0"/>
    <n v="0"/>
    <n v="0"/>
    <n v="0.40928819444444448"/>
    <n v="0.10562275985663083"/>
  </r>
  <r>
    <x v="4"/>
    <x v="8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n v="16"/>
    <m/>
    <m/>
    <m/>
    <m/>
    <m/>
    <n v="16"/>
    <n v="19.2"/>
    <n v="19.631901840490801"/>
    <n v="17.142857142857142"/>
    <m/>
    <n v="192"/>
    <n v="0"/>
    <n v="0"/>
    <n v="0"/>
    <n v="16"/>
    <n v="16"/>
    <n v="0"/>
    <n v="0"/>
    <n v="0"/>
    <n v="668.16000000000008"/>
    <n v="668.16000000000008"/>
    <n v="0"/>
    <n v="0"/>
    <n v="0"/>
    <n v="0.96666666666666679"/>
    <n v="0.24946236559139787"/>
    <n v="0"/>
    <n v="0"/>
    <n v="0"/>
    <n v="192.00000000000003"/>
    <n v="192.00000000000003"/>
    <n v="0"/>
    <n v="0"/>
    <n v="0"/>
    <n v="0.27777777777777779"/>
    <n v="7.1684587813620082E-2"/>
  </r>
  <r>
    <x v="4"/>
    <x v="8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n v="5"/>
    <n v="17"/>
    <m/>
    <m/>
    <m/>
    <m/>
    <m/>
    <m/>
    <m/>
    <m/>
    <n v="22"/>
    <n v="27.06"/>
    <n v="27.668711656441719"/>
    <n v="24.160714285714285"/>
    <m/>
    <n v="270.59999999999997"/>
    <n v="0"/>
    <n v="0"/>
    <n v="22"/>
    <n v="0"/>
    <n v="22"/>
    <n v="0"/>
    <n v="0"/>
    <n v="993.10199999999998"/>
    <n v="0"/>
    <n v="993.10199999999998"/>
    <n v="0"/>
    <n v="0"/>
    <n v="1.4367795138888888"/>
    <n v="0"/>
    <n v="0.37078181003584232"/>
    <n v="0"/>
    <n v="0"/>
    <n v="270.60000000000002"/>
    <n v="0"/>
    <n v="270.60000000000002"/>
    <n v="0"/>
    <n v="0"/>
    <n v="0.39149305555555552"/>
    <n v="0"/>
    <n v="0.10103046594982079"/>
  </r>
  <r>
    <x v="4"/>
    <x v="9"/>
    <x v="0"/>
    <m/>
    <n v="1"/>
    <s v="A"/>
    <n v="3.1"/>
    <s v="Petit syrah"/>
    <n v="1.9"/>
    <n v="1.5"/>
    <n v="28.499999999999996"/>
    <s v="RIEGO REAL"/>
    <n v="1.5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94.5"/>
    <n v="96.625766871165666"/>
    <n v="84.375"/>
    <m/>
    <n v="945"/>
    <n v="19"/>
    <n v="0"/>
    <n v="0"/>
    <n v="44"/>
    <n v="63"/>
    <n v="541.49999999999989"/>
    <n v="0"/>
    <n v="0"/>
    <n v="1253.9999999999998"/>
    <n v="1795.4999999999995"/>
    <n v="0.78342013888888873"/>
    <n v="0"/>
    <n v="0"/>
    <n v="1.8142361111111109"/>
    <n v="0.67036290322580627"/>
    <n v="284.99999999999994"/>
    <n v="0"/>
    <n v="0"/>
    <n v="659.99999999999989"/>
    <n v="944.99999999999977"/>
    <n v="0.41232638888888884"/>
    <n v="0"/>
    <n v="0"/>
    <n v="0.95486111111111105"/>
    <n v="0.3528225806451612"/>
  </r>
  <r>
    <x v="4"/>
    <x v="9"/>
    <x v="0"/>
    <m/>
    <n v="2"/>
    <s v="A"/>
    <n v="2.1"/>
    <s v="Malbec"/>
    <n v="2.7"/>
    <n v="1.44"/>
    <n v="38.879999999999995"/>
    <s v="RIEGO REAL"/>
    <n v="1.44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90.72"/>
    <n v="92.760736196319044"/>
    <n v="81"/>
    <m/>
    <n v="907.2"/>
    <n v="19"/>
    <n v="0"/>
    <n v="0"/>
    <n v="44"/>
    <n v="63"/>
    <n v="738.71999999999991"/>
    <n v="0"/>
    <n v="0"/>
    <n v="1710.7199999999998"/>
    <n v="2449.4399999999996"/>
    <n v="1.0687499999999999"/>
    <n v="0"/>
    <n v="0"/>
    <n v="2.4749999999999996"/>
    <n v="0.91451612903225787"/>
    <n v="273.59999999999997"/>
    <n v="0"/>
    <n v="0"/>
    <n v="633.59999999999991"/>
    <n v="907.19999999999982"/>
    <n v="0.39583333333333326"/>
    <n v="0"/>
    <n v="0"/>
    <n v="0.91666666666666652"/>
    <n v="0.33870967741935476"/>
  </r>
  <r>
    <x v="4"/>
    <x v="9"/>
    <x v="0"/>
    <m/>
    <n v="2"/>
    <s v="A"/>
    <n v="2.2000000000000002"/>
    <s v="Malbec"/>
    <n v="2.7"/>
    <n v="1.44"/>
    <n v="38.879999999999995"/>
    <s v="RIEGO REAL"/>
    <n v="1.44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90.72"/>
    <n v="92.760736196319044"/>
    <n v="81"/>
    <m/>
    <n v="907.2"/>
    <n v="19"/>
    <n v="0"/>
    <n v="0"/>
    <n v="44"/>
    <n v="63"/>
    <n v="738.71999999999991"/>
    <n v="0"/>
    <n v="0"/>
    <n v="1710.7199999999998"/>
    <n v="2449.4399999999996"/>
    <n v="1.0687499999999999"/>
    <n v="0"/>
    <n v="0"/>
    <n v="2.4749999999999996"/>
    <n v="0.91451612903225787"/>
    <n v="273.59999999999997"/>
    <n v="0"/>
    <n v="0"/>
    <n v="633.59999999999991"/>
    <n v="907.19999999999982"/>
    <n v="0.39583333333333326"/>
    <n v="0"/>
    <n v="0"/>
    <n v="0.91666666666666652"/>
    <n v="0.33870967741935476"/>
  </r>
  <r>
    <x v="4"/>
    <x v="9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86.94"/>
    <n v="88.895705521472408"/>
    <n v="77.625"/>
    <m/>
    <n v="869.4"/>
    <n v="19"/>
    <n v="0"/>
    <n v="0"/>
    <n v="44"/>
    <n v="63"/>
    <n v="131.1"/>
    <n v="0"/>
    <n v="0"/>
    <n v="303.59999999999997"/>
    <n v="434.69999999999993"/>
    <n v="0.18967013888888887"/>
    <n v="0"/>
    <n v="0"/>
    <n v="0.43923611111111105"/>
    <n v="0.16229838709677416"/>
    <n v="262.2"/>
    <n v="0"/>
    <n v="0"/>
    <n v="607.19999999999993"/>
    <n v="869.39999999999986"/>
    <n v="0.37934027777777773"/>
    <n v="0"/>
    <n v="0"/>
    <n v="0.8784722222222221"/>
    <n v="0.32459677419354832"/>
  </r>
  <r>
    <x v="4"/>
    <x v="9"/>
    <x v="0"/>
    <m/>
    <n v="4"/>
    <s v="A"/>
    <n v="1.2"/>
    <s v="cab/franc"/>
    <n v="1.7"/>
    <n v="1.38"/>
    <n v="6.8999999999999995"/>
    <s v="RIEGO REAL"/>
    <n v="1.38"/>
    <m/>
    <m/>
    <m/>
    <m/>
    <m/>
    <m/>
    <m/>
    <n v="4"/>
    <n v="17"/>
    <m/>
    <m/>
    <m/>
    <m/>
    <m/>
    <m/>
    <m/>
    <m/>
    <m/>
    <m/>
    <m/>
    <m/>
    <m/>
    <m/>
    <m/>
    <m/>
    <m/>
    <n v="4"/>
    <n v="16"/>
    <n v="17"/>
    <n v="7"/>
    <m/>
    <n v="65"/>
    <n v="89.699999999999989"/>
    <n v="91.717791411042953"/>
    <n v="80.089285714285708"/>
    <m/>
    <n v="896.99999999999989"/>
    <n v="4"/>
    <n v="17"/>
    <n v="0"/>
    <n v="44"/>
    <n v="65"/>
    <n v="27.599999999999998"/>
    <n v="117.3"/>
    <n v="0"/>
    <n v="303.59999999999997"/>
    <n v="448.5"/>
    <n v="3.9930555555555552E-2"/>
    <n v="0.19394841269841268"/>
    <n v="0"/>
    <n v="0.43923611111111105"/>
    <n v="0.16745071684587812"/>
    <n v="16.235294117647058"/>
    <n v="69"/>
    <n v="0"/>
    <n v="178.58823529411762"/>
    <n v="263.8235294117647"/>
    <n v="2.3488562091503268E-2"/>
    <n v="0.11408730158730157"/>
    <n v="0"/>
    <n v="0.25837418300653592"/>
    <n v="9.8500421674045949E-2"/>
  </r>
  <r>
    <x v="4"/>
    <x v="9"/>
    <x v="0"/>
    <m/>
    <n v="23"/>
    <n v="3"/>
    <n v="3.1"/>
    <s v="Merlot"/>
    <n v="2.12"/>
    <n v="2"/>
    <n v="43.6"/>
    <s v="RIEGO REAL"/>
    <n v="2"/>
    <m/>
    <m/>
    <m/>
    <m/>
    <n v="4"/>
    <n v="17"/>
    <m/>
    <m/>
    <m/>
    <m/>
    <m/>
    <m/>
    <m/>
    <m/>
    <m/>
    <m/>
    <m/>
    <m/>
    <m/>
    <m/>
    <m/>
    <n v="9"/>
    <m/>
    <m/>
    <m/>
    <m/>
    <m/>
    <m/>
    <m/>
    <m/>
    <m/>
    <n v="30"/>
    <n v="60"/>
    <n v="61.349693251533758"/>
    <n v="53.571428571428569"/>
    <m/>
    <n v="600"/>
    <n v="21"/>
    <n v="0"/>
    <n v="9"/>
    <n v="0"/>
    <n v="30"/>
    <n v="915.6"/>
    <n v="0"/>
    <n v="392.40000000000003"/>
    <n v="0"/>
    <n v="1308"/>
    <n v="1.3246527777777777"/>
    <n v="0"/>
    <n v="0.56770833333333337"/>
    <n v="0"/>
    <n v="0.48835125448028671"/>
    <n v="431.88679245283015"/>
    <n v="0"/>
    <n v="185.09433962264151"/>
    <n v="0"/>
    <n v="616.98113207547169"/>
    <n v="0.62483621593291394"/>
    <n v="0"/>
    <n v="0.26778694968553457"/>
    <n v="0"/>
    <n v="0.23035436532088996"/>
  </r>
  <r>
    <x v="4"/>
    <x v="9"/>
    <x v="0"/>
    <m/>
    <n v="23"/>
    <n v="3"/>
    <n v="4.0999999999999996"/>
    <s v="Merlot"/>
    <n v="1"/>
    <n v="2"/>
    <n v="20.62"/>
    <s v="RIEGO REAL"/>
    <n v="2"/>
    <m/>
    <m/>
    <m/>
    <m/>
    <n v="4"/>
    <n v="7"/>
    <m/>
    <m/>
    <m/>
    <m/>
    <m/>
    <m/>
    <m/>
    <m/>
    <m/>
    <m/>
    <m/>
    <m/>
    <m/>
    <m/>
    <m/>
    <n v="9"/>
    <m/>
    <m/>
    <m/>
    <m/>
    <m/>
    <m/>
    <m/>
    <m/>
    <m/>
    <n v="20"/>
    <n v="40"/>
    <n v="40.899795501022503"/>
    <n v="35.714285714285715"/>
    <m/>
    <n v="400"/>
    <n v="11"/>
    <n v="0"/>
    <n v="9"/>
    <n v="0"/>
    <n v="20"/>
    <n v="226.82000000000002"/>
    <n v="0"/>
    <n v="185.58"/>
    <n v="0"/>
    <n v="412.40000000000003"/>
    <n v="0.32815393518518521"/>
    <n v="0"/>
    <n v="0.26848958333333339"/>
    <n v="0"/>
    <n v="0.15397252090800478"/>
    <n v="226.82000000000002"/>
    <n v="0"/>
    <n v="185.58"/>
    <n v="0"/>
    <n v="412.40000000000003"/>
    <n v="0.32815393518518521"/>
    <n v="0"/>
    <n v="0.26848958333333339"/>
    <n v="0"/>
    <n v="0.15397252090800478"/>
  </r>
  <r>
    <x v="4"/>
    <x v="9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n v="4"/>
    <n v="16"/>
    <m/>
    <m/>
    <m/>
    <m/>
    <m/>
    <m/>
    <m/>
    <m/>
    <n v="16"/>
    <n v="14"/>
    <n v="50"/>
    <n v="100"/>
    <n v="102.24948875255626"/>
    <n v="89.285714285714292"/>
    <m/>
    <n v="1000"/>
    <n v="0"/>
    <n v="0"/>
    <n v="20"/>
    <n v="30"/>
    <n v="50"/>
    <n v="0"/>
    <n v="0"/>
    <n v="1031.8000000000002"/>
    <n v="1547.7"/>
    <n v="2579.5"/>
    <n v="0"/>
    <n v="0"/>
    <n v="1.4927662037037039"/>
    <n v="2.2391493055555554"/>
    <n v="0.96307497013142174"/>
    <n v="0"/>
    <n v="0"/>
    <n v="404.62745098039227"/>
    <n v="606.94117647058829"/>
    <n v="1011.5686274509804"/>
    <n v="0"/>
    <n v="0"/>
    <n v="0.58539851125635456"/>
    <n v="0.87809776688453156"/>
    <n v="0.3776764588750674"/>
  </r>
  <r>
    <x v="4"/>
    <x v="9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6"/>
    <n v="2"/>
    <n v="2.1"/>
    <s v="Merlot"/>
    <n v="1.61"/>
    <n v="2"/>
    <n v="32.53"/>
    <s v="RIEGO REAL"/>
    <n v="2"/>
    <m/>
    <m/>
    <m/>
    <n v="8"/>
    <n v="5"/>
    <m/>
    <m/>
    <m/>
    <m/>
    <m/>
    <m/>
    <m/>
    <m/>
    <m/>
    <m/>
    <m/>
    <m/>
    <m/>
    <m/>
    <m/>
    <m/>
    <n v="9"/>
    <n v="8"/>
    <n v="10"/>
    <m/>
    <m/>
    <m/>
    <m/>
    <m/>
    <m/>
    <m/>
    <n v="40"/>
    <n v="80"/>
    <n v="81.799591002045005"/>
    <n v="71.428571428571431"/>
    <m/>
    <n v="800"/>
    <n v="13"/>
    <n v="0"/>
    <n v="17"/>
    <n v="10"/>
    <n v="40"/>
    <n v="422.89"/>
    <n v="0"/>
    <n v="553.01"/>
    <n v="325.3"/>
    <n v="1301.2"/>
    <n v="0.61182002314814821"/>
    <n v="0"/>
    <n v="0.80007233796296306"/>
    <n v="0.47063078703703709"/>
    <n v="0.4858124253285544"/>
    <n v="262.66459627329192"/>
    <n v="0"/>
    <n v="343.48447204968943"/>
    <n v="202.04968944099377"/>
    <n v="808.1987577639751"/>
    <n v="0.38001243673798024"/>
    <n v="0"/>
    <n v="0.49693934034966647"/>
    <n v="0.29231725902921557"/>
    <n v="0.301746848030158"/>
  </r>
  <r>
    <x v="4"/>
    <x v="9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7"/>
    <n v="7"/>
    <m/>
    <s v="Chardonnay"/>
    <n v="2.52"/>
    <n v="1.23"/>
    <n v="30.996000000000002"/>
    <s v="RIEGO REAL"/>
    <n v="1.23"/>
    <m/>
    <m/>
    <m/>
    <m/>
    <m/>
    <m/>
    <m/>
    <m/>
    <n v="17"/>
    <m/>
    <m/>
    <m/>
    <m/>
    <m/>
    <m/>
    <m/>
    <m/>
    <m/>
    <m/>
    <m/>
    <m/>
    <m/>
    <n v="7"/>
    <n v="10"/>
    <m/>
    <m/>
    <m/>
    <m/>
    <m/>
    <m/>
    <m/>
    <n v="34"/>
    <n v="41.82"/>
    <n v="42.76073619631903"/>
    <n v="37.339285714285715"/>
    <m/>
    <n v="418.2"/>
    <n v="0"/>
    <n v="17"/>
    <n v="7"/>
    <n v="10"/>
    <n v="34"/>
    <n v="0"/>
    <n v="526.93200000000002"/>
    <n v="216.97200000000001"/>
    <n v="309.96000000000004"/>
    <n v="1053.864"/>
    <n v="0"/>
    <n v="0.87124999999999997"/>
    <n v="0.31390625"/>
    <n v="0.44843750000000004"/>
    <n v="0.39346774193548389"/>
    <n v="0"/>
    <n v="209.1"/>
    <n v="86.100000000000009"/>
    <n v="123.00000000000001"/>
    <n v="418.2"/>
    <n v="0"/>
    <n v="0.34573412698412698"/>
    <n v="0.12456597222222222"/>
    <n v="0.1779513888888889"/>
    <n v="0.15613799283154123"/>
  </r>
  <r>
    <x v="4"/>
    <x v="9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40.799999999999997"/>
    <n v="41.717791411042946"/>
    <n v="36.428571428571423"/>
    <m/>
    <n v="408"/>
    <n v="0"/>
    <n v="17"/>
    <n v="7"/>
    <n v="10"/>
    <n v="34"/>
    <n v="0"/>
    <n v="709.92000000000007"/>
    <n v="292.32000000000005"/>
    <n v="417.6"/>
    <n v="1419.8400000000001"/>
    <n v="0"/>
    <n v="1.1738095238095239"/>
    <n v="0.42291666666666672"/>
    <n v="0.60416666666666674"/>
    <n v="0.53010752688172047"/>
    <n v="0"/>
    <n v="204.00000000000003"/>
    <n v="84.000000000000014"/>
    <n v="120.00000000000001"/>
    <n v="408.00000000000006"/>
    <n v="0"/>
    <n v="0.33730158730158732"/>
    <n v="0.12152777777777779"/>
    <n v="0.17361111111111113"/>
    <n v="0.15232974910394267"/>
  </r>
  <r>
    <x v="4"/>
    <x v="9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41.82"/>
    <n v="42.76073619631903"/>
    <n v="37.339285714285715"/>
    <m/>
    <n v="418.2"/>
    <n v="0"/>
    <n v="17"/>
    <n v="7"/>
    <n v="10"/>
    <n v="34"/>
    <n v="0"/>
    <n v="767.39699999999993"/>
    <n v="315.98699999999997"/>
    <n v="451.40999999999997"/>
    <n v="1534.7939999999999"/>
    <n v="0"/>
    <n v="1.2688442460317459"/>
    <n v="0.45715711805555553"/>
    <n v="0.65308159722222225"/>
    <n v="0.5730264336917561"/>
    <n v="0"/>
    <n v="209.1"/>
    <n v="86.1"/>
    <n v="123"/>
    <n v="418.2"/>
    <n v="0"/>
    <n v="0.34573412698412698"/>
    <n v="0.12456597222222222"/>
    <n v="0.1779513888888889"/>
    <n v="0.15613799283154117"/>
  </r>
  <r>
    <x v="4"/>
    <x v="7"/>
    <x v="0"/>
    <m/>
    <n v="1"/>
    <s v="A"/>
    <n v="3.1"/>
    <s v="Petit syrah"/>
    <n v="1.9"/>
    <n v="1.5"/>
    <n v="28.499999999999996"/>
    <s v="RIEGO PROGRAMA"/>
    <n v="2.2200000000000002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39.86000000000001"/>
    <n v="143.00613496932519"/>
    <n v="124.875"/>
    <m/>
    <n v="1398.6000000000001"/>
    <n v="19"/>
    <n v="0"/>
    <n v="0"/>
    <n v="44"/>
    <n v="63"/>
    <n v="541.49999999999989"/>
    <n v="0"/>
    <n v="0"/>
    <n v="1253.9999999999998"/>
    <n v="1795.4999999999995"/>
    <n v="0.78342013888888873"/>
    <n v="0"/>
    <n v="0"/>
    <n v="1.8142361111111109"/>
    <n v="0.67036290322580627"/>
    <n v="284.99999999999994"/>
    <n v="0"/>
    <n v="0"/>
    <n v="659.99999999999989"/>
    <n v="944.99999999999977"/>
    <n v="0.41232638888888884"/>
    <n v="0"/>
    <n v="0"/>
    <n v="0.95486111111111105"/>
    <n v="0.3528225806451612"/>
  </r>
  <r>
    <x v="4"/>
    <x v="7"/>
    <x v="0"/>
    <m/>
    <n v="1"/>
    <s v="A"/>
    <n v="3.1"/>
    <s v="Petit syrah"/>
    <n v="1.9"/>
    <n v="1.5"/>
    <n v="28.499999999999996"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"/>
    <s v="A"/>
    <n v="2.1"/>
    <s v="Malbec"/>
    <n v="2.7"/>
    <n v="1.41"/>
    <n v="38.07"/>
    <s v="RIEGO PROGRAMA"/>
    <n v="2.2200000000000002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39.86000000000001"/>
    <n v="143.00613496932519"/>
    <n v="124.875"/>
    <m/>
    <n v="1398.6000000000001"/>
    <n v="19"/>
    <n v="0"/>
    <n v="0"/>
    <n v="44"/>
    <n v="63"/>
    <n v="723.33"/>
    <n v="0"/>
    <n v="0"/>
    <n v="1675.08"/>
    <n v="2398.41"/>
    <n v="1.0464843749999999"/>
    <n v="0"/>
    <n v="0"/>
    <n v="2.4234374999999999"/>
    <n v="0.89546370967741928"/>
    <n v="267.89999999999998"/>
    <n v="0"/>
    <n v="0"/>
    <n v="620.4"/>
    <n v="888.29999999999984"/>
    <n v="0.38758680555555552"/>
    <n v="0"/>
    <n v="0"/>
    <n v="0.89756944444444431"/>
    <n v="0.33165322580645157"/>
  </r>
  <r>
    <x v="4"/>
    <x v="7"/>
    <x v="0"/>
    <m/>
    <n v="2"/>
    <s v="A"/>
    <n v="2.2000000000000002"/>
    <s v="Malbec"/>
    <n v="2.7"/>
    <n v="1.41"/>
    <n v="38.07"/>
    <s v="RIEGO PROGRAMA"/>
    <n v="1.83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15.29"/>
    <n v="117.8834355828221"/>
    <n v="102.93750000000001"/>
    <m/>
    <n v="1152.9000000000001"/>
    <n v="19"/>
    <n v="0"/>
    <n v="0"/>
    <n v="44"/>
    <n v="63"/>
    <n v="723.33"/>
    <n v="0"/>
    <n v="0"/>
    <n v="1675.08"/>
    <n v="2398.41"/>
    <n v="1.0464843749999999"/>
    <n v="0"/>
    <n v="0"/>
    <n v="2.4234374999999999"/>
    <n v="0.89546370967741928"/>
    <n v="267.89999999999998"/>
    <n v="0"/>
    <n v="0"/>
    <n v="620.4"/>
    <n v="888.29999999999984"/>
    <n v="0.38758680555555552"/>
    <n v="0"/>
    <n v="0"/>
    <n v="0.89756944444444431"/>
    <n v="0.33165322580645157"/>
  </r>
  <r>
    <x v="4"/>
    <x v="7"/>
    <x v="0"/>
    <m/>
    <n v="2"/>
    <s v="A"/>
    <n v="2.1"/>
    <s v="Malbec"/>
    <n v="2.7"/>
    <n v="1.44"/>
    <n v="38.879999999999995"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"/>
    <s v="A"/>
    <n v="2.2000000000000002"/>
    <s v="Malbec"/>
    <n v="2.7"/>
    <n v="1.44"/>
    <n v="38.879999999999995"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3"/>
    <s v="A"/>
    <n v="1.1000000000000001"/>
    <s v="Cavernet Franc"/>
    <n v="1"/>
    <n v="1.35"/>
    <n v="13.5"/>
    <s v="RIEGO PROGRAMA"/>
    <n v="1.83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15.29"/>
    <n v="117.8834355828221"/>
    <n v="102.93750000000001"/>
    <m/>
    <n v="1152.9000000000001"/>
    <n v="19"/>
    <n v="0"/>
    <n v="0"/>
    <n v="44"/>
    <n v="63"/>
    <n v="256.5"/>
    <n v="0"/>
    <n v="0"/>
    <n v="594"/>
    <n v="850.5"/>
    <n v="0.37109375"/>
    <n v="0"/>
    <n v="0"/>
    <n v="0.859375"/>
    <n v="0.31754032258064513"/>
    <n v="256.5"/>
    <n v="0"/>
    <n v="0"/>
    <n v="594"/>
    <n v="850.5"/>
    <n v="0.37109375"/>
    <n v="0"/>
    <n v="0"/>
    <n v="0.859375"/>
    <n v="0.31754032258064513"/>
  </r>
  <r>
    <x v="4"/>
    <x v="7"/>
    <x v="0"/>
    <m/>
    <n v="3"/>
    <s v="A"/>
    <n v="1.2"/>
    <s v="Cavernet Franc"/>
    <n v="1"/>
    <n v="1.35"/>
    <n v="13.5"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3"/>
    <s v="A"/>
    <n v="1.2"/>
    <s v="Tintorera"/>
    <n v="0.5"/>
    <n v="1.38"/>
    <n v="6.8999999999999995"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4"/>
    <s v="A"/>
    <n v="1.2"/>
    <s v="cab/frac"/>
    <n v="1.7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3"/>
    <n v="3"/>
    <n v="4.0999999999999996"/>
    <s v="Merlot"/>
    <n v="1"/>
    <n v="2"/>
    <n v="20.62"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4"/>
    <n v="1"/>
    <n v="1.1000000000000001"/>
    <s v="Cabernet Sauvignon"/>
    <n v="1.21"/>
    <n v="0.67"/>
    <n v="8.4499999999999993"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3"/>
    <n v="3"/>
    <n v="4.0999999999999996"/>
    <s v="Merlot"/>
    <n v="1"/>
    <n v="2"/>
    <n v="20.62"/>
    <s v="RIEGO REAL"/>
    <n v="1.83"/>
    <m/>
    <m/>
    <m/>
    <m/>
    <m/>
    <m/>
    <m/>
    <m/>
    <m/>
    <m/>
    <m/>
    <m/>
    <m/>
    <m/>
    <m/>
    <m/>
    <m/>
    <m/>
    <m/>
    <m/>
    <m/>
    <m/>
    <n v="8"/>
    <n v="5"/>
    <m/>
    <n v="8"/>
    <m/>
    <m/>
    <m/>
    <m/>
    <m/>
    <n v="21"/>
    <n v="38.43"/>
    <n v="39.294478527607367"/>
    <n v="34.3125"/>
    <m/>
    <n v="384.3"/>
    <n v="0"/>
    <n v="0"/>
    <n v="8"/>
    <n v="13"/>
    <n v="21"/>
    <n v="0"/>
    <n v="0"/>
    <n v="164.96"/>
    <n v="268.06"/>
    <n v="433.02"/>
    <n v="0"/>
    <n v="0"/>
    <n v="0.23865740740740743"/>
    <n v="0.38781828703703708"/>
    <n v="0.16167114695340498"/>
    <n v="0"/>
    <n v="0"/>
    <n v="164.96"/>
    <n v="268.06"/>
    <n v="433.02"/>
    <n v="0"/>
    <n v="0"/>
    <n v="0.23865740740740743"/>
    <n v="0.38781828703703708"/>
    <n v="0.16167114695340498"/>
  </r>
  <r>
    <x v="4"/>
    <x v="7"/>
    <x v="0"/>
    <m/>
    <n v="25"/>
    <n v="4"/>
    <n v="5.0999999999999996"/>
    <s v="Cabernet Sauvignon"/>
    <n v="2.5499999999999998"/>
    <n v="2"/>
    <n v="51.59"/>
    <s v="RIEGO PROGRAMA"/>
    <n v="1.83"/>
    <m/>
    <m/>
    <m/>
    <m/>
    <m/>
    <m/>
    <m/>
    <m/>
    <m/>
    <m/>
    <m/>
    <m/>
    <m/>
    <m/>
    <m/>
    <m/>
    <m/>
    <m/>
    <m/>
    <n v="4"/>
    <n v="16"/>
    <m/>
    <m/>
    <m/>
    <m/>
    <m/>
    <m/>
    <m/>
    <m/>
    <n v="16"/>
    <n v="14"/>
    <n v="50"/>
    <n v="91.5"/>
    <n v="93.558282208588977"/>
    <n v="81.696428571428569"/>
    <m/>
    <n v="915"/>
    <n v="0"/>
    <n v="0"/>
    <n v="20"/>
    <n v="30"/>
    <n v="50"/>
    <n v="0"/>
    <n v="0"/>
    <n v="1031.8000000000002"/>
    <n v="1547.7"/>
    <n v="2579.5"/>
    <n v="0"/>
    <n v="0"/>
    <n v="1.4927662037037039"/>
    <n v="2.2391493055555554"/>
    <n v="0.96307497013142174"/>
    <n v="0"/>
    <n v="0"/>
    <n v="404.62745098039227"/>
    <n v="606.94117647058829"/>
    <n v="1011.5686274509804"/>
    <n v="0"/>
    <n v="0"/>
    <n v="0.58539851125635456"/>
    <n v="0.87809776688453156"/>
    <n v="0.3776764588750674"/>
  </r>
  <r>
    <x v="4"/>
    <x v="7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6"/>
    <n v="2"/>
    <n v="2.1"/>
    <s v="Merlot"/>
    <n v="1.61"/>
    <n v="2"/>
    <n v="32.53"/>
    <s v="RIEGO PROGRAMA"/>
    <n v="1.83"/>
    <m/>
    <m/>
    <m/>
    <n v="8"/>
    <n v="5"/>
    <m/>
    <m/>
    <m/>
    <m/>
    <m/>
    <m/>
    <m/>
    <m/>
    <m/>
    <m/>
    <m/>
    <m/>
    <m/>
    <m/>
    <m/>
    <m/>
    <n v="9"/>
    <n v="8"/>
    <m/>
    <m/>
    <m/>
    <m/>
    <m/>
    <m/>
    <m/>
    <m/>
    <n v="30"/>
    <n v="54.900000000000006"/>
    <n v="56.134969325153392"/>
    <n v="49.017857142857146"/>
    <m/>
    <n v="549"/>
    <n v="13"/>
    <n v="0"/>
    <n v="17"/>
    <n v="0"/>
    <n v="30"/>
    <n v="422.89"/>
    <n v="0"/>
    <n v="553.01"/>
    <n v="0"/>
    <n v="975.9"/>
    <n v="0.61182002314814821"/>
    <n v="0"/>
    <n v="0.80007233796296306"/>
    <n v="0"/>
    <n v="0.36435931899641577"/>
    <n v="262.66459627329192"/>
    <n v="0"/>
    <n v="343.48447204968943"/>
    <n v="0"/>
    <n v="606.14906832298129"/>
    <n v="0.38001243673798024"/>
    <n v="0"/>
    <n v="0.49693934034966647"/>
    <n v="0"/>
    <n v="0.22631013602261849"/>
  </r>
  <r>
    <x v="4"/>
    <x v="7"/>
    <x v="0"/>
    <m/>
    <n v="27"/>
    <n v="7"/>
    <m/>
    <s v="Chardonnay"/>
    <n v="2.52"/>
    <n v="1.23"/>
    <n v="30.996000000000002"/>
    <s v="RIEGO PROGRAMA"/>
    <n v="2.44"/>
    <m/>
    <m/>
    <m/>
    <m/>
    <m/>
    <m/>
    <m/>
    <m/>
    <n v="17"/>
    <m/>
    <m/>
    <m/>
    <m/>
    <m/>
    <m/>
    <m/>
    <m/>
    <m/>
    <m/>
    <m/>
    <m/>
    <m/>
    <n v="7"/>
    <n v="10"/>
    <m/>
    <m/>
    <m/>
    <m/>
    <m/>
    <m/>
    <m/>
    <n v="34"/>
    <n v="82.96"/>
    <n v="84.826175869120675"/>
    <n v="74.071428571428569"/>
    <m/>
    <n v="829.59999999999991"/>
    <n v="0"/>
    <n v="17"/>
    <n v="7"/>
    <n v="10"/>
    <n v="34"/>
    <n v="0"/>
    <n v="526.93200000000002"/>
    <n v="216.97200000000001"/>
    <n v="309.96000000000004"/>
    <n v="1053.864"/>
    <n v="0"/>
    <n v="0.87124999999999997"/>
    <n v="0.31390625"/>
    <n v="0.44843750000000004"/>
    <n v="0.39346774193548389"/>
    <n v="0"/>
    <n v="209.1"/>
    <n v="86.100000000000009"/>
    <n v="123.00000000000001"/>
    <n v="418.2"/>
    <n v="0"/>
    <n v="0.34573412698412698"/>
    <n v="0.12456597222222222"/>
    <n v="0.1779513888888889"/>
    <n v="0.15613799283154123"/>
  </r>
  <r>
    <x v="4"/>
    <x v="7"/>
    <x v="0"/>
    <m/>
    <n v="28"/>
    <n v="8"/>
    <m/>
    <s v="Chardonnay"/>
    <n v="3.48"/>
    <n v="1.2"/>
    <n v="41.760000000000005"/>
    <s v="RIEGO PROGRAMA"/>
    <n v="2.220000000000000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75.48"/>
    <n v="77.177914110429469"/>
    <n v="67.392857142857139"/>
    <m/>
    <n v="754.80000000000007"/>
    <n v="0"/>
    <n v="17"/>
    <n v="7"/>
    <n v="10"/>
    <n v="34"/>
    <n v="0"/>
    <n v="709.92000000000007"/>
    <n v="292.32000000000005"/>
    <n v="417.6"/>
    <n v="1419.8400000000001"/>
    <n v="0"/>
    <n v="1.1738095238095239"/>
    <n v="0.42291666666666672"/>
    <n v="0.60416666666666674"/>
    <n v="0.53010752688172047"/>
    <n v="0"/>
    <n v="204.00000000000003"/>
    <n v="84.000000000000014"/>
    <n v="120.00000000000001"/>
    <n v="408.00000000000006"/>
    <n v="0"/>
    <n v="0.33730158730158732"/>
    <n v="0.12152777777777779"/>
    <n v="0.17361111111111113"/>
    <n v="0.15232974910394267"/>
  </r>
  <r>
    <x v="4"/>
    <x v="7"/>
    <x v="0"/>
    <m/>
    <n v="25"/>
    <n v="4"/>
    <n v="5.0999999999999996"/>
    <s v="Cabernet Sauvignon"/>
    <n v="2.5499999999999998"/>
    <n v="2"/>
    <n v="51.59"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9"/>
    <n v="6"/>
    <m/>
    <s v="Chardonnay"/>
    <n v="3.67"/>
    <n v="1.23"/>
    <n v="45.140999999999998"/>
    <s v="RIEGO PROGRAMA"/>
    <n v="2.220000000000000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75.48"/>
    <n v="77.177914110429469"/>
    <n v="67.392857142857139"/>
    <m/>
    <n v="754.80000000000007"/>
    <n v="0"/>
    <n v="17"/>
    <n v="7"/>
    <n v="10"/>
    <n v="34"/>
    <n v="0"/>
    <n v="767.39699999999993"/>
    <n v="315.98699999999997"/>
    <n v="451.40999999999997"/>
    <n v="1534.7939999999999"/>
    <n v="0"/>
    <n v="1.2688442460317459"/>
    <n v="0.45715711805555553"/>
    <n v="0.65308159722222225"/>
    <n v="0.5730264336917561"/>
    <n v="0"/>
    <n v="209.1"/>
    <n v="86.1"/>
    <n v="123"/>
    <n v="418.2"/>
    <n v="0"/>
    <n v="0.34573412698412698"/>
    <n v="0.12456597222222222"/>
    <n v="0.1779513888888889"/>
    <n v="0.15613799283154117"/>
  </r>
  <r>
    <x v="4"/>
    <x v="7"/>
    <x v="0"/>
    <m/>
    <n v="26"/>
    <n v="2"/>
    <n v="2.1"/>
    <s v="Merlot"/>
    <n v="1.61"/>
    <n v="2"/>
    <n v="32.53"/>
    <s v="RIEGO REAL"/>
    <n v="1.83"/>
    <m/>
    <m/>
    <m/>
    <m/>
    <m/>
    <m/>
    <m/>
    <m/>
    <m/>
    <m/>
    <m/>
    <m/>
    <m/>
    <m/>
    <m/>
    <n v="8"/>
    <n v="17"/>
    <m/>
    <m/>
    <m/>
    <m/>
    <m/>
    <m/>
    <m/>
    <m/>
    <m/>
    <m/>
    <m/>
    <m/>
    <m/>
    <m/>
    <n v="25"/>
    <n v="45.75"/>
    <n v="46.779141104294489"/>
    <n v="40.848214285714285"/>
    <m/>
    <n v="457.5"/>
    <n v="0"/>
    <n v="0"/>
    <n v="25"/>
    <n v="0"/>
    <n v="25"/>
    <n v="0"/>
    <n v="0"/>
    <n v="813.25"/>
    <n v="0"/>
    <n v="813.25"/>
    <n v="0"/>
    <n v="0"/>
    <n v="1.1765769675925926"/>
    <n v="0"/>
    <n v="0.30363276583034643"/>
    <n v="0"/>
    <n v="0"/>
    <n v="505.12422360248445"/>
    <n v="0"/>
    <n v="505.12422360248445"/>
    <n v="0"/>
    <n v="0"/>
    <n v="0.73079314757303881"/>
    <n v="0"/>
    <n v="0.18859178001884871"/>
  </r>
  <r>
    <x v="4"/>
    <x v="7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8"/>
    <n v="8"/>
    <m/>
    <s v="Chardonnay"/>
    <n v="3.48"/>
    <n v="1.2"/>
    <n v="41.760000000000005"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n v="8"/>
    <m/>
    <m/>
    <m/>
    <m/>
    <m/>
    <n v="8"/>
    <n v="17.760000000000002"/>
    <n v="18.159509202453989"/>
    <n v="15.857142857142858"/>
    <m/>
    <n v="177.60000000000002"/>
    <n v="0"/>
    <n v="0"/>
    <n v="0"/>
    <n v="8"/>
    <n v="8"/>
    <n v="0"/>
    <n v="0"/>
    <n v="0"/>
    <n v="334.08000000000004"/>
    <n v="334.08000000000004"/>
    <n v="0"/>
    <n v="0"/>
    <n v="0"/>
    <n v="0.48333333333333339"/>
    <n v="0.12473118279569893"/>
    <n v="0"/>
    <n v="0"/>
    <n v="0"/>
    <n v="96.000000000000014"/>
    <n v="96.000000000000014"/>
    <n v="0"/>
    <n v="0"/>
    <n v="0"/>
    <n v="0.1388888888888889"/>
    <n v="3.5842293906810041E-2"/>
  </r>
  <r>
    <x v="4"/>
    <x v="7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9"/>
    <n v="6"/>
    <m/>
    <s v="Chardonnay"/>
    <n v="3.67"/>
    <n v="1.23"/>
    <n v="45.140999999999998"/>
    <s v="RIEGO REAL"/>
    <n v="2.2200000000000002"/>
    <m/>
    <m/>
    <m/>
    <m/>
    <m/>
    <m/>
    <m/>
    <m/>
    <m/>
    <m/>
    <m/>
    <m/>
    <m/>
    <m/>
    <m/>
    <m/>
    <m/>
    <m/>
    <m/>
    <m/>
    <m/>
    <m/>
    <m/>
    <n v="4"/>
    <m/>
    <m/>
    <m/>
    <m/>
    <m/>
    <m/>
    <m/>
    <n v="4"/>
    <n v="8.8800000000000008"/>
    <n v="9.0797546012269947"/>
    <n v="7.9285714285714288"/>
    <m/>
    <n v="88.800000000000011"/>
    <n v="0"/>
    <n v="0"/>
    <n v="0"/>
    <n v="4"/>
    <n v="4"/>
    <n v="0"/>
    <n v="0"/>
    <n v="0"/>
    <n v="180.56399999999999"/>
    <n v="180.56399999999999"/>
    <n v="0"/>
    <n v="0"/>
    <n v="0"/>
    <n v="0.26123263888888887"/>
    <n v="6.7414874551971329E-2"/>
    <n v="0"/>
    <n v="0"/>
    <n v="0"/>
    <n v="49.199999999999996"/>
    <n v="49.199999999999996"/>
    <n v="0"/>
    <n v="0"/>
    <n v="0"/>
    <n v="7.1180555555555552E-2"/>
    <n v="1.8369175627240143E-2"/>
  </r>
  <r>
    <x v="4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59"/>
    <n v="162.57668711656444"/>
    <n v="141.96428571428572"/>
    <m/>
    <n v="1590"/>
    <n v="0"/>
    <n v="50"/>
    <n v="0"/>
    <n v="56"/>
    <n v="106"/>
    <n v="0"/>
    <n v="1424.9999999999998"/>
    <n v="0"/>
    <n v="1595.9999999999998"/>
    <n v="3020.9999999999995"/>
    <n v="0"/>
    <n v="2.3561507936507931"/>
    <n v="0"/>
    <n v="2.3090277777777772"/>
    <n v="1.127912186379928"/>
    <n v="0"/>
    <n v="749.99999999999989"/>
    <n v="0"/>
    <n v="839.99999999999989"/>
    <n v="1589.9999999999998"/>
    <n v="0"/>
    <n v="1.2400793650793649"/>
    <n v="0"/>
    <n v="1.2152777777777775"/>
    <n v="0.59363799283154106"/>
  </r>
  <r>
    <x v="4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52.63999999999999"/>
    <n v="156.07361963190186"/>
    <n v="136.28571428571428"/>
    <m/>
    <n v="1526.3999999999999"/>
    <n v="0"/>
    <n v="50"/>
    <n v="0"/>
    <n v="56"/>
    <n v="106"/>
    <n v="0"/>
    <n v="1943.9999999999998"/>
    <n v="0"/>
    <n v="2177.2799999999997"/>
    <n v="4121.28"/>
    <n v="0"/>
    <n v="3.2142857142857135"/>
    <n v="0"/>
    <n v="3.1499999999999995"/>
    <n v="1.5387096774193547"/>
    <n v="0"/>
    <n v="719.99999999999989"/>
    <n v="0"/>
    <n v="806.39999999999986"/>
    <n v="1526.3999999999999"/>
    <n v="0"/>
    <n v="1.19047619047619"/>
    <n v="0"/>
    <n v="1.1666666666666663"/>
    <n v="0.56989247311827951"/>
  </r>
  <r>
    <x v="4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52.63999999999999"/>
    <n v="156.07361963190186"/>
    <n v="136.28571428571428"/>
    <m/>
    <n v="1526.3999999999999"/>
    <n v="0"/>
    <n v="50"/>
    <n v="0"/>
    <n v="56"/>
    <n v="106"/>
    <n v="0"/>
    <n v="1943.9999999999998"/>
    <n v="0"/>
    <n v="2177.2799999999997"/>
    <n v="4121.28"/>
    <n v="0"/>
    <n v="3.2142857142857135"/>
    <n v="0"/>
    <n v="3.1499999999999995"/>
    <n v="1.5387096774193547"/>
    <n v="0"/>
    <n v="719.99999999999989"/>
    <n v="0"/>
    <n v="806.39999999999986"/>
    <n v="1526.3999999999999"/>
    <n v="0"/>
    <n v="1.19047619047619"/>
    <n v="0"/>
    <n v="1.1666666666666663"/>
    <n v="0.56989247311827951"/>
  </r>
  <r>
    <x v="4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46.28"/>
    <n v="149.57055214723928"/>
    <n v="130.60714285714286"/>
    <m/>
    <n v="1462.8"/>
    <n v="0"/>
    <n v="50"/>
    <n v="0"/>
    <n v="56"/>
    <n v="106"/>
    <n v="0"/>
    <n v="345"/>
    <n v="0"/>
    <n v="386.4"/>
    <n v="731.4"/>
    <n v="0"/>
    <n v="0.57043650793650791"/>
    <n v="0"/>
    <n v="0.55902777777777768"/>
    <n v="0.27307347670250892"/>
    <n v="0"/>
    <n v="690"/>
    <n v="0"/>
    <n v="772.8"/>
    <n v="1462.8"/>
    <n v="0"/>
    <n v="1.1408730158730158"/>
    <n v="0"/>
    <n v="1.1180555555555554"/>
    <n v="0.54614695340501784"/>
  </r>
  <r>
    <x v="4"/>
    <x v="0"/>
    <x v="0"/>
    <m/>
    <n v="4"/>
    <s v="A"/>
    <n v="1.2"/>
    <s v="cab/franc"/>
    <n v="1.7"/>
    <n v="1.38"/>
    <n v="6.8999999999999995"/>
    <s v="RIEGO REAL"/>
    <n v="1.38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46.28"/>
    <n v="149.57055214723928"/>
    <n v="130.60714285714286"/>
    <m/>
    <n v="1462.8"/>
    <n v="0"/>
    <n v="50"/>
    <n v="0"/>
    <n v="56"/>
    <n v="106"/>
    <n v="0"/>
    <n v="345"/>
    <n v="0"/>
    <n v="386.4"/>
    <n v="731.4"/>
    <n v="0"/>
    <n v="0.57043650793650791"/>
    <n v="0"/>
    <n v="0.55902777777777768"/>
    <n v="0.27307347670250892"/>
    <n v="0"/>
    <n v="202.94117647058823"/>
    <n v="0"/>
    <n v="227.29411764705881"/>
    <n v="430.23529411764707"/>
    <n v="0"/>
    <n v="0.33555088702147523"/>
    <n v="0"/>
    <n v="0.32883986928104569"/>
    <n v="0.16063145688382879"/>
  </r>
  <r>
    <x v="4"/>
    <x v="0"/>
    <x v="0"/>
    <m/>
    <n v="23"/>
    <n v="3"/>
    <n v="3.1"/>
    <s v="Merlot"/>
    <n v="2.12"/>
    <n v="2"/>
    <n v="43.6"/>
    <s v="RIEGO REAL"/>
    <n v="2"/>
    <m/>
    <m/>
    <m/>
    <m/>
    <n v="1"/>
    <n v="23"/>
    <n v="24"/>
    <n v="4"/>
    <m/>
    <m/>
    <m/>
    <m/>
    <m/>
    <m/>
    <m/>
    <m/>
    <m/>
    <m/>
    <m/>
    <m/>
    <m/>
    <m/>
    <m/>
    <n v="20"/>
    <m/>
    <n v="6"/>
    <n v="24"/>
    <n v="8"/>
    <m/>
    <m/>
    <m/>
    <n v="110"/>
    <n v="220"/>
    <n v="224.94887525562376"/>
    <n v="196.42857142857142"/>
    <m/>
    <n v="2200"/>
    <n v="52"/>
    <n v="0"/>
    <n v="0"/>
    <n v="58"/>
    <n v="110"/>
    <n v="2267.2000000000003"/>
    <n v="0"/>
    <n v="0"/>
    <n v="2528.8000000000002"/>
    <n v="4796"/>
    <n v="3.2800925925925934"/>
    <n v="0"/>
    <n v="0"/>
    <n v="3.6585648148148149"/>
    <n v="1.7906212664277179"/>
    <n v="1069.433962264151"/>
    <n v="0"/>
    <n v="0"/>
    <n v="1192.8301886792453"/>
    <n v="2262.2641509433961"/>
    <n v="1.547213487071978"/>
    <n v="0"/>
    <n v="0"/>
    <n v="1.7257381201956674"/>
    <n v="0.84463267284326315"/>
  </r>
  <r>
    <x v="4"/>
    <x v="0"/>
    <x v="0"/>
    <m/>
    <n v="23"/>
    <n v="3"/>
    <n v="4.0999999999999996"/>
    <s v="Merlot"/>
    <n v="1"/>
    <n v="2"/>
    <n v="20.62"/>
    <s v="RIEGO REAL"/>
    <n v="2"/>
    <m/>
    <m/>
    <m/>
    <m/>
    <n v="1"/>
    <n v="23"/>
    <n v="6"/>
    <m/>
    <m/>
    <m/>
    <m/>
    <m/>
    <m/>
    <m/>
    <m/>
    <m/>
    <m/>
    <m/>
    <m/>
    <m/>
    <m/>
    <m/>
    <m/>
    <n v="20"/>
    <m/>
    <n v="6"/>
    <n v="24"/>
    <n v="8"/>
    <m/>
    <m/>
    <m/>
    <n v="88"/>
    <n v="176"/>
    <n v="179.95910020449901"/>
    <n v="157.14285714285714"/>
    <m/>
    <n v="1760"/>
    <n v="30"/>
    <n v="0"/>
    <n v="0"/>
    <n v="58"/>
    <n v="88"/>
    <n v="618.6"/>
    <n v="0"/>
    <n v="0"/>
    <n v="1195.96"/>
    <n v="1814.56"/>
    <n v="0.8949652777777779"/>
    <n v="0"/>
    <n v="0"/>
    <n v="1.7302662037037038"/>
    <n v="0.67747909199522105"/>
    <n v="618.6"/>
    <n v="0"/>
    <n v="0"/>
    <n v="1195.96"/>
    <n v="1814.56"/>
    <n v="0.8949652777777779"/>
    <n v="0"/>
    <n v="0"/>
    <n v="1.7302662037037038"/>
    <n v="0.67747909199522105"/>
  </r>
  <r>
    <x v="4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n v="15"/>
    <n v="16"/>
    <m/>
    <m/>
    <m/>
    <m/>
    <m/>
    <m/>
    <m/>
    <m/>
    <m/>
    <m/>
    <m/>
    <m/>
    <m/>
    <n v="24"/>
    <m/>
    <n v="55"/>
    <n v="110"/>
    <n v="112.47443762781188"/>
    <n v="98.214285714285708"/>
    <m/>
    <n v="1100"/>
    <n v="0"/>
    <n v="15"/>
    <n v="16"/>
    <n v="24"/>
    <n v="55"/>
    <n v="0"/>
    <n v="773.85"/>
    <n v="825.44"/>
    <n v="1238.1600000000001"/>
    <n v="2837.45"/>
    <n v="0"/>
    <n v="1.2795138888888888"/>
    <n v="1.194212962962963"/>
    <n v="1.7913194444444445"/>
    <n v="1.059382467144564"/>
    <n v="0"/>
    <n v="303.47058823529414"/>
    <n v="323.70196078431377"/>
    <n v="485.55294117647065"/>
    <n v="1112.7254901960785"/>
    <n v="0"/>
    <n v="0.50177015250544665"/>
    <n v="0.46831880900508355"/>
    <n v="0.70247821350762529"/>
    <n v="0.41544410476257415"/>
  </r>
  <r>
    <x v="4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n v="20"/>
    <m/>
    <n v="6"/>
    <n v="24"/>
    <n v="8"/>
    <m/>
    <m/>
    <m/>
    <n v="58"/>
    <n v="116"/>
    <n v="118.60940695296524"/>
    <n v="103.57142857142858"/>
    <m/>
    <n v="1160"/>
    <n v="0"/>
    <n v="0"/>
    <n v="0"/>
    <n v="58"/>
    <n v="58"/>
    <n v="0"/>
    <n v="0"/>
    <n v="0"/>
    <n v="1886.74"/>
    <n v="1886.74"/>
    <n v="0"/>
    <n v="0"/>
    <n v="0"/>
    <n v="2.7296585648148146"/>
    <n v="0.70442801672640376"/>
    <n v="0"/>
    <n v="0"/>
    <n v="0"/>
    <n v="1171.8881987577638"/>
    <n v="1171.8881987577638"/>
    <n v="0"/>
    <n v="0"/>
    <n v="0"/>
    <n v="1.6954401023694499"/>
    <n v="0.43753292964372903"/>
  </r>
  <r>
    <x v="4"/>
    <x v="0"/>
    <x v="0"/>
    <m/>
    <n v="27"/>
    <n v="7"/>
    <m/>
    <s v="Chardonnay"/>
    <n v="2.52"/>
    <n v="1.23"/>
    <n v="30.996000000000002"/>
    <s v="RIEGO REAL"/>
    <n v="1.23"/>
    <m/>
    <m/>
    <n v="12"/>
    <n v="19"/>
    <n v="23"/>
    <m/>
    <m/>
    <m/>
    <m/>
    <m/>
    <m/>
    <m/>
    <m/>
    <m/>
    <m/>
    <m/>
    <m/>
    <m/>
    <m/>
    <m/>
    <m/>
    <n v="16"/>
    <n v="24"/>
    <n v="4"/>
    <n v="24"/>
    <n v="18"/>
    <m/>
    <m/>
    <m/>
    <m/>
    <m/>
    <n v="140"/>
    <n v="172.2"/>
    <n v="176.07361963190186"/>
    <n v="153.75"/>
    <m/>
    <n v="1722"/>
    <n v="54"/>
    <n v="0"/>
    <n v="40"/>
    <n v="46"/>
    <n v="140"/>
    <n v="1673.7840000000001"/>
    <n v="0"/>
    <n v="1239.8400000000001"/>
    <n v="1425.816"/>
    <n v="4339.4400000000005"/>
    <n v="2.4215624999999998"/>
    <n v="0"/>
    <n v="1.7937500000000002"/>
    <n v="2.0628125000000002"/>
    <n v="1.6201612903225808"/>
    <n v="664.2"/>
    <n v="0"/>
    <n v="492.00000000000006"/>
    <n v="565.79999999999995"/>
    <n v="1722.0000000000002"/>
    <n v="0.96093749999999989"/>
    <n v="0"/>
    <n v="0.71180555555555558"/>
    <n v="0.81857638888888895"/>
    <n v="0.64292114695340508"/>
  </r>
  <r>
    <x v="4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8"/>
    <n v="8"/>
    <m/>
    <s v="Chardonnay"/>
    <n v="3.48"/>
    <n v="1.2"/>
    <n v="41.760000000000005"/>
    <s v="RIEGO REAL"/>
    <n v="1.2"/>
    <m/>
    <m/>
    <n v="12"/>
    <n v="19"/>
    <n v="23"/>
    <m/>
    <m/>
    <m/>
    <m/>
    <m/>
    <m/>
    <m/>
    <m/>
    <m/>
    <m/>
    <m/>
    <m/>
    <m/>
    <m/>
    <m/>
    <m/>
    <n v="16"/>
    <n v="24"/>
    <n v="4"/>
    <n v="24"/>
    <n v="18"/>
    <m/>
    <m/>
    <m/>
    <m/>
    <m/>
    <n v="140"/>
    <n v="168"/>
    <n v="171.7791411042945"/>
    <n v="150"/>
    <m/>
    <n v="1680"/>
    <n v="54"/>
    <n v="0"/>
    <n v="40"/>
    <n v="46"/>
    <n v="140"/>
    <n v="2255.0400000000004"/>
    <n v="0"/>
    <n v="1670.4"/>
    <n v="1920.9600000000003"/>
    <n v="5846.4000000000005"/>
    <n v="3.2625000000000011"/>
    <n v="0"/>
    <n v="2.416666666666667"/>
    <n v="2.7791666666666668"/>
    <n v="2.1827956989247315"/>
    <n v="648.00000000000011"/>
    <n v="0"/>
    <n v="480.00000000000006"/>
    <n v="552.00000000000011"/>
    <n v="1680.0000000000002"/>
    <n v="0.93750000000000033"/>
    <n v="0"/>
    <n v="0.69444444444444453"/>
    <n v="0.79861111111111116"/>
    <n v="0.62724014336917566"/>
  </r>
  <r>
    <x v="4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9"/>
    <n v="6"/>
    <m/>
    <s v="Chardonnay"/>
    <n v="3.67"/>
    <n v="1.23"/>
    <n v="45.140999999999998"/>
    <s v="RIEGO REAL"/>
    <n v="1.23"/>
    <m/>
    <m/>
    <m/>
    <m/>
    <m/>
    <m/>
    <m/>
    <n v="11"/>
    <n v="24"/>
    <n v="10"/>
    <n v="4"/>
    <m/>
    <m/>
    <m/>
    <m/>
    <m/>
    <m/>
    <m/>
    <m/>
    <m/>
    <m/>
    <n v="16"/>
    <n v="24"/>
    <n v="4"/>
    <n v="24"/>
    <n v="18"/>
    <m/>
    <m/>
    <m/>
    <m/>
    <m/>
    <n v="135"/>
    <n v="166.05"/>
    <n v="169.78527607361968"/>
    <n v="148.25892857142858"/>
    <m/>
    <n v="1660.5"/>
    <n v="11"/>
    <n v="38"/>
    <n v="40"/>
    <n v="46"/>
    <n v="135"/>
    <n v="496.55099999999999"/>
    <n v="1715.3579999999999"/>
    <n v="1805.6399999999999"/>
    <n v="2076.4859999999999"/>
    <n v="6094.0349999999999"/>
    <n v="0.7183897569444444"/>
    <n v="2.8362400793650795"/>
    <n v="2.612326388888889"/>
    <n v="3.0041753472222217"/>
    <n v="2.2752520161290319"/>
    <n v="135.30000000000001"/>
    <n v="467.4"/>
    <n v="492"/>
    <n v="565.79999999999995"/>
    <n v="1660.5"/>
    <n v="0.19574652777777776"/>
    <n v="0.77281746031746035"/>
    <n v="0.71180555555555558"/>
    <n v="0.81857638888888873"/>
    <n v="0.61995967741935476"/>
  </r>
  <r>
    <x v="4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1"/>
    <s v="A"/>
    <n v="3.1"/>
    <s v="Petit syrah"/>
    <n v="1.9"/>
    <n v="1.5"/>
    <n v="28.499999999999996"/>
    <s v="RIEGO REAL"/>
    <n v="1.5"/>
    <n v="14"/>
    <m/>
    <m/>
    <m/>
    <m/>
    <m/>
    <m/>
    <m/>
    <m/>
    <m/>
    <m/>
    <m/>
    <m/>
    <m/>
    <m/>
    <n v="10"/>
    <n v="24"/>
    <m/>
    <m/>
    <m/>
    <m/>
    <m/>
    <m/>
    <m/>
    <m/>
    <m/>
    <m/>
    <n v="11"/>
    <n v="24"/>
    <n v="5"/>
    <m/>
    <n v="88"/>
    <n v="132"/>
    <n v="134.96932515337426"/>
    <n v="117.85714285714286"/>
    <m/>
    <n v="1320"/>
    <n v="14"/>
    <n v="0"/>
    <n v="34"/>
    <n v="40"/>
    <n v="88"/>
    <n v="398.99999999999994"/>
    <n v="0"/>
    <n v="968.99999999999989"/>
    <n v="1139.9999999999998"/>
    <n v="2507.9999999999995"/>
    <n v="0.57725694444444431"/>
    <n v="0"/>
    <n v="1.4019097222222219"/>
    <n v="1.6493055555555554"/>
    <n v="0.93637992831541206"/>
    <n v="209.99999999999997"/>
    <n v="0"/>
    <n v="509.99999999999994"/>
    <n v="599.99999999999989"/>
    <n v="1319.9999999999998"/>
    <n v="0.30381944444444436"/>
    <n v="0"/>
    <n v="0.7378472222222221"/>
    <n v="0.86805555555555547"/>
    <n v="0.49283154121863793"/>
  </r>
  <r>
    <x v="4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"/>
    <s v="A"/>
    <n v="2.1"/>
    <s v="Malbec"/>
    <n v="2.7"/>
    <n v="1.44"/>
    <n v="38.879999999999995"/>
    <s v="RIEGO REAL"/>
    <n v="1.44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35.35999999999999"/>
    <n v="138.40490797546013"/>
    <n v="120.85714285714285"/>
    <m/>
    <n v="1353.6"/>
    <n v="14"/>
    <n v="0"/>
    <n v="40"/>
    <n v="40"/>
    <n v="94"/>
    <n v="544.31999999999994"/>
    <n v="0"/>
    <n v="1555.1999999999998"/>
    <n v="1555.1999999999998"/>
    <n v="3654.7199999999993"/>
    <n v="0.78749999999999987"/>
    <n v="0"/>
    <n v="2.25"/>
    <n v="2.25"/>
    <n v="1.3645161290322578"/>
    <n v="201.59999999999997"/>
    <n v="0"/>
    <n v="575.99999999999989"/>
    <n v="575.99999999999989"/>
    <n v="1353.5999999999997"/>
    <n v="0.29166666666666657"/>
    <n v="0"/>
    <n v="0.83333333333333326"/>
    <n v="0.83333333333333326"/>
    <n v="0.50537634408602139"/>
  </r>
  <r>
    <x v="4"/>
    <x v="1"/>
    <x v="0"/>
    <m/>
    <n v="2"/>
    <s v="A"/>
    <n v="2.2000000000000002"/>
    <s v="Malbec"/>
    <n v="2.7"/>
    <n v="1.44"/>
    <n v="38.879999999999995"/>
    <s v="RIEGO REAL"/>
    <n v="1.44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35.35999999999999"/>
    <n v="138.40490797546013"/>
    <n v="120.85714285714285"/>
    <m/>
    <n v="1353.6"/>
    <n v="14"/>
    <n v="0"/>
    <n v="40"/>
    <n v="40"/>
    <n v="94"/>
    <n v="544.31999999999994"/>
    <n v="0"/>
    <n v="1555.1999999999998"/>
    <n v="1555.1999999999998"/>
    <n v="3654.7199999999993"/>
    <n v="0.78749999999999987"/>
    <n v="0"/>
    <n v="2.25"/>
    <n v="2.25"/>
    <n v="1.3645161290322578"/>
    <n v="201.59999999999997"/>
    <n v="0"/>
    <n v="575.99999999999989"/>
    <n v="575.99999999999989"/>
    <n v="1353.5999999999997"/>
    <n v="0.29166666666666657"/>
    <n v="0"/>
    <n v="0.83333333333333326"/>
    <n v="0.83333333333333326"/>
    <n v="0.50537634408602139"/>
  </r>
  <r>
    <x v="4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3"/>
    <s v="A"/>
    <n v="1.1000000000000001"/>
    <s v="Tintorera"/>
    <n v="0.5"/>
    <n v="1.38"/>
    <n v="6.8999999999999995"/>
    <s v="RIEGO REAL"/>
    <n v="1.38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29.72"/>
    <n v="132.63803680981596"/>
    <n v="115.82142857142857"/>
    <m/>
    <n v="1297.2"/>
    <n v="14"/>
    <n v="0"/>
    <n v="40"/>
    <n v="40"/>
    <n v="94"/>
    <n v="96.6"/>
    <n v="0"/>
    <n v="276"/>
    <n v="276"/>
    <n v="648.6"/>
    <n v="0.13975694444444442"/>
    <n v="0"/>
    <n v="0.39930555555555558"/>
    <n v="0.39930555555555558"/>
    <n v="0.24215949820788529"/>
    <n v="193.2"/>
    <n v="0"/>
    <n v="552"/>
    <n v="552"/>
    <n v="1297.2"/>
    <n v="0.27951388888888884"/>
    <n v="0"/>
    <n v="0.79861111111111116"/>
    <n v="0.79861111111111116"/>
    <n v="0.48431899641577059"/>
  </r>
  <r>
    <x v="4"/>
    <x v="1"/>
    <x v="0"/>
    <m/>
    <n v="4"/>
    <s v="A"/>
    <n v="1.2"/>
    <s v="cab/franc"/>
    <n v="1.7"/>
    <n v="1.38"/>
    <n v="23.459999999999997"/>
    <s v="RIEGO REAL"/>
    <n v="1.38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29.72"/>
    <n v="132.63803680981596"/>
    <n v="115.82142857142857"/>
    <m/>
    <n v="1297.2"/>
    <n v="14"/>
    <n v="0"/>
    <n v="40"/>
    <n v="40"/>
    <n v="94"/>
    <n v="328.43999999999994"/>
    <n v="0"/>
    <n v="938.39999999999986"/>
    <n v="938.39999999999986"/>
    <n v="2205.2399999999998"/>
    <n v="0.47517361111111101"/>
    <n v="0"/>
    <n v="1.3576388888888886"/>
    <n v="1.3576388888888886"/>
    <n v="0.82334229390680991"/>
    <n v="193.19999999999996"/>
    <n v="0"/>
    <n v="551.99999999999989"/>
    <n v="551.99999999999989"/>
    <n v="1297.1999999999998"/>
    <n v="0.27951388888888884"/>
    <n v="0"/>
    <n v="0.79861111111111094"/>
    <n v="0.79861111111111094"/>
    <n v="0.48431899641577053"/>
  </r>
  <r>
    <x v="4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  <n v="25"/>
    <n v="50"/>
    <n v="51.12474437627813"/>
    <n v="44.642857142857146"/>
    <m/>
    <n v="500"/>
    <n v="0"/>
    <n v="0"/>
    <n v="25"/>
    <n v="0"/>
    <n v="25"/>
    <n v="0"/>
    <n v="0"/>
    <n v="1090"/>
    <n v="0"/>
    <n v="1090"/>
    <n v="0"/>
    <n v="0"/>
    <n v="1.5769675925925926"/>
    <n v="0"/>
    <n v="0.40695937873357224"/>
    <n v="0"/>
    <n v="0"/>
    <n v="514.15094339622635"/>
    <n v="0"/>
    <n v="514.15094339622635"/>
    <n v="0"/>
    <n v="0"/>
    <n v="0.74385263801537382"/>
    <n v="0"/>
    <n v="0.19196197110074162"/>
  </r>
  <r>
    <x v="4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  <n v="25"/>
    <n v="50"/>
    <n v="51.12474437627813"/>
    <n v="44.642857142857146"/>
    <m/>
    <n v="500"/>
    <n v="0"/>
    <n v="0"/>
    <n v="25"/>
    <n v="0"/>
    <n v="25"/>
    <n v="0"/>
    <n v="0"/>
    <n v="515.5"/>
    <n v="0"/>
    <n v="515.5"/>
    <n v="0"/>
    <n v="0"/>
    <n v="0.74580439814814814"/>
    <n v="0"/>
    <n v="0.19246565113500597"/>
    <n v="0"/>
    <n v="0"/>
    <n v="515.5"/>
    <n v="0"/>
    <n v="515.5"/>
    <n v="0"/>
    <n v="0"/>
    <n v="0.74580439814814814"/>
    <n v="0"/>
    <n v="0.19246565113500597"/>
  </r>
  <r>
    <x v="4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5"/>
    <n v="4"/>
    <n v="5.0999999999999996"/>
    <s v="Cabernet Sauvignon"/>
    <n v="2.5499999999999998"/>
    <n v="2"/>
    <n v="51.59"/>
    <s v="RIEGO REAL"/>
    <n v="2"/>
    <n v="10"/>
    <n v="10"/>
    <m/>
    <m/>
    <m/>
    <m/>
    <m/>
    <m/>
    <m/>
    <m/>
    <m/>
    <m/>
    <m/>
    <m/>
    <m/>
    <m/>
    <m/>
    <m/>
    <m/>
    <m/>
    <m/>
    <n v="1"/>
    <n v="24"/>
    <m/>
    <m/>
    <m/>
    <m/>
    <m/>
    <m/>
    <m/>
    <m/>
    <n v="45"/>
    <n v="90"/>
    <n v="92.024539877300626"/>
    <n v="80.357142857142861"/>
    <m/>
    <n v="900"/>
    <n v="20"/>
    <n v="0"/>
    <n v="25"/>
    <n v="0"/>
    <n v="45"/>
    <n v="1031.8000000000002"/>
    <n v="0"/>
    <n v="1289.75"/>
    <n v="0"/>
    <n v="2321.5500000000002"/>
    <n v="1.4927662037037039"/>
    <n v="0"/>
    <n v="1.8659577546296298"/>
    <n v="0"/>
    <n v="0.86676747311827962"/>
    <n v="404.62745098039227"/>
    <n v="0"/>
    <n v="505.78431372549022"/>
    <n v="0"/>
    <n v="910.41176470588243"/>
    <n v="0.58539851125635456"/>
    <n v="0"/>
    <n v="0.73174813907044312"/>
    <n v="0"/>
    <n v="0.33990881298756065"/>
  </r>
  <r>
    <x v="4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  <n v="25"/>
    <n v="50"/>
    <n v="51.12474437627813"/>
    <n v="44.642857142857146"/>
    <m/>
    <n v="500"/>
    <n v="0"/>
    <n v="0"/>
    <n v="25"/>
    <n v="0"/>
    <n v="25"/>
    <n v="0"/>
    <n v="0"/>
    <n v="813.25"/>
    <n v="0"/>
    <n v="813.25"/>
    <n v="0"/>
    <n v="0"/>
    <n v="1.1765769675925926"/>
    <n v="0"/>
    <n v="0.30363276583034643"/>
    <n v="0"/>
    <n v="0"/>
    <n v="505.12422360248445"/>
    <n v="0"/>
    <n v="505.12422360248445"/>
    <n v="0"/>
    <n v="0"/>
    <n v="0.73079314757303881"/>
    <n v="0"/>
    <n v="0.18859178001884871"/>
  </r>
  <r>
    <x v="4"/>
    <x v="1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  <n v="58"/>
    <n v="71.34"/>
    <n v="72.944785276073631"/>
    <n v="63.696428571428577"/>
    <m/>
    <n v="713.40000000000009"/>
    <n v="0"/>
    <n v="34"/>
    <n v="24"/>
    <n v="0"/>
    <n v="58"/>
    <n v="0"/>
    <n v="1053.864"/>
    <n v="743.904"/>
    <n v="0"/>
    <n v="1797.768"/>
    <n v="0"/>
    <n v="1.7424999999999999"/>
    <n v="1.0762499999999999"/>
    <n v="0"/>
    <n v="0.67120967741935489"/>
    <n v="0"/>
    <n v="418.2"/>
    <n v="295.2"/>
    <n v="0"/>
    <n v="713.4"/>
    <n v="0"/>
    <n v="0.69146825396825395"/>
    <n v="0.42708333333333331"/>
    <n v="0"/>
    <n v="0.2663530465949821"/>
  </r>
  <r>
    <x v="4"/>
    <x v="1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  <n v="58"/>
    <n v="69.599999999999994"/>
    <n v="71.165644171779149"/>
    <n v="62.142857142857132"/>
    <m/>
    <n v="696"/>
    <n v="0"/>
    <n v="34"/>
    <n v="24"/>
    <n v="0"/>
    <n v="58"/>
    <n v="0"/>
    <n v="1419.8400000000001"/>
    <n v="1002.2400000000001"/>
    <n v="0"/>
    <n v="2422.0800000000004"/>
    <n v="0"/>
    <n v="2.3476190476190477"/>
    <n v="1.4500000000000002"/>
    <n v="0"/>
    <n v="0.90430107526881731"/>
    <n v="0"/>
    <n v="408.00000000000006"/>
    <n v="288.00000000000006"/>
    <n v="0"/>
    <n v="696.00000000000011"/>
    <n v="0"/>
    <n v="0.67460317460317465"/>
    <n v="0.41666666666666674"/>
    <n v="0"/>
    <n v="0.25985663082437277"/>
  </r>
  <r>
    <x v="4"/>
    <x v="1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  <n v="58"/>
    <n v="71.34"/>
    <n v="72.944785276073631"/>
    <n v="63.696428571428577"/>
    <m/>
    <n v="713.40000000000009"/>
    <n v="0"/>
    <n v="34"/>
    <n v="24"/>
    <n v="0"/>
    <n v="58"/>
    <n v="0"/>
    <n v="1534.7939999999999"/>
    <n v="1083.384"/>
    <n v="0"/>
    <n v="2618.1779999999999"/>
    <n v="0"/>
    <n v="2.5376884920634919"/>
    <n v="1.5673958333333333"/>
    <n v="0"/>
    <n v="0.9775156810035841"/>
    <n v="0"/>
    <n v="418.2"/>
    <n v="295.2"/>
    <n v="0"/>
    <n v="713.4"/>
    <n v="0"/>
    <n v="0.69146825396825395"/>
    <n v="0.42708333333333331"/>
    <n v="0"/>
    <n v="0.26635304659498205"/>
  </r>
  <r>
    <x v="4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4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51.839999999999996"/>
    <n v="53.00613496932516"/>
    <n v="46.285714285714278"/>
    <m/>
    <n v="518.4"/>
    <n v="0"/>
    <n v="0"/>
    <n v="36"/>
    <n v="0"/>
    <n v="36"/>
    <n v="0"/>
    <n v="0"/>
    <n v="1399.6799999999998"/>
    <n v="0"/>
    <n v="1399.6799999999998"/>
    <n v="0"/>
    <n v="0"/>
    <n v="2.0249999999999999"/>
    <n v="0"/>
    <n v="0.52258064516129021"/>
    <n v="0"/>
    <n v="0"/>
    <n v="518.39999999999986"/>
    <n v="0"/>
    <n v="518.39999999999986"/>
    <n v="0"/>
    <n v="0"/>
    <n v="0.74999999999999989"/>
    <n v="0"/>
    <n v="0.19354838709677413"/>
  </r>
  <r>
    <x v="4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51.839999999999996"/>
    <n v="53.00613496932516"/>
    <n v="46.285714285714278"/>
    <m/>
    <n v="518.4"/>
    <n v="0"/>
    <n v="0"/>
    <n v="36"/>
    <n v="0"/>
    <n v="36"/>
    <n v="0"/>
    <n v="0"/>
    <n v="1399.6799999999998"/>
    <n v="0"/>
    <n v="1399.6799999999998"/>
    <n v="0"/>
    <n v="0"/>
    <n v="2.0249999999999999"/>
    <n v="0"/>
    <n v="0.52258064516129021"/>
    <n v="0"/>
    <n v="0"/>
    <n v="518.39999999999986"/>
    <n v="0"/>
    <n v="518.39999999999986"/>
    <n v="0"/>
    <n v="0"/>
    <n v="0.74999999999999989"/>
    <n v="0"/>
    <n v="0.19354838709677413"/>
  </r>
  <r>
    <x v="4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49.679999999999993"/>
    <n v="50.797546012269947"/>
    <n v="44.357142857142847"/>
    <m/>
    <n v="496.79999999999995"/>
    <n v="0"/>
    <n v="0"/>
    <n v="36"/>
    <n v="0"/>
    <n v="36"/>
    <n v="0"/>
    <n v="0"/>
    <n v="248.39999999999998"/>
    <n v="0"/>
    <n v="248.39999999999998"/>
    <n v="0"/>
    <n v="0"/>
    <n v="0.359375"/>
    <n v="0"/>
    <n v="9.2741935483870955E-2"/>
    <n v="0"/>
    <n v="0"/>
    <n v="496.79999999999995"/>
    <n v="0"/>
    <n v="496.79999999999995"/>
    <n v="0"/>
    <n v="0"/>
    <n v="0.71875"/>
    <n v="0"/>
    <n v="0.18548387096774191"/>
  </r>
  <r>
    <x v="4"/>
    <x v="2"/>
    <x v="0"/>
    <m/>
    <n v="4"/>
    <s v="A"/>
    <n v="1.2"/>
    <s v="cab/franc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49.679999999999993"/>
    <n v="50.797546012269947"/>
    <n v="44.357142857142847"/>
    <m/>
    <n v="496.79999999999995"/>
    <n v="0"/>
    <n v="0"/>
    <n v="36"/>
    <n v="0"/>
    <n v="36"/>
    <n v="0"/>
    <n v="0"/>
    <n v="248.39999999999998"/>
    <n v="0"/>
    <n v="248.39999999999998"/>
    <n v="0"/>
    <n v="0"/>
    <n v="0.359375"/>
    <n v="0"/>
    <n v="9.2741935483870955E-2"/>
    <n v="0"/>
    <n v="0"/>
    <n v="496.79999999999995"/>
    <n v="0"/>
    <n v="496.79999999999995"/>
    <n v="0"/>
    <n v="0"/>
    <n v="0.71875"/>
    <n v="0"/>
    <n v="0.18548387096774191"/>
  </r>
  <r>
    <x v="4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  <n v="25"/>
    <n v="50"/>
    <n v="51.12474437627813"/>
    <n v="44.642857142857146"/>
    <m/>
    <n v="500"/>
    <n v="0"/>
    <n v="15"/>
    <n v="10"/>
    <n v="0"/>
    <n v="25"/>
    <n v="0"/>
    <n v="654"/>
    <n v="436"/>
    <n v="0"/>
    <n v="1090"/>
    <n v="0"/>
    <n v="1.0813492063492063"/>
    <n v="0.63078703703703709"/>
    <n v="0"/>
    <n v="0.40695937873357224"/>
    <n v="0"/>
    <n v="308.49056603773585"/>
    <n v="205.66037735849056"/>
    <n v="0"/>
    <n v="514.15094339622635"/>
    <n v="0"/>
    <n v="0.51007038035339913"/>
    <n v="0.29754105520614954"/>
    <n v="0"/>
    <n v="0.19196197110074162"/>
  </r>
  <r>
    <x v="4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  <n v="25"/>
    <n v="50"/>
    <n v="51.12474437627813"/>
    <n v="44.642857142857146"/>
    <m/>
    <n v="500"/>
    <n v="0"/>
    <n v="15"/>
    <n v="10"/>
    <n v="0"/>
    <n v="25"/>
    <n v="0"/>
    <n v="309.3"/>
    <n v="206.20000000000002"/>
    <n v="0"/>
    <n v="515.5"/>
    <n v="0"/>
    <n v="0.51140873015873023"/>
    <n v="0.29832175925925924"/>
    <n v="0"/>
    <n v="0.19246565113500597"/>
    <n v="0"/>
    <n v="309.3"/>
    <n v="206.20000000000002"/>
    <n v="0"/>
    <n v="515.5"/>
    <n v="0"/>
    <n v="0.51140873015873023"/>
    <n v="0.29832175925925924"/>
    <n v="0"/>
    <n v="0.19246565113500597"/>
  </r>
  <r>
    <x v="4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n v="10"/>
    <n v="15"/>
    <m/>
    <m/>
    <m/>
    <m/>
    <m/>
    <m/>
    <m/>
    <m/>
    <m/>
    <m/>
    <m/>
    <m/>
    <m/>
    <n v="25"/>
    <n v="50"/>
    <n v="51.12474437627813"/>
    <n v="44.642857142857146"/>
    <m/>
    <n v="500"/>
    <n v="0"/>
    <n v="0"/>
    <n v="25"/>
    <n v="0"/>
    <n v="25"/>
    <n v="0"/>
    <n v="0"/>
    <n v="1289.75"/>
    <n v="0"/>
    <n v="1289.75"/>
    <n v="0"/>
    <n v="0"/>
    <n v="1.8659577546296298"/>
    <n v="0"/>
    <n v="0.48153748506571087"/>
    <n v="0"/>
    <n v="0"/>
    <n v="505.78431372549022"/>
    <n v="0"/>
    <n v="505.78431372549022"/>
    <n v="0"/>
    <n v="0"/>
    <n v="0.73174813907044312"/>
    <n v="0"/>
    <n v="0.1888382294375337"/>
  </r>
  <r>
    <x v="4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  <n v="25"/>
    <n v="50"/>
    <n v="51.12474437627813"/>
    <n v="44.642857142857146"/>
    <m/>
    <n v="500"/>
    <n v="0"/>
    <n v="15"/>
    <n v="10"/>
    <n v="0"/>
    <n v="25"/>
    <n v="0"/>
    <n v="487.95000000000005"/>
    <n v="325.3"/>
    <n v="0"/>
    <n v="813.25"/>
    <n v="0"/>
    <n v="0.80679563492063511"/>
    <n v="0.47063078703703709"/>
    <n v="0"/>
    <n v="0.30363276583034643"/>
    <n v="0"/>
    <n v="303.0745341614907"/>
    <n v="202.04968944099377"/>
    <n v="0"/>
    <n v="505.12422360248445"/>
    <n v="0"/>
    <n v="0.50111530119294101"/>
    <n v="0.29231725902921557"/>
    <n v="0"/>
    <n v="0.18859178001884871"/>
  </r>
  <r>
    <x v="4"/>
    <x v="2"/>
    <x v="0"/>
    <m/>
    <n v="27"/>
    <n v="7"/>
    <m/>
    <s v="Chardonnay"/>
    <n v="2.52"/>
    <n v="1.23"/>
    <n v="30.996000000000002"/>
    <s v="RIEGO REAL"/>
    <n v="1.23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  <n v="163"/>
    <n v="200.49"/>
    <n v="205.00000000000003"/>
    <n v="179.00892857142858"/>
    <m/>
    <n v="2004.9"/>
    <n v="81"/>
    <n v="0"/>
    <n v="67"/>
    <n v="15"/>
    <n v="163"/>
    <n v="2510.6760000000004"/>
    <n v="0"/>
    <n v="2076.732"/>
    <n v="464.94000000000005"/>
    <n v="5052.348"/>
    <n v="3.6323437500000004"/>
    <n v="0"/>
    <n v="3.0045312499999999"/>
    <n v="0.67265625000000018"/>
    <n v="1.8863306451612902"/>
    <n v="996.30000000000018"/>
    <n v="0"/>
    <n v="824.1"/>
    <n v="184.50000000000003"/>
    <n v="2004.8999999999999"/>
    <n v="1.4414062500000002"/>
    <n v="0"/>
    <n v="1.1922743055555556"/>
    <n v="0.26692708333333343"/>
    <n v="0.7485439068100358"/>
  </r>
  <r>
    <x v="4"/>
    <x v="2"/>
    <x v="0"/>
    <m/>
    <n v="28"/>
    <n v="8"/>
    <m/>
    <s v="Chardonnay"/>
    <n v="3.48"/>
    <n v="1.2"/>
    <n v="41.760000000000005"/>
    <s v="RIEGO REAL"/>
    <n v="1.2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  <n v="163"/>
    <n v="195.6"/>
    <n v="200.00000000000006"/>
    <n v="174.64285714285714"/>
    <m/>
    <n v="1956"/>
    <n v="81"/>
    <n v="0"/>
    <n v="67"/>
    <n v="15"/>
    <n v="163"/>
    <n v="3382.5600000000004"/>
    <n v="0"/>
    <n v="2797.9200000000005"/>
    <n v="626.40000000000009"/>
    <n v="6806.880000000001"/>
    <n v="4.8937500000000007"/>
    <n v="0"/>
    <n v="4.0479166666666675"/>
    <n v="0.90625000000000011"/>
    <n v="2.5413978494623657"/>
    <n v="972.00000000000011"/>
    <n v="0"/>
    <n v="804.00000000000011"/>
    <n v="180.00000000000003"/>
    <n v="1956.0000000000002"/>
    <n v="1.4062500000000002"/>
    <n v="0"/>
    <n v="1.1631944444444446"/>
    <n v="0.26041666666666669"/>
    <n v="0.73028673835125446"/>
  </r>
  <r>
    <x v="4"/>
    <x v="2"/>
    <x v="0"/>
    <m/>
    <n v="29"/>
    <n v="6"/>
    <m/>
    <s v="Chardonnay"/>
    <n v="3.67"/>
    <n v="1.23"/>
    <n v="45.140999999999998"/>
    <s v="RIEGO REAL"/>
    <n v="1.23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  <n v="163"/>
    <n v="200.49"/>
    <n v="205.00000000000003"/>
    <n v="179.00892857142858"/>
    <m/>
    <n v="2004.9"/>
    <n v="81"/>
    <n v="0"/>
    <n v="67"/>
    <n v="15"/>
    <n v="163"/>
    <n v="3656.4209999999998"/>
    <n v="0"/>
    <n v="3024.4469999999997"/>
    <n v="677.11500000000001"/>
    <n v="7357.9829999999993"/>
    <n v="5.2899609375000001"/>
    <n v="0"/>
    <n v="4.375646701388888"/>
    <n v="0.97962239583333333"/>
    <n v="2.7471561379928313"/>
    <n v="996.3"/>
    <n v="0"/>
    <n v="824.09999999999991"/>
    <n v="184.5"/>
    <n v="2004.8999999999999"/>
    <n v="1.44140625"/>
    <n v="0"/>
    <n v="1.1922743055555554"/>
    <n v="0.26692708333333331"/>
    <n v="0.7485439068100358"/>
  </r>
  <r>
    <x v="4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1"/>
    <s v="A"/>
    <n v="3.1"/>
    <s v="Petit syrah"/>
    <n v="1.9"/>
    <n v="1.5"/>
    <n v="28.499999999999996"/>
    <s v="RIEGO REAL"/>
    <n v="1.5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63"/>
    <n v="64.417177914110439"/>
    <n v="56.25"/>
    <m/>
    <n v="630"/>
    <n v="14"/>
    <n v="0"/>
    <n v="28"/>
    <n v="0"/>
    <n v="42"/>
    <n v="398.99999999999994"/>
    <n v="0"/>
    <n v="797.99999999999989"/>
    <n v="0"/>
    <n v="1196.9999999999998"/>
    <n v="0.57725694444444431"/>
    <n v="0"/>
    <n v="1.1545138888888886"/>
    <n v="0"/>
    <n v="0.44690860215053752"/>
    <n v="209.99999999999997"/>
    <n v="0"/>
    <n v="419.99999999999994"/>
    <n v="0"/>
    <n v="629.99999999999989"/>
    <n v="0.30381944444444436"/>
    <n v="0"/>
    <n v="0.60763888888888873"/>
    <n v="0"/>
    <n v="0.23521505376344082"/>
  </r>
  <r>
    <x v="4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"/>
    <s v="A"/>
    <n v="2.1"/>
    <s v="Malbec"/>
    <n v="2.7"/>
    <n v="1.44"/>
    <n v="38.879999999999995"/>
    <s v="RIEGO REAL"/>
    <n v="1.44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60.48"/>
    <n v="61.840490797546025"/>
    <n v="53.999999999999993"/>
    <m/>
    <n v="604.79999999999995"/>
    <n v="14"/>
    <n v="0"/>
    <n v="28"/>
    <n v="0"/>
    <n v="42"/>
    <n v="544.31999999999994"/>
    <n v="0"/>
    <n v="1088.6399999999999"/>
    <n v="0"/>
    <n v="1632.9599999999998"/>
    <n v="0.78749999999999987"/>
    <n v="0"/>
    <n v="1.5749999999999997"/>
    <n v="0"/>
    <n v="0.60967741935483877"/>
    <n v="201.59999999999997"/>
    <n v="0"/>
    <n v="403.19999999999993"/>
    <n v="0"/>
    <n v="604.79999999999984"/>
    <n v="0.29166666666666657"/>
    <n v="0"/>
    <n v="0.58333333333333315"/>
    <n v="0"/>
    <n v="0.22580645161290322"/>
  </r>
  <r>
    <x v="4"/>
    <x v="3"/>
    <x v="0"/>
    <m/>
    <n v="2"/>
    <s v="A"/>
    <n v="2.2000000000000002"/>
    <s v="Malbec"/>
    <n v="2.7"/>
    <n v="1.44"/>
    <n v="38.879999999999995"/>
    <s v="RIEGO REAL"/>
    <n v="1.44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60.48"/>
    <n v="61.840490797546025"/>
    <n v="53.999999999999993"/>
    <m/>
    <n v="604.79999999999995"/>
    <n v="14"/>
    <n v="0"/>
    <n v="28"/>
    <n v="0"/>
    <n v="42"/>
    <n v="544.31999999999994"/>
    <n v="0"/>
    <n v="1088.6399999999999"/>
    <n v="0"/>
    <n v="1632.9599999999998"/>
    <n v="0.78749999999999987"/>
    <n v="0"/>
    <n v="1.5749999999999997"/>
    <n v="0"/>
    <n v="0.60967741935483877"/>
    <n v="201.59999999999997"/>
    <n v="0"/>
    <n v="403.19999999999993"/>
    <n v="0"/>
    <n v="604.79999999999984"/>
    <n v="0.29166666666666657"/>
    <n v="0"/>
    <n v="0.58333333333333315"/>
    <n v="0"/>
    <n v="0.22580645161290322"/>
  </r>
  <r>
    <x v="4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3"/>
    <s v="A"/>
    <n v="1.1000000000000001"/>
    <s v="Tintorera"/>
    <n v="0.5"/>
    <n v="1.38"/>
    <n v="6.8999999999999995"/>
    <s v="RIEGO REAL"/>
    <n v="1.38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57.959999999999994"/>
    <n v="59.263803680981596"/>
    <n v="51.749999999999993"/>
    <m/>
    <n v="579.59999999999991"/>
    <n v="14"/>
    <n v="0"/>
    <n v="28"/>
    <n v="0"/>
    <n v="42"/>
    <n v="96.6"/>
    <n v="0"/>
    <n v="193.2"/>
    <n v="0"/>
    <n v="289.79999999999995"/>
    <n v="0.13975694444444442"/>
    <n v="0"/>
    <n v="0.27951388888888884"/>
    <n v="0"/>
    <n v="0.10819892473118277"/>
    <n v="193.2"/>
    <n v="0"/>
    <n v="386.4"/>
    <n v="0"/>
    <n v="579.59999999999991"/>
    <n v="0.27951388888888884"/>
    <n v="0"/>
    <n v="0.55902777777777768"/>
    <n v="0"/>
    <n v="0.21639784946236554"/>
  </r>
  <r>
    <x v="4"/>
    <x v="3"/>
    <x v="0"/>
    <m/>
    <n v="4"/>
    <s v="A"/>
    <n v="1.2"/>
    <s v="Cabernet Franc"/>
    <n v="0.5"/>
    <n v="1.38"/>
    <n v="6.8999999999999995"/>
    <s v="RIEGO REAL"/>
    <n v="1.38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57.959999999999994"/>
    <n v="59.263803680981596"/>
    <n v="51.749999999999993"/>
    <m/>
    <n v="579.59999999999991"/>
    <n v="14"/>
    <n v="0"/>
    <n v="28"/>
    <n v="0"/>
    <n v="42"/>
    <n v="96.6"/>
    <n v="0"/>
    <n v="193.2"/>
    <n v="0"/>
    <n v="289.79999999999995"/>
    <n v="0.13975694444444442"/>
    <n v="0"/>
    <n v="0.27951388888888884"/>
    <n v="0"/>
    <n v="0.10819892473118277"/>
    <n v="193.2"/>
    <n v="0"/>
    <n v="386.4"/>
    <n v="0"/>
    <n v="579.59999999999991"/>
    <n v="0.27951388888888884"/>
    <n v="0"/>
    <n v="0.55902777777777768"/>
    <n v="0"/>
    <n v="0.21639784946236554"/>
  </r>
  <r>
    <x v="4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3"/>
    <n v="3"/>
    <n v="3.1"/>
    <s v="Merlot"/>
    <n v="2.12"/>
    <n v="2"/>
    <n v="43.6"/>
    <s v="RIEGO REAL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  <n v="57"/>
    <n v="114"/>
    <n v="116.56441717791412"/>
    <n v="101.78571428571428"/>
    <m/>
    <n v="1140"/>
    <n v="25"/>
    <n v="0"/>
    <n v="20"/>
    <n v="12"/>
    <n v="57"/>
    <n v="1090"/>
    <n v="0"/>
    <n v="872"/>
    <n v="523.20000000000005"/>
    <n v="2485.1999999999998"/>
    <n v="1.5769675925925926"/>
    <n v="0"/>
    <n v="1.2615740740740742"/>
    <n v="0.75694444444444442"/>
    <n v="0.92786738351254472"/>
    <n v="514.15094339622635"/>
    <n v="0"/>
    <n v="411.32075471698113"/>
    <n v="246.79245283018869"/>
    <n v="1172.2641509433961"/>
    <n v="0.74385263801537382"/>
    <n v="0"/>
    <n v="0.59508211041229908"/>
    <n v="0.35704926624737943"/>
    <n v="0.43767329410969086"/>
  </r>
  <r>
    <x v="4"/>
    <x v="3"/>
    <x v="0"/>
    <m/>
    <n v="23"/>
    <n v="3"/>
    <n v="4.0999999999999996"/>
    <s v="Merlot"/>
    <n v="1"/>
    <n v="2"/>
    <n v="20.62"/>
    <s v="RIEGO REAL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  <n v="57"/>
    <n v="114"/>
    <n v="116.56441717791412"/>
    <n v="101.78571428571428"/>
    <m/>
    <n v="1140"/>
    <n v="25"/>
    <n v="0"/>
    <n v="20"/>
    <n v="12"/>
    <n v="57"/>
    <n v="515.5"/>
    <n v="0"/>
    <n v="412.40000000000003"/>
    <n v="247.44"/>
    <n v="1175.3400000000001"/>
    <n v="0.74580439814814814"/>
    <n v="0"/>
    <n v="0.59664351851851849"/>
    <n v="0.35798611111111112"/>
    <n v="0.43882168458781368"/>
    <n v="515.5"/>
    <n v="0"/>
    <n v="412.40000000000003"/>
    <n v="247.44"/>
    <n v="1175.3400000000001"/>
    <n v="0.74580439814814814"/>
    <n v="0"/>
    <n v="0.59664351851851849"/>
    <n v="0.35798611111111112"/>
    <n v="0.43882168458781368"/>
  </r>
  <r>
    <x v="4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5"/>
    <n v="4"/>
    <n v="5.0999999999999996"/>
    <s v="Cabernet Sauvignon"/>
    <n v="2.5499999999999998"/>
    <n v="2"/>
    <n v="51.59"/>
    <s v="RIEGO REAL"/>
    <n v="2"/>
    <m/>
    <m/>
    <n v="8"/>
    <n v="17"/>
    <m/>
    <m/>
    <m/>
    <m/>
    <m/>
    <m/>
    <m/>
    <m/>
    <m/>
    <m/>
    <m/>
    <m/>
    <m/>
    <n v="12"/>
    <n v="8"/>
    <m/>
    <m/>
    <m/>
    <m/>
    <m/>
    <m/>
    <m/>
    <m/>
    <m/>
    <m/>
    <m/>
    <m/>
    <n v="45"/>
    <n v="90"/>
    <n v="92.024539877300626"/>
    <n v="80.357142857142861"/>
    <m/>
    <n v="900"/>
    <n v="25"/>
    <n v="0"/>
    <n v="20"/>
    <n v="0"/>
    <n v="45"/>
    <n v="1289.75"/>
    <n v="0"/>
    <n v="1031.8000000000002"/>
    <n v="0"/>
    <n v="2321.5500000000002"/>
    <n v="1.8659577546296298"/>
    <n v="0"/>
    <n v="1.4927662037037039"/>
    <n v="0"/>
    <n v="0.86676747311827962"/>
    <n v="505.78431372549022"/>
    <n v="0"/>
    <n v="404.62745098039227"/>
    <n v="0"/>
    <n v="910.41176470588243"/>
    <n v="0.73174813907044312"/>
    <n v="0"/>
    <n v="0.58539851125635456"/>
    <n v="0"/>
    <n v="0.33990881298756065"/>
  </r>
  <r>
    <x v="4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6"/>
    <n v="2"/>
    <n v="2.1"/>
    <s v="Merlot"/>
    <n v="1.61"/>
    <n v="2"/>
    <n v="32.53"/>
    <s v="RIEGO REAL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  <n v="57"/>
    <n v="114"/>
    <n v="116.56441717791412"/>
    <n v="101.78571428571428"/>
    <m/>
    <n v="1140"/>
    <n v="25"/>
    <n v="0"/>
    <n v="20"/>
    <n v="12"/>
    <n v="57"/>
    <n v="813.25"/>
    <n v="0"/>
    <n v="650.6"/>
    <n v="390.36"/>
    <n v="1854.21"/>
    <n v="1.1765769675925926"/>
    <n v="0"/>
    <n v="0.94126157407407418"/>
    <n v="0.56475694444444446"/>
    <n v="0.69228270609318998"/>
    <n v="505.12422360248445"/>
    <n v="0"/>
    <n v="404.09937888198755"/>
    <n v="242.45962732919253"/>
    <n v="1151.6832298136646"/>
    <n v="0.73079314757303881"/>
    <n v="0"/>
    <n v="0.58463451805843114"/>
    <n v="0.35078071083505863"/>
    <n v="0.42998925844297514"/>
  </r>
  <r>
    <x v="4"/>
    <x v="3"/>
    <x v="0"/>
    <m/>
    <n v="27"/>
    <n v="7"/>
    <m/>
    <s v="Chardonnay"/>
    <n v="2.52"/>
    <n v="1.23"/>
    <n v="30.996000000000002"/>
    <s v="RIEGO REAL"/>
    <n v="1.23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  <n v="184"/>
    <n v="226.32"/>
    <n v="231.41104294478532"/>
    <n v="202.07142857142856"/>
    <m/>
    <n v="2263.1999999999998"/>
    <n v="51"/>
    <n v="39"/>
    <n v="70"/>
    <n v="24"/>
    <n v="184"/>
    <n v="1580.796"/>
    <n v="1208.8440000000001"/>
    <n v="2169.7200000000003"/>
    <n v="743.904"/>
    <n v="5703.264000000001"/>
    <n v="2.2870312500000001"/>
    <n v="1.99875"/>
    <n v="3.1390625000000005"/>
    <n v="1.0762499999999999"/>
    <n v="2.1293548387096779"/>
    <n v="627.30000000000007"/>
    <n v="479.7"/>
    <n v="861.00000000000011"/>
    <n v="295.2"/>
    <n v="2263.2000000000003"/>
    <n v="0.90755208333333337"/>
    <n v="0.79315476190476186"/>
    <n v="1.2456597222222223"/>
    <n v="0.42708333333333331"/>
    <n v="0.84498207885304677"/>
  </r>
  <r>
    <x v="4"/>
    <x v="3"/>
    <x v="0"/>
    <m/>
    <n v="28"/>
    <n v="8"/>
    <m/>
    <s v="Chardonnay"/>
    <n v="3.48"/>
    <n v="1.2"/>
    <n v="41.760000000000005"/>
    <s v="RIEGO REAL"/>
    <n v="1.2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  <n v="184"/>
    <n v="220.79999999999998"/>
    <n v="225.7668711656442"/>
    <n v="197.14285714285714"/>
    <m/>
    <n v="2208"/>
    <n v="51"/>
    <n v="39"/>
    <n v="70"/>
    <n v="24"/>
    <n v="184"/>
    <n v="2129.7600000000002"/>
    <n v="1628.64"/>
    <n v="2923.2000000000003"/>
    <n v="1002.2400000000001"/>
    <n v="7683.84"/>
    <n v="3.0812500000000007"/>
    <n v="2.6928571428571426"/>
    <n v="4.229166666666667"/>
    <n v="1.4500000000000002"/>
    <n v="2.8688172043010751"/>
    <n v="612.00000000000011"/>
    <n v="468.00000000000006"/>
    <n v="840.00000000000011"/>
    <n v="288.00000000000006"/>
    <n v="2208"/>
    <n v="0.88541666666666685"/>
    <n v="0.77380952380952372"/>
    <n v="1.2152777777777779"/>
    <n v="0.41666666666666674"/>
    <n v="0.82437275985663083"/>
  </r>
  <r>
    <x v="4"/>
    <x v="3"/>
    <x v="0"/>
    <m/>
    <n v="29"/>
    <n v="6"/>
    <m/>
    <s v="Chardonnay"/>
    <n v="3.67"/>
    <n v="1.23"/>
    <n v="45.140999999999998"/>
    <s v="RIEGO REAL"/>
    <n v="1.23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  <n v="184"/>
    <n v="226.32"/>
    <n v="231.41104294478532"/>
    <n v="202.07142857142856"/>
    <m/>
    <n v="2263.1999999999998"/>
    <n v="51"/>
    <n v="39"/>
    <n v="70"/>
    <n v="24"/>
    <n v="184"/>
    <n v="2302.1909999999998"/>
    <n v="1760.499"/>
    <n v="3159.87"/>
    <n v="1083.384"/>
    <n v="8305.9439999999995"/>
    <n v="3.3307161458333328"/>
    <n v="2.9108779761904762"/>
    <n v="4.5715711805555559"/>
    <n v="1.5673958333333333"/>
    <n v="3.1010842293906808"/>
    <n v="627.29999999999995"/>
    <n v="479.7"/>
    <n v="861"/>
    <n v="295.2"/>
    <n v="2263.1999999999998"/>
    <n v="0.90755208333333315"/>
    <n v="0.79315476190476186"/>
    <n v="1.2456597222222223"/>
    <n v="0.42708333333333331"/>
    <n v="0.84498207885304655"/>
  </r>
  <r>
    <x v="4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1"/>
    <s v="A"/>
    <n v="3.1"/>
    <s v="Petit syrah"/>
    <n v="1.9"/>
    <n v="1.5"/>
    <n v="28.499999999999996"/>
    <s v="RIEGO REAL"/>
    <n v="1.5"/>
    <n v="16"/>
    <n v="12"/>
    <m/>
    <m/>
    <m/>
    <m/>
    <m/>
    <m/>
    <m/>
    <m/>
    <m/>
    <m/>
    <m/>
    <m/>
    <n v="3"/>
    <n v="24"/>
    <n v="13"/>
    <m/>
    <m/>
    <m/>
    <m/>
    <m/>
    <m/>
    <m/>
    <m/>
    <m/>
    <m/>
    <m/>
    <m/>
    <m/>
    <m/>
    <n v="68"/>
    <n v="102"/>
    <n v="104.29447852760738"/>
    <n v="91.071428571428569"/>
    <m/>
    <n v="1020"/>
    <n v="28"/>
    <n v="3"/>
    <n v="37"/>
    <n v="0"/>
    <n v="68"/>
    <n v="797.99999999999989"/>
    <n v="85.499999999999986"/>
    <n v="1054.4999999999998"/>
    <n v="0"/>
    <n v="1937.9999999999995"/>
    <n v="1.1545138888888886"/>
    <n v="0.14136904761904759"/>
    <n v="1.5256076388888886"/>
    <n v="0"/>
    <n v="0.72356630824372736"/>
    <n v="419.99999999999994"/>
    <n v="44.999999999999993"/>
    <n v="554.99999999999989"/>
    <n v="0"/>
    <n v="1019.9999999999998"/>
    <n v="0.60763888888888873"/>
    <n v="7.440476190476189E-2"/>
    <n v="0.80295138888888873"/>
    <n v="0"/>
    <n v="0.38082437275985653"/>
  </r>
  <r>
    <x v="4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x v="4"/>
    <x v="4"/>
    <x v="0"/>
    <m/>
    <n v="2"/>
    <s v="A"/>
    <n v="2.1"/>
    <s v="Malbec"/>
    <n v="2.7"/>
    <n v="1.44"/>
    <n v="38.879999999999995"/>
    <s v="RIEGO REAL"/>
    <n v="1.44"/>
    <n v="16"/>
    <n v="12"/>
    <m/>
    <m/>
    <m/>
    <m/>
    <m/>
    <m/>
    <m/>
    <m/>
    <m/>
    <m/>
    <m/>
    <m/>
    <n v="24"/>
    <n v="17"/>
    <m/>
    <m/>
    <m/>
    <m/>
    <m/>
    <m/>
    <m/>
    <m/>
    <m/>
    <m/>
    <m/>
    <m/>
    <m/>
    <m/>
    <m/>
    <n v="69"/>
    <n v="99.36"/>
    <n v="101.59509202453989"/>
    <n v="88.714285714285708"/>
    <m/>
    <n v="993.6"/>
    <n v="28"/>
    <n v="24"/>
    <n v="17"/>
    <n v="0"/>
    <n v="69"/>
    <n v="1088.6399999999999"/>
    <n v="933.11999999999989"/>
    <n v="660.95999999999992"/>
    <n v="0"/>
    <n v="2682.72"/>
    <n v="1.5749999999999997"/>
    <n v="1.5428571428571429"/>
    <n v="0.95624999999999982"/>
    <n v="0"/>
    <n v="1.0016129032258063"/>
    <n v="403.19999999999993"/>
    <n v="345.59999999999991"/>
    <n v="244.79999999999995"/>
    <n v="0"/>
    <n v="993.59999999999991"/>
    <n v="0.58333333333333315"/>
    <n v="0.5714285714285714"/>
    <n v="0.35416666666666657"/>
    <n v="0"/>
    <n v="0.37096774193548382"/>
  </r>
  <r>
    <x v="4"/>
    <x v="4"/>
    <x v="0"/>
    <m/>
    <n v="2"/>
    <s v="A"/>
    <n v="2.2000000000000002"/>
    <s v="Malbec"/>
    <n v="2.7"/>
    <n v="1.44"/>
    <n v="38.879999999999995"/>
    <s v="RIEGO REAL"/>
    <n v="1.44"/>
    <n v="16"/>
    <n v="12"/>
    <m/>
    <m/>
    <m/>
    <m/>
    <m/>
    <m/>
    <m/>
    <m/>
    <m/>
    <m/>
    <m/>
    <m/>
    <n v="24"/>
    <n v="17"/>
    <m/>
    <m/>
    <m/>
    <m/>
    <m/>
    <m/>
    <m/>
    <m/>
    <m/>
    <m/>
    <m/>
    <m/>
    <m/>
    <m/>
    <m/>
    <n v="69"/>
    <n v="99.36"/>
    <n v="101.59509202453989"/>
    <n v="88.714285714285708"/>
    <m/>
    <n v="993.6"/>
    <n v="28"/>
    <n v="24"/>
    <n v="17"/>
    <n v="0"/>
    <n v="69"/>
    <n v="1088.6399999999999"/>
    <n v="933.11999999999989"/>
    <n v="660.95999999999992"/>
    <n v="0"/>
    <n v="2682.72"/>
    <n v="1.5749999999999997"/>
    <n v="1.5428571428571429"/>
    <n v="0.95624999999999982"/>
    <n v="0"/>
    <n v="1.0016129032258063"/>
    <n v="403.19999999999993"/>
    <n v="345.59999999999991"/>
    <n v="244.79999999999995"/>
    <n v="0"/>
    <n v="993.59999999999991"/>
    <n v="0.58333333333333315"/>
    <n v="0.5714285714285714"/>
    <n v="0.35416666666666657"/>
    <n v="0"/>
    <n v="0.37096774193548382"/>
  </r>
  <r>
    <x v="4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x v="4"/>
    <x v="4"/>
    <x v="0"/>
    <m/>
    <n v="3"/>
    <s v="A"/>
    <n v="1.1000000000000001"/>
    <s v="Tintorera"/>
    <n v="0.53"/>
    <n v="1.38"/>
    <n v="7.3139999999999992"/>
    <s v="RIEGO REAL"/>
    <n v="1.38"/>
    <n v="16"/>
    <n v="12"/>
    <m/>
    <m/>
    <m/>
    <m/>
    <m/>
    <m/>
    <m/>
    <m/>
    <m/>
    <m/>
    <m/>
    <m/>
    <n v="3"/>
    <n v="24"/>
    <n v="13"/>
    <m/>
    <m/>
    <m/>
    <m/>
    <m/>
    <m/>
    <m/>
    <m/>
    <m/>
    <m/>
    <m/>
    <m/>
    <m/>
    <m/>
    <n v="68"/>
    <n v="93.839999999999989"/>
    <n v="95.950920245398777"/>
    <n v="83.785714285714278"/>
    <m/>
    <n v="938.39999999999986"/>
    <n v="28"/>
    <n v="3"/>
    <n v="37"/>
    <n v="0"/>
    <n v="68"/>
    <n v="204.79199999999997"/>
    <n v="21.941999999999997"/>
    <n v="270.61799999999999"/>
    <n v="0"/>
    <n v="497.35199999999998"/>
    <n v="0.29628472222222224"/>
    <n v="3.6279761904761898E-2"/>
    <n v="0.39151909722222222"/>
    <n v="0"/>
    <n v="0.18568996415770611"/>
    <n v="386.39999999999992"/>
    <n v="41.399999999999991"/>
    <n v="510.59999999999997"/>
    <n v="0"/>
    <n v="938.39999999999986"/>
    <n v="0.55902777777777779"/>
    <n v="6.8452380952380931E-2"/>
    <n v="0.73871527777777779"/>
    <n v="0"/>
    <n v="0.3503584229390681"/>
  </r>
  <r>
    <x v="4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4"/>
    <s v="A"/>
    <n v="1.2"/>
    <s v="Cabernet Franc"/>
    <n v="1.77"/>
    <n v="1.38"/>
    <n v="24.425999999999995"/>
    <s v="RIEGO REAL"/>
    <n v="1.38"/>
    <n v="16"/>
    <n v="12"/>
    <m/>
    <m/>
    <m/>
    <m/>
    <m/>
    <m/>
    <m/>
    <m/>
    <m/>
    <m/>
    <m/>
    <m/>
    <m/>
    <n v="17"/>
    <n v="24"/>
    <m/>
    <m/>
    <m/>
    <m/>
    <m/>
    <m/>
    <m/>
    <m/>
    <m/>
    <m/>
    <m/>
    <m/>
    <m/>
    <m/>
    <n v="69"/>
    <n v="95.22"/>
    <n v="97.361963190184071"/>
    <n v="85.017857142857139"/>
    <m/>
    <n v="952.2"/>
    <n v="28"/>
    <n v="0"/>
    <n v="41"/>
    <n v="0"/>
    <n v="69"/>
    <n v="683.92799999999988"/>
    <n v="0"/>
    <n v="1001.4659999999998"/>
    <n v="0"/>
    <n v="1685.3939999999998"/>
    <n v="0.98947916666666658"/>
    <n v="0"/>
    <n v="1.448880208333333"/>
    <n v="0"/>
    <n v="0.62925403225806453"/>
    <n v="386.39999999999992"/>
    <n v="0"/>
    <n v="565.79999999999984"/>
    <n v="0"/>
    <n v="952.19999999999982"/>
    <n v="0.55902777777777768"/>
    <n v="0"/>
    <n v="0.81857638888888873"/>
    <n v="0"/>
    <n v="0.35551075268817206"/>
  </r>
  <r>
    <x v="4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3"/>
    <n v="3"/>
    <n v="3.1"/>
    <s v="Merlot"/>
    <n v="2.12"/>
    <n v="2"/>
    <n v="43.6"/>
    <s v="RIEGO REAL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  <n v="39"/>
    <n v="78"/>
    <n v="79.754601226993884"/>
    <n v="69.642857142857139"/>
    <m/>
    <n v="780"/>
    <n v="8"/>
    <n v="31"/>
    <n v="0"/>
    <n v="0"/>
    <n v="39"/>
    <n v="348.8"/>
    <n v="1351.6000000000001"/>
    <n v="0"/>
    <n v="0"/>
    <n v="1700.4"/>
    <n v="0.50462962962962965"/>
    <n v="2.23478835978836"/>
    <n v="0"/>
    <n v="0"/>
    <n v="0.63485663082437271"/>
    <n v="164.52830188679246"/>
    <n v="637.54716981132083"/>
    <n v="0"/>
    <n v="0"/>
    <n v="802.07547169811323"/>
    <n v="0.23803284416491963"/>
    <n v="1.0541454527303584"/>
    <n v="0"/>
    <n v="0"/>
    <n v="0.29946067491715694"/>
  </r>
  <r>
    <x v="4"/>
    <x v="4"/>
    <x v="0"/>
    <m/>
    <n v="23"/>
    <n v="3"/>
    <n v="4.0999999999999996"/>
    <s v="Merlot"/>
    <n v="1"/>
    <n v="2"/>
    <n v="20.62"/>
    <s v="RIEGO REAL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  <n v="39"/>
    <n v="78"/>
    <n v="79.754601226993884"/>
    <n v="69.642857142857139"/>
    <m/>
    <n v="780"/>
    <n v="8"/>
    <n v="31"/>
    <n v="0"/>
    <n v="0"/>
    <n v="39"/>
    <n v="164.96"/>
    <n v="639.22"/>
    <n v="0"/>
    <n v="0"/>
    <n v="804.18000000000006"/>
    <n v="0.23865740740740743"/>
    <n v="1.0569113756613757"/>
    <n v="0"/>
    <n v="0"/>
    <n v="0.30024641577060934"/>
    <n v="164.96"/>
    <n v="639.22"/>
    <n v="0"/>
    <n v="0"/>
    <n v="804.18000000000006"/>
    <n v="0.23865740740740743"/>
    <n v="1.0569113756613757"/>
    <n v="0"/>
    <n v="0"/>
    <n v="0.30024641577060934"/>
  </r>
  <r>
    <x v="4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5"/>
    <n v="4"/>
    <n v="5.0999999999999996"/>
    <s v="Cabernet Sauvignon"/>
    <n v="2.5499999999999998"/>
    <n v="2"/>
    <n v="51.59"/>
    <s v="RIEGO REAL"/>
    <n v="2"/>
    <m/>
    <m/>
    <n v="11"/>
    <n v="11"/>
    <m/>
    <m/>
    <m/>
    <m/>
    <m/>
    <m/>
    <m/>
    <m/>
    <m/>
    <n v="9"/>
    <n v="21"/>
    <m/>
    <m/>
    <m/>
    <m/>
    <m/>
    <m/>
    <m/>
    <m/>
    <m/>
    <m/>
    <m/>
    <m/>
    <m/>
    <m/>
    <m/>
    <m/>
    <n v="52"/>
    <n v="104"/>
    <n v="106.3394683026585"/>
    <n v="92.857142857142861"/>
    <m/>
    <n v="1040"/>
    <n v="22"/>
    <n v="30"/>
    <n v="0"/>
    <n v="0"/>
    <n v="52"/>
    <n v="1134.98"/>
    <n v="1547.7"/>
    <n v="0"/>
    <n v="0"/>
    <n v="2682.6800000000003"/>
    <n v="1.6420428240740739"/>
    <n v="2.5590277777777777"/>
    <n v="0"/>
    <n v="0"/>
    <n v="1.0015979689366787"/>
    <n v="445.0901960784314"/>
    <n v="606.94117647058829"/>
    <n v="0"/>
    <n v="0"/>
    <n v="1052.0313725490198"/>
    <n v="0.64393836238198976"/>
    <n v="1.0035403050108933"/>
    <n v="0"/>
    <n v="0"/>
    <n v="0.3927835172300701"/>
  </r>
  <r>
    <x v="4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6"/>
    <n v="2"/>
    <n v="2.1"/>
    <s v="Merlot"/>
    <n v="1.61"/>
    <n v="2"/>
    <n v="32.53"/>
    <s v="RIEGO REAL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  <n v="39"/>
    <n v="78"/>
    <n v="79.754601226993884"/>
    <n v="69.642857142857139"/>
    <m/>
    <n v="780"/>
    <n v="8"/>
    <n v="31"/>
    <n v="0"/>
    <n v="0"/>
    <n v="39"/>
    <n v="260.24"/>
    <n v="1008.4300000000001"/>
    <n v="0"/>
    <n v="0"/>
    <n v="1268.67"/>
    <n v="0.37650462962962966"/>
    <n v="1.6673776455026457"/>
    <n v="0"/>
    <n v="0"/>
    <n v="0.47366711469534051"/>
    <n v="161.63975155279502"/>
    <n v="626.3540372670808"/>
    <n v="0"/>
    <n v="0"/>
    <n v="787.99378881987582"/>
    <n v="0.23385380722337246"/>
    <n v="1.0356382891320779"/>
    <n v="0"/>
    <n v="0"/>
    <n v="0.294203176829404"/>
  </r>
  <r>
    <x v="4"/>
    <x v="4"/>
    <x v="0"/>
    <m/>
    <n v="27"/>
    <n v="7"/>
    <m/>
    <s v="Chardonnay"/>
    <n v="2.52"/>
    <n v="1.23"/>
    <n v="30.996000000000002"/>
    <s v="RIEGO REAL"/>
    <n v="1.23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  <n v="48"/>
    <n v="59.04"/>
    <n v="60.368098159509209"/>
    <n v="52.714285714285715"/>
    <m/>
    <n v="590.4"/>
    <n v="48"/>
    <n v="0"/>
    <n v="0"/>
    <n v="0"/>
    <n v="48"/>
    <n v="1487.808"/>
    <n v="0"/>
    <n v="0"/>
    <n v="0"/>
    <n v="1487.808"/>
    <n v="2.1524999999999999"/>
    <n v="0"/>
    <n v="0"/>
    <n v="0"/>
    <n v="0.55548387096774199"/>
    <n v="590.4"/>
    <n v="0"/>
    <n v="0"/>
    <n v="0"/>
    <n v="590.4"/>
    <n v="0.85416666666666663"/>
    <n v="0"/>
    <n v="0"/>
    <n v="0"/>
    <n v="0.22043010752688175"/>
  </r>
  <r>
    <x v="4"/>
    <x v="4"/>
    <x v="0"/>
    <m/>
    <n v="28"/>
    <n v="8"/>
    <m/>
    <s v="Chardonnay"/>
    <n v="3.48"/>
    <n v="1.2"/>
    <n v="41.760000000000005"/>
    <s v="RIEGO REAL"/>
    <n v="1.2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  <n v="48"/>
    <n v="57.599999999999994"/>
    <n v="58.895705521472394"/>
    <n v="51.428571428571423"/>
    <m/>
    <n v="576"/>
    <n v="48"/>
    <n v="0"/>
    <n v="0"/>
    <n v="0"/>
    <n v="48"/>
    <n v="2004.4800000000002"/>
    <n v="0"/>
    <n v="0"/>
    <n v="0"/>
    <n v="2004.4800000000002"/>
    <n v="2.9000000000000004"/>
    <n v="0"/>
    <n v="0"/>
    <n v="0"/>
    <n v="0.74838709677419379"/>
    <n v="576.00000000000011"/>
    <n v="0"/>
    <n v="0"/>
    <n v="0"/>
    <n v="576.00000000000011"/>
    <n v="0.83333333333333348"/>
    <n v="0"/>
    <n v="0"/>
    <n v="0"/>
    <n v="0.21505376344086027"/>
  </r>
  <r>
    <x v="4"/>
    <x v="4"/>
    <x v="0"/>
    <m/>
    <n v="29"/>
    <n v="6"/>
    <m/>
    <s v="Chardonnay"/>
    <n v="3.67"/>
    <n v="1.23"/>
    <n v="45.140999999999998"/>
    <s v="RIEGO REAL"/>
    <n v="1.23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  <n v="48"/>
    <n v="59.04"/>
    <n v="60.368098159509209"/>
    <n v="52.714285714285715"/>
    <m/>
    <n v="590.4"/>
    <n v="48"/>
    <n v="0"/>
    <n v="0"/>
    <n v="0"/>
    <n v="48"/>
    <n v="2166.768"/>
    <n v="0"/>
    <n v="0"/>
    <n v="0"/>
    <n v="2166.768"/>
    <n v="3.1347916666666666"/>
    <n v="0"/>
    <n v="0"/>
    <n v="0"/>
    <n v="0.80897849462365601"/>
    <n v="590.4"/>
    <n v="0"/>
    <n v="0"/>
    <n v="0"/>
    <n v="590.4"/>
    <n v="0.85416666666666663"/>
    <n v="0"/>
    <n v="0"/>
    <n v="0"/>
    <n v="0.22043010752688175"/>
  </r>
  <r>
    <x v="4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4"/>
    <x v="5"/>
    <x v="0"/>
    <m/>
    <n v="1"/>
    <s v="A"/>
    <n v="3.1"/>
    <s v="Petit syrah"/>
    <n v="1.9"/>
    <n v="1.5"/>
    <n v="28.499999999999996"/>
    <s v="RIEGO REAL"/>
    <n v="1.5"/>
    <m/>
    <m/>
    <n v="8"/>
    <n v="24"/>
    <n v="8"/>
    <m/>
    <m/>
    <m/>
    <m/>
    <m/>
    <m/>
    <m/>
    <m/>
    <m/>
    <m/>
    <m/>
    <m/>
    <m/>
    <m/>
    <m/>
    <m/>
    <m/>
    <m/>
    <n v="15"/>
    <n v="15"/>
    <m/>
    <m/>
    <m/>
    <m/>
    <m/>
    <m/>
    <n v="70"/>
    <n v="105"/>
    <n v="107.36196319018407"/>
    <n v="93.75"/>
    <m/>
    <n v="1050"/>
    <n v="40"/>
    <n v="0"/>
    <n v="0"/>
    <n v="30"/>
    <n v="70"/>
    <n v="1139.9999999999998"/>
    <n v="0"/>
    <n v="0"/>
    <n v="854.99999999999989"/>
    <n v="1994.9999999999995"/>
    <n v="1.6493055555555554"/>
    <n v="0"/>
    <n v="0"/>
    <n v="1.2369791666666665"/>
    <n v="0.74484767025089593"/>
    <n v="599.99999999999989"/>
    <n v="0"/>
    <n v="0"/>
    <n v="449.99999999999994"/>
    <n v="1049.9999999999998"/>
    <n v="0.86805555555555547"/>
    <n v="0"/>
    <n v="0"/>
    <n v="0.65104166666666663"/>
    <n v="0.39202508960573473"/>
  </r>
  <r>
    <x v="4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x v="4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"/>
    <s v="A"/>
    <n v="2.1"/>
    <s v="Malbec"/>
    <n v="2.7"/>
    <n v="1.44"/>
    <n v="38.879999999999995"/>
    <s v="RIEGO REAL"/>
    <n v="1.44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  <n v="75"/>
    <n v="108"/>
    <n v="110.42944785276076"/>
    <n v="96.428571428571431"/>
    <m/>
    <n v="1080"/>
    <n v="40"/>
    <n v="0"/>
    <n v="0"/>
    <n v="35"/>
    <n v="75"/>
    <n v="1555.1999999999998"/>
    <n v="0"/>
    <n v="0"/>
    <n v="1360.7999999999997"/>
    <n v="2915.9999999999995"/>
    <n v="2.25"/>
    <n v="0"/>
    <n v="0"/>
    <n v="1.9687499999999996"/>
    <n v="1.0887096774193545"/>
    <n v="575.99999999999989"/>
    <n v="0"/>
    <n v="0"/>
    <n v="503.99999999999989"/>
    <n v="1079.9999999999998"/>
    <n v="0.83333333333333326"/>
    <n v="0"/>
    <n v="0"/>
    <n v="0.72916666666666641"/>
    <n v="0.40322580645161277"/>
  </r>
  <r>
    <x v="4"/>
    <x v="5"/>
    <x v="0"/>
    <m/>
    <n v="2"/>
    <s v="A"/>
    <n v="2.2000000000000002"/>
    <s v="Malbec"/>
    <n v="2.7"/>
    <n v="1.44"/>
    <n v="38.879999999999995"/>
    <s v="RIEGO REAL"/>
    <n v="1.44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  <n v="75"/>
    <n v="108"/>
    <n v="110.42944785276076"/>
    <n v="96.428571428571431"/>
    <m/>
    <n v="1080"/>
    <n v="40"/>
    <n v="0"/>
    <n v="0"/>
    <n v="35"/>
    <n v="75"/>
    <n v="1555.1999999999998"/>
    <n v="0"/>
    <n v="0"/>
    <n v="1360.7999999999997"/>
    <n v="2915.9999999999995"/>
    <n v="2.25"/>
    <n v="0"/>
    <n v="0"/>
    <n v="1.9687499999999996"/>
    <n v="1.0887096774193545"/>
    <n v="575.99999999999989"/>
    <n v="0"/>
    <n v="0"/>
    <n v="503.99999999999989"/>
    <n v="1079.9999999999998"/>
    <n v="0.83333333333333326"/>
    <n v="0"/>
    <n v="0"/>
    <n v="0.72916666666666641"/>
    <n v="0.40322580645161277"/>
  </r>
  <r>
    <x v="4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x v="4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3"/>
    <s v="A"/>
    <n v="1.1000000000000001"/>
    <s v="Tintorera"/>
    <n v="0.5"/>
    <n v="1.38"/>
    <n v="6.8999999999999995"/>
    <s v="RIEGO REAL"/>
    <n v="1.38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  <n v="75"/>
    <n v="103.49999999999999"/>
    <n v="105.82822085889572"/>
    <n v="92.410714285714263"/>
    <m/>
    <n v="1034.9999999999998"/>
    <n v="40"/>
    <n v="0"/>
    <n v="0"/>
    <n v="35"/>
    <n v="75"/>
    <n v="276"/>
    <n v="0"/>
    <n v="0"/>
    <n v="241.49999999999997"/>
    <n v="517.5"/>
    <n v="0.39930555555555558"/>
    <n v="0"/>
    <n v="0"/>
    <n v="0.34939236111111105"/>
    <n v="0.19321236559139787"/>
    <n v="552"/>
    <n v="0"/>
    <n v="0"/>
    <n v="482.99999999999994"/>
    <n v="1035"/>
    <n v="0.79861111111111116"/>
    <n v="0"/>
    <n v="0"/>
    <n v="0.6987847222222221"/>
    <n v="0.38642473118279574"/>
  </r>
  <r>
    <x v="4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4"/>
    <s v="A"/>
    <n v="1.2"/>
    <s v="cab/franc"/>
    <n v="0.5"/>
    <n v="1.38"/>
    <n v="6.8999999999999995"/>
    <s v="RIEGO REAL"/>
    <n v="1.38"/>
    <m/>
    <m/>
    <n v="8"/>
    <n v="24"/>
    <n v="8"/>
    <m/>
    <m/>
    <m/>
    <m/>
    <m/>
    <m/>
    <m/>
    <m/>
    <m/>
    <m/>
    <m/>
    <m/>
    <m/>
    <m/>
    <m/>
    <m/>
    <m/>
    <m/>
    <n v="115"/>
    <n v="15"/>
    <m/>
    <m/>
    <m/>
    <m/>
    <m/>
    <m/>
    <n v="170"/>
    <n v="234.6"/>
    <n v="239.87730061349697"/>
    <n v="209.46428571428569"/>
    <m/>
    <n v="2346"/>
    <n v="40"/>
    <n v="0"/>
    <n v="0"/>
    <n v="130"/>
    <n v="170"/>
    <n v="276"/>
    <n v="0"/>
    <n v="0"/>
    <n v="896.99999999999989"/>
    <n v="1173"/>
    <n v="0.39930555555555558"/>
    <n v="0"/>
    <n v="0"/>
    <n v="1.2977430555555554"/>
    <n v="0.43794802867383509"/>
    <n v="552"/>
    <n v="0"/>
    <n v="0"/>
    <n v="1793.9999999999998"/>
    <n v="2346"/>
    <n v="0.79861111111111116"/>
    <n v="0"/>
    <n v="0"/>
    <n v="2.5954861111111107"/>
    <n v="0.87589605734767018"/>
  </r>
  <r>
    <x v="4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3"/>
    <n v="3"/>
    <n v="3.1"/>
    <s v="Merlot"/>
    <n v="2.12"/>
    <n v="2"/>
    <n v="43.6"/>
    <s v="RIEGO REAL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  <n v="40"/>
    <n v="80"/>
    <n v="81.799591002045005"/>
    <n v="71.428571428571431"/>
    <m/>
    <n v="800"/>
    <n v="40"/>
    <n v="0"/>
    <n v="0"/>
    <n v="0"/>
    <n v="40"/>
    <n v="1744"/>
    <n v="0"/>
    <n v="0"/>
    <n v="0"/>
    <n v="1744"/>
    <n v="2.5231481481481484"/>
    <n v="0"/>
    <n v="0"/>
    <n v="0"/>
    <n v="0.65113500597371565"/>
    <n v="822.64150943396226"/>
    <n v="0"/>
    <n v="0"/>
    <n v="0"/>
    <n v="822.64150943396226"/>
    <n v="1.1901642208245982"/>
    <n v="0"/>
    <n v="0"/>
    <n v="0"/>
    <n v="0.30713915376118661"/>
  </r>
  <r>
    <x v="4"/>
    <x v="5"/>
    <x v="0"/>
    <m/>
    <n v="23"/>
    <n v="3"/>
    <n v="4.0999999999999996"/>
    <s v="Merlot"/>
    <n v="1"/>
    <n v="2"/>
    <n v="20.62"/>
    <s v="RIEGO REAL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  <n v="40"/>
    <n v="80"/>
    <n v="81.799591002045005"/>
    <n v="71.428571428571431"/>
    <m/>
    <n v="800"/>
    <n v="40"/>
    <n v="0"/>
    <n v="0"/>
    <n v="0"/>
    <n v="40"/>
    <n v="824.80000000000007"/>
    <n v="0"/>
    <n v="0"/>
    <n v="0"/>
    <n v="824.80000000000007"/>
    <n v="1.193287037037037"/>
    <n v="0"/>
    <n v="0"/>
    <n v="0"/>
    <n v="0.30794504181600957"/>
    <n v="824.80000000000007"/>
    <n v="0"/>
    <n v="0"/>
    <n v="0"/>
    <n v="824.80000000000007"/>
    <n v="1.193287037037037"/>
    <n v="0"/>
    <n v="0"/>
    <n v="0"/>
    <n v="0.30794504181600957"/>
  </r>
  <r>
    <x v="4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5"/>
    <n v="4"/>
    <n v="5.0999999999999996"/>
    <s v="Cabernet Sauvignon"/>
    <n v="2.5499999999999998"/>
    <n v="2"/>
    <n v="51.59"/>
    <s v="RIEGO REAL"/>
    <n v="2"/>
    <m/>
    <m/>
    <m/>
    <m/>
    <n v="16"/>
    <n v="14"/>
    <m/>
    <m/>
    <m/>
    <m/>
    <m/>
    <m/>
    <m/>
    <m/>
    <m/>
    <m/>
    <m/>
    <m/>
    <m/>
    <m/>
    <m/>
    <m/>
    <m/>
    <m/>
    <m/>
    <m/>
    <n v="13"/>
    <n v="12"/>
    <m/>
    <m/>
    <m/>
    <n v="55"/>
    <n v="110"/>
    <n v="112.47443762781188"/>
    <n v="98.214285714285708"/>
    <m/>
    <n v="1100"/>
    <n v="30"/>
    <n v="0"/>
    <n v="0"/>
    <n v="25"/>
    <n v="55"/>
    <n v="1547.7"/>
    <n v="0"/>
    <n v="0"/>
    <n v="1289.75"/>
    <n v="2837.45"/>
    <n v="2.2391493055555554"/>
    <n v="0"/>
    <n v="0"/>
    <n v="1.8659577546296298"/>
    <n v="1.059382467144564"/>
    <n v="606.94117647058829"/>
    <n v="0"/>
    <n v="0"/>
    <n v="505.78431372549022"/>
    <n v="1112.7254901960785"/>
    <n v="0.87809776688453156"/>
    <n v="0"/>
    <n v="0"/>
    <n v="0.73174813907044312"/>
    <n v="0.41544410476257415"/>
  </r>
  <r>
    <x v="4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6"/>
    <n v="2"/>
    <n v="2.1"/>
    <s v="Merlot"/>
    <n v="1.61"/>
    <n v="2"/>
    <n v="32.53"/>
    <s v="RIEGO REAL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  <n v="40"/>
    <n v="80"/>
    <n v="81.799591002045005"/>
    <n v="71.428571428571431"/>
    <m/>
    <n v="800"/>
    <n v="40"/>
    <n v="0"/>
    <n v="0"/>
    <n v="0"/>
    <n v="40"/>
    <n v="1301.2"/>
    <n v="0"/>
    <n v="0"/>
    <n v="0"/>
    <n v="1301.2"/>
    <n v="1.8825231481481484"/>
    <n v="0"/>
    <n v="0"/>
    <n v="0"/>
    <n v="0.4858124253285544"/>
    <n v="808.1987577639751"/>
    <n v="0"/>
    <n v="0"/>
    <n v="0"/>
    <n v="808.1987577639751"/>
    <n v="1.1692690361168623"/>
    <n v="0"/>
    <n v="0"/>
    <n v="0"/>
    <n v="0.301746848030158"/>
  </r>
  <r>
    <x v="4"/>
    <x v="5"/>
    <x v="0"/>
    <m/>
    <n v="27"/>
    <n v="7"/>
    <m/>
    <s v="Chardonnay"/>
    <n v="2.52"/>
    <n v="1.23"/>
    <n v="30.996000000000002"/>
    <s v="RIEGO REAL"/>
    <n v="1.23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  <n v="35"/>
    <n v="43.05"/>
    <n v="44.018404907975466"/>
    <n v="38.4375"/>
    <m/>
    <n v="430.5"/>
    <n v="0"/>
    <n v="35"/>
    <n v="0"/>
    <n v="0"/>
    <n v="35"/>
    <n v="0"/>
    <n v="1084.8600000000001"/>
    <n v="0"/>
    <n v="0"/>
    <n v="1084.8600000000001"/>
    <n v="0"/>
    <n v="1.7937500000000002"/>
    <n v="0"/>
    <n v="0"/>
    <n v="0.40504032258064521"/>
    <n v="0"/>
    <n v="430.50000000000006"/>
    <n v="0"/>
    <n v="0"/>
    <n v="430.50000000000006"/>
    <n v="0"/>
    <n v="0.71180555555555558"/>
    <n v="0"/>
    <n v="0"/>
    <n v="0.16073028673835127"/>
  </r>
  <r>
    <x v="4"/>
    <x v="5"/>
    <x v="0"/>
    <m/>
    <n v="28"/>
    <n v="8"/>
    <m/>
    <s v="Chardonnay"/>
    <n v="3.48"/>
    <n v="1.2"/>
    <n v="41.760000000000005"/>
    <s v="RIEGO REAL"/>
    <n v="1.2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  <n v="35"/>
    <n v="42"/>
    <n v="42.944785276073624"/>
    <n v="37.5"/>
    <m/>
    <n v="420"/>
    <n v="0"/>
    <n v="35"/>
    <n v="0"/>
    <n v="0"/>
    <n v="35"/>
    <n v="0"/>
    <n v="1461.6000000000001"/>
    <n v="0"/>
    <n v="0"/>
    <n v="1461.6000000000001"/>
    <n v="0"/>
    <n v="2.416666666666667"/>
    <n v="0"/>
    <n v="0"/>
    <n v="0.54569892473118287"/>
    <n v="0"/>
    <n v="420.00000000000006"/>
    <n v="0"/>
    <n v="0"/>
    <n v="420.00000000000006"/>
    <n v="0"/>
    <n v="0.69444444444444453"/>
    <n v="0"/>
    <n v="0"/>
    <n v="0.15681003584229392"/>
  </r>
  <r>
    <x v="4"/>
    <x v="5"/>
    <x v="0"/>
    <m/>
    <n v="29"/>
    <n v="6"/>
    <m/>
    <s v="Chardonnay"/>
    <n v="3.67"/>
    <n v="1.23"/>
    <n v="45.140999999999998"/>
    <s v="RIEGO REAL"/>
    <n v="1.23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  <n v="35"/>
    <n v="43.05"/>
    <n v="44.018404907975466"/>
    <n v="38.4375"/>
    <m/>
    <n v="430.5"/>
    <n v="0"/>
    <n v="35"/>
    <n v="0"/>
    <n v="0"/>
    <n v="35"/>
    <n v="0"/>
    <n v="1579.9349999999999"/>
    <n v="0"/>
    <n v="0"/>
    <n v="1579.9349999999999"/>
    <n v="0"/>
    <n v="2.612326388888889"/>
    <n v="0"/>
    <n v="0"/>
    <n v="0.58988015232974911"/>
    <n v="0"/>
    <n v="430.5"/>
    <n v="0"/>
    <n v="0"/>
    <n v="430.5"/>
    <n v="0"/>
    <n v="0.71180555555555558"/>
    <n v="0"/>
    <n v="0"/>
    <n v="0.16073028673835127"/>
  </r>
  <r>
    <x v="4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4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0.449897750511251"/>
    <n v="17.857142857142858"/>
    <m/>
    <n v="200"/>
    <n v="0"/>
    <n v="0"/>
    <n v="5"/>
    <n v="5"/>
    <n v="10"/>
    <n v="0"/>
    <n v="0"/>
    <n v="218"/>
    <n v="218"/>
    <n v="436"/>
    <n v="0"/>
    <n v="0"/>
    <n v="0.31539351851851855"/>
    <n v="0.31539351851851855"/>
    <n v="0.16278375149342891"/>
    <n v="0"/>
    <n v="0"/>
    <n v="102.83018867924528"/>
    <n v="102.83018867924528"/>
    <n v="205.66037735849056"/>
    <n v="0"/>
    <n v="0"/>
    <n v="0.14877052760307477"/>
    <n v="0.14877052760307477"/>
    <n v="7.6784788440296653E-2"/>
  </r>
  <r>
    <x v="5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0.449897750511251"/>
    <n v="17.857142857142858"/>
    <m/>
    <n v="200"/>
    <n v="0"/>
    <n v="0"/>
    <n v="5"/>
    <n v="5"/>
    <n v="10"/>
    <n v="0"/>
    <n v="0"/>
    <n v="103.10000000000001"/>
    <n v="103.10000000000001"/>
    <n v="206.20000000000002"/>
    <n v="0"/>
    <n v="0"/>
    <n v="0.14916087962962962"/>
    <n v="0.14916087962962962"/>
    <n v="7.6986260454002392E-2"/>
    <n v="0"/>
    <n v="0"/>
    <n v="103.10000000000001"/>
    <n v="103.10000000000001"/>
    <n v="206.20000000000002"/>
    <n v="0"/>
    <n v="0"/>
    <n v="0.14916087962962962"/>
    <n v="0.14916087962962962"/>
    <n v="7.6986260454002392E-2"/>
  </r>
  <r>
    <x v="5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  <n v="45"/>
    <n v="90"/>
    <n v="92.024539877300626"/>
    <n v="80.357142857142861"/>
    <m/>
    <n v="900"/>
    <n v="0"/>
    <n v="26"/>
    <n v="4"/>
    <n v="15"/>
    <n v="45"/>
    <n v="0"/>
    <n v="1133.6000000000001"/>
    <n v="174.4"/>
    <n v="654"/>
    <n v="1962.0000000000002"/>
    <n v="0"/>
    <n v="1.8743386243386244"/>
    <n v="0.25231481481481483"/>
    <n v="0.94618055555555558"/>
    <n v="0.73252688172043012"/>
    <n v="0"/>
    <n v="534.71698113207549"/>
    <n v="82.264150943396231"/>
    <n v="308.49056603773585"/>
    <n v="925.47169811320759"/>
    <n v="0"/>
    <n v="0.88412199261255864"/>
    <n v="0.11901642208245981"/>
    <n v="0.44631158280922428"/>
    <n v="0.34553154798133495"/>
  </r>
  <r>
    <x v="5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  <n v="45"/>
    <n v="90"/>
    <n v="92.024539877300626"/>
    <n v="80.357142857142861"/>
    <m/>
    <n v="900"/>
    <n v="0"/>
    <n v="26"/>
    <n v="4"/>
    <n v="15"/>
    <n v="45"/>
    <n v="0"/>
    <n v="536.12"/>
    <n v="82.48"/>
    <n v="309.3"/>
    <n v="927.90000000000009"/>
    <n v="0"/>
    <n v="0.88644179894179898"/>
    <n v="0.11932870370370371"/>
    <n v="0.44748263888888895"/>
    <n v="0.34643817204301075"/>
    <n v="0"/>
    <n v="536.12"/>
    <n v="82.48"/>
    <n v="309.3"/>
    <n v="927.90000000000009"/>
    <n v="0"/>
    <n v="0.88644179894179898"/>
    <n v="0.11932870370370371"/>
    <n v="0.44748263888888895"/>
    <n v="0.34643817204301075"/>
  </r>
  <r>
    <x v="5"/>
    <x v="2"/>
    <x v="0"/>
    <m/>
    <n v="23"/>
    <n v="3"/>
    <n v="3.1"/>
    <s v="Merlot"/>
    <n v="2.12"/>
    <n v="2"/>
    <n v="43.6"/>
    <s v="RIEGO REAL"/>
    <n v="2"/>
    <n v="15"/>
    <m/>
    <m/>
    <m/>
    <m/>
    <m/>
    <m/>
    <m/>
    <m/>
    <m/>
    <m/>
    <m/>
    <m/>
    <m/>
    <m/>
    <m/>
    <m/>
    <m/>
    <m/>
    <m/>
    <n v="16"/>
    <n v="14"/>
    <m/>
    <m/>
    <m/>
    <m/>
    <m/>
    <m/>
    <m/>
    <m/>
    <m/>
    <n v="45"/>
    <n v="90"/>
    <n v="92.024539877300626"/>
    <n v="80.357142857142861"/>
    <m/>
    <n v="900"/>
    <n v="15"/>
    <n v="0"/>
    <n v="30"/>
    <n v="0"/>
    <n v="45"/>
    <n v="654"/>
    <n v="0"/>
    <n v="1308"/>
    <n v="0"/>
    <n v="1962"/>
    <n v="0.94618055555555558"/>
    <n v="0"/>
    <n v="1.8923611111111112"/>
    <n v="0"/>
    <n v="0.73252688172043012"/>
    <n v="308.49056603773585"/>
    <n v="0"/>
    <n v="616.98113207547169"/>
    <n v="0"/>
    <n v="925.47169811320748"/>
    <n v="0.44631158280922428"/>
    <n v="0"/>
    <n v="0.89262316561844857"/>
    <n v="0"/>
    <n v="0.34553154798133495"/>
  </r>
  <r>
    <x v="5"/>
    <x v="2"/>
    <x v="0"/>
    <m/>
    <n v="23"/>
    <n v="3"/>
    <n v="4.0999999999999996"/>
    <s v="Merlot"/>
    <n v="1"/>
    <n v="2"/>
    <n v="20.62"/>
    <s v="RIEGO REAL"/>
    <n v="2"/>
    <n v="15"/>
    <m/>
    <m/>
    <m/>
    <m/>
    <m/>
    <m/>
    <m/>
    <m/>
    <m/>
    <m/>
    <m/>
    <m/>
    <m/>
    <m/>
    <m/>
    <m/>
    <m/>
    <m/>
    <m/>
    <n v="16"/>
    <n v="14"/>
    <m/>
    <m/>
    <m/>
    <m/>
    <m/>
    <m/>
    <m/>
    <m/>
    <m/>
    <n v="45"/>
    <n v="90"/>
    <n v="92.024539877300626"/>
    <n v="80.357142857142861"/>
    <m/>
    <n v="900"/>
    <n v="15"/>
    <n v="0"/>
    <n v="30"/>
    <n v="0"/>
    <n v="45"/>
    <n v="309.3"/>
    <n v="0"/>
    <n v="618.6"/>
    <n v="0"/>
    <n v="927.90000000000009"/>
    <n v="0.44748263888888895"/>
    <n v="0"/>
    <n v="0.8949652777777779"/>
    <n v="0"/>
    <n v="0.34643817204301075"/>
    <n v="309.3"/>
    <n v="0"/>
    <n v="618.6"/>
    <n v="0"/>
    <n v="927.90000000000009"/>
    <n v="0.44748263888888895"/>
    <n v="0"/>
    <n v="0.8949652777777779"/>
    <n v="0"/>
    <n v="0.34643817204301075"/>
  </r>
  <r>
    <x v="5"/>
    <x v="3"/>
    <x v="0"/>
    <m/>
    <n v="23"/>
    <n v="3"/>
    <n v="3.1"/>
    <s v="Merlot"/>
    <n v="2.12"/>
    <n v="2"/>
    <n v="43.6"/>
    <s v="RIEGO REAL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  <n v="60"/>
    <n v="120"/>
    <n v="122.69938650306752"/>
    <n v="107.14285714285714"/>
    <m/>
    <n v="1200"/>
    <n v="30"/>
    <n v="0"/>
    <n v="14"/>
    <n v="16"/>
    <n v="60"/>
    <n v="1308"/>
    <n v="0"/>
    <n v="610.4"/>
    <n v="697.6"/>
    <n v="2616"/>
    <n v="1.8923611111111112"/>
    <n v="0"/>
    <n v="0.88310185185185186"/>
    <n v="1.0092592592592593"/>
    <n v="0.97670250896057342"/>
    <n v="616.98113207547169"/>
    <n v="0"/>
    <n v="287.92452830188677"/>
    <n v="329.05660377358492"/>
    <n v="1233.9622641509434"/>
    <n v="0.89262316561844857"/>
    <n v="0"/>
    <n v="0.41655747728860937"/>
    <n v="0.47606568832983925"/>
    <n v="0.46070873064177992"/>
  </r>
  <r>
    <x v="5"/>
    <x v="3"/>
    <x v="0"/>
    <m/>
    <n v="23"/>
    <n v="3"/>
    <n v="4.0999999999999996"/>
    <s v="Merlot"/>
    <n v="1"/>
    <n v="2"/>
    <n v="20.62"/>
    <s v="RIEGO REAL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  <n v="60"/>
    <n v="120"/>
    <n v="122.69938650306752"/>
    <n v="107.14285714285714"/>
    <m/>
    <n v="1200"/>
    <n v="30"/>
    <n v="0"/>
    <n v="14"/>
    <n v="16"/>
    <n v="60"/>
    <n v="618.6"/>
    <n v="0"/>
    <n v="288.68"/>
    <n v="329.92"/>
    <n v="1237.2"/>
    <n v="0.8949652777777779"/>
    <n v="0"/>
    <n v="0.41765046296296299"/>
    <n v="0.47731481481481486"/>
    <n v="0.46191756272401435"/>
    <n v="618.6"/>
    <n v="0"/>
    <n v="288.68"/>
    <n v="329.92"/>
    <n v="1237.2"/>
    <n v="0.8949652777777779"/>
    <n v="0"/>
    <n v="0.41765046296296299"/>
    <n v="0.47731481481481486"/>
    <n v="0.46191756272401435"/>
  </r>
  <r>
    <x v="5"/>
    <x v="4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n v="7"/>
    <n v="24"/>
    <m/>
    <m/>
    <m/>
    <m/>
    <m/>
    <m/>
    <m/>
    <m/>
    <m/>
    <m/>
    <m/>
    <m/>
    <m/>
    <m/>
    <m/>
    <m/>
    <m/>
    <m/>
    <m/>
    <n v="31"/>
    <n v="62"/>
    <n v="63.394683026584872"/>
    <n v="55.357142857142861"/>
    <m/>
    <n v="620"/>
    <n v="0"/>
    <n v="31"/>
    <n v="0"/>
    <n v="0"/>
    <n v="31"/>
    <n v="0"/>
    <n v="1351.6000000000001"/>
    <n v="0"/>
    <n v="0"/>
    <n v="1351.6000000000001"/>
    <n v="0"/>
    <n v="2.23478835978836"/>
    <n v="0"/>
    <n v="0"/>
    <n v="0.50462962962962965"/>
    <n v="0"/>
    <n v="637.54716981132083"/>
    <n v="0"/>
    <n v="0"/>
    <n v="637.54716981132083"/>
    <n v="0"/>
    <n v="1.0541454527303584"/>
    <n v="0"/>
    <n v="0"/>
    <n v="0.23803284416491963"/>
  </r>
  <r>
    <x v="5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n v="7"/>
    <n v="24"/>
    <m/>
    <m/>
    <m/>
    <m/>
    <m/>
    <m/>
    <m/>
    <m/>
    <m/>
    <m/>
    <m/>
    <m/>
    <m/>
    <m/>
    <m/>
    <m/>
    <m/>
    <m/>
    <m/>
    <n v="31"/>
    <n v="62"/>
    <n v="63.394683026584872"/>
    <n v="55.357142857142861"/>
    <m/>
    <n v="620"/>
    <n v="0"/>
    <n v="31"/>
    <n v="0"/>
    <n v="0"/>
    <n v="31"/>
    <n v="0"/>
    <n v="639.22"/>
    <n v="0"/>
    <n v="0"/>
    <n v="639.22"/>
    <n v="0"/>
    <n v="1.0569113756613757"/>
    <n v="0"/>
    <n v="0"/>
    <n v="0.23865740740740743"/>
    <n v="0"/>
    <n v="639.22"/>
    <n v="0"/>
    <n v="0"/>
    <n v="639.22"/>
    <n v="0"/>
    <n v="1.0569113756613757"/>
    <n v="0"/>
    <n v="0"/>
    <n v="0.23865740740740743"/>
  </r>
  <r>
    <x v="5"/>
    <x v="5"/>
    <x v="0"/>
    <m/>
    <n v="23"/>
    <n v="3"/>
    <n v="3.1"/>
    <s v="Merlot"/>
    <n v="2.12"/>
    <n v="2"/>
    <n v="43.6"/>
    <s v="RIEGO REAL"/>
    <n v="2"/>
    <m/>
    <m/>
    <m/>
    <m/>
    <n v="12"/>
    <n v="20"/>
    <m/>
    <m/>
    <m/>
    <m/>
    <m/>
    <m/>
    <m/>
    <m/>
    <m/>
    <m/>
    <m/>
    <m/>
    <m/>
    <n v="7"/>
    <n v="24"/>
    <m/>
    <m/>
    <m/>
    <m/>
    <m/>
    <m/>
    <m/>
    <m/>
    <m/>
    <m/>
    <n v="63"/>
    <n v="126"/>
    <n v="128.83435582822088"/>
    <n v="112.5"/>
    <m/>
    <n v="1260"/>
    <n v="32"/>
    <n v="0"/>
    <n v="31"/>
    <n v="0"/>
    <n v="63"/>
    <n v="1395.2"/>
    <n v="0"/>
    <n v="1351.6000000000001"/>
    <n v="0"/>
    <n v="2746.8"/>
    <n v="2.0185185185185186"/>
    <n v="0"/>
    <n v="1.9554398148148149"/>
    <n v="0"/>
    <n v="1.0255376344086022"/>
    <n v="658.11320754716985"/>
    <n v="0"/>
    <n v="637.54716981132083"/>
    <n v="0"/>
    <n v="1295.6603773584907"/>
    <n v="0.95213137665967851"/>
    <n v="0"/>
    <n v="0.92237727113906354"/>
    <n v="0"/>
    <n v="0.48374416717386898"/>
  </r>
  <r>
    <x v="5"/>
    <x v="5"/>
    <x v="0"/>
    <m/>
    <n v="23"/>
    <n v="3"/>
    <n v="4.0999999999999996"/>
    <s v="Merlot"/>
    <n v="1"/>
    <n v="2"/>
    <n v="20.62"/>
    <s v="RIEGO REAL"/>
    <n v="2"/>
    <m/>
    <m/>
    <m/>
    <m/>
    <n v="12"/>
    <n v="20"/>
    <m/>
    <m/>
    <m/>
    <m/>
    <m/>
    <m/>
    <m/>
    <m/>
    <m/>
    <m/>
    <m/>
    <m/>
    <m/>
    <n v="7"/>
    <n v="24"/>
    <m/>
    <m/>
    <m/>
    <m/>
    <m/>
    <m/>
    <m/>
    <m/>
    <m/>
    <m/>
    <n v="63"/>
    <n v="126"/>
    <n v="128.83435582822088"/>
    <n v="112.5"/>
    <m/>
    <n v="1260"/>
    <n v="32"/>
    <n v="0"/>
    <n v="31"/>
    <n v="0"/>
    <n v="63"/>
    <n v="659.84"/>
    <n v="0"/>
    <n v="639.22"/>
    <n v="0"/>
    <n v="1299.06"/>
    <n v="0.95462962962962972"/>
    <n v="0"/>
    <n v="0.9247974537037037"/>
    <n v="0"/>
    <n v="0.48501344086021503"/>
    <n v="659.84"/>
    <n v="0"/>
    <n v="639.22"/>
    <n v="0"/>
    <n v="1299.06"/>
    <n v="0.95462962962962972"/>
    <n v="0"/>
    <n v="0.9247974537037037"/>
    <n v="0"/>
    <n v="0.48501344086021503"/>
  </r>
  <r>
    <x v="5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0.449897750511251"/>
    <n v="17.857142857142858"/>
    <m/>
    <n v="200"/>
    <n v="0"/>
    <n v="0"/>
    <n v="5"/>
    <n v="5"/>
    <n v="10"/>
    <n v="0"/>
    <n v="0"/>
    <n v="257.95000000000005"/>
    <n v="257.95000000000005"/>
    <n v="515.90000000000009"/>
    <n v="0"/>
    <n v="0"/>
    <n v="0.37319155092592599"/>
    <n v="0.37319155092592599"/>
    <n v="0.19261499402628438"/>
    <n v="0"/>
    <n v="0"/>
    <n v="101.15686274509807"/>
    <n v="101.15686274509807"/>
    <n v="202.31372549019613"/>
    <n v="0"/>
    <n v="0"/>
    <n v="0.14634962781408864"/>
    <n v="0.14634962781408864"/>
    <n v="7.5535291775013488E-2"/>
  </r>
  <r>
    <x v="5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n v="24"/>
    <m/>
    <m/>
    <m/>
    <m/>
    <m/>
    <n v="4"/>
    <m/>
    <m/>
    <m/>
    <m/>
    <m/>
    <m/>
    <m/>
    <m/>
    <m/>
    <m/>
    <m/>
    <m/>
    <n v="28"/>
    <n v="56"/>
    <n v="57.259713701431501"/>
    <n v="50"/>
    <m/>
    <n v="560"/>
    <n v="0"/>
    <n v="24"/>
    <n v="4"/>
    <n v="0"/>
    <n v="28"/>
    <n v="0"/>
    <n v="1238.1600000000001"/>
    <n v="206.36"/>
    <n v="0"/>
    <n v="1444.52"/>
    <n v="0"/>
    <n v="2.0472222222222225"/>
    <n v="0.29855324074074074"/>
    <n v="0"/>
    <n v="0.53932198327359615"/>
    <n v="0"/>
    <n v="485.55294117647065"/>
    <n v="80.925490196078442"/>
    <n v="0"/>
    <n v="566.47843137254904"/>
    <n v="0"/>
    <n v="0.80283224400871478"/>
    <n v="0.11707970225127089"/>
    <n v="0"/>
    <n v="0.21149881697003772"/>
  </r>
  <r>
    <x v="5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n v="10"/>
    <n v="10"/>
    <m/>
    <m/>
    <m/>
    <m/>
    <m/>
    <m/>
    <m/>
    <m/>
    <m/>
    <m/>
    <m/>
    <m/>
    <m/>
    <m/>
    <m/>
    <m/>
    <n v="10"/>
    <n v="20"/>
    <m/>
    <m/>
    <m/>
    <m/>
    <m/>
    <m/>
    <m/>
    <n v="50"/>
    <n v="100"/>
    <n v="102.24948875255626"/>
    <n v="89.285714285714292"/>
    <m/>
    <n v="1000"/>
    <n v="20"/>
    <n v="0"/>
    <n v="10"/>
    <n v="20"/>
    <n v="50"/>
    <n v="1031.8000000000002"/>
    <n v="0"/>
    <n v="515.90000000000009"/>
    <n v="1031.8000000000002"/>
    <n v="2579.5000000000005"/>
    <n v="1.4927662037037039"/>
    <n v="0"/>
    <n v="0.74638310185185197"/>
    <n v="1.4927662037037039"/>
    <n v="0.96307497013142185"/>
    <n v="404.62745098039227"/>
    <n v="0"/>
    <n v="202.31372549019613"/>
    <n v="404.62745098039227"/>
    <n v="1011.5686274509807"/>
    <n v="0.58539851125635456"/>
    <n v="0"/>
    <n v="0.29269925562817728"/>
    <n v="0.58539851125635456"/>
    <n v="0.3776764588750674"/>
  </r>
  <r>
    <x v="5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n v="17"/>
    <n v="17"/>
    <m/>
    <m/>
    <m/>
    <m/>
    <m/>
    <m/>
    <m/>
    <m/>
    <m/>
    <m/>
    <m/>
    <m/>
    <m/>
    <n v="8"/>
    <n v="22"/>
    <m/>
    <m/>
    <m/>
    <m/>
    <m/>
    <m/>
    <n v="64"/>
    <n v="128"/>
    <n v="130.87934560327201"/>
    <n v="114.28571428571428"/>
    <m/>
    <n v="1280"/>
    <n v="0"/>
    <n v="34"/>
    <n v="0"/>
    <n v="30"/>
    <n v="64"/>
    <n v="0"/>
    <n v="1754.0600000000002"/>
    <n v="0"/>
    <n v="1547.7"/>
    <n v="3301.76"/>
    <n v="0"/>
    <n v="2.9002314814814816"/>
    <n v="0"/>
    <n v="2.2391493055555554"/>
    <n v="1.2327359617682199"/>
    <n v="0"/>
    <n v="687.86666666666679"/>
    <n v="0"/>
    <n v="606.94117647058829"/>
    <n v="1294.8078431372551"/>
    <n v="0"/>
    <n v="1.1373456790123457"/>
    <n v="0"/>
    <n v="0.87809776688453156"/>
    <n v="0.48342586736008625"/>
  </r>
  <r>
    <x v="5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n v="14"/>
    <m/>
    <n v="16"/>
    <m/>
    <m/>
    <m/>
    <m/>
    <m/>
    <m/>
    <m/>
    <m/>
    <m/>
    <m/>
    <m/>
    <m/>
    <m/>
    <m/>
    <m/>
    <m/>
    <n v="30"/>
    <n v="60"/>
    <n v="61.349693251533758"/>
    <n v="53.571428571428569"/>
    <m/>
    <n v="600"/>
    <n v="0"/>
    <n v="30"/>
    <n v="0"/>
    <n v="0"/>
    <n v="30"/>
    <n v="0"/>
    <n v="1547.7"/>
    <n v="0"/>
    <n v="0"/>
    <n v="1547.7"/>
    <n v="0"/>
    <n v="2.5590277777777777"/>
    <n v="0"/>
    <n v="0"/>
    <n v="0.57784498207885315"/>
    <n v="0"/>
    <n v="606.94117647058829"/>
    <n v="0"/>
    <n v="0"/>
    <n v="606.94117647058829"/>
    <n v="0"/>
    <n v="1.0035403050108933"/>
    <n v="0"/>
    <n v="0"/>
    <n v="0.22660587532504048"/>
  </r>
  <r>
    <x v="5"/>
    <x v="5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n v="20"/>
    <n v="12"/>
    <m/>
    <m/>
    <m/>
    <m/>
    <m/>
    <m/>
    <m/>
    <m/>
    <m/>
    <m/>
    <m/>
    <m/>
    <m/>
    <n v="20"/>
    <n v="10"/>
    <m/>
    <m/>
    <m/>
    <m/>
    <m/>
    <m/>
    <m/>
    <m/>
    <n v="62"/>
    <n v="124"/>
    <n v="126.78936605316974"/>
    <n v="110.71428571428572"/>
    <m/>
    <n v="1240"/>
    <n v="32"/>
    <n v="0"/>
    <n v="30"/>
    <n v="0"/>
    <n v="62"/>
    <n v="1650.88"/>
    <n v="0"/>
    <n v="1547.7"/>
    <n v="0"/>
    <n v="3198.58"/>
    <n v="2.388425925925926"/>
    <n v="0"/>
    <n v="2.2391493055555554"/>
    <n v="0"/>
    <n v="1.1942129629629628"/>
    <n v="647.40392156862754"/>
    <n v="0"/>
    <n v="606.94117647058829"/>
    <n v="0"/>
    <n v="1254.3450980392158"/>
    <n v="0.93663761801016709"/>
    <n v="0"/>
    <n v="0.87809776688453156"/>
    <n v="0"/>
    <n v="0.46831880900508349"/>
  </r>
  <r>
    <x v="5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n v="7"/>
    <n v="24"/>
    <m/>
    <m/>
    <m/>
    <m/>
    <m/>
    <m/>
    <m/>
    <m/>
    <m/>
    <m/>
    <m/>
    <m/>
    <m/>
    <m/>
    <m/>
    <m/>
    <m/>
    <m/>
    <m/>
    <m/>
    <m/>
    <m/>
    <m/>
    <m/>
    <n v="31"/>
    <n v="62"/>
    <n v="63.394683026584872"/>
    <n v="55.357142857142861"/>
    <m/>
    <n v="620"/>
    <n v="31"/>
    <n v="0"/>
    <n v="0"/>
    <n v="0"/>
    <n v="31"/>
    <n v="1599.2900000000002"/>
    <n v="0"/>
    <n v="0"/>
    <n v="0"/>
    <n v="1599.2900000000002"/>
    <n v="2.3137876157407411"/>
    <n v="0"/>
    <n v="0"/>
    <n v="0"/>
    <n v="0.59710648148148149"/>
    <n v="627.17254901960791"/>
    <n v="0"/>
    <n v="0"/>
    <n v="0"/>
    <n v="627.17254901960791"/>
    <n v="0.90736769244734949"/>
    <n v="0"/>
    <n v="0"/>
    <n v="0"/>
    <n v="0.23415940450254177"/>
  </r>
  <r>
    <x v="5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0.449897750511251"/>
    <n v="17.857142857142858"/>
    <m/>
    <n v="200"/>
    <n v="0"/>
    <n v="0"/>
    <n v="5"/>
    <n v="5"/>
    <n v="10"/>
    <n v="0"/>
    <n v="0"/>
    <n v="162.65"/>
    <n v="162.65"/>
    <n v="325.3"/>
    <n v="0"/>
    <n v="0"/>
    <n v="0.23531539351851855"/>
    <n v="0.23531539351851855"/>
    <n v="0.1214531063321386"/>
    <n v="0"/>
    <n v="0"/>
    <n v="101.02484472049689"/>
    <n v="101.02484472049689"/>
    <n v="202.04968944099377"/>
    <n v="0"/>
    <n v="0"/>
    <n v="0.14615862951460779"/>
    <n v="0.14615862951460779"/>
    <n v="7.54367120075395E-2"/>
  </r>
  <r>
    <x v="5"/>
    <x v="1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  <n v="45"/>
    <n v="90"/>
    <n v="92.024539877300626"/>
    <n v="80.357142857142861"/>
    <m/>
    <n v="900"/>
    <n v="0"/>
    <n v="26"/>
    <n v="4"/>
    <n v="15"/>
    <n v="45"/>
    <n v="0"/>
    <n v="845.78"/>
    <n v="130.12"/>
    <n v="487.95000000000005"/>
    <n v="1463.85"/>
    <n v="0"/>
    <n v="1.3984457671957671"/>
    <n v="0.18825231481481483"/>
    <n v="0.70594618055555558"/>
    <n v="0.54653897849462363"/>
    <n v="0"/>
    <n v="525.32919254658384"/>
    <n v="80.81987577639751"/>
    <n v="303.0745341614907"/>
    <n v="909.22360248447194"/>
    <n v="0"/>
    <n v="0.86859985540109752"/>
    <n v="0.11692690361168623"/>
    <n v="0.4384758885438233"/>
    <n v="0.33946520403392771"/>
  </r>
  <r>
    <x v="5"/>
    <x v="2"/>
    <x v="0"/>
    <m/>
    <n v="26"/>
    <n v="2"/>
    <n v="2.1"/>
    <s v="Merlot"/>
    <n v="1.61"/>
    <n v="2"/>
    <n v="32.53"/>
    <s v="RIEGO REAL"/>
    <n v="2"/>
    <n v="15"/>
    <m/>
    <m/>
    <m/>
    <m/>
    <m/>
    <m/>
    <m/>
    <m/>
    <m/>
    <m/>
    <m/>
    <m/>
    <m/>
    <m/>
    <m/>
    <m/>
    <m/>
    <m/>
    <m/>
    <n v="7"/>
    <n v="24"/>
    <n v="14"/>
    <m/>
    <m/>
    <m/>
    <m/>
    <m/>
    <m/>
    <m/>
    <m/>
    <n v="60"/>
    <n v="120"/>
    <n v="122.69938650306752"/>
    <n v="107.14285714285714"/>
    <m/>
    <n v="1200"/>
    <n v="15"/>
    <n v="0"/>
    <n v="45"/>
    <n v="0"/>
    <n v="60"/>
    <n v="487.95000000000005"/>
    <n v="0"/>
    <n v="1463.8500000000001"/>
    <n v="0"/>
    <n v="1951.8000000000002"/>
    <n v="0.70594618055555558"/>
    <n v="0"/>
    <n v="2.117838541666667"/>
    <n v="0"/>
    <n v="0.72871863799283154"/>
    <n v="303.0745341614907"/>
    <n v="0"/>
    <n v="909.22360248447205"/>
    <n v="0"/>
    <n v="1212.2981366459628"/>
    <n v="0.4384758885438233"/>
    <n v="0"/>
    <n v="1.3154276656314701"/>
    <n v="0"/>
    <n v="0.45262027204523697"/>
  </r>
  <r>
    <x v="5"/>
    <x v="3"/>
    <x v="0"/>
    <m/>
    <n v="26"/>
    <n v="2"/>
    <n v="2.1"/>
    <s v="Merlot"/>
    <n v="1.61"/>
    <n v="2"/>
    <n v="32.53"/>
    <s v="RIEGO REAL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  <n v="60"/>
    <n v="120"/>
    <n v="122.69938650306752"/>
    <n v="107.14285714285714"/>
    <m/>
    <n v="1200"/>
    <n v="30"/>
    <n v="0"/>
    <n v="14"/>
    <n v="16"/>
    <n v="60"/>
    <n v="975.90000000000009"/>
    <n v="0"/>
    <n v="455.42"/>
    <n v="520.48"/>
    <n v="1951.8000000000002"/>
    <n v="1.4118923611111112"/>
    <n v="0"/>
    <n v="0.65888310185185195"/>
    <n v="0.75300925925925932"/>
    <n v="0.72871863799283154"/>
    <n v="606.14906832298141"/>
    <n v="0"/>
    <n v="282.86956521739131"/>
    <n v="323.27950310559004"/>
    <n v="1212.2981366459628"/>
    <n v="0.8769517770876466"/>
    <n v="0"/>
    <n v="0.4092441626409018"/>
    <n v="0.46770761444674491"/>
    <n v="0.45262027204523697"/>
  </r>
  <r>
    <x v="5"/>
    <x v="4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n v="7"/>
    <n v="24"/>
    <n v="14"/>
    <m/>
    <m/>
    <m/>
    <m/>
    <m/>
    <m/>
    <m/>
    <m/>
    <m/>
    <m/>
    <m/>
    <m/>
    <m/>
    <m/>
    <m/>
    <m/>
    <m/>
    <m/>
    <n v="45"/>
    <n v="90"/>
    <n v="92.024539877300626"/>
    <n v="80.357142857142861"/>
    <m/>
    <n v="900"/>
    <n v="0"/>
    <n v="45"/>
    <n v="0"/>
    <n v="0"/>
    <n v="45"/>
    <n v="0"/>
    <n v="1463.8500000000001"/>
    <n v="0"/>
    <n v="0"/>
    <n v="1463.8500000000001"/>
    <n v="0"/>
    <n v="2.4203869047619051"/>
    <n v="0"/>
    <n v="0"/>
    <n v="0.54653897849462374"/>
    <n v="0"/>
    <n v="909.22360248447205"/>
    <n v="0"/>
    <n v="0"/>
    <n v="909.22360248447205"/>
    <n v="0"/>
    <n v="1.503345903578823"/>
    <n v="0"/>
    <n v="0"/>
    <n v="0.33946520403392777"/>
  </r>
  <r>
    <x v="5"/>
    <x v="5"/>
    <x v="0"/>
    <m/>
    <n v="26"/>
    <n v="2"/>
    <n v="2.1"/>
    <s v="Merlot"/>
    <n v="1.61"/>
    <n v="2"/>
    <n v="32.53"/>
    <s v="RIEGO REAL"/>
    <n v="2"/>
    <m/>
    <m/>
    <m/>
    <m/>
    <n v="12"/>
    <n v="24"/>
    <n v="4"/>
    <m/>
    <m/>
    <m/>
    <m/>
    <m/>
    <m/>
    <m/>
    <m/>
    <m/>
    <m/>
    <m/>
    <m/>
    <n v="7"/>
    <n v="24"/>
    <m/>
    <m/>
    <m/>
    <m/>
    <m/>
    <m/>
    <m/>
    <m/>
    <m/>
    <m/>
    <n v="71"/>
    <n v="142"/>
    <n v="145.19427402862988"/>
    <n v="126.78571428571428"/>
    <m/>
    <n v="1420"/>
    <n v="40"/>
    <n v="0"/>
    <n v="31"/>
    <n v="0"/>
    <n v="71"/>
    <n v="1301.2"/>
    <n v="0"/>
    <n v="1008.4300000000001"/>
    <n v="0"/>
    <n v="2309.63"/>
    <n v="1.8825231481481484"/>
    <n v="0"/>
    <n v="1.458955439814815"/>
    <n v="0"/>
    <n v="0.86231705495818411"/>
    <n v="808.1987577639751"/>
    <n v="0"/>
    <n v="626.3540372670808"/>
    <n v="0"/>
    <n v="1434.5527950310559"/>
    <n v="1.1692690361168623"/>
    <n v="0"/>
    <n v="0.90618350299056827"/>
    <n v="0"/>
    <n v="0.53560065525353051"/>
  </r>
  <r>
    <x v="5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m/>
    <n v="10"/>
    <n v="1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5"/>
    <x v="1"/>
    <x v="0"/>
    <m/>
    <n v="1"/>
    <s v="A"/>
    <n v="3.1"/>
    <s v="Petit syrah"/>
    <n v="1.9"/>
    <n v="1.5"/>
    <n v="28.499999999999996"/>
    <s v="RIEGO REAL"/>
    <n v="1.5"/>
    <m/>
    <m/>
    <m/>
    <m/>
    <m/>
    <n v="24"/>
    <n v="24"/>
    <n v="12"/>
    <m/>
    <m/>
    <n v="4"/>
    <m/>
    <m/>
    <m/>
    <m/>
    <m/>
    <m/>
    <n v="4"/>
    <m/>
    <m/>
    <m/>
    <m/>
    <m/>
    <m/>
    <m/>
    <m/>
    <m/>
    <m/>
    <m/>
    <m/>
    <m/>
    <n v="68"/>
    <n v="102"/>
    <n v="104.29447852760738"/>
    <n v="91.071428571428569"/>
    <m/>
    <n v="1020"/>
    <n v="60"/>
    <n v="4"/>
    <n v="4"/>
    <n v="0"/>
    <n v="68"/>
    <n v="1709.9999999999998"/>
    <n v="113.99999999999999"/>
    <n v="113.99999999999999"/>
    <n v="0"/>
    <n v="1937.9999999999998"/>
    <n v="2.473958333333333"/>
    <n v="0.18849206349206346"/>
    <n v="0.16493055555555552"/>
    <n v="0"/>
    <n v="0.72356630824372747"/>
    <n v="899.99999999999989"/>
    <n v="59.999999999999993"/>
    <n v="59.999999999999993"/>
    <n v="0"/>
    <n v="1019.9999999999999"/>
    <n v="1.3020833333333333"/>
    <n v="9.9206349206349201E-2"/>
    <n v="8.6805555555555539E-2"/>
    <n v="0"/>
    <n v="0.38082437275985659"/>
  </r>
  <r>
    <x v="5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n v="7"/>
    <m/>
    <m/>
    <m/>
    <n v="9"/>
    <n v="8"/>
    <n v="8"/>
    <n v="8"/>
    <m/>
    <m/>
    <m/>
    <n v="10"/>
    <n v="24"/>
    <n v="8"/>
    <m/>
    <m/>
    <m/>
    <m/>
    <m/>
    <m/>
    <n v="5"/>
    <n v="10"/>
    <m/>
    <m/>
    <n v="97"/>
    <n v="145.5"/>
    <n v="148.77300613496936"/>
    <n v="129.91071428571428"/>
    <m/>
    <n v="1455"/>
    <n v="7"/>
    <n v="33"/>
    <n v="42"/>
    <n v="15"/>
    <n v="97"/>
    <n v="199.49999999999997"/>
    <n v="940.49999999999989"/>
    <n v="1196.9999999999998"/>
    <n v="427.49999999999994"/>
    <n v="2764.4999999999995"/>
    <n v="0.28862847222222215"/>
    <n v="1.5550595238095235"/>
    <n v="1.731770833333333"/>
    <n v="0.61848958333333326"/>
    <n v="1.0321460573476702"/>
    <n v="104.99999999999999"/>
    <n v="494.99999999999994"/>
    <n v="629.99999999999989"/>
    <n v="224.99999999999997"/>
    <n v="1454.9999999999998"/>
    <n v="0.15190972222222218"/>
    <n v="0.81845238095238082"/>
    <n v="0.91145833333333326"/>
    <n v="0.32552083333333331"/>
    <n v="0.54323476702508955"/>
  </r>
  <r>
    <x v="5"/>
    <x v="3"/>
    <x v="0"/>
    <m/>
    <n v="1"/>
    <s v="A"/>
    <n v="3.1"/>
    <s v="Petit syrah"/>
    <n v="1.9"/>
    <n v="1.5"/>
    <n v="28.499999999999996"/>
    <s v="RIEGO REAL"/>
    <n v="1.5"/>
    <m/>
    <m/>
    <m/>
    <m/>
    <n v="10"/>
    <n v="24"/>
    <n v="9"/>
    <m/>
    <m/>
    <m/>
    <m/>
    <n v="9"/>
    <n v="8"/>
    <n v="8"/>
    <n v="8"/>
    <m/>
    <m/>
    <m/>
    <m/>
    <m/>
    <n v="8"/>
    <n v="24"/>
    <n v="10"/>
    <m/>
    <m/>
    <m/>
    <m/>
    <n v="5"/>
    <n v="10"/>
    <m/>
    <m/>
    <n v="133"/>
    <n v="199.5"/>
    <n v="203.98773006134974"/>
    <n v="178.125"/>
    <m/>
    <n v="1995"/>
    <n v="43"/>
    <n v="33"/>
    <n v="42"/>
    <n v="15"/>
    <n v="133"/>
    <n v="1225.4999999999998"/>
    <n v="940.49999999999989"/>
    <n v="1196.9999999999998"/>
    <n v="427.49999999999994"/>
    <n v="3790.4999999999991"/>
    <n v="1.7730034722222219"/>
    <n v="1.5550595238095235"/>
    <n v="1.731770833333333"/>
    <n v="0.61848958333333326"/>
    <n v="1.415210573476702"/>
    <n v="644.99999999999989"/>
    <n v="494.99999999999994"/>
    <n v="629.99999999999989"/>
    <n v="224.99999999999997"/>
    <n v="1994.9999999999995"/>
    <n v="0.9331597222222221"/>
    <n v="0.81845238095238082"/>
    <n v="0.91145833333333326"/>
    <n v="0.32552083333333331"/>
    <n v="0.74484767025089582"/>
  </r>
  <r>
    <x v="5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n v="9"/>
    <n v="8"/>
    <n v="8"/>
    <n v="8"/>
    <m/>
    <m/>
    <m/>
    <m/>
    <m/>
    <m/>
    <m/>
    <m/>
    <m/>
    <m/>
    <m/>
    <m/>
    <n v="5"/>
    <n v="10"/>
    <m/>
    <m/>
    <n v="48"/>
    <n v="72"/>
    <n v="73.619631901840492"/>
    <n v="64.285714285714292"/>
    <m/>
    <n v="720"/>
    <n v="0"/>
    <n v="33"/>
    <n v="0"/>
    <n v="15"/>
    <n v="48"/>
    <n v="0"/>
    <n v="940.49999999999989"/>
    <n v="0"/>
    <n v="427.49999999999994"/>
    <n v="1367.9999999999998"/>
    <n v="0"/>
    <n v="1.5550595238095235"/>
    <n v="0"/>
    <n v="0.61848958333333326"/>
    <n v="0.51075268817204289"/>
    <n v="0"/>
    <n v="494.99999999999994"/>
    <n v="0"/>
    <n v="224.99999999999997"/>
    <n v="719.99999999999989"/>
    <n v="0"/>
    <n v="0.81845238095238082"/>
    <n v="0"/>
    <n v="0.32552083333333331"/>
    <n v="0.2688172043010752"/>
  </r>
  <r>
    <x v="5"/>
    <x v="5"/>
    <x v="0"/>
    <m/>
    <n v="1"/>
    <s v="A"/>
    <n v="3.1"/>
    <s v="Petit syrah"/>
    <n v="1.9"/>
    <n v="1.5"/>
    <n v="28.499999999999996"/>
    <s v="RIEGO REAL"/>
    <n v="1.5"/>
    <m/>
    <m/>
    <n v="10"/>
    <n v="24"/>
    <n v="10"/>
    <m/>
    <m/>
    <m/>
    <m/>
    <m/>
    <m/>
    <n v="9"/>
    <n v="8"/>
    <n v="8"/>
    <n v="8"/>
    <m/>
    <m/>
    <m/>
    <m/>
    <m/>
    <m/>
    <n v="10"/>
    <m/>
    <m/>
    <m/>
    <m/>
    <m/>
    <n v="5"/>
    <n v="10"/>
    <m/>
    <m/>
    <n v="102"/>
    <n v="153"/>
    <n v="156.44171779141107"/>
    <n v="136.60714285714286"/>
    <m/>
    <n v="1530"/>
    <n v="44"/>
    <n v="33"/>
    <n v="10"/>
    <n v="15"/>
    <n v="102"/>
    <n v="1253.9999999999998"/>
    <n v="940.49999999999989"/>
    <n v="284.99999999999994"/>
    <n v="427.49999999999994"/>
    <n v="2906.9999999999995"/>
    <n v="1.8142361111111109"/>
    <n v="1.5550595238095235"/>
    <n v="0.41232638888888884"/>
    <n v="0.61848958333333326"/>
    <n v="1.0853494623655913"/>
    <n v="659.99999999999989"/>
    <n v="494.99999999999994"/>
    <n v="149.99999999999997"/>
    <n v="224.99999999999997"/>
    <n v="1529.9999999999998"/>
    <n v="0.95486111111111105"/>
    <n v="0.81845238095238082"/>
    <n v="0.21701388888888887"/>
    <n v="0.32552083333333331"/>
    <n v="0.57123655913978488"/>
  </r>
  <r>
    <x v="5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n v="9"/>
    <n v="8"/>
    <n v="8"/>
    <n v="8"/>
    <m/>
    <m/>
    <m/>
    <m/>
    <m/>
    <m/>
    <n v="10"/>
    <m/>
    <m/>
    <m/>
    <m/>
    <m/>
    <n v="5"/>
    <n v="10"/>
    <m/>
    <m/>
    <n v="58"/>
    <n v="87"/>
    <n v="88.957055214723951"/>
    <n v="77.678571428571431"/>
    <m/>
    <n v="870"/>
    <n v="0"/>
    <n v="33"/>
    <n v="10"/>
    <n v="15"/>
    <n v="58"/>
    <n v="0"/>
    <n v="940.49999999999989"/>
    <n v="284.99999999999994"/>
    <n v="427.49999999999994"/>
    <n v="1652.9999999999998"/>
    <n v="0"/>
    <n v="1.5550595238095235"/>
    <n v="0.41232638888888884"/>
    <n v="0.61848958333333326"/>
    <n v="0.61715949820788507"/>
    <n v="0"/>
    <n v="494.99999999999994"/>
    <n v="149.99999999999997"/>
    <n v="224.99999999999997"/>
    <n v="869.99999999999989"/>
    <n v="0"/>
    <n v="0.81845238095238082"/>
    <n v="0.21701388888888887"/>
    <n v="0.32552083333333331"/>
    <n v="0.32482078853046586"/>
  </r>
  <r>
    <x v="5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n v="9"/>
    <n v="8"/>
    <n v="8"/>
    <n v="8"/>
    <m/>
    <m/>
    <m/>
    <m/>
    <m/>
    <m/>
    <n v="10"/>
    <m/>
    <m/>
    <m/>
    <m/>
    <n v="5"/>
    <n v="5"/>
    <n v="10"/>
    <m/>
    <m/>
    <n v="63"/>
    <n v="90.72"/>
    <n v="92.760736196319044"/>
    <n v="81"/>
    <m/>
    <n v="907.2"/>
    <n v="0"/>
    <n v="33"/>
    <n v="10"/>
    <n v="20"/>
    <n v="63"/>
    <n v="0"/>
    <n v="1283.04"/>
    <n v="388.79999999999995"/>
    <n v="777.59999999999991"/>
    <n v="2449.4399999999996"/>
    <n v="0"/>
    <n v="2.121428571428571"/>
    <n v="0.5625"/>
    <n v="1.125"/>
    <n v="0.91451612903225787"/>
    <n v="0"/>
    <n v="475.19999999999993"/>
    <n v="143.99999999999997"/>
    <n v="287.99999999999994"/>
    <n v="907.19999999999982"/>
    <n v="0"/>
    <n v="0.78571428571428548"/>
    <n v="0.20833333333333331"/>
    <n v="0.41666666666666663"/>
    <n v="0.33870967741935476"/>
  </r>
  <r>
    <x v="5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n v="9"/>
    <n v="8"/>
    <n v="8"/>
    <n v="8"/>
    <m/>
    <m/>
    <m/>
    <m/>
    <m/>
    <m/>
    <n v="10"/>
    <m/>
    <m/>
    <m/>
    <m/>
    <n v="5"/>
    <n v="5"/>
    <n v="10"/>
    <m/>
    <m/>
    <n v="63"/>
    <n v="90.72"/>
    <n v="92.760736196319044"/>
    <n v="81"/>
    <m/>
    <n v="907.2"/>
    <n v="0"/>
    <n v="33"/>
    <n v="10"/>
    <n v="20"/>
    <n v="63"/>
    <n v="0"/>
    <n v="1283.04"/>
    <n v="388.79999999999995"/>
    <n v="777.59999999999991"/>
    <n v="2449.4399999999996"/>
    <n v="0"/>
    <n v="2.121428571428571"/>
    <n v="0.5625"/>
    <n v="1.125"/>
    <n v="0.91451612903225787"/>
    <n v="0"/>
    <n v="475.19999999999993"/>
    <n v="143.99999999999997"/>
    <n v="287.99999999999994"/>
    <n v="907.19999999999982"/>
    <n v="0"/>
    <n v="0.78571428571428548"/>
    <n v="0.20833333333333331"/>
    <n v="0.41666666666666663"/>
    <n v="0.33870967741935476"/>
  </r>
  <r>
    <x v="5"/>
    <x v="1"/>
    <x v="0"/>
    <m/>
    <n v="2"/>
    <s v="A"/>
    <n v="2.1"/>
    <s v="Malbec"/>
    <n v="2.7"/>
    <n v="1.44"/>
    <n v="38.879999999999995"/>
    <s v="RIEGO REAL"/>
    <n v="1.44"/>
    <m/>
    <m/>
    <m/>
    <m/>
    <m/>
    <n v="24"/>
    <n v="16"/>
    <m/>
    <m/>
    <m/>
    <n v="4"/>
    <n v="9"/>
    <n v="8"/>
    <n v="8"/>
    <n v="8"/>
    <m/>
    <m/>
    <n v="4"/>
    <m/>
    <m/>
    <m/>
    <n v="10"/>
    <m/>
    <m/>
    <m/>
    <m/>
    <m/>
    <n v="5"/>
    <n v="10"/>
    <m/>
    <m/>
    <n v="106"/>
    <n v="152.63999999999999"/>
    <n v="156.07361963190186"/>
    <n v="136.28571428571428"/>
    <m/>
    <n v="1526.3999999999999"/>
    <n v="40"/>
    <n v="37"/>
    <n v="14"/>
    <n v="15"/>
    <n v="106"/>
    <n v="1555.1999999999998"/>
    <n v="1438.56"/>
    <n v="544.31999999999994"/>
    <n v="583.19999999999993"/>
    <n v="4121.28"/>
    <n v="2.25"/>
    <n v="2.3785714285714286"/>
    <n v="0.78749999999999987"/>
    <n v="0.84374999999999989"/>
    <n v="1.5387096774193547"/>
    <n v="575.99999999999989"/>
    <n v="532.79999999999995"/>
    <n v="201.59999999999997"/>
    <n v="215.99999999999997"/>
    <n v="1526.3999999999999"/>
    <n v="0.83333333333333326"/>
    <n v="0.88095238095238093"/>
    <n v="0.29166666666666657"/>
    <n v="0.31249999999999994"/>
    <n v="0.56989247311827951"/>
  </r>
  <r>
    <x v="5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n v="24"/>
    <n v="16"/>
    <m/>
    <m/>
    <m/>
    <n v="4"/>
    <n v="9"/>
    <n v="8"/>
    <n v="8"/>
    <n v="8"/>
    <m/>
    <m/>
    <n v="4"/>
    <m/>
    <m/>
    <m/>
    <n v="10"/>
    <m/>
    <m/>
    <m/>
    <m/>
    <m/>
    <n v="5"/>
    <n v="10"/>
    <m/>
    <m/>
    <n v="106"/>
    <n v="152.63999999999999"/>
    <n v="156.07361963190186"/>
    <n v="136.28571428571428"/>
    <m/>
    <n v="1526.3999999999999"/>
    <n v="40"/>
    <n v="37"/>
    <n v="14"/>
    <n v="15"/>
    <n v="106"/>
    <n v="1555.1999999999998"/>
    <n v="1438.56"/>
    <n v="544.31999999999994"/>
    <n v="583.19999999999993"/>
    <n v="4121.28"/>
    <n v="2.25"/>
    <n v="2.3785714285714286"/>
    <n v="0.78749999999999987"/>
    <n v="0.84374999999999989"/>
    <n v="1.5387096774193547"/>
    <n v="575.99999999999989"/>
    <n v="532.79999999999995"/>
    <n v="201.59999999999997"/>
    <n v="215.99999999999997"/>
    <n v="1526.3999999999999"/>
    <n v="0.83333333333333326"/>
    <n v="0.88095238095238093"/>
    <n v="0.29166666666666657"/>
    <n v="0.31249999999999994"/>
    <n v="0.56989247311827951"/>
  </r>
  <r>
    <x v="5"/>
    <x v="2"/>
    <x v="0"/>
    <m/>
    <n v="2"/>
    <s v="A"/>
    <n v="2.1"/>
    <s v="Malbec"/>
    <n v="2.7"/>
    <n v="1.44"/>
    <n v="38.879999999999995"/>
    <s v="RIEGO REAL"/>
    <n v="1.44"/>
    <m/>
    <m/>
    <m/>
    <m/>
    <m/>
    <n v="9"/>
    <n v="11"/>
    <m/>
    <m/>
    <m/>
    <m/>
    <n v="9"/>
    <n v="8"/>
    <n v="8"/>
    <n v="8"/>
    <m/>
    <m/>
    <m/>
    <n v="10"/>
    <n v="24"/>
    <n v="8"/>
    <n v="10"/>
    <m/>
    <m/>
    <m/>
    <m/>
    <m/>
    <n v="5"/>
    <n v="10"/>
    <m/>
    <m/>
    <n v="120"/>
    <n v="172.79999999999998"/>
    <n v="176.68711656441721"/>
    <n v="154.28571428571428"/>
    <m/>
    <n v="1727.9999999999998"/>
    <n v="20"/>
    <n v="33"/>
    <n v="52"/>
    <n v="15"/>
    <n v="120"/>
    <n v="777.59999999999991"/>
    <n v="1283.04"/>
    <n v="2021.7599999999998"/>
    <n v="583.19999999999993"/>
    <n v="4665.5999999999995"/>
    <n v="1.125"/>
    <n v="2.121428571428571"/>
    <n v="2.9249999999999998"/>
    <n v="0.84374999999999989"/>
    <n v="1.7419354838709675"/>
    <n v="287.99999999999994"/>
    <n v="475.19999999999993"/>
    <n v="748.79999999999984"/>
    <n v="215.99999999999997"/>
    <n v="1727.9999999999998"/>
    <n v="0.41666666666666663"/>
    <n v="0.78571428571428548"/>
    <n v="1.0833333333333333"/>
    <n v="0.31249999999999994"/>
    <n v="0.64516129032258052"/>
  </r>
  <r>
    <x v="5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n v="7"/>
    <m/>
    <m/>
    <m/>
    <m/>
    <n v="9"/>
    <n v="8"/>
    <n v="8"/>
    <n v="8"/>
    <m/>
    <m/>
    <m/>
    <n v="10"/>
    <n v="24"/>
    <n v="8"/>
    <n v="10"/>
    <m/>
    <m/>
    <m/>
    <m/>
    <m/>
    <n v="5"/>
    <n v="10"/>
    <m/>
    <m/>
    <n v="107"/>
    <n v="154.07999999999998"/>
    <n v="157.54601226993864"/>
    <n v="137.57142857142856"/>
    <m/>
    <n v="1540.7999999999997"/>
    <n v="7"/>
    <n v="33"/>
    <n v="52"/>
    <n v="15"/>
    <n v="107"/>
    <n v="272.15999999999997"/>
    <n v="1283.04"/>
    <n v="2021.7599999999998"/>
    <n v="583.19999999999993"/>
    <n v="4160.16"/>
    <n v="0.39374999999999993"/>
    <n v="2.121428571428571"/>
    <n v="2.9249999999999998"/>
    <n v="0.84374999999999989"/>
    <n v="1.5532258064516127"/>
    <n v="100.79999999999998"/>
    <n v="475.19999999999993"/>
    <n v="748.79999999999984"/>
    <n v="215.99999999999997"/>
    <n v="1540.8"/>
    <n v="0.14583333333333329"/>
    <n v="0.78571428571428548"/>
    <n v="1.0833333333333333"/>
    <n v="0.31249999999999994"/>
    <n v="0.57526881720430101"/>
  </r>
  <r>
    <x v="5"/>
    <x v="3"/>
    <x v="0"/>
    <m/>
    <n v="2"/>
    <s v="A"/>
    <n v="2.1"/>
    <s v="Malbec"/>
    <n v="2.7"/>
    <n v="1.44"/>
    <n v="38.879999999999995"/>
    <s v="RIEGO REAL"/>
    <n v="1.44"/>
    <m/>
    <m/>
    <m/>
    <m/>
    <n v="10"/>
    <n v="24"/>
    <n v="9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5"/>
    <n v="295.2"/>
    <n v="301.84049079754607"/>
    <n v="263.57142857142856"/>
    <m/>
    <n v="2952"/>
    <n v="43"/>
    <n v="61"/>
    <n v="43"/>
    <n v="58"/>
    <n v="205"/>
    <n v="1671.8399999999997"/>
    <n v="2371.6799999999998"/>
    <n v="1671.8399999999997"/>
    <n v="2255.04"/>
    <n v="7970.3999999999987"/>
    <n v="2.4187499999999993"/>
    <n v="3.9214285714285713"/>
    <n v="2.4187499999999993"/>
    <n v="3.2625000000000002"/>
    <n v="2.9758064516129026"/>
    <n v="619.19999999999982"/>
    <n v="878.39999999999986"/>
    <n v="619.19999999999982"/>
    <n v="835.19999999999993"/>
    <n v="2951.9999999999995"/>
    <n v="0.89583333333333304"/>
    <n v="1.4523809523809523"/>
    <n v="0.89583333333333304"/>
    <n v="1.2083333333333333"/>
    <n v="1.1021505376344083"/>
  </r>
  <r>
    <x v="5"/>
    <x v="3"/>
    <x v="0"/>
    <m/>
    <n v="2"/>
    <s v="A"/>
    <n v="2.2000000000000002"/>
    <s v="Malbec"/>
    <n v="2.7"/>
    <n v="1.44"/>
    <n v="38.879999999999995"/>
    <s v="RIEGO REAL"/>
    <n v="1.44"/>
    <m/>
    <m/>
    <m/>
    <m/>
    <n v="10"/>
    <n v="24"/>
    <n v="9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5"/>
    <n v="295.2"/>
    <n v="301.84049079754607"/>
    <n v="263.57142857142856"/>
    <m/>
    <n v="2952"/>
    <n v="43"/>
    <n v="61"/>
    <n v="43"/>
    <n v="58"/>
    <n v="205"/>
    <n v="1671.8399999999997"/>
    <n v="2371.6799999999998"/>
    <n v="1671.8399999999997"/>
    <n v="2255.04"/>
    <n v="7970.3999999999987"/>
    <n v="2.4187499999999993"/>
    <n v="3.9214285714285713"/>
    <n v="2.4187499999999993"/>
    <n v="3.2625000000000002"/>
    <n v="2.9758064516129026"/>
    <n v="619.19999999999982"/>
    <n v="878.39999999999986"/>
    <n v="619.19999999999982"/>
    <n v="835.19999999999993"/>
    <n v="2951.9999999999995"/>
    <n v="0.89583333333333304"/>
    <n v="1.4523809523809523"/>
    <n v="0.89583333333333304"/>
    <n v="1.2083333333333333"/>
    <n v="1.1021505376344083"/>
  </r>
  <r>
    <x v="5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62"/>
    <n v="233.28"/>
    <n v="238.52760736196325"/>
    <n v="208.28571428571428"/>
    <m/>
    <n v="2332.8000000000002"/>
    <n v="0"/>
    <n v="61"/>
    <n v="43"/>
    <n v="58"/>
    <n v="162"/>
    <n v="0"/>
    <n v="2371.6799999999998"/>
    <n v="1671.8399999999997"/>
    <n v="2255.04"/>
    <n v="6298.5599999999995"/>
    <n v="0"/>
    <n v="3.9214285714285713"/>
    <n v="2.4187499999999993"/>
    <n v="3.2625000000000002"/>
    <n v="2.351612903225806"/>
    <n v="0"/>
    <n v="878.39999999999986"/>
    <n v="619.19999999999982"/>
    <n v="835.19999999999993"/>
    <n v="2332.7999999999997"/>
    <n v="0"/>
    <n v="1.4523809523809523"/>
    <n v="0.89583333333333304"/>
    <n v="1.2083333333333333"/>
    <n v="0.87096774193548365"/>
  </r>
  <r>
    <x v="5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62"/>
    <n v="233.28"/>
    <n v="238.52760736196325"/>
    <n v="208.28571428571428"/>
    <m/>
    <n v="2332.8000000000002"/>
    <n v="0"/>
    <n v="61"/>
    <n v="43"/>
    <n v="58"/>
    <n v="162"/>
    <n v="0"/>
    <n v="2371.6799999999998"/>
    <n v="1671.8399999999997"/>
    <n v="2255.04"/>
    <n v="6298.5599999999995"/>
    <n v="0"/>
    <n v="3.9214285714285713"/>
    <n v="2.4187499999999993"/>
    <n v="3.2625000000000002"/>
    <n v="2.351612903225806"/>
    <n v="0"/>
    <n v="878.39999999999986"/>
    <n v="619.19999999999982"/>
    <n v="835.19999999999993"/>
    <n v="2332.7999999999997"/>
    <n v="0"/>
    <n v="1.4523809523809523"/>
    <n v="0.89583333333333304"/>
    <n v="1.2083333333333333"/>
    <n v="0.87096774193548365"/>
  </r>
  <r>
    <x v="5"/>
    <x v="5"/>
    <x v="0"/>
    <m/>
    <n v="2"/>
    <s v="A"/>
    <n v="2.1"/>
    <s v="Malbec"/>
    <n v="2.7"/>
    <n v="1.44"/>
    <n v="38.879999999999995"/>
    <s v="RIEGO REAL"/>
    <n v="1.44"/>
    <m/>
    <m/>
    <n v="10"/>
    <n v="24"/>
    <n v="10"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6"/>
    <n v="296.64"/>
    <n v="303.31288343558288"/>
    <n v="264.85714285714283"/>
    <m/>
    <n v="2966.3999999999996"/>
    <n v="44"/>
    <n v="61"/>
    <n v="43"/>
    <n v="58"/>
    <n v="206"/>
    <n v="1710.7199999999998"/>
    <n v="2371.6799999999998"/>
    <n v="1671.8399999999997"/>
    <n v="2255.04"/>
    <n v="8009.28"/>
    <n v="2.4749999999999996"/>
    <n v="3.9214285714285713"/>
    <n v="2.4187499999999993"/>
    <n v="3.2625000000000002"/>
    <n v="2.9903225806451617"/>
    <n v="633.59999999999991"/>
    <n v="878.39999999999986"/>
    <n v="619.19999999999982"/>
    <n v="835.19999999999993"/>
    <n v="2966.3999999999996"/>
    <n v="0.91666666666666652"/>
    <n v="1.4523809523809523"/>
    <n v="0.89583333333333304"/>
    <n v="1.2083333333333333"/>
    <n v="1.1075268817204302"/>
  </r>
  <r>
    <x v="5"/>
    <x v="5"/>
    <x v="0"/>
    <m/>
    <n v="2"/>
    <s v="A"/>
    <n v="2.2000000000000002"/>
    <s v="Malbec"/>
    <n v="2.7"/>
    <n v="1.44"/>
    <n v="38.879999999999995"/>
    <s v="RIEGO REAL"/>
    <n v="1.44"/>
    <m/>
    <m/>
    <n v="10"/>
    <n v="24"/>
    <n v="10"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6"/>
    <n v="296.64"/>
    <n v="303.31288343558288"/>
    <n v="264.85714285714283"/>
    <m/>
    <n v="2966.3999999999996"/>
    <n v="44"/>
    <n v="61"/>
    <n v="43"/>
    <n v="58"/>
    <n v="206"/>
    <n v="1710.7199999999998"/>
    <n v="2371.6799999999998"/>
    <n v="1671.8399999999997"/>
    <n v="2255.04"/>
    <n v="8009.28"/>
    <n v="2.4749999999999996"/>
    <n v="3.9214285714285713"/>
    <n v="2.4187499999999993"/>
    <n v="3.2625000000000002"/>
    <n v="2.9903225806451617"/>
    <n v="633.59999999999991"/>
    <n v="878.39999999999986"/>
    <n v="619.19999999999982"/>
    <n v="835.19999999999993"/>
    <n v="2966.3999999999996"/>
    <n v="0.91666666666666652"/>
    <n v="1.4523809523809523"/>
    <n v="0.89583333333333304"/>
    <n v="1.2083333333333333"/>
    <n v="1.1075268817204302"/>
  </r>
  <r>
    <x v="5"/>
    <x v="6"/>
    <x v="0"/>
    <m/>
    <n v="2"/>
    <s v="A"/>
    <n v="2.1"/>
    <s v="Malbec"/>
    <n v="2.7"/>
    <n v="1.44"/>
    <n v="38.879999999999995"/>
    <s v="RIEGO REAL"/>
    <n v="1.44"/>
    <m/>
    <n v="6"/>
    <n v="9"/>
    <m/>
    <m/>
    <m/>
    <m/>
    <m/>
    <n v="4"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81"/>
    <n v="260.64"/>
    <n v="266.50306748466261"/>
    <n v="232.71428571428569"/>
    <m/>
    <n v="2606.3999999999996"/>
    <n v="15"/>
    <n v="65"/>
    <n v="43"/>
    <n v="58"/>
    <n v="181"/>
    <n v="583.19999999999993"/>
    <n v="2527.1999999999998"/>
    <n v="1671.8399999999997"/>
    <n v="2255.04"/>
    <n v="7037.28"/>
    <n v="0.84374999999999989"/>
    <n v="4.1785714285714288"/>
    <n v="2.4187499999999993"/>
    <n v="3.2625000000000002"/>
    <n v="2.6274193548387097"/>
    <n v="215.99999999999997"/>
    <n v="935.99999999999989"/>
    <n v="619.19999999999982"/>
    <n v="835.19999999999993"/>
    <n v="2606.3999999999996"/>
    <n v="0.31249999999999994"/>
    <n v="1.5476190476190477"/>
    <n v="0.89583333333333304"/>
    <n v="1.2083333333333333"/>
    <n v="0.97311827956989239"/>
  </r>
  <r>
    <x v="5"/>
    <x v="6"/>
    <x v="0"/>
    <m/>
    <n v="2"/>
    <s v="A"/>
    <n v="2.2000000000000002"/>
    <s v="Malbec"/>
    <n v="2.7"/>
    <n v="1.44"/>
    <n v="38.879999999999995"/>
    <s v="RIEGO REAL"/>
    <n v="1.44"/>
    <m/>
    <n v="6"/>
    <n v="9"/>
    <m/>
    <m/>
    <m/>
    <m/>
    <m/>
    <n v="4"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81"/>
    <n v="260.64"/>
    <n v="266.50306748466261"/>
    <n v="232.71428571428569"/>
    <m/>
    <n v="2606.3999999999996"/>
    <n v="15"/>
    <n v="65"/>
    <n v="43"/>
    <n v="58"/>
    <n v="181"/>
    <n v="583.19999999999993"/>
    <n v="2527.1999999999998"/>
    <n v="1671.8399999999997"/>
    <n v="2255.04"/>
    <n v="7037.28"/>
    <n v="0.84374999999999989"/>
    <n v="4.1785714285714288"/>
    <n v="2.4187499999999993"/>
    <n v="3.2625000000000002"/>
    <n v="2.6274193548387097"/>
    <n v="215.99999999999997"/>
    <n v="935.99999999999989"/>
    <n v="619.19999999999982"/>
    <n v="835.19999999999993"/>
    <n v="2606.3999999999996"/>
    <n v="0.31249999999999994"/>
    <n v="1.5476190476190477"/>
    <n v="0.89583333333333304"/>
    <n v="1.2083333333333333"/>
    <n v="0.97311827956989239"/>
  </r>
  <r>
    <x v="5"/>
    <x v="0"/>
    <x v="0"/>
    <m/>
    <n v="3"/>
    <s v="A"/>
    <n v="1.1000000000000001"/>
    <s v="Tintorera"/>
    <n v="0.5"/>
    <n v="1.38"/>
    <n v="6.8999999999999995"/>
    <s v="RIEGO REAL"/>
    <n v="1.38"/>
    <m/>
    <n v="6"/>
    <n v="9"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77"/>
    <n v="244.26"/>
    <n v="249.75460122699391"/>
    <n v="218.08928571428572"/>
    <m/>
    <n v="2442.6"/>
    <n v="15"/>
    <n v="61"/>
    <n v="43"/>
    <n v="58"/>
    <n v="177"/>
    <n v="103.49999999999999"/>
    <n v="420.9"/>
    <n v="296.7"/>
    <n v="400.2"/>
    <n v="1221.3"/>
    <n v="0.14973958333333331"/>
    <n v="0.69593253968253965"/>
    <n v="0.42925347222222215"/>
    <n v="0.57899305555555558"/>
    <n v="0.45598118279569894"/>
    <n v="206.99999999999997"/>
    <n v="841.8"/>
    <n v="593.4"/>
    <n v="800.4"/>
    <n v="2442.6"/>
    <n v="0.29947916666666663"/>
    <n v="1.3918650793650793"/>
    <n v="0.85850694444444431"/>
    <n v="1.1579861111111112"/>
    <n v="0.91196236559139787"/>
  </r>
  <r>
    <x v="5"/>
    <x v="0"/>
    <x v="0"/>
    <m/>
    <n v="3"/>
    <s v="A"/>
    <n v="1.2"/>
    <s v="cab-franc"/>
    <n v="1.77"/>
    <n v="1.38"/>
    <n v="24.425999999999995"/>
    <s v="RIEGO REAL"/>
    <n v="1.38"/>
    <m/>
    <n v="6"/>
    <n v="9"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77"/>
    <n v="244.26"/>
    <n v="249.75460122699391"/>
    <n v="218.08928571428572"/>
    <m/>
    <n v="2442.6"/>
    <n v="15"/>
    <n v="61"/>
    <n v="43"/>
    <n v="58"/>
    <n v="177"/>
    <n v="366.38999999999993"/>
    <n v="1489.9859999999996"/>
    <n v="1050.3179999999998"/>
    <n v="1416.7079999999996"/>
    <n v="4323.4019999999991"/>
    <n v="0.53007812499999996"/>
    <n v="2.4636011904761896"/>
    <n v="1.5195572916666664"/>
    <n v="2.0496354166666664"/>
    <n v="1.6141733870967738"/>
    <n v="206.99999999999997"/>
    <n v="841.79999999999984"/>
    <n v="593.39999999999986"/>
    <n v="800.39999999999975"/>
    <n v="2442.5999999999995"/>
    <n v="0.29947916666666663"/>
    <n v="1.3918650793650789"/>
    <n v="0.85850694444444431"/>
    <n v="1.1579861111111109"/>
    <n v="0.91196236559139765"/>
  </r>
  <r>
    <x v="5"/>
    <x v="1"/>
    <x v="0"/>
    <m/>
    <n v="3"/>
    <s v="A"/>
    <n v="1.1000000000000001"/>
    <s v="Tintorera"/>
    <n v="0.5"/>
    <n v="1.38"/>
    <n v="6.8999999999999995"/>
    <s v="RIEGO REAL"/>
    <n v="1.38"/>
    <m/>
    <n v="6"/>
    <n v="9"/>
    <m/>
    <m/>
    <n v="24"/>
    <n v="24"/>
    <n v="12"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37"/>
    <n v="327.06"/>
    <n v="334.41717791411048"/>
    <n v="292.01785714285717"/>
    <m/>
    <n v="3270.6"/>
    <n v="75"/>
    <n v="61"/>
    <n v="43"/>
    <n v="58"/>
    <n v="237"/>
    <n v="517.5"/>
    <n v="420.9"/>
    <n v="296.7"/>
    <n v="400.2"/>
    <n v="1635.3"/>
    <n v="0.74869791666666663"/>
    <n v="0.69593253968253965"/>
    <n v="0.42925347222222215"/>
    <n v="0.57899305555555558"/>
    <n v="0.61055107526881724"/>
    <n v="1035"/>
    <n v="841.8"/>
    <n v="593.4"/>
    <n v="800.4"/>
    <n v="3270.6"/>
    <n v="1.4973958333333333"/>
    <n v="1.3918650793650793"/>
    <n v="0.85850694444444431"/>
    <n v="1.1579861111111112"/>
    <n v="1.2211021505376345"/>
  </r>
  <r>
    <x v="5"/>
    <x v="1"/>
    <x v="0"/>
    <m/>
    <n v="4"/>
    <s v="A"/>
    <n v="1.2"/>
    <s v="cab-franc"/>
    <n v="1.77"/>
    <n v="1.38"/>
    <n v="24.425999999999995"/>
    <s v="RIEGO REAL"/>
    <n v="1.38"/>
    <m/>
    <n v="6"/>
    <n v="9"/>
    <m/>
    <m/>
    <n v="24"/>
    <n v="16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17"/>
    <n v="299.45999999999998"/>
    <n v="306.19631901840495"/>
    <n v="267.37499999999994"/>
    <m/>
    <n v="2994.6"/>
    <n v="55"/>
    <n v="61"/>
    <n v="43"/>
    <n v="58"/>
    <n v="217"/>
    <n v="1343.4299999999996"/>
    <n v="1489.9859999999996"/>
    <n v="1050.3179999999998"/>
    <n v="1416.7079999999996"/>
    <n v="5300.4419999999991"/>
    <n v="1.9436197916666662"/>
    <n v="2.4636011904761896"/>
    <n v="1.5195572916666664"/>
    <n v="2.0496354166666664"/>
    <n v="1.9789583333333332"/>
    <n v="758.99999999999977"/>
    <n v="841.79999999999984"/>
    <n v="593.39999999999986"/>
    <n v="800.39999999999975"/>
    <n v="2994.5999999999995"/>
    <n v="1.0980902777777775"/>
    <n v="1.3918650793650789"/>
    <n v="0.85850694444444431"/>
    <n v="1.1579861111111109"/>
    <n v="1.1180555555555554"/>
  </r>
  <r>
    <x v="5"/>
    <x v="2"/>
    <x v="0"/>
    <m/>
    <n v="3"/>
    <s v="A"/>
    <n v="1.1000000000000001"/>
    <s v="Tintorera"/>
    <n v="0.5"/>
    <n v="1.38"/>
    <n v="6.8999999999999995"/>
    <s v="RIEGO REAL"/>
    <n v="1.38"/>
    <m/>
    <n v="6"/>
    <n v="9"/>
    <m/>
    <m/>
    <m/>
    <m/>
    <n v="7"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84"/>
    <n v="253.92"/>
    <n v="259.6319018404908"/>
    <n v="226.71428571428569"/>
    <m/>
    <n v="2539.1999999999998"/>
    <n v="22"/>
    <n v="61"/>
    <n v="43"/>
    <n v="58"/>
    <n v="184"/>
    <n v="151.79999999999998"/>
    <n v="420.9"/>
    <n v="296.7"/>
    <n v="400.2"/>
    <n v="1269.5999999999999"/>
    <n v="0.21961805555555552"/>
    <n v="0.69593253968253965"/>
    <n v="0.42925347222222215"/>
    <n v="0.57899305555555558"/>
    <n v="0.47401433691756267"/>
    <n v="303.59999999999997"/>
    <n v="841.8"/>
    <n v="593.4"/>
    <n v="800.4"/>
    <n v="2539.1999999999998"/>
    <n v="0.43923611111111105"/>
    <n v="1.3918650793650793"/>
    <n v="0.85850694444444431"/>
    <n v="1.1579861111111112"/>
    <n v="0.94802867383512535"/>
  </r>
  <r>
    <x v="5"/>
    <x v="2"/>
    <x v="0"/>
    <m/>
    <n v="4"/>
    <s v="A"/>
    <n v="1.2"/>
    <s v="cab-franc"/>
    <n v="1.77"/>
    <n v="1.38"/>
    <n v="24.425999999999995"/>
    <s v="RIEGO REAL"/>
    <n v="1.38"/>
    <m/>
    <n v="6"/>
    <n v="9"/>
    <m/>
    <m/>
    <m/>
    <m/>
    <m/>
    <n v="7"/>
    <n v="15"/>
    <n v="13"/>
    <m/>
    <m/>
    <m/>
    <m/>
    <m/>
    <m/>
    <m/>
    <m/>
    <m/>
    <n v="9"/>
    <n v="24"/>
    <n v="10"/>
    <m/>
    <n v="9"/>
    <n v="24"/>
    <n v="10"/>
    <m/>
    <m/>
    <m/>
    <m/>
    <n v="136"/>
    <n v="187.67999999999998"/>
    <n v="191.90184049079755"/>
    <n v="167.57142857142856"/>
    <m/>
    <n v="1876.7999999999997"/>
    <n v="15"/>
    <n v="35"/>
    <n v="43"/>
    <n v="43"/>
    <n v="136"/>
    <n v="366.38999999999993"/>
    <n v="854.90999999999985"/>
    <n v="1050.3179999999998"/>
    <n v="1050.3179999999998"/>
    <n v="3321.9359999999992"/>
    <n v="0.53007812499999996"/>
    <n v="1.4135416666666665"/>
    <n v="1.5195572916666664"/>
    <n v="1.5195572916666664"/>
    <n v="1.2402688172043006"/>
    <n v="206.99999999999997"/>
    <n v="482.99999999999989"/>
    <n v="593.39999999999986"/>
    <n v="593.39999999999986"/>
    <n v="1876.7999999999995"/>
    <n v="0.29947916666666663"/>
    <n v="0.79861111111111105"/>
    <n v="0.85850694444444431"/>
    <n v="0.85850694444444431"/>
    <n v="0.70071684587813587"/>
  </r>
  <r>
    <x v="5"/>
    <x v="3"/>
    <x v="0"/>
    <m/>
    <n v="3"/>
    <s v="A"/>
    <n v="1.1000000000000001"/>
    <s v="Tintorera"/>
    <n v="0.5"/>
    <n v="1.38"/>
    <n v="6.8999999999999995"/>
    <s v="RIEGO REAL"/>
    <n v="1.38"/>
    <m/>
    <n v="6"/>
    <n v="9"/>
    <m/>
    <n v="10"/>
    <n v="24"/>
    <n v="9"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72"/>
    <n v="237.35999999999999"/>
    <n v="242.6993865030675"/>
    <n v="211.92857142857142"/>
    <m/>
    <n v="2373.6"/>
    <n v="58"/>
    <n v="28"/>
    <n v="43"/>
    <n v="43"/>
    <n v="172"/>
    <n v="400.2"/>
    <n v="193.2"/>
    <n v="296.7"/>
    <n v="296.7"/>
    <n v="1186.8"/>
    <n v="0.57899305555555558"/>
    <n v="0.31944444444444442"/>
    <n v="0.42925347222222215"/>
    <n v="0.42925347222222215"/>
    <n v="0.44310035842293904"/>
    <n v="800.4"/>
    <n v="386.4"/>
    <n v="593.4"/>
    <n v="593.4"/>
    <n v="2373.6"/>
    <n v="1.1579861111111112"/>
    <n v="0.63888888888888884"/>
    <n v="0.85850694444444431"/>
    <n v="0.85850694444444431"/>
    <n v="0.88620071684587809"/>
  </r>
  <r>
    <x v="5"/>
    <x v="3"/>
    <x v="0"/>
    <m/>
    <n v="4"/>
    <s v="A"/>
    <n v="1.2"/>
    <s v="Cabernet Franc"/>
    <n v="1.77"/>
    <n v="1.38"/>
    <n v="24.425999999999995"/>
    <s v="RIEGO REAL"/>
    <n v="1.38"/>
    <m/>
    <n v="6"/>
    <n v="9"/>
    <m/>
    <n v="10"/>
    <n v="24"/>
    <n v="9"/>
    <m/>
    <m/>
    <m/>
    <n v="22"/>
    <n v="16"/>
    <n v="24"/>
    <n v="3"/>
    <m/>
    <m/>
    <m/>
    <m/>
    <m/>
    <m/>
    <n v="8"/>
    <n v="10"/>
    <n v="10"/>
    <m/>
    <n v="16"/>
    <n v="24"/>
    <n v="3"/>
    <m/>
    <m/>
    <m/>
    <m/>
    <n v="194"/>
    <n v="267.71999999999997"/>
    <n v="273.74233128834356"/>
    <n v="239.03571428571425"/>
    <m/>
    <n v="2677.2"/>
    <n v="58"/>
    <n v="65"/>
    <n v="28"/>
    <n v="43"/>
    <n v="194"/>
    <n v="1416.7079999999996"/>
    <n v="1587.6899999999996"/>
    <n v="683.92799999999988"/>
    <n v="1050.3179999999998"/>
    <n v="4738.6439999999984"/>
    <n v="2.0496354166666664"/>
    <n v="2.6251488095238087"/>
    <n v="0.98947916666666658"/>
    <n v="1.5195572916666664"/>
    <n v="1.7692069892473112"/>
    <n v="800.39999999999975"/>
    <n v="896.99999999999977"/>
    <n v="386.39999999999992"/>
    <n v="593.39999999999986"/>
    <n v="2677.1999999999989"/>
    <n v="1.1579861111111109"/>
    <n v="1.4831349206349203"/>
    <n v="0.55902777777777768"/>
    <n v="0.85850694444444431"/>
    <n v="0.99955197132616458"/>
  </r>
  <r>
    <x v="5"/>
    <x v="4"/>
    <x v="0"/>
    <m/>
    <n v="3"/>
    <s v="A"/>
    <n v="1.1000000000000001"/>
    <s v="Tintorera"/>
    <n v="0.53"/>
    <n v="1.38"/>
    <n v="7.3139999999999992"/>
    <s v="RIEGO REAL"/>
    <n v="1.38"/>
    <m/>
    <n v="6"/>
    <n v="9"/>
    <m/>
    <m/>
    <m/>
    <m/>
    <m/>
    <m/>
    <m/>
    <n v="22"/>
    <n v="16"/>
    <n v="24"/>
    <n v="3"/>
    <n v="8"/>
    <m/>
    <m/>
    <m/>
    <m/>
    <m/>
    <m/>
    <n v="10"/>
    <m/>
    <m/>
    <n v="16"/>
    <n v="24"/>
    <n v="3"/>
    <m/>
    <m/>
    <m/>
    <m/>
    <n v="141"/>
    <n v="194.57999999999998"/>
    <n v="198.95705521472397"/>
    <n v="173.73214285714283"/>
    <m/>
    <n v="1945.7999999999997"/>
    <n v="15"/>
    <n v="73"/>
    <n v="10"/>
    <n v="43"/>
    <n v="141"/>
    <n v="109.71"/>
    <n v="533.92199999999991"/>
    <n v="73.139999999999986"/>
    <n v="314.50199999999995"/>
    <n v="1031.2739999999999"/>
    <n v="0.15872395833333333"/>
    <n v="0.88280753968253955"/>
    <n v="0.10581597222222221"/>
    <n v="0.45500868055555549"/>
    <n v="0.38503360215053761"/>
    <n v="206.99999999999997"/>
    <n v="1007.3999999999997"/>
    <n v="137.99999999999997"/>
    <n v="593.39999999999986"/>
    <n v="1945.7999999999997"/>
    <n v="0.29947916666666663"/>
    <n v="1.6656746031746028"/>
    <n v="0.19965277777777773"/>
    <n v="0.85850694444444431"/>
    <n v="0.72647849462365588"/>
  </r>
  <r>
    <x v="5"/>
    <x v="4"/>
    <x v="0"/>
    <m/>
    <n v="4"/>
    <s v="A"/>
    <n v="1.2"/>
    <s v="Cabernet Franc"/>
    <n v="1.77"/>
    <n v="1.38"/>
    <n v="24.425999999999995"/>
    <s v="RIEGO REAL"/>
    <n v="1.38"/>
    <m/>
    <n v="6"/>
    <n v="9"/>
    <m/>
    <m/>
    <m/>
    <m/>
    <m/>
    <m/>
    <m/>
    <n v="22"/>
    <m/>
    <n v="10"/>
    <n v="24"/>
    <n v="8"/>
    <m/>
    <m/>
    <m/>
    <m/>
    <m/>
    <m/>
    <n v="10"/>
    <m/>
    <m/>
    <m/>
    <m/>
    <m/>
    <m/>
    <m/>
    <m/>
    <m/>
    <n v="89"/>
    <n v="122.82"/>
    <n v="125.58282208588957"/>
    <n v="109.66071428571429"/>
    <m/>
    <n v="1228.1999999999998"/>
    <n v="15"/>
    <n v="64"/>
    <n v="10"/>
    <n v="0"/>
    <n v="89"/>
    <n v="366.38999999999993"/>
    <n v="1563.2639999999997"/>
    <n v="244.25999999999993"/>
    <n v="0"/>
    <n v="2173.9139999999993"/>
    <n v="0.53007812499999996"/>
    <n v="2.5847619047619048"/>
    <n v="0.35338541666666656"/>
    <n v="0"/>
    <n v="0.81164650537634375"/>
    <n v="206.99999999999997"/>
    <n v="883.19999999999982"/>
    <n v="137.99999999999997"/>
    <n v="0"/>
    <n v="1228.1999999999996"/>
    <n v="0.29947916666666663"/>
    <n v="1.4603174603174602"/>
    <n v="0.19965277777777771"/>
    <n v="0"/>
    <n v="0.45855734767025069"/>
  </r>
  <r>
    <x v="5"/>
    <x v="5"/>
    <x v="0"/>
    <m/>
    <n v="3"/>
    <s v="A"/>
    <n v="1.1000000000000001"/>
    <s v="Tintorera"/>
    <n v="0.5"/>
    <n v="1.38"/>
    <n v="6.8999999999999995"/>
    <s v="RIEGO REAL"/>
    <n v="1.38"/>
    <m/>
    <n v="6"/>
    <n v="9"/>
    <n v="24"/>
    <n v="10"/>
    <m/>
    <m/>
    <m/>
    <m/>
    <m/>
    <n v="22"/>
    <m/>
    <m/>
    <m/>
    <m/>
    <m/>
    <m/>
    <m/>
    <n v="10"/>
    <n v="7"/>
    <m/>
    <n v="10"/>
    <m/>
    <m/>
    <m/>
    <m/>
    <m/>
    <m/>
    <m/>
    <m/>
    <m/>
    <n v="98"/>
    <n v="135.23999999999998"/>
    <n v="138.28220858895705"/>
    <n v="120.74999999999999"/>
    <m/>
    <n v="1352.3999999999999"/>
    <n v="49"/>
    <n v="22"/>
    <n v="27"/>
    <n v="0"/>
    <n v="98"/>
    <n v="338.09999999999997"/>
    <n v="151.79999999999998"/>
    <n v="186.29999999999998"/>
    <n v="0"/>
    <n v="676.19999999999993"/>
    <n v="0.48914930555555547"/>
    <n v="0.25099206349206343"/>
    <n v="0.26953124999999994"/>
    <n v="0"/>
    <n v="0.25246415770609315"/>
    <n v="676.19999999999993"/>
    <n v="303.59999999999997"/>
    <n v="372.59999999999997"/>
    <n v="0"/>
    <n v="1352.3999999999999"/>
    <n v="0.97829861111111094"/>
    <n v="0.50198412698412687"/>
    <n v="0.53906249999999989"/>
    <n v="0"/>
    <n v="0.5049283154121863"/>
  </r>
  <r>
    <x v="5"/>
    <x v="5"/>
    <x v="0"/>
    <m/>
    <n v="4"/>
    <s v="A"/>
    <n v="1.2"/>
    <s v="cab-franc"/>
    <n v="1.77"/>
    <n v="1.38"/>
    <n v="24.425999999999995"/>
    <s v="RIEGO REAL"/>
    <n v="1.38"/>
    <m/>
    <n v="6"/>
    <n v="9"/>
    <n v="24"/>
    <n v="10"/>
    <m/>
    <m/>
    <m/>
    <m/>
    <m/>
    <m/>
    <m/>
    <m/>
    <m/>
    <m/>
    <m/>
    <m/>
    <m/>
    <n v="10"/>
    <n v="7"/>
    <m/>
    <m/>
    <m/>
    <m/>
    <m/>
    <m/>
    <m/>
    <m/>
    <m/>
    <m/>
    <m/>
    <n v="66"/>
    <n v="91.08"/>
    <n v="93.128834355828232"/>
    <n v="81.321428571428569"/>
    <m/>
    <n v="910.8"/>
    <n v="49"/>
    <n v="0"/>
    <n v="17"/>
    <n v="0"/>
    <n v="66"/>
    <n v="1196.8739999999998"/>
    <n v="0"/>
    <n v="415.2419999999999"/>
    <n v="0"/>
    <n v="1612.1159999999998"/>
    <n v="1.7315885416666663"/>
    <n v="0"/>
    <n v="0.60075520833333318"/>
    <n v="0"/>
    <n v="0.6018951612903225"/>
    <n v="676.19999999999993"/>
    <n v="0"/>
    <n v="234.59999999999994"/>
    <n v="0"/>
    <n v="910.79999999999984"/>
    <n v="0.97829861111111094"/>
    <n v="0"/>
    <n v="0.33940972222222215"/>
    <n v="0"/>
    <n v="0.34005376344086019"/>
  </r>
  <r>
    <x v="5"/>
    <x v="6"/>
    <x v="0"/>
    <m/>
    <n v="3"/>
    <s v="A"/>
    <n v="1.1000000000000001"/>
    <s v="Tintorera"/>
    <n v="0.5"/>
    <n v="1.38"/>
    <n v="6.8999999999999995"/>
    <s v="RIEGO REAL"/>
    <n v="1.38"/>
    <m/>
    <n v="6"/>
    <n v="9"/>
    <m/>
    <m/>
    <m/>
    <m/>
    <n v="24"/>
    <n v="18"/>
    <m/>
    <m/>
    <m/>
    <m/>
    <m/>
    <m/>
    <m/>
    <m/>
    <m/>
    <m/>
    <m/>
    <m/>
    <m/>
    <m/>
    <m/>
    <m/>
    <m/>
    <m/>
    <m/>
    <m/>
    <m/>
    <m/>
    <n v="57"/>
    <n v="78.66"/>
    <n v="80.429447852760745"/>
    <n v="70.232142857142861"/>
    <m/>
    <n v="786.59999999999991"/>
    <n v="39"/>
    <n v="18"/>
    <n v="0"/>
    <n v="0"/>
    <n v="57"/>
    <n v="269.09999999999997"/>
    <n v="124.19999999999999"/>
    <n v="0"/>
    <n v="0"/>
    <n v="393.29999999999995"/>
    <n v="0.38932291666666663"/>
    <n v="0.20535714285714285"/>
    <n v="0"/>
    <n v="0"/>
    <n v="0.14684139784946237"/>
    <n v="538.19999999999993"/>
    <n v="248.39999999999998"/>
    <n v="0"/>
    <n v="0"/>
    <n v="786.59999999999991"/>
    <n v="0.77864583333333326"/>
    <n v="0.4107142857142857"/>
    <n v="0"/>
    <n v="0"/>
    <n v="0.29368279569892475"/>
  </r>
  <r>
    <x v="5"/>
    <x v="6"/>
    <x v="0"/>
    <m/>
    <n v="4"/>
    <s v="A"/>
    <n v="1.2"/>
    <s v="cab-franc"/>
    <n v="1.77"/>
    <n v="1.38"/>
    <n v="24.425999999999995"/>
    <s v="RIEGO REAL"/>
    <n v="1.38"/>
    <m/>
    <m/>
    <m/>
    <m/>
    <m/>
    <m/>
    <m/>
    <n v="24"/>
    <n v="18"/>
    <m/>
    <m/>
    <m/>
    <m/>
    <m/>
    <m/>
    <m/>
    <m/>
    <m/>
    <m/>
    <m/>
    <m/>
    <m/>
    <m/>
    <m/>
    <m/>
    <m/>
    <m/>
    <m/>
    <m/>
    <m/>
    <m/>
    <n v="42"/>
    <n v="57.959999999999994"/>
    <n v="59.263803680981596"/>
    <n v="51.749999999999993"/>
    <m/>
    <n v="579.59999999999991"/>
    <n v="24"/>
    <n v="18"/>
    <n v="0"/>
    <n v="0"/>
    <n v="42"/>
    <n v="586.22399999999993"/>
    <n v="439.66799999999989"/>
    <n v="0"/>
    <n v="0"/>
    <n v="1025.8919999999998"/>
    <n v="0.84812500000000002"/>
    <n v="0.72696428571428551"/>
    <n v="0"/>
    <n v="0"/>
    <n v="0.38302419354838707"/>
    <n v="331.19999999999993"/>
    <n v="248.39999999999995"/>
    <n v="0"/>
    <n v="0"/>
    <n v="579.59999999999991"/>
    <n v="0.47916666666666669"/>
    <n v="0.41071428571428559"/>
    <n v="0"/>
    <n v="0"/>
    <n v="0.21639784946236557"/>
  </r>
  <r>
    <x v="6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n v="9"/>
    <m/>
    <m/>
    <m/>
    <m/>
    <m/>
    <m/>
    <m/>
    <m/>
    <m/>
    <m/>
    <m/>
    <n v="9"/>
    <n v="18"/>
    <n v="18.404907975460123"/>
    <n v="16.071428571428573"/>
    <m/>
    <n v="180"/>
    <n v="0"/>
    <n v="0"/>
    <n v="9"/>
    <n v="0"/>
    <n v="9"/>
    <n v="0"/>
    <n v="0"/>
    <n v="392.40000000000003"/>
    <n v="0"/>
    <n v="392.40000000000003"/>
    <n v="0"/>
    <n v="0"/>
    <n v="0.56770833333333337"/>
    <n v="0"/>
    <n v="0.14650537634408603"/>
    <n v="0"/>
    <n v="0"/>
    <n v="185.09433962264151"/>
    <n v="0"/>
    <n v="185.09433962264151"/>
    <n v="0"/>
    <n v="0"/>
    <n v="0.26778694968553457"/>
    <n v="0"/>
    <n v="6.9106309596266999E-2"/>
  </r>
  <r>
    <x v="6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n v="9"/>
    <m/>
    <m/>
    <m/>
    <m/>
    <m/>
    <m/>
    <m/>
    <m/>
    <m/>
    <m/>
    <m/>
    <n v="9"/>
    <n v="18"/>
    <n v="18.404907975460123"/>
    <n v="16.071428571428573"/>
    <m/>
    <n v="180"/>
    <n v="0"/>
    <n v="0"/>
    <n v="9"/>
    <n v="0"/>
    <n v="9"/>
    <n v="0"/>
    <n v="0"/>
    <n v="185.58"/>
    <n v="0"/>
    <n v="185.58"/>
    <n v="0"/>
    <n v="0"/>
    <n v="0.26848958333333339"/>
    <n v="0"/>
    <n v="6.9287634408602153E-2"/>
    <n v="0"/>
    <n v="0"/>
    <n v="185.58"/>
    <n v="0"/>
    <n v="185.58"/>
    <n v="0"/>
    <n v="0"/>
    <n v="0.26848958333333339"/>
    <n v="0"/>
    <n v="6.9287634408602153E-2"/>
  </r>
  <r>
    <x v="6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3"/>
    <n v="3"/>
    <n v="3.1"/>
    <s v="Merlot"/>
    <n v="2.12"/>
    <n v="2"/>
    <n v="43.6"/>
    <s v="RIEGO REAL"/>
    <n v="2"/>
    <m/>
    <m/>
    <n v="15"/>
    <m/>
    <m/>
    <m/>
    <m/>
    <m/>
    <m/>
    <n v="5.5"/>
    <m/>
    <m/>
    <m/>
    <m/>
    <m/>
    <m/>
    <m/>
    <m/>
    <m/>
    <m/>
    <m/>
    <m/>
    <m/>
    <n v="5"/>
    <n v="10"/>
    <m/>
    <m/>
    <m/>
    <m/>
    <m/>
    <m/>
    <n v="35.5"/>
    <n v="71"/>
    <n v="72.597137014314939"/>
    <n v="63.392857142857139"/>
    <m/>
    <n v="710"/>
    <n v="15"/>
    <n v="5.5"/>
    <n v="0"/>
    <n v="15"/>
    <n v="35.5"/>
    <n v="654"/>
    <n v="239.8"/>
    <n v="0"/>
    <n v="654"/>
    <n v="1547.8"/>
    <n v="0.94618055555555558"/>
    <n v="0.39649470899470901"/>
    <n v="0"/>
    <n v="0.94618055555555558"/>
    <n v="0.57788231780167265"/>
    <n v="308.49056603773585"/>
    <n v="113.11320754716981"/>
    <n v="0"/>
    <n v="308.49056603773585"/>
    <n v="730.09433962264143"/>
    <n v="0.44631158280922428"/>
    <n v="0.18702580612957972"/>
    <n v="0"/>
    <n v="0.44631158280922428"/>
    <n v="0.27258599896305313"/>
  </r>
  <r>
    <x v="6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3"/>
    <n v="3"/>
    <n v="4.0999999999999996"/>
    <s v="Merlot"/>
    <n v="1"/>
    <n v="2"/>
    <n v="20.62"/>
    <s v="RIEGO REAL"/>
    <n v="2"/>
    <m/>
    <m/>
    <n v="15"/>
    <m/>
    <m/>
    <m/>
    <m/>
    <m/>
    <m/>
    <n v="5.5"/>
    <m/>
    <m/>
    <m/>
    <m/>
    <m/>
    <m/>
    <m/>
    <m/>
    <m/>
    <m/>
    <m/>
    <m/>
    <m/>
    <n v="5"/>
    <n v="10"/>
    <m/>
    <m/>
    <m/>
    <m/>
    <m/>
    <m/>
    <n v="35.5"/>
    <n v="71"/>
    <n v="72.597137014314939"/>
    <n v="63.392857142857139"/>
    <m/>
    <n v="710"/>
    <n v="15"/>
    <n v="5.5"/>
    <n v="0"/>
    <n v="15"/>
    <n v="35.5"/>
    <n v="309.3"/>
    <n v="113.41000000000001"/>
    <n v="0"/>
    <n v="309.3"/>
    <n v="732.01"/>
    <n v="0.44748263888888895"/>
    <n v="0.1875165343915344"/>
    <n v="0"/>
    <n v="0.44748263888888895"/>
    <n v="0.27330122461170847"/>
    <n v="309.3"/>
    <n v="113.41000000000001"/>
    <n v="0"/>
    <n v="309.3"/>
    <n v="732.01"/>
    <n v="0.44748263888888895"/>
    <n v="0.1875165343915344"/>
    <n v="0"/>
    <n v="0.44748263888888895"/>
    <n v="0.27330122461170847"/>
  </r>
  <r>
    <x v="6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3"/>
    <n v="3"/>
    <n v="3.1"/>
    <s v="Merlot"/>
    <n v="2.12"/>
    <n v="2"/>
    <n v="43.6"/>
    <s v="RIEGO REAL"/>
    <n v="2"/>
    <m/>
    <m/>
    <m/>
    <m/>
    <m/>
    <n v="15"/>
    <m/>
    <m/>
    <m/>
    <m/>
    <m/>
    <m/>
    <m/>
    <m/>
    <m/>
    <m/>
    <m/>
    <m/>
    <m/>
    <m/>
    <n v="8"/>
    <n v="6"/>
    <n v="2"/>
    <m/>
    <m/>
    <m/>
    <m/>
    <m/>
    <m/>
    <m/>
    <m/>
    <n v="31"/>
    <n v="62"/>
    <n v="63.394683026584872"/>
    <n v="55.357142857142861"/>
    <m/>
    <n v="620"/>
    <n v="15"/>
    <n v="0"/>
    <n v="16"/>
    <n v="0"/>
    <n v="31"/>
    <n v="654"/>
    <n v="0"/>
    <n v="697.6"/>
    <n v="0"/>
    <n v="1351.6"/>
    <n v="0.94618055555555558"/>
    <n v="0"/>
    <n v="1.0092592592592593"/>
    <n v="0"/>
    <n v="0.50462962962962954"/>
    <n v="308.49056603773585"/>
    <n v="0"/>
    <n v="329.05660377358492"/>
    <n v="0"/>
    <n v="637.54716981132071"/>
    <n v="0.44631158280922428"/>
    <n v="0"/>
    <n v="0.47606568832983925"/>
    <n v="0"/>
    <n v="0.23803284416491957"/>
  </r>
  <r>
    <x v="6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3"/>
    <n v="3"/>
    <n v="4.0999999999999996"/>
    <s v="Merlot"/>
    <n v="1"/>
    <n v="2"/>
    <n v="20.62"/>
    <s v="RIEGO REAL"/>
    <n v="2"/>
    <m/>
    <m/>
    <m/>
    <m/>
    <m/>
    <n v="15"/>
    <m/>
    <m/>
    <m/>
    <m/>
    <m/>
    <m/>
    <m/>
    <m/>
    <m/>
    <m/>
    <m/>
    <m/>
    <m/>
    <m/>
    <n v="8"/>
    <n v="6"/>
    <n v="2"/>
    <m/>
    <m/>
    <m/>
    <m/>
    <m/>
    <m/>
    <m/>
    <m/>
    <n v="31"/>
    <n v="62"/>
    <n v="63.394683026584872"/>
    <n v="55.357142857142861"/>
    <m/>
    <n v="620"/>
    <n v="15"/>
    <n v="0"/>
    <n v="16"/>
    <n v="0"/>
    <n v="31"/>
    <n v="309.3"/>
    <n v="0"/>
    <n v="329.92"/>
    <n v="0"/>
    <n v="639.22"/>
    <n v="0.44748263888888895"/>
    <n v="0"/>
    <n v="0.47731481481481486"/>
    <n v="0"/>
    <n v="0.23865740740740743"/>
    <n v="309.3"/>
    <n v="0"/>
    <n v="329.92"/>
    <n v="0"/>
    <n v="639.22"/>
    <n v="0.44748263888888895"/>
    <n v="0"/>
    <n v="0.47731481481481486"/>
    <n v="0"/>
    <n v="0.23865740740740743"/>
  </r>
  <r>
    <x v="6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3"/>
    <n v="3"/>
    <n v="3.1"/>
    <s v="Merlot"/>
    <n v="2.12"/>
    <n v="2"/>
    <n v="43.6"/>
    <s v="RIEGO REAL"/>
    <n v="2"/>
    <m/>
    <m/>
    <m/>
    <m/>
    <n v="12"/>
    <n v="8"/>
    <m/>
    <m/>
    <m/>
    <m/>
    <m/>
    <m/>
    <m/>
    <m/>
    <m/>
    <m/>
    <m/>
    <m/>
    <m/>
    <n v="7"/>
    <n v="8"/>
    <m/>
    <m/>
    <n v="5"/>
    <m/>
    <m/>
    <m/>
    <m/>
    <m/>
    <m/>
    <m/>
    <n v="40"/>
    <n v="80"/>
    <n v="81.799591002045005"/>
    <n v="71.428571428571431"/>
    <m/>
    <n v="800"/>
    <n v="20"/>
    <n v="0"/>
    <n v="15"/>
    <n v="5"/>
    <n v="40"/>
    <n v="872"/>
    <n v="0"/>
    <n v="654"/>
    <n v="218"/>
    <n v="1744"/>
    <n v="1.2615740740740742"/>
    <n v="0"/>
    <n v="0.94618055555555558"/>
    <n v="0.31539351851851855"/>
    <n v="0.65113500597371565"/>
    <n v="411.32075471698113"/>
    <n v="0"/>
    <n v="308.49056603773585"/>
    <n v="102.83018867924528"/>
    <n v="822.64150943396226"/>
    <n v="0.59508211041229908"/>
    <n v="0"/>
    <n v="0.44631158280922428"/>
    <n v="0.14877052760307477"/>
    <n v="0.30713915376118661"/>
  </r>
  <r>
    <x v="6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3"/>
    <n v="3"/>
    <n v="4.0999999999999996"/>
    <s v="Merlot"/>
    <n v="1"/>
    <n v="2"/>
    <n v="20.62"/>
    <s v="RIEGO REAL"/>
    <n v="2"/>
    <m/>
    <m/>
    <m/>
    <m/>
    <n v="12"/>
    <n v="8"/>
    <m/>
    <m/>
    <m/>
    <m/>
    <m/>
    <m/>
    <m/>
    <m/>
    <m/>
    <m/>
    <m/>
    <m/>
    <m/>
    <n v="7"/>
    <n v="8"/>
    <m/>
    <m/>
    <n v="5"/>
    <m/>
    <m/>
    <m/>
    <m/>
    <m/>
    <m/>
    <m/>
    <n v="40"/>
    <n v="80"/>
    <n v="81.799591002045005"/>
    <n v="71.428571428571431"/>
    <m/>
    <n v="800"/>
    <n v="20"/>
    <n v="0"/>
    <n v="15"/>
    <n v="5"/>
    <n v="40"/>
    <n v="412.40000000000003"/>
    <n v="0"/>
    <n v="309.3"/>
    <n v="103.10000000000001"/>
    <n v="824.80000000000007"/>
    <n v="0.59664351851851849"/>
    <n v="0"/>
    <n v="0.44748263888888895"/>
    <n v="0.14916087962962962"/>
    <n v="0.30794504181600957"/>
    <n v="412.40000000000003"/>
    <n v="0"/>
    <n v="309.3"/>
    <n v="103.10000000000001"/>
    <n v="824.80000000000007"/>
    <n v="0.59664351851851849"/>
    <n v="0"/>
    <n v="0.44748263888888895"/>
    <n v="0.14916087962962962"/>
    <n v="0.30794504181600957"/>
  </r>
  <r>
    <x v="6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3"/>
    <n v="3"/>
    <n v="3.1"/>
    <s v="Merlot"/>
    <n v="2.12"/>
    <n v="2"/>
    <n v="43.6"/>
    <s v="RIEGO REAL"/>
    <n v="2"/>
    <m/>
    <m/>
    <m/>
    <m/>
    <m/>
    <m/>
    <n v="12"/>
    <n v="8"/>
    <m/>
    <m/>
    <m/>
    <m/>
    <m/>
    <m/>
    <m/>
    <m/>
    <m/>
    <n v="8"/>
    <n v="12"/>
    <m/>
    <m/>
    <m/>
    <m/>
    <m/>
    <m/>
    <m/>
    <m/>
    <m/>
    <m/>
    <m/>
    <m/>
    <n v="40"/>
    <n v="80"/>
    <n v="81.799591002045005"/>
    <n v="71.428571428571431"/>
    <m/>
    <n v="800"/>
    <n v="20"/>
    <n v="0"/>
    <n v="20"/>
    <n v="0"/>
    <n v="40"/>
    <n v="872"/>
    <n v="0"/>
    <n v="872"/>
    <n v="0"/>
    <n v="1744"/>
    <n v="1.2615740740740742"/>
    <n v="0"/>
    <n v="1.2615740740740742"/>
    <n v="0"/>
    <n v="0.65113500597371565"/>
    <n v="411.32075471698113"/>
    <n v="0"/>
    <n v="411.32075471698113"/>
    <n v="0"/>
    <n v="822.64150943396226"/>
    <n v="0.59508211041229908"/>
    <n v="0"/>
    <n v="0.59508211041229908"/>
    <n v="0"/>
    <n v="0.30713915376118661"/>
  </r>
  <r>
    <x v="6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3"/>
    <n v="3"/>
    <n v="4.0999999999999996"/>
    <s v="Merlot"/>
    <n v="1"/>
    <n v="2"/>
    <n v="20.62"/>
    <s v="RIEGO REAL"/>
    <n v="2"/>
    <m/>
    <m/>
    <m/>
    <m/>
    <m/>
    <m/>
    <n v="12"/>
    <n v="8"/>
    <m/>
    <m/>
    <m/>
    <m/>
    <m/>
    <m/>
    <m/>
    <m/>
    <m/>
    <n v="8"/>
    <n v="12"/>
    <m/>
    <m/>
    <m/>
    <m/>
    <m/>
    <m/>
    <m/>
    <m/>
    <m/>
    <m/>
    <m/>
    <m/>
    <n v="40"/>
    <n v="80"/>
    <n v="81.799591002045005"/>
    <n v="71.428571428571431"/>
    <m/>
    <n v="800"/>
    <n v="20"/>
    <n v="0"/>
    <n v="20"/>
    <n v="0"/>
    <n v="40"/>
    <n v="412.40000000000003"/>
    <n v="0"/>
    <n v="412.40000000000003"/>
    <n v="0"/>
    <n v="824.80000000000007"/>
    <n v="0.59664351851851849"/>
    <n v="0"/>
    <n v="0.59664351851851849"/>
    <n v="0"/>
    <n v="0.30794504181600957"/>
    <n v="412.40000000000003"/>
    <n v="0"/>
    <n v="412.40000000000003"/>
    <n v="0"/>
    <n v="824.80000000000007"/>
    <n v="0.59664351851851849"/>
    <n v="0"/>
    <n v="0.59664351851851849"/>
    <n v="0"/>
    <n v="0.30794504181600957"/>
  </r>
  <r>
    <x v="6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3"/>
    <n v="3"/>
    <n v="3.1"/>
    <s v="Merlot"/>
    <n v="2.12"/>
    <n v="2"/>
    <n v="43.6"/>
    <s v="RIEGO REAL"/>
    <n v="2"/>
    <m/>
    <m/>
    <m/>
    <n v="10"/>
    <m/>
    <m/>
    <m/>
    <m/>
    <m/>
    <m/>
    <m/>
    <m/>
    <m/>
    <m/>
    <m/>
    <m/>
    <n v="9"/>
    <m/>
    <m/>
    <m/>
    <m/>
    <m/>
    <m/>
    <m/>
    <m/>
    <m/>
    <m/>
    <m/>
    <m/>
    <m/>
    <m/>
    <n v="19"/>
    <n v="38"/>
    <n v="38.854805725971374"/>
    <n v="33.928571428571431"/>
    <m/>
    <n v="380"/>
    <n v="10"/>
    <n v="0"/>
    <n v="9"/>
    <n v="0"/>
    <n v="19"/>
    <n v="436"/>
    <n v="0"/>
    <n v="392.40000000000003"/>
    <n v="0"/>
    <n v="828.40000000000009"/>
    <n v="0.63078703703703709"/>
    <n v="0"/>
    <n v="0.56770833333333337"/>
    <n v="0"/>
    <n v="0.30928912783751494"/>
    <n v="205.66037735849056"/>
    <n v="0"/>
    <n v="185.09433962264151"/>
    <n v="0"/>
    <n v="390.75471698113211"/>
    <n v="0.29754105520614954"/>
    <n v="0"/>
    <n v="0.26778694968553457"/>
    <n v="0"/>
    <n v="0.14589109803656364"/>
  </r>
  <r>
    <x v="6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3"/>
    <n v="3"/>
    <n v="4.0999999999999996"/>
    <s v="Merlot"/>
    <n v="1"/>
    <n v="2"/>
    <n v="20.62"/>
    <s v="RIEGO REAL"/>
    <n v="2"/>
    <m/>
    <m/>
    <m/>
    <n v="10"/>
    <m/>
    <m/>
    <m/>
    <m/>
    <m/>
    <m/>
    <m/>
    <m/>
    <m/>
    <m/>
    <m/>
    <m/>
    <n v="9"/>
    <m/>
    <m/>
    <m/>
    <m/>
    <m/>
    <m/>
    <m/>
    <m/>
    <m/>
    <m/>
    <m/>
    <m/>
    <m/>
    <m/>
    <n v="19"/>
    <n v="38"/>
    <n v="38.854805725971374"/>
    <n v="33.928571428571431"/>
    <m/>
    <n v="380"/>
    <n v="10"/>
    <n v="0"/>
    <n v="9"/>
    <n v="0"/>
    <n v="19"/>
    <n v="206.20000000000002"/>
    <n v="0"/>
    <n v="185.58"/>
    <n v="0"/>
    <n v="391.78000000000003"/>
    <n v="0.29832175925925924"/>
    <n v="0"/>
    <n v="0.26848958333333339"/>
    <n v="0"/>
    <n v="0.14627389486260456"/>
    <n v="206.20000000000002"/>
    <n v="0"/>
    <n v="185.58"/>
    <n v="0"/>
    <n v="391.78000000000003"/>
    <n v="0.29832175925925924"/>
    <n v="0"/>
    <n v="0.26848958333333339"/>
    <n v="0"/>
    <n v="0.14627389486260456"/>
  </r>
  <r>
    <x v="6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21.44"/>
    <n v="21.922290388548063"/>
    <n v="19.142857142857146"/>
    <m/>
    <n v="214.4"/>
    <n v="0"/>
    <n v="20"/>
    <n v="0"/>
    <n v="12"/>
    <n v="32"/>
    <n v="0"/>
    <n v="169"/>
    <n v="0"/>
    <n v="101.39999999999999"/>
    <n v="270.39999999999998"/>
    <n v="0"/>
    <n v="0.27943121693121692"/>
    <n v="0"/>
    <n v="0.1467013888888889"/>
    <n v="0.1009557945041816"/>
    <n v="0"/>
    <n v="139.6694214876033"/>
    <n v="0"/>
    <n v="83.801652892561975"/>
    <n v="223.47107438016528"/>
    <n v="0"/>
    <n v="0.23093489002579912"/>
    <n v="0"/>
    <n v="0.12124081726354455"/>
    <n v="8.3434540912546776E-2"/>
  </r>
  <r>
    <x v="6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21.44"/>
    <n v="21.922290388548063"/>
    <n v="19.142857142857146"/>
    <m/>
    <n v="214.4"/>
    <n v="0"/>
    <n v="20"/>
    <n v="0"/>
    <n v="12"/>
    <n v="32"/>
    <n v="0"/>
    <n v="169"/>
    <n v="0"/>
    <n v="101.39999999999999"/>
    <n v="270.39999999999998"/>
    <n v="0"/>
    <n v="0.27943121693121692"/>
    <n v="0"/>
    <n v="0.1467013888888889"/>
    <n v="0.1009557945041816"/>
    <n v="0"/>
    <n v="139.6694214876033"/>
    <n v="0"/>
    <n v="83.801652892561975"/>
    <n v="223.47107438016528"/>
    <n v="0"/>
    <n v="0.23093489002579912"/>
    <n v="0"/>
    <n v="0.12124081726354455"/>
    <n v="8.3434540912546776E-2"/>
  </r>
  <r>
    <x v="6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34.17"/>
    <n v="34.938650306748478"/>
    <n v="30.508928571428573"/>
    <m/>
    <n v="341.70000000000005"/>
    <n v="12"/>
    <n v="8"/>
    <n v="31"/>
    <n v="0"/>
    <n v="51"/>
    <n v="101.39999999999999"/>
    <n v="67.599999999999994"/>
    <n v="261.95"/>
    <n v="0"/>
    <n v="430.95"/>
    <n v="0.1467013888888889"/>
    <n v="0.11177248677248676"/>
    <n v="0.37897858796296291"/>
    <n v="0"/>
    <n v="0.16089829749103943"/>
    <n v="83.801652892561975"/>
    <n v="55.867768595041319"/>
    <n v="216.48760330578511"/>
    <n v="0"/>
    <n v="356.15702479338842"/>
    <n v="0.12124081726354455"/>
    <n v="9.2373956010319641E-2"/>
    <n v="0.31320544459749"/>
    <n v="0"/>
    <n v="0.13297379957937144"/>
  </r>
  <r>
    <x v="6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5"/>
    <n v="4"/>
    <n v="5.0999999999999996"/>
    <s v="Cabernet Sauvignon"/>
    <n v="2.5499999999999998"/>
    <n v="2"/>
    <n v="51.59"/>
    <s v="RIEGO PROGRAMA"/>
    <n v="2"/>
    <n v="10"/>
    <m/>
    <m/>
    <m/>
    <m/>
    <m/>
    <m/>
    <m/>
    <m/>
    <m/>
    <m/>
    <m/>
    <m/>
    <m/>
    <m/>
    <n v="10"/>
    <m/>
    <m/>
    <m/>
    <m/>
    <m/>
    <m/>
    <m/>
    <m/>
    <m/>
    <m/>
    <m/>
    <m/>
    <m/>
    <m/>
    <n v="9"/>
    <n v="29"/>
    <n v="58"/>
    <n v="59.304703476482622"/>
    <n v="51.785714285714292"/>
    <m/>
    <n v="580"/>
    <n v="10"/>
    <n v="0"/>
    <n v="10"/>
    <n v="9"/>
    <n v="29"/>
    <n v="515.90000000000009"/>
    <n v="0"/>
    <n v="515.90000000000009"/>
    <n v="464.31000000000006"/>
    <n v="1496.1100000000001"/>
    <n v="0.74638310185185197"/>
    <n v="0"/>
    <n v="0.74638310185185197"/>
    <n v="0.67174479166666667"/>
    <n v="0.55858348267622471"/>
    <n v="202.31372549019613"/>
    <n v="0"/>
    <n v="202.31372549019613"/>
    <n v="182.08235294117651"/>
    <n v="586.70980392156866"/>
    <n v="0.29269925562817728"/>
    <n v="0"/>
    <n v="0.29269925562817728"/>
    <n v="0.26342933006535951"/>
    <n v="0.21905234614753913"/>
  </r>
  <r>
    <x v="6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5"/>
    <n v="4"/>
    <n v="5.0999999999999996"/>
    <s v="Cabernet Sauvignon"/>
    <n v="2.5499999999999998"/>
    <n v="2"/>
    <n v="51.59"/>
    <s v="RIEGO PROGRAMA"/>
    <n v="2"/>
    <n v="5"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5"/>
    <n v="30"/>
    <n v="30.674846625766879"/>
    <n v="26.785714285714285"/>
    <m/>
    <n v="300"/>
    <n v="5"/>
    <n v="5"/>
    <n v="5"/>
    <n v="0"/>
    <n v="15"/>
    <n v="257.95000000000005"/>
    <n v="257.95000000000005"/>
    <n v="257.95000000000005"/>
    <n v="0"/>
    <n v="773.85000000000014"/>
    <n v="0.37319155092592599"/>
    <n v="0.42650462962962976"/>
    <n v="0.37319155092592599"/>
    <n v="0"/>
    <n v="0.28892249103942658"/>
    <n v="101.15686274509807"/>
    <n v="101.15686274509807"/>
    <n v="101.15686274509807"/>
    <n v="0"/>
    <n v="303.4705882352942"/>
    <n v="0.14634962781408864"/>
    <n v="0.16725671750181562"/>
    <n v="0.14634962781408864"/>
    <n v="0"/>
    <n v="0.11330293766252024"/>
  </r>
  <r>
    <x v="6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5"/>
    <n v="4"/>
    <n v="5.0999999999999996"/>
    <s v="Cabernet Sauvignon"/>
    <n v="2.5499999999999998"/>
    <n v="2"/>
    <n v="51.59"/>
    <s v="RIEGO PROGRAMA"/>
    <n v="2"/>
    <m/>
    <n v="5"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5"/>
    <n v="30"/>
    <n v="30.674846625766879"/>
    <n v="26.785714285714285"/>
    <m/>
    <n v="300"/>
    <n v="5"/>
    <n v="5"/>
    <n v="5"/>
    <n v="0"/>
    <n v="15"/>
    <n v="257.95000000000005"/>
    <n v="257.95000000000005"/>
    <n v="257.95000000000005"/>
    <n v="0"/>
    <n v="773.85000000000014"/>
    <n v="0.37319155092592599"/>
    <n v="0.42650462962962976"/>
    <n v="0.37319155092592599"/>
    <n v="0"/>
    <n v="0.28892249103942658"/>
    <n v="101.15686274509807"/>
    <n v="101.15686274509807"/>
    <n v="101.15686274509807"/>
    <n v="0"/>
    <n v="303.4705882352942"/>
    <n v="0.14634962781408864"/>
    <n v="0.16725671750181562"/>
    <n v="0.14634962781408864"/>
    <n v="0"/>
    <n v="0.11330293766252024"/>
  </r>
  <r>
    <x v="6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n v="5"/>
    <m/>
    <m/>
    <m/>
    <m/>
    <m/>
    <m/>
    <m/>
    <n v="5"/>
    <m/>
    <m/>
    <m/>
    <m/>
    <m/>
    <m/>
    <m/>
    <m/>
    <m/>
    <m/>
    <n v="5"/>
    <m/>
    <m/>
    <m/>
    <n v="15"/>
    <n v="30"/>
    <n v="30.674846625766879"/>
    <n v="26.785714285714285"/>
    <m/>
    <n v="300"/>
    <n v="0"/>
    <n v="5"/>
    <n v="5"/>
    <n v="5"/>
    <n v="15"/>
    <n v="0"/>
    <n v="257.95000000000005"/>
    <n v="257.95000000000005"/>
    <n v="257.95000000000005"/>
    <n v="773.85000000000014"/>
    <n v="0"/>
    <n v="0.42650462962962976"/>
    <n v="0.37319155092592599"/>
    <n v="0.37319155092592599"/>
    <n v="0.28892249103942658"/>
    <n v="0"/>
    <n v="101.15686274509807"/>
    <n v="101.15686274509807"/>
    <n v="101.15686274509807"/>
    <n v="303.4705882352942"/>
    <n v="0"/>
    <n v="0.16725671750181562"/>
    <n v="0.14634962781408864"/>
    <n v="0.14634962781408864"/>
    <n v="0.11330293766252024"/>
  </r>
  <r>
    <x v="6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n v="5"/>
    <m/>
    <m/>
    <m/>
    <m/>
    <m/>
    <m/>
    <m/>
    <n v="5"/>
    <m/>
    <m/>
    <m/>
    <m/>
    <m/>
    <m/>
    <m/>
    <m/>
    <m/>
    <n v="5"/>
    <m/>
    <m/>
    <m/>
    <n v="15"/>
    <n v="30"/>
    <n v="30.674846625766879"/>
    <n v="26.785714285714285"/>
    <m/>
    <n v="300"/>
    <n v="0"/>
    <n v="5"/>
    <n v="5"/>
    <n v="5"/>
    <n v="15"/>
    <n v="0"/>
    <n v="257.95000000000005"/>
    <n v="257.95000000000005"/>
    <n v="257.95000000000005"/>
    <n v="773.85000000000014"/>
    <n v="0"/>
    <n v="0.42650462962962976"/>
    <n v="0.37319155092592599"/>
    <n v="0.37319155092592599"/>
    <n v="0.28892249103942658"/>
    <n v="0"/>
    <n v="101.15686274509807"/>
    <n v="101.15686274509807"/>
    <n v="101.15686274509807"/>
    <n v="303.4705882352942"/>
    <n v="0"/>
    <n v="0.16725671750181562"/>
    <n v="0.14634962781408864"/>
    <n v="0.14634962781408864"/>
    <n v="0.11330293766252024"/>
  </r>
  <r>
    <x v="6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5"/>
    <n v="4"/>
    <n v="5.0999999999999996"/>
    <s v="Cabernet Sauvignon"/>
    <n v="2.5499999999999998"/>
    <n v="2"/>
    <n v="51.59"/>
    <s v="RIEGO REAL"/>
    <n v="2"/>
    <n v="10"/>
    <m/>
    <m/>
    <m/>
    <m/>
    <m/>
    <m/>
    <m/>
    <m/>
    <m/>
    <m/>
    <m/>
    <m/>
    <m/>
    <m/>
    <n v="10"/>
    <m/>
    <m/>
    <m/>
    <m/>
    <m/>
    <m/>
    <m/>
    <m/>
    <m/>
    <m/>
    <m/>
    <m/>
    <m/>
    <m/>
    <n v="9"/>
    <n v="29"/>
    <n v="58"/>
    <n v="59.304703476482622"/>
    <n v="51.785714285714292"/>
    <m/>
    <n v="580"/>
    <n v="10"/>
    <n v="0"/>
    <n v="10"/>
    <n v="9"/>
    <n v="29"/>
    <n v="515.90000000000009"/>
    <n v="0"/>
    <n v="515.90000000000009"/>
    <n v="464.31000000000006"/>
    <n v="1496.1100000000001"/>
    <n v="0.74638310185185197"/>
    <n v="0"/>
    <n v="0.74638310185185197"/>
    <n v="0.67174479166666667"/>
    <n v="0.55858348267622471"/>
    <n v="202.31372549019613"/>
    <n v="0"/>
    <n v="202.31372549019613"/>
    <n v="182.08235294117651"/>
    <n v="586.70980392156866"/>
    <n v="0.29269925562817728"/>
    <n v="0"/>
    <n v="0.29269925562817728"/>
    <n v="0.26342933006535951"/>
    <n v="0.21905234614753913"/>
  </r>
  <r>
    <x v="6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n v="9"/>
    <m/>
    <m/>
    <m/>
    <m/>
    <m/>
    <m/>
    <m/>
    <m/>
    <m/>
    <m/>
    <m/>
    <m/>
    <m/>
    <m/>
    <m/>
    <m/>
    <m/>
    <m/>
    <m/>
    <m/>
    <m/>
    <m/>
    <m/>
    <m/>
    <n v="9"/>
    <n v="18"/>
    <n v="18.404907975460123"/>
    <n v="16.071428571428573"/>
    <m/>
    <n v="180"/>
    <n v="9"/>
    <n v="0"/>
    <n v="0"/>
    <n v="0"/>
    <n v="9"/>
    <n v="464.31000000000006"/>
    <n v="0"/>
    <n v="0"/>
    <n v="0"/>
    <n v="464.31000000000006"/>
    <n v="0.67174479166666667"/>
    <n v="0"/>
    <n v="0"/>
    <n v="0"/>
    <n v="0.17335349462365593"/>
    <n v="182.08235294117651"/>
    <n v="0"/>
    <n v="0"/>
    <n v="0"/>
    <n v="182.08235294117651"/>
    <n v="0.26342933006535951"/>
    <n v="0"/>
    <n v="0"/>
    <n v="0"/>
    <n v="6.7981762597512138E-2"/>
  </r>
  <r>
    <x v="6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n v="15"/>
    <m/>
    <m/>
    <m/>
    <m/>
    <m/>
    <m/>
    <m/>
    <m/>
    <m/>
    <m/>
    <m/>
    <n v="15"/>
    <n v="30"/>
    <n v="30.674846625766879"/>
    <n v="26.785714285714285"/>
    <m/>
    <n v="300"/>
    <n v="0"/>
    <n v="0"/>
    <n v="15"/>
    <n v="0"/>
    <n v="15"/>
    <n v="0"/>
    <n v="0"/>
    <n v="487.95000000000005"/>
    <n v="0"/>
    <n v="487.95000000000005"/>
    <n v="0"/>
    <n v="0"/>
    <n v="0.70594618055555558"/>
    <n v="0"/>
    <n v="0.18217965949820789"/>
    <n v="0"/>
    <n v="0"/>
    <n v="303.0745341614907"/>
    <n v="0"/>
    <n v="303.0745341614907"/>
    <n v="0"/>
    <n v="0"/>
    <n v="0.4384758885438233"/>
    <n v="0"/>
    <n v="0.11315506801130924"/>
  </r>
  <r>
    <x v="6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6"/>
    <n v="2"/>
    <n v="2.1"/>
    <s v="Merlot"/>
    <n v="1.61"/>
    <n v="2"/>
    <n v="32.53"/>
    <s v="RIEGO REAL"/>
    <n v="2"/>
    <m/>
    <m/>
    <m/>
    <n v="9"/>
    <m/>
    <m/>
    <m/>
    <m/>
    <m/>
    <m/>
    <n v="5.5"/>
    <m/>
    <m/>
    <m/>
    <m/>
    <m/>
    <m/>
    <m/>
    <m/>
    <m/>
    <m/>
    <n v="15"/>
    <m/>
    <m/>
    <m/>
    <m/>
    <m/>
    <m/>
    <m/>
    <m/>
    <m/>
    <n v="29.5"/>
    <n v="59"/>
    <n v="60.327198364008197"/>
    <n v="52.678571428571431"/>
    <m/>
    <n v="590"/>
    <n v="9"/>
    <n v="5.5"/>
    <n v="15"/>
    <n v="0"/>
    <n v="29.5"/>
    <n v="292.77"/>
    <n v="178.91500000000002"/>
    <n v="487.95000000000005"/>
    <n v="0"/>
    <n v="959.63499999999999"/>
    <n v="0.42356770833333329"/>
    <n v="0.29582506613756615"/>
    <n v="0.70594618055555558"/>
    <n v="0"/>
    <n v="0.35828666367980883"/>
    <n v="181.84472049689438"/>
    <n v="111.1273291925466"/>
    <n v="303.0745341614907"/>
    <n v="0"/>
    <n v="596.0465838509316"/>
    <n v="0.26308553312629396"/>
    <n v="0.18374227710407834"/>
    <n v="0.4384758885438233"/>
    <n v="0"/>
    <n v="0.22253830042224149"/>
  </r>
  <r>
    <x v="6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6"/>
    <n v="2"/>
    <n v="2.1"/>
    <s v="Merlot"/>
    <n v="1.61"/>
    <n v="2"/>
    <n v="32.53"/>
    <s v="RIEGO REAL"/>
    <n v="2"/>
    <m/>
    <m/>
    <n v="15"/>
    <m/>
    <m/>
    <m/>
    <m/>
    <m/>
    <m/>
    <m/>
    <m/>
    <m/>
    <m/>
    <m/>
    <m/>
    <m/>
    <m/>
    <m/>
    <m/>
    <m/>
    <n v="7"/>
    <n v="8"/>
    <m/>
    <m/>
    <m/>
    <m/>
    <m/>
    <m/>
    <m/>
    <m/>
    <m/>
    <n v="30"/>
    <n v="60"/>
    <n v="61.349693251533758"/>
    <n v="53.571428571428569"/>
    <m/>
    <n v="600"/>
    <n v="15"/>
    <n v="0"/>
    <n v="15"/>
    <n v="0"/>
    <n v="30"/>
    <n v="487.95000000000005"/>
    <n v="0"/>
    <n v="487.95000000000005"/>
    <n v="0"/>
    <n v="975.90000000000009"/>
    <n v="0.70594618055555558"/>
    <n v="0"/>
    <n v="0.70594618055555558"/>
    <n v="0"/>
    <n v="0.36435931899641577"/>
    <n v="303.0745341614907"/>
    <n v="0"/>
    <n v="303.0745341614907"/>
    <n v="0"/>
    <n v="606.14906832298141"/>
    <n v="0.4384758885438233"/>
    <n v="0"/>
    <n v="0.4384758885438233"/>
    <n v="0"/>
    <n v="0.22631013602261849"/>
  </r>
  <r>
    <x v="6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6"/>
    <n v="2"/>
    <n v="2.1"/>
    <s v="Merlot"/>
    <n v="1.61"/>
    <n v="2"/>
    <n v="32.53"/>
    <s v="RIEGO REAL"/>
    <n v="2"/>
    <m/>
    <m/>
    <n v="5"/>
    <n v="15"/>
    <m/>
    <m/>
    <m/>
    <m/>
    <m/>
    <m/>
    <m/>
    <m/>
    <m/>
    <m/>
    <m/>
    <m/>
    <m/>
    <m/>
    <n v="14"/>
    <n v="8"/>
    <m/>
    <m/>
    <m/>
    <m/>
    <m/>
    <m/>
    <m/>
    <m/>
    <m/>
    <m/>
    <m/>
    <n v="42"/>
    <n v="84"/>
    <n v="85.889570552147248"/>
    <n v="75"/>
    <m/>
    <n v="840"/>
    <n v="20"/>
    <n v="0"/>
    <n v="22"/>
    <n v="0"/>
    <n v="42"/>
    <n v="650.6"/>
    <n v="0"/>
    <n v="715.66000000000008"/>
    <n v="0"/>
    <n v="1366.2600000000002"/>
    <n v="0.94126157407407418"/>
    <n v="0"/>
    <n v="1.0353877314814817"/>
    <n v="0"/>
    <n v="0.51010304659498218"/>
    <n v="404.09937888198755"/>
    <n v="0"/>
    <n v="444.50931677018639"/>
    <n v="0"/>
    <n v="848.60869565217399"/>
    <n v="0.58463451805843114"/>
    <n v="0"/>
    <n v="0.64309796986427425"/>
    <n v="0"/>
    <n v="0.31683419043166594"/>
  </r>
  <r>
    <x v="6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6"/>
    <n v="2"/>
    <n v="2.1"/>
    <s v="Merlot"/>
    <n v="1.61"/>
    <n v="2"/>
    <n v="32.53"/>
    <s v="RIEGO REAL"/>
    <n v="2"/>
    <n v="14"/>
    <n v="8"/>
    <m/>
    <m/>
    <m/>
    <m/>
    <m/>
    <m/>
    <m/>
    <m/>
    <m/>
    <m/>
    <m/>
    <m/>
    <m/>
    <m/>
    <n v="10"/>
    <n v="10"/>
    <m/>
    <m/>
    <m/>
    <m/>
    <m/>
    <m/>
    <m/>
    <m/>
    <m/>
    <m/>
    <m/>
    <m/>
    <m/>
    <n v="42"/>
    <n v="84"/>
    <n v="85.889570552147248"/>
    <n v="75"/>
    <m/>
    <n v="840"/>
    <n v="22"/>
    <n v="0"/>
    <n v="20"/>
    <n v="0"/>
    <n v="42"/>
    <n v="715.66000000000008"/>
    <n v="0"/>
    <n v="650.6"/>
    <n v="0"/>
    <n v="1366.2600000000002"/>
    <n v="1.0353877314814817"/>
    <n v="0"/>
    <n v="0.94126157407407418"/>
    <n v="0"/>
    <n v="0.51010304659498218"/>
    <n v="444.50931677018639"/>
    <n v="0"/>
    <n v="404.09937888198755"/>
    <n v="0"/>
    <n v="848.60869565217399"/>
    <n v="0.64309796986427425"/>
    <n v="0"/>
    <n v="0.58463451805843114"/>
    <n v="0"/>
    <n v="0.31683419043166594"/>
  </r>
  <r>
    <x v="6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6"/>
    <n v="2"/>
    <n v="2.1"/>
    <s v="Merlot"/>
    <n v="1.61"/>
    <n v="2"/>
    <n v="32.53"/>
    <s v="RIEGO REAL"/>
    <n v="2"/>
    <m/>
    <m/>
    <n v="7"/>
    <n v="6"/>
    <m/>
    <m/>
    <m/>
    <m/>
    <m/>
    <m/>
    <m/>
    <m/>
    <m/>
    <m/>
    <m/>
    <m/>
    <m/>
    <m/>
    <m/>
    <m/>
    <m/>
    <n v="6"/>
    <n v="8"/>
    <m/>
    <m/>
    <m/>
    <m/>
    <m/>
    <m/>
    <m/>
    <m/>
    <n v="27"/>
    <n v="54"/>
    <n v="55.21472392638038"/>
    <n v="48.214285714285715"/>
    <m/>
    <n v="540"/>
    <n v="13"/>
    <n v="0"/>
    <n v="14"/>
    <n v="0"/>
    <n v="27"/>
    <n v="422.89"/>
    <n v="0"/>
    <n v="455.42"/>
    <n v="0"/>
    <n v="878.31"/>
    <n v="0.61182002314814821"/>
    <n v="0"/>
    <n v="0.65888310185185195"/>
    <n v="0"/>
    <n v="0.32792338709677421"/>
    <n v="262.66459627329192"/>
    <n v="0"/>
    <n v="282.86956521739131"/>
    <n v="0"/>
    <n v="545.53416149068312"/>
    <n v="0.38001243673798024"/>
    <n v="0"/>
    <n v="0.4092441626409018"/>
    <n v="0"/>
    <n v="0.20367912242035663"/>
  </r>
  <r>
    <x v="6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48"/>
    <n v="49.079754601227002"/>
    <n v="42.857142857142854"/>
    <m/>
    <n v="480"/>
    <n v="0"/>
    <n v="20"/>
    <n v="0"/>
    <n v="12"/>
    <n v="32"/>
    <n v="0"/>
    <n v="569.99999999999989"/>
    <n v="0"/>
    <n v="341.99999999999994"/>
    <n v="911.99999999999977"/>
    <n v="0"/>
    <n v="0.94246031746031733"/>
    <n v="0"/>
    <n v="0.49479166666666663"/>
    <n v="0.34050179211469522"/>
    <n v="0"/>
    <n v="299.99999999999994"/>
    <n v="0"/>
    <n v="179.99999999999997"/>
    <n v="479.99999999999989"/>
    <n v="0"/>
    <n v="0.49603174603174599"/>
    <n v="0"/>
    <n v="0.26041666666666669"/>
    <n v="0.17921146953405012"/>
  </r>
  <r>
    <x v="6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76.5"/>
    <n v="78.220858895705533"/>
    <n v="68.303571428571431"/>
    <m/>
    <n v="765"/>
    <n v="12"/>
    <n v="8"/>
    <n v="31"/>
    <n v="0"/>
    <n v="51"/>
    <n v="341.99999999999994"/>
    <n v="227.99999999999997"/>
    <n v="883.49999999999989"/>
    <n v="0"/>
    <n v="1453.4999999999998"/>
    <n v="0.49479166666666663"/>
    <n v="0.37698412698412692"/>
    <n v="1.2782118055555554"/>
    <n v="0"/>
    <n v="0.54267473118279563"/>
    <n v="179.99999999999997"/>
    <n v="119.99999999999999"/>
    <n v="464.99999999999994"/>
    <n v="0"/>
    <n v="764.99999999999989"/>
    <n v="0.26041666666666669"/>
    <n v="0.1984126984126984"/>
    <n v="0.67274305555555547"/>
    <n v="0"/>
    <n v="0.28561827956989244"/>
  </r>
  <r>
    <x v="6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76.5"/>
    <n v="78.220858895705533"/>
    <n v="68.303571428571431"/>
    <m/>
    <n v="765"/>
    <n v="12"/>
    <n v="8"/>
    <n v="31"/>
    <n v="0"/>
    <n v="51"/>
    <n v="341.99999999999994"/>
    <n v="227.99999999999997"/>
    <n v="883.49999999999989"/>
    <n v="0"/>
    <n v="1453.4999999999998"/>
    <n v="0.49479166666666663"/>
    <n v="0.37698412698412692"/>
    <n v="1.2782118055555554"/>
    <n v="0"/>
    <n v="0.54267473118279563"/>
    <n v="179.99999999999997"/>
    <n v="119.99999999999999"/>
    <n v="464.99999999999994"/>
    <n v="0"/>
    <n v="764.99999999999989"/>
    <n v="0.26041666666666669"/>
    <n v="0.1984126984126984"/>
    <n v="0.67274305555555547"/>
    <n v="0"/>
    <n v="0.28561827956989244"/>
  </r>
  <r>
    <x v="6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n v="14"/>
    <n v="8"/>
    <m/>
    <m/>
    <m/>
    <m/>
    <m/>
    <m/>
    <m/>
    <m/>
    <m/>
    <m/>
    <m/>
    <m/>
    <m/>
    <m/>
    <m/>
    <n v="12"/>
    <n v="8"/>
    <m/>
    <m/>
    <m/>
    <n v="42"/>
    <n v="63"/>
    <n v="64.417177914110439"/>
    <n v="56.25"/>
    <m/>
    <n v="630"/>
    <n v="0"/>
    <n v="22"/>
    <n v="0"/>
    <n v="20"/>
    <n v="42"/>
    <n v="0"/>
    <n v="626.99999999999989"/>
    <n v="0"/>
    <n v="569.99999999999989"/>
    <n v="1196.9999999999998"/>
    <n v="0"/>
    <n v="1.0367063492063491"/>
    <n v="0"/>
    <n v="0.82465277777777768"/>
    <n v="0.44690860215053752"/>
    <n v="0"/>
    <n v="329.99999999999994"/>
    <n v="0"/>
    <n v="299.99999999999994"/>
    <n v="629.99999999999989"/>
    <n v="0"/>
    <n v="0.54563492063492058"/>
    <n v="0"/>
    <n v="0.43402777777777773"/>
    <n v="0.23521505376344082"/>
  </r>
  <r>
    <x v="6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8"/>
    <n v="12"/>
    <m/>
    <m/>
    <m/>
    <m/>
    <m/>
    <m/>
    <m/>
    <m/>
    <m/>
    <m/>
    <m/>
    <n v="7"/>
    <m/>
    <m/>
    <m/>
    <n v="27"/>
    <n v="40.5"/>
    <n v="41.411042944785279"/>
    <n v="36.160714285714285"/>
    <m/>
    <n v="405"/>
    <n v="0"/>
    <n v="8"/>
    <n v="12"/>
    <n v="7"/>
    <n v="27"/>
    <n v="0"/>
    <n v="227.99999999999997"/>
    <n v="341.99999999999994"/>
    <n v="199.49999999999997"/>
    <n v="769.49999999999989"/>
    <n v="0"/>
    <n v="0.37698412698412692"/>
    <n v="0.49479166666666663"/>
    <n v="0.28862847222222215"/>
    <n v="0.28729838709677419"/>
    <n v="0"/>
    <n v="119.99999999999999"/>
    <n v="179.99999999999997"/>
    <n v="104.99999999999999"/>
    <n v="404.99999999999994"/>
    <n v="0"/>
    <n v="0.1984126984126984"/>
    <n v="0.26041666666666669"/>
    <n v="0.15190972222222218"/>
    <n v="0.15120967741935484"/>
  </r>
  <r>
    <x v="6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1"/>
    <s v="A"/>
    <n v="3.1"/>
    <s v="Petit syrah"/>
    <n v="1.9"/>
    <n v="1.5"/>
    <n v="28.499999999999996"/>
    <s v="RIEGO REAL"/>
    <n v="1.5"/>
    <n v="8"/>
    <m/>
    <m/>
    <m/>
    <m/>
    <m/>
    <m/>
    <m/>
    <m/>
    <m/>
    <m/>
    <m/>
    <m/>
    <m/>
    <m/>
    <n v="7"/>
    <n v="8"/>
    <m/>
    <m/>
    <m/>
    <m/>
    <m/>
    <m/>
    <m/>
    <m/>
    <m/>
    <m/>
    <m/>
    <m/>
    <n v="7"/>
    <m/>
    <n v="30"/>
    <n v="45"/>
    <n v="46.012269938650313"/>
    <n v="40.178571428571431"/>
    <m/>
    <n v="450"/>
    <n v="8"/>
    <n v="0"/>
    <n v="15"/>
    <n v="7"/>
    <n v="30"/>
    <n v="227.99999999999997"/>
    <n v="0"/>
    <n v="427.49999999999994"/>
    <n v="199.49999999999997"/>
    <n v="854.99999999999989"/>
    <n v="0.32986111111111105"/>
    <n v="0"/>
    <n v="0.61848958333333326"/>
    <n v="0.28862847222222215"/>
    <n v="0.31922043010752688"/>
    <n v="119.99999999999999"/>
    <n v="0"/>
    <n v="224.99999999999997"/>
    <n v="104.99999999999999"/>
    <n v="449.99999999999994"/>
    <n v="0.17361111111111108"/>
    <n v="0"/>
    <n v="0.32552083333333331"/>
    <n v="0.15190972222222218"/>
    <n v="0.16801075268817206"/>
  </r>
  <r>
    <x v="6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"/>
    <s v="A"/>
    <n v="2.1"/>
    <s v="Malbec"/>
    <n v="2.7"/>
    <n v="1.44"/>
    <n v="38.879999999999995"/>
    <s v="RIEGO REAL"/>
    <n v="1.44"/>
    <m/>
    <n v="10"/>
    <m/>
    <m/>
    <m/>
    <m/>
    <m/>
    <m/>
    <m/>
    <m/>
    <m/>
    <m/>
    <m/>
    <m/>
    <m/>
    <m/>
    <n v="11"/>
    <n v="10"/>
    <m/>
    <m/>
    <m/>
    <m/>
    <m/>
    <m/>
    <m/>
    <m/>
    <m/>
    <m/>
    <n v="6"/>
    <n v="14"/>
    <m/>
    <n v="51"/>
    <n v="73.44"/>
    <n v="75.092024539877315"/>
    <n v="65.571428571428569"/>
    <m/>
    <n v="734.4"/>
    <n v="10"/>
    <n v="0"/>
    <n v="21"/>
    <n v="20"/>
    <n v="51"/>
    <n v="388.79999999999995"/>
    <n v="0"/>
    <n v="816.4799999999999"/>
    <n v="777.59999999999991"/>
    <n v="1982.8799999999997"/>
    <n v="0.5625"/>
    <n v="0"/>
    <n v="1.1812499999999997"/>
    <n v="1.125"/>
    <n v="0.7403225806451611"/>
    <n v="143.99999999999997"/>
    <n v="0"/>
    <n v="302.39999999999992"/>
    <n v="287.99999999999994"/>
    <n v="734.39999999999986"/>
    <n v="0.20833333333333331"/>
    <n v="0"/>
    <n v="0.43749999999999983"/>
    <n v="0.41666666666666663"/>
    <n v="0.2741935483870967"/>
  </r>
  <r>
    <x v="6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"/>
    <s v="A"/>
    <n v="2.2000000000000002"/>
    <s v="Malbec"/>
    <n v="2.7"/>
    <n v="1.44"/>
    <n v="38.879999999999995"/>
    <s v="RIEGO REAL"/>
    <n v="1.44"/>
    <m/>
    <n v="10"/>
    <m/>
    <m/>
    <m/>
    <m/>
    <m/>
    <m/>
    <m/>
    <m/>
    <m/>
    <m/>
    <m/>
    <m/>
    <m/>
    <m/>
    <n v="11"/>
    <n v="10"/>
    <m/>
    <m/>
    <m/>
    <m/>
    <m/>
    <m/>
    <m/>
    <m/>
    <m/>
    <m/>
    <n v="6"/>
    <n v="9"/>
    <m/>
    <n v="46"/>
    <n v="66.239999999999995"/>
    <n v="67.730061349693258"/>
    <n v="59.142857142857139"/>
    <m/>
    <n v="662.4"/>
    <n v="10"/>
    <n v="0"/>
    <n v="21"/>
    <n v="15"/>
    <n v="46"/>
    <n v="388.79999999999995"/>
    <n v="0"/>
    <n v="816.4799999999999"/>
    <n v="583.19999999999993"/>
    <n v="1788.4799999999996"/>
    <n v="0.5625"/>
    <n v="0"/>
    <n v="1.1812499999999997"/>
    <n v="0.84374999999999989"/>
    <n v="0.66774193548387084"/>
    <n v="143.99999999999997"/>
    <n v="0"/>
    <n v="302.39999999999992"/>
    <n v="215.99999999999997"/>
    <n v="662.39999999999975"/>
    <n v="0.20833333333333331"/>
    <n v="0"/>
    <n v="0.43749999999999983"/>
    <n v="0.31249999999999994"/>
    <n v="0.24731182795698919"/>
  </r>
  <r>
    <x v="6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n v="10"/>
    <n v="12"/>
    <m/>
    <m/>
    <m/>
    <m/>
    <m/>
    <m/>
    <m/>
    <n v="22"/>
    <n v="31.68"/>
    <n v="32.392638036809821"/>
    <n v="28.285714285714285"/>
    <m/>
    <n v="316.8"/>
    <n v="0"/>
    <n v="0"/>
    <n v="10"/>
    <n v="12"/>
    <n v="22"/>
    <n v="0"/>
    <n v="0"/>
    <n v="388.79999999999995"/>
    <n v="466.55999999999995"/>
    <n v="855.3599999999999"/>
    <n v="0"/>
    <n v="0"/>
    <n v="0.5625"/>
    <n v="0.67499999999999982"/>
    <n v="0.31935483870967746"/>
    <n v="0"/>
    <n v="0"/>
    <n v="143.99999999999997"/>
    <n v="172.79999999999995"/>
    <n v="316.79999999999995"/>
    <n v="0"/>
    <n v="0"/>
    <n v="0.20833333333333331"/>
    <n v="0.24999999999999992"/>
    <n v="0.11827956989247312"/>
  </r>
  <r>
    <x v="6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n v="10"/>
    <n v="12"/>
    <m/>
    <m/>
    <m/>
    <m/>
    <m/>
    <m/>
    <m/>
    <n v="22"/>
    <n v="31.68"/>
    <n v="32.392638036809821"/>
    <n v="28.285714285714285"/>
    <m/>
    <n v="316.8"/>
    <n v="0"/>
    <n v="0"/>
    <n v="10"/>
    <n v="12"/>
    <n v="22"/>
    <n v="0"/>
    <n v="0"/>
    <n v="388.79999999999995"/>
    <n v="466.55999999999995"/>
    <n v="855.3599999999999"/>
    <n v="0"/>
    <n v="0"/>
    <n v="0.5625"/>
    <n v="0.67499999999999982"/>
    <n v="0.31935483870967746"/>
    <n v="0"/>
    <n v="0"/>
    <n v="143.99999999999997"/>
    <n v="172.79999999999995"/>
    <n v="316.79999999999995"/>
    <n v="0"/>
    <n v="0"/>
    <n v="0.20833333333333331"/>
    <n v="0.24999999999999992"/>
    <n v="0.11827956989247312"/>
  </r>
  <r>
    <x v="6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"/>
    <s v="A"/>
    <n v="2.1"/>
    <s v="Malbec"/>
    <n v="2.7"/>
    <n v="1.44"/>
    <n v="38.879999999999995"/>
    <s v="RIEGO REAL"/>
    <n v="1.44"/>
    <m/>
    <m/>
    <m/>
    <m/>
    <m/>
    <m/>
    <n v="13"/>
    <n v="8"/>
    <m/>
    <m/>
    <m/>
    <m/>
    <m/>
    <m/>
    <m/>
    <m/>
    <m/>
    <m/>
    <m/>
    <m/>
    <m/>
    <m/>
    <m/>
    <m/>
    <n v="16"/>
    <n v="8"/>
    <m/>
    <m/>
    <m/>
    <m/>
    <m/>
    <n v="45"/>
    <n v="64.8"/>
    <n v="66.25766871165645"/>
    <n v="57.857142857142854"/>
    <m/>
    <n v="648"/>
    <n v="21"/>
    <n v="0"/>
    <n v="0"/>
    <n v="24"/>
    <n v="45"/>
    <n v="816.4799999999999"/>
    <n v="0"/>
    <n v="0"/>
    <n v="933.11999999999989"/>
    <n v="1749.6"/>
    <n v="1.1812499999999997"/>
    <n v="0"/>
    <n v="0"/>
    <n v="1.3499999999999996"/>
    <n v="0.65322580645161288"/>
    <n v="302.39999999999992"/>
    <n v="0"/>
    <n v="0"/>
    <n v="345.59999999999991"/>
    <n v="647.99999999999989"/>
    <n v="0.43749999999999983"/>
    <n v="0"/>
    <n v="0"/>
    <n v="0.49999999999999983"/>
    <n v="0.24193548387096772"/>
  </r>
  <r>
    <x v="6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n v="13"/>
    <n v="8"/>
    <m/>
    <m/>
    <m/>
    <m/>
    <m/>
    <m/>
    <m/>
    <m/>
    <m/>
    <m/>
    <m/>
    <m/>
    <m/>
    <m/>
    <m/>
    <m/>
    <n v="16"/>
    <n v="8"/>
    <n v="16"/>
    <m/>
    <m/>
    <m/>
    <m/>
    <n v="61"/>
    <n v="87.84"/>
    <n v="89.815950920245413"/>
    <n v="78.428571428571431"/>
    <m/>
    <n v="878.40000000000009"/>
    <n v="21"/>
    <n v="0"/>
    <n v="0"/>
    <n v="40"/>
    <n v="61"/>
    <n v="816.4799999999999"/>
    <n v="0"/>
    <n v="0"/>
    <n v="1555.1999999999998"/>
    <n v="2371.6799999999998"/>
    <n v="1.1812499999999997"/>
    <n v="0"/>
    <n v="0"/>
    <n v="2.25"/>
    <n v="0.88548387096774184"/>
    <n v="302.39999999999992"/>
    <n v="0"/>
    <n v="0"/>
    <n v="575.99999999999989"/>
    <n v="878.39999999999986"/>
    <n v="0.43749999999999983"/>
    <n v="0"/>
    <n v="0"/>
    <n v="0.83333333333333326"/>
    <n v="0.32795698924731176"/>
  </r>
  <r>
    <x v="6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46.08"/>
    <n v="47.116564417177919"/>
    <n v="41.142857142857139"/>
    <m/>
    <n v="460.79999999999995"/>
    <n v="0"/>
    <n v="20"/>
    <n v="0"/>
    <n v="12"/>
    <n v="32"/>
    <n v="0"/>
    <n v="777.59999999999991"/>
    <n v="0"/>
    <n v="466.55999999999995"/>
    <n v="1244.1599999999999"/>
    <n v="0"/>
    <n v="1.2857142857142856"/>
    <n v="0"/>
    <n v="0.67499999999999982"/>
    <n v="0.46451612903225797"/>
    <n v="0"/>
    <n v="287.99999999999994"/>
    <n v="0"/>
    <n v="172.79999999999995"/>
    <n v="460.7999999999999"/>
    <n v="0"/>
    <n v="0.47619047619047611"/>
    <n v="0"/>
    <n v="0.24999999999999992"/>
    <n v="0.17204301075268813"/>
  </r>
  <r>
    <x v="6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46.08"/>
    <n v="47.116564417177919"/>
    <n v="41.142857142857139"/>
    <m/>
    <n v="460.79999999999995"/>
    <n v="0"/>
    <n v="20"/>
    <n v="0"/>
    <n v="12"/>
    <n v="32"/>
    <n v="0"/>
    <n v="777.59999999999991"/>
    <n v="0"/>
    <n v="466.55999999999995"/>
    <n v="1244.1599999999999"/>
    <n v="0"/>
    <n v="1.2857142857142856"/>
    <n v="0"/>
    <n v="0.67499999999999982"/>
    <n v="0.46451612903225797"/>
    <n v="0"/>
    <n v="287.99999999999994"/>
    <n v="0"/>
    <n v="172.79999999999995"/>
    <n v="460.7999999999999"/>
    <n v="0"/>
    <n v="0.47619047619047611"/>
    <n v="0"/>
    <n v="0.24999999999999992"/>
    <n v="0.17204301075268813"/>
  </r>
  <r>
    <x v="6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n v="7"/>
    <n v="8"/>
    <m/>
    <m/>
    <m/>
    <m/>
    <m/>
    <m/>
    <m/>
    <m/>
    <m/>
    <n v="15"/>
    <n v="21.599999999999998"/>
    <n v="22.085889570552151"/>
    <n v="19.285714285714285"/>
    <m/>
    <n v="215.99999999999997"/>
    <n v="0"/>
    <n v="0"/>
    <n v="15"/>
    <n v="0"/>
    <n v="15"/>
    <n v="0"/>
    <n v="0"/>
    <n v="583.19999999999993"/>
    <n v="0"/>
    <n v="583.19999999999993"/>
    <n v="0"/>
    <n v="0"/>
    <n v="0.84374999999999989"/>
    <n v="0"/>
    <n v="0.21774193548387094"/>
    <n v="0"/>
    <n v="0"/>
    <n v="215.99999999999997"/>
    <n v="0"/>
    <n v="215.99999999999997"/>
    <n v="0"/>
    <n v="0"/>
    <n v="0.31249999999999994"/>
    <n v="0"/>
    <n v="8.0645161290322565E-2"/>
  </r>
  <r>
    <x v="6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n v="13"/>
    <m/>
    <m/>
    <m/>
    <m/>
    <m/>
    <m/>
    <m/>
    <m/>
    <m/>
    <m/>
    <m/>
    <n v="7"/>
    <n v="8"/>
    <m/>
    <m/>
    <m/>
    <m/>
    <m/>
    <m/>
    <m/>
    <m/>
    <m/>
    <n v="28"/>
    <n v="40.32"/>
    <n v="41.226993865030678"/>
    <n v="36"/>
    <m/>
    <n v="403.2"/>
    <n v="0"/>
    <n v="13"/>
    <n v="15"/>
    <n v="0"/>
    <n v="28"/>
    <n v="0"/>
    <n v="505.43999999999994"/>
    <n v="583.19999999999993"/>
    <n v="0"/>
    <n v="1088.6399999999999"/>
    <n v="0"/>
    <n v="0.83571428571428563"/>
    <n v="0.84374999999999989"/>
    <n v="0"/>
    <n v="0.40645161290322573"/>
    <n v="0"/>
    <n v="187.19999999999996"/>
    <n v="215.99999999999997"/>
    <n v="0"/>
    <n v="403.19999999999993"/>
    <n v="0"/>
    <n v="0.30952380952380948"/>
    <n v="0.31249999999999994"/>
    <n v="0"/>
    <n v="0.1505376344086021"/>
  </r>
  <r>
    <x v="6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3"/>
    <s v="A"/>
    <n v="1.1000000000000001"/>
    <s v="Tintorera"/>
    <n v="0.5"/>
    <n v="1.38"/>
    <n v="6.8999999999999995"/>
    <s v="RIEGO REAL"/>
    <n v="1.38"/>
    <m/>
    <m/>
    <n v="14"/>
    <m/>
    <m/>
    <m/>
    <m/>
    <m/>
    <m/>
    <m/>
    <m/>
    <m/>
    <m/>
    <m/>
    <m/>
    <m/>
    <m/>
    <n v="6"/>
    <n v="15"/>
    <m/>
    <m/>
    <m/>
    <m/>
    <m/>
    <m/>
    <m/>
    <m/>
    <m/>
    <m/>
    <n v="4"/>
    <m/>
    <n v="39"/>
    <n v="53.819999999999993"/>
    <n v="55.030674846625772"/>
    <n v="48.053571428571423"/>
    <m/>
    <n v="538.19999999999993"/>
    <n v="14"/>
    <n v="0"/>
    <n v="21"/>
    <n v="4"/>
    <n v="39"/>
    <n v="96.6"/>
    <n v="0"/>
    <n v="144.89999999999998"/>
    <n v="27.599999999999998"/>
    <n v="269.09999999999997"/>
    <n v="0.13975694444444442"/>
    <n v="0"/>
    <n v="0.20963541666666663"/>
    <n v="3.9930555555555552E-2"/>
    <n v="0.10047043010752686"/>
    <n v="193.2"/>
    <n v="0"/>
    <n v="289.79999999999995"/>
    <n v="55.199999999999996"/>
    <n v="538.19999999999993"/>
    <n v="0.27951388888888884"/>
    <n v="0"/>
    <n v="0.41927083333333326"/>
    <n v="7.9861111111111105E-2"/>
    <n v="0.20094086021505372"/>
  </r>
  <r>
    <x v="6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3"/>
    <s v="A"/>
    <n v="1.2"/>
    <s v="Tintorera"/>
    <n v="0.5"/>
    <n v="1.38"/>
    <n v="6.8999999999999995"/>
    <s v="RIEGO REAL"/>
    <n v="1.38"/>
    <m/>
    <m/>
    <n v="14"/>
    <m/>
    <m/>
    <m/>
    <m/>
    <m/>
    <m/>
    <m/>
    <m/>
    <m/>
    <m/>
    <m/>
    <m/>
    <m/>
    <m/>
    <n v="6"/>
    <n v="15"/>
    <m/>
    <m/>
    <m/>
    <m/>
    <m/>
    <m/>
    <m/>
    <m/>
    <m/>
    <m/>
    <n v="4"/>
    <m/>
    <n v="39"/>
    <n v="53.819999999999993"/>
    <n v="55.030674846625772"/>
    <n v="48.053571428571423"/>
    <m/>
    <n v="538.19999999999993"/>
    <n v="14"/>
    <n v="0"/>
    <n v="21"/>
    <n v="4"/>
    <n v="39"/>
    <n v="96.6"/>
    <n v="0"/>
    <n v="144.89999999999998"/>
    <n v="27.599999999999998"/>
    <n v="269.09999999999997"/>
    <n v="0.13975694444444442"/>
    <n v="0"/>
    <n v="0.20963541666666663"/>
    <n v="3.9930555555555552E-2"/>
    <n v="0.10047043010752686"/>
    <n v="193.2"/>
    <n v="0"/>
    <n v="289.79999999999995"/>
    <n v="55.199999999999996"/>
    <n v="538.19999999999993"/>
    <n v="0.27951388888888884"/>
    <n v="0"/>
    <n v="0.41927083333333326"/>
    <n v="7.9861111111111105E-2"/>
    <n v="0.20094086021505372"/>
  </r>
  <r>
    <x v="6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3"/>
    <s v="A"/>
    <n v="1.1000000000000001"/>
    <s v="Tintorera"/>
    <n v="0.5"/>
    <n v="1.38"/>
    <n v="6.8999999999999995"/>
    <s v="RIEGO REAL"/>
    <n v="1.38"/>
    <n v="14"/>
    <n v="8"/>
    <m/>
    <m/>
    <m/>
    <m/>
    <n v="4"/>
    <m/>
    <m/>
    <m/>
    <m/>
    <m/>
    <m/>
    <m/>
    <m/>
    <n v="4"/>
    <m/>
    <m/>
    <m/>
    <m/>
    <m/>
    <m/>
    <n v="5"/>
    <m/>
    <m/>
    <m/>
    <m/>
    <m/>
    <n v="9"/>
    <m/>
    <m/>
    <n v="44"/>
    <n v="60.72"/>
    <n v="62.085889570552155"/>
    <n v="54.214285714285715"/>
    <m/>
    <n v="607.20000000000005"/>
    <n v="26"/>
    <n v="0"/>
    <n v="9"/>
    <n v="9"/>
    <n v="44"/>
    <n v="179.39999999999998"/>
    <n v="0"/>
    <n v="62.099999999999994"/>
    <n v="62.099999999999994"/>
    <n v="303.59999999999997"/>
    <n v="0.2595486111111111"/>
    <n v="0"/>
    <n v="8.984375E-2"/>
    <n v="8.984375E-2"/>
    <n v="0.11335125448028673"/>
    <n v="358.79999999999995"/>
    <n v="0"/>
    <n v="124.19999999999999"/>
    <n v="124.19999999999999"/>
    <n v="607.19999999999993"/>
    <n v="0.51909722222222221"/>
    <n v="0"/>
    <n v="0.1796875"/>
    <n v="0.1796875"/>
    <n v="0.22670250896057345"/>
  </r>
  <r>
    <x v="6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3"/>
    <s v="A"/>
    <n v="1.2"/>
    <s v="Tintorera"/>
    <n v="0.5"/>
    <n v="1.38"/>
    <n v="6.8999999999999995"/>
    <s v="RIEGO REAL"/>
    <n v="1.38"/>
    <n v="14"/>
    <n v="8"/>
    <m/>
    <m/>
    <m/>
    <m/>
    <m/>
    <m/>
    <m/>
    <m/>
    <m/>
    <m/>
    <m/>
    <m/>
    <m/>
    <n v="4"/>
    <m/>
    <m/>
    <m/>
    <m/>
    <m/>
    <m/>
    <n v="5"/>
    <m/>
    <m/>
    <m/>
    <m/>
    <m/>
    <n v="9"/>
    <m/>
    <m/>
    <n v="40"/>
    <n v="55.199999999999996"/>
    <n v="56.441717791411051"/>
    <n v="49.285714285714285"/>
    <m/>
    <n v="552"/>
    <n v="22"/>
    <n v="0"/>
    <n v="9"/>
    <n v="9"/>
    <n v="40"/>
    <n v="151.79999999999998"/>
    <n v="0"/>
    <n v="62.099999999999994"/>
    <n v="62.099999999999994"/>
    <n v="276"/>
    <n v="0.21961805555555552"/>
    <n v="0"/>
    <n v="8.984375E-2"/>
    <n v="8.984375E-2"/>
    <n v="0.10304659498207884"/>
    <n v="303.59999999999997"/>
    <n v="0"/>
    <n v="124.19999999999999"/>
    <n v="124.19999999999999"/>
    <n v="552"/>
    <n v="0.43923611111111105"/>
    <n v="0"/>
    <n v="0.1796875"/>
    <n v="0.1796875"/>
    <n v="0.20609318996415768"/>
  </r>
  <r>
    <x v="6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3"/>
    <s v="A"/>
    <n v="1.1000000000000001"/>
    <s v="Tintorera"/>
    <n v="0.5"/>
    <n v="1.38"/>
    <n v="6.8999999999999995"/>
    <s v="RIEGO REAL"/>
    <n v="1.38"/>
    <m/>
    <m/>
    <n v="4"/>
    <m/>
    <m/>
    <n v="16"/>
    <n v="4"/>
    <m/>
    <m/>
    <m/>
    <m/>
    <m/>
    <m/>
    <m/>
    <m/>
    <m/>
    <m/>
    <m/>
    <m/>
    <m/>
    <m/>
    <m/>
    <m/>
    <n v="14"/>
    <n v="8"/>
    <m/>
    <m/>
    <m/>
    <m/>
    <m/>
    <m/>
    <n v="46"/>
    <n v="63.48"/>
    <n v="64.907975460122699"/>
    <n v="56.678571428571423"/>
    <m/>
    <n v="634.79999999999995"/>
    <n v="24"/>
    <n v="0"/>
    <n v="0"/>
    <n v="22"/>
    <n v="46"/>
    <n v="165.6"/>
    <n v="0"/>
    <n v="0"/>
    <n v="151.79999999999998"/>
    <n v="317.39999999999998"/>
    <n v="0.23958333333333331"/>
    <n v="0"/>
    <n v="0"/>
    <n v="0.21961805555555552"/>
    <n v="0.11850358422939067"/>
    <n v="331.2"/>
    <n v="0"/>
    <n v="0"/>
    <n v="303.59999999999997"/>
    <n v="634.79999999999995"/>
    <n v="0.47916666666666663"/>
    <n v="0"/>
    <n v="0"/>
    <n v="0.43923611111111105"/>
    <n v="0.23700716845878134"/>
  </r>
  <r>
    <x v="6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3"/>
    <s v="A"/>
    <n v="1.2"/>
    <s v="Cabernet Franc"/>
    <n v="0.5"/>
    <n v="1.38"/>
    <n v="6.8999999999999995"/>
    <s v="RIEGO REAL"/>
    <n v="1.38"/>
    <m/>
    <m/>
    <n v="4"/>
    <m/>
    <m/>
    <n v="16"/>
    <n v="4"/>
    <m/>
    <m/>
    <m/>
    <m/>
    <m/>
    <m/>
    <m/>
    <m/>
    <m/>
    <m/>
    <m/>
    <m/>
    <m/>
    <m/>
    <m/>
    <m/>
    <n v="14"/>
    <n v="8"/>
    <m/>
    <m/>
    <m/>
    <m/>
    <m/>
    <m/>
    <n v="46"/>
    <n v="63.48"/>
    <n v="64.907975460122699"/>
    <n v="56.678571428571423"/>
    <m/>
    <n v="634.79999999999995"/>
    <n v="24"/>
    <n v="0"/>
    <n v="0"/>
    <n v="22"/>
    <n v="46"/>
    <n v="165.6"/>
    <n v="0"/>
    <n v="0"/>
    <n v="151.79999999999998"/>
    <n v="317.39999999999998"/>
    <n v="0.23958333333333331"/>
    <n v="0"/>
    <n v="0"/>
    <n v="0.21961805555555552"/>
    <n v="0.11850358422939067"/>
    <n v="331.2"/>
    <n v="0"/>
    <n v="0"/>
    <n v="303.59999999999997"/>
    <n v="634.79999999999995"/>
    <n v="0.47916666666666663"/>
    <n v="0"/>
    <n v="0"/>
    <n v="0.43923611111111105"/>
    <n v="0.23700716845878134"/>
  </r>
  <r>
    <x v="6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3"/>
    <s v="A"/>
    <n v="1.1000000000000001"/>
    <s v="Tintorera"/>
    <n v="0.53"/>
    <n v="1.38"/>
    <n v="7.3139999999999992"/>
    <s v="RIEGO REAL"/>
    <n v="1.38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70.38"/>
    <n v="71.963190184049083"/>
    <n v="62.839285714285708"/>
    <m/>
    <n v="703.8"/>
    <n v="12"/>
    <n v="8"/>
    <n v="31"/>
    <n v="0"/>
    <n v="51"/>
    <n v="87.767999999999986"/>
    <n v="58.511999999999993"/>
    <n v="226.73399999999998"/>
    <n v="0"/>
    <n v="373.01399999999995"/>
    <n v="0.12697916666666664"/>
    <n v="9.6746031746031746E-2"/>
    <n v="0.32802951388888885"/>
    <n v="0"/>
    <n v="0.13926747311827953"/>
    <n v="165.59999999999997"/>
    <n v="110.39999999999998"/>
    <n v="427.79999999999995"/>
    <n v="0"/>
    <n v="703.79999999999984"/>
    <n v="0.23958333333333329"/>
    <n v="0.18253968253968253"/>
    <n v="0.61892361111111105"/>
    <n v="0"/>
    <n v="0.26276881720430101"/>
  </r>
  <r>
    <x v="6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4"/>
    <s v="A"/>
    <n v="1.2"/>
    <s v="Cabernet Franc"/>
    <n v="1.77"/>
    <n v="1.38"/>
    <n v="24.425999999999995"/>
    <s v="RIEGO REAL"/>
    <n v="1.38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70.38"/>
    <n v="71.963190184049083"/>
    <n v="62.839285714285708"/>
    <m/>
    <n v="703.8"/>
    <n v="12"/>
    <n v="8"/>
    <n v="31"/>
    <n v="0"/>
    <n v="51"/>
    <n v="293.11199999999997"/>
    <n v="195.40799999999996"/>
    <n v="757.20599999999979"/>
    <n v="0"/>
    <n v="1245.7259999999997"/>
    <n v="0.42406250000000001"/>
    <n v="0.3230952380952381"/>
    <n v="1.0954947916666664"/>
    <n v="0"/>
    <n v="0.46510080645161272"/>
    <n v="165.59999999999997"/>
    <n v="110.39999999999998"/>
    <n v="427.7999999999999"/>
    <n v="0"/>
    <n v="703.79999999999984"/>
    <n v="0.23958333333333334"/>
    <n v="0.18253968253968253"/>
    <n v="0.61892361111111094"/>
    <n v="0"/>
    <n v="0.26276881720430095"/>
  </r>
  <r>
    <x v="6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n v="13"/>
    <m/>
    <m/>
    <m/>
    <m/>
    <m/>
    <m/>
    <m/>
    <m/>
    <m/>
    <m/>
    <m/>
    <m/>
    <m/>
    <m/>
    <m/>
    <m/>
    <m/>
    <m/>
    <m/>
    <m/>
    <n v="8"/>
    <m/>
    <n v="21"/>
    <n v="28.979999999999997"/>
    <n v="29.631901840490798"/>
    <n v="25.874999999999996"/>
    <m/>
    <n v="289.79999999999995"/>
    <n v="0"/>
    <n v="13"/>
    <n v="0"/>
    <n v="8"/>
    <n v="21"/>
    <n v="0"/>
    <n v="89.699999999999989"/>
    <n v="0"/>
    <n v="55.199999999999996"/>
    <n v="144.89999999999998"/>
    <n v="0"/>
    <n v="0.14831349206349206"/>
    <n v="0"/>
    <n v="7.9861111111111105E-2"/>
    <n v="5.4099462365591384E-2"/>
    <n v="0"/>
    <n v="179.39999999999998"/>
    <n v="0"/>
    <n v="110.39999999999999"/>
    <n v="289.79999999999995"/>
    <n v="0"/>
    <n v="0.29662698412698413"/>
    <n v="0"/>
    <n v="0.15972222222222221"/>
    <n v="0.10819892473118277"/>
  </r>
  <r>
    <x v="6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4"/>
    <s v="A"/>
    <n v="1.2"/>
    <s v="Tintorera"/>
    <n v="0.5"/>
    <n v="1.38"/>
    <n v="6.8999999999999995"/>
    <s v="RIEGO REAL"/>
    <n v="1.38"/>
    <m/>
    <m/>
    <m/>
    <m/>
    <m/>
    <m/>
    <m/>
    <n v="9"/>
    <m/>
    <m/>
    <m/>
    <m/>
    <m/>
    <m/>
    <m/>
    <m/>
    <m/>
    <m/>
    <m/>
    <m/>
    <m/>
    <m/>
    <m/>
    <m/>
    <m/>
    <m/>
    <m/>
    <m/>
    <m/>
    <n v="8"/>
    <m/>
    <n v="17"/>
    <n v="23.459999999999997"/>
    <n v="23.987730061349694"/>
    <n v="20.946428571428569"/>
    <m/>
    <n v="234.59999999999997"/>
    <n v="9"/>
    <n v="0"/>
    <n v="0"/>
    <n v="8"/>
    <n v="17"/>
    <n v="62.099999999999994"/>
    <n v="0"/>
    <n v="0"/>
    <n v="55.199999999999996"/>
    <n v="117.29999999999998"/>
    <n v="8.984375E-2"/>
    <n v="0"/>
    <n v="0"/>
    <n v="7.9861111111111105E-2"/>
    <n v="4.3794802867383506E-2"/>
    <n v="124.19999999999999"/>
    <n v="0"/>
    <n v="0"/>
    <n v="110.39999999999999"/>
    <n v="234.59999999999997"/>
    <n v="0.1796875"/>
    <n v="0"/>
    <n v="0"/>
    <n v="0.15972222222222221"/>
    <n v="8.7589605734767012E-2"/>
  </r>
  <r>
    <x v="6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3"/>
    <s v="A"/>
    <n v="1.1000000000000001"/>
    <s v="Tintorera"/>
    <n v="0.5"/>
    <n v="1.38"/>
    <n v="6.8999999999999995"/>
    <s v="RIEGO REAL"/>
    <n v="1.38"/>
    <n v="2"/>
    <m/>
    <m/>
    <m/>
    <m/>
    <m/>
    <m/>
    <n v="9"/>
    <m/>
    <m/>
    <m/>
    <m/>
    <m/>
    <m/>
    <m/>
    <m/>
    <m/>
    <m/>
    <m/>
    <m/>
    <m/>
    <m/>
    <m/>
    <m/>
    <m/>
    <m/>
    <m/>
    <m/>
    <m/>
    <m/>
    <m/>
    <n v="11"/>
    <n v="15.18"/>
    <n v="15.521472392638039"/>
    <n v="13.553571428571429"/>
    <m/>
    <n v="151.80000000000001"/>
    <n v="11"/>
    <n v="0"/>
    <n v="0"/>
    <n v="0"/>
    <n v="11"/>
    <n v="75.899999999999991"/>
    <n v="0"/>
    <n v="0"/>
    <n v="0"/>
    <n v="75.899999999999991"/>
    <n v="0.10980902777777776"/>
    <n v="0"/>
    <n v="0"/>
    <n v="0"/>
    <n v="2.8337813620071681E-2"/>
    <n v="151.79999999999998"/>
    <n v="0"/>
    <n v="0"/>
    <n v="0"/>
    <n v="151.79999999999998"/>
    <n v="0.21961805555555552"/>
    <n v="0"/>
    <n v="0"/>
    <n v="0"/>
    <n v="5.6675627240143363E-2"/>
  </r>
  <r>
    <x v="6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3"/>
    <s v="A"/>
    <n v="1.2"/>
    <s v="Tintorera"/>
    <n v="0.5"/>
    <n v="1.38"/>
    <n v="6.8999999999999995"/>
    <s v="RIEGO REAL"/>
    <n v="1.38"/>
    <n v="2"/>
    <m/>
    <m/>
    <m/>
    <m/>
    <m/>
    <m/>
    <n v="9"/>
    <m/>
    <m/>
    <m/>
    <m/>
    <m/>
    <m/>
    <m/>
    <m/>
    <m/>
    <m/>
    <m/>
    <m/>
    <m/>
    <m/>
    <m/>
    <m/>
    <m/>
    <m/>
    <m/>
    <m/>
    <m/>
    <m/>
    <m/>
    <n v="11"/>
    <n v="15.18"/>
    <n v="15.521472392638039"/>
    <n v="13.553571428571429"/>
    <m/>
    <n v="151.80000000000001"/>
    <n v="11"/>
    <n v="0"/>
    <n v="0"/>
    <n v="0"/>
    <n v="11"/>
    <n v="75.899999999999991"/>
    <n v="0"/>
    <n v="0"/>
    <n v="0"/>
    <n v="75.899999999999991"/>
    <n v="0.10980902777777776"/>
    <n v="0"/>
    <n v="0"/>
    <n v="0"/>
    <n v="2.8337813620071681E-2"/>
    <n v="151.79999999999998"/>
    <n v="0"/>
    <n v="0"/>
    <n v="0"/>
    <n v="151.79999999999998"/>
    <n v="0.21961805555555552"/>
    <n v="0"/>
    <n v="0"/>
    <n v="0"/>
    <n v="5.6675627240143363E-2"/>
  </r>
  <r>
    <x v="6"/>
    <x v="0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n v="3"/>
    <n v="2"/>
    <m/>
    <m/>
    <m/>
    <m/>
    <m/>
    <m/>
    <m/>
    <m/>
    <m/>
    <n v="5"/>
    <m/>
    <m/>
    <n v="10"/>
    <n v="12"/>
    <n v="12.26993865030675"/>
    <n v="10.714285714285714"/>
    <m/>
    <n v="120"/>
    <n v="0"/>
    <n v="0"/>
    <n v="5"/>
    <n v="5"/>
    <n v="10"/>
    <n v="0"/>
    <n v="0"/>
    <n v="147.6"/>
    <n v="147.6"/>
    <n v="295.2"/>
    <n v="0"/>
    <n v="0"/>
    <n v="0.21354166666666663"/>
    <n v="0.21354166666666663"/>
    <n v="0.11021505376344086"/>
    <n v="0"/>
    <n v="0"/>
    <n v="60"/>
    <n v="60"/>
    <n v="120"/>
    <n v="0"/>
    <n v="0"/>
    <n v="8.6805555555555539E-2"/>
    <n v="8.6805555555555539E-2"/>
    <n v="4.4802867383512544E-2"/>
  </r>
  <r>
    <x v="6"/>
    <x v="0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5"/>
    <n v="2"/>
    <m/>
    <s v="Chardonnay"/>
    <n v="2.46"/>
    <n v="1.2"/>
    <n v="29.52"/>
    <s v="RIEGO REAL"/>
    <n v="1.2"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15"/>
    <n v="18"/>
    <n v="18.404907975460123"/>
    <n v="16.071428571428573"/>
    <m/>
    <n v="180"/>
    <n v="5"/>
    <n v="5"/>
    <n v="0"/>
    <n v="5"/>
    <n v="15"/>
    <n v="147.6"/>
    <n v="147.6"/>
    <n v="0"/>
    <n v="147.6"/>
    <n v="442.79999999999995"/>
    <n v="0.21354166666666663"/>
    <n v="0.24404761904761904"/>
    <n v="0"/>
    <n v="0.21354166666666663"/>
    <n v="0.16532258064516128"/>
    <n v="60"/>
    <n v="60"/>
    <n v="0"/>
    <n v="60"/>
    <n v="179.99999999999997"/>
    <n v="8.6805555555555539E-2"/>
    <n v="9.9206349206349201E-2"/>
    <n v="0"/>
    <n v="8.6805555555555539E-2"/>
    <n v="6.7204301075268813E-2"/>
  </r>
  <r>
    <x v="6"/>
    <x v="1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5"/>
    <n v="2"/>
    <m/>
    <s v="Chardonnay"/>
    <n v="2.46"/>
    <n v="1.2"/>
    <n v="29.52"/>
    <s v="RIEGO REAL"/>
    <n v="1.2"/>
    <m/>
    <n v="5"/>
    <m/>
    <m/>
    <m/>
    <m/>
    <m/>
    <m/>
    <m/>
    <m/>
    <m/>
    <m/>
    <n v="5"/>
    <m/>
    <m/>
    <m/>
    <m/>
    <m/>
    <m/>
    <m/>
    <m/>
    <m/>
    <m/>
    <m/>
    <m/>
    <m/>
    <m/>
    <m/>
    <m/>
    <m/>
    <n v="5"/>
    <n v="15"/>
    <n v="18"/>
    <n v="18.404907975460123"/>
    <n v="16.071428571428573"/>
    <m/>
    <n v="180"/>
    <n v="5"/>
    <n v="5"/>
    <n v="0"/>
    <n v="5"/>
    <n v="15"/>
    <n v="147.6"/>
    <n v="147.6"/>
    <n v="0"/>
    <n v="147.6"/>
    <n v="442.79999999999995"/>
    <n v="0.21354166666666663"/>
    <n v="0.24404761904761904"/>
    <n v="0"/>
    <n v="0.21354166666666663"/>
    <n v="0.16532258064516128"/>
    <n v="60"/>
    <n v="60"/>
    <n v="0"/>
    <n v="60"/>
    <n v="179.99999999999997"/>
    <n v="8.6805555555555539E-2"/>
    <n v="9.9206349206349201E-2"/>
    <n v="0"/>
    <n v="8.6805555555555539E-2"/>
    <n v="6.7204301075268813E-2"/>
  </r>
  <r>
    <x v="6"/>
    <x v="2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0"/>
    <n v="12"/>
    <n v="12.26993865030675"/>
    <n v="10.714285714285714"/>
    <m/>
    <n v="120"/>
    <n v="0"/>
    <n v="5"/>
    <n v="5"/>
    <n v="0"/>
    <n v="10"/>
    <n v="0"/>
    <n v="147.6"/>
    <n v="147.6"/>
    <n v="0"/>
    <n v="295.2"/>
    <n v="0"/>
    <n v="0.24404761904761904"/>
    <n v="0.21354166666666663"/>
    <n v="0"/>
    <n v="0.11021505376344086"/>
    <n v="0"/>
    <n v="60"/>
    <n v="60"/>
    <n v="0"/>
    <n v="120"/>
    <n v="0"/>
    <n v="9.9206349206349201E-2"/>
    <n v="8.6805555555555539E-2"/>
    <n v="0"/>
    <n v="4.4802867383512544E-2"/>
  </r>
  <r>
    <x v="6"/>
    <x v="3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5"/>
    <n v="2"/>
    <m/>
    <s v="Chardonnay"/>
    <n v="2.46"/>
    <n v="1.2"/>
    <n v="29.52"/>
    <s v="RIEGO REAL"/>
    <n v="1.2"/>
    <n v="5"/>
    <m/>
    <m/>
    <m/>
    <m/>
    <m/>
    <m/>
    <m/>
    <m/>
    <n v="5"/>
    <m/>
    <m/>
    <m/>
    <m/>
    <m/>
    <m/>
    <m/>
    <n v="5"/>
    <m/>
    <m/>
    <m/>
    <m/>
    <m/>
    <m/>
    <m/>
    <m/>
    <m/>
    <m/>
    <m/>
    <m/>
    <m/>
    <n v="15"/>
    <n v="18"/>
    <n v="18.404907975460123"/>
    <n v="16.071428571428573"/>
    <m/>
    <n v="180"/>
    <n v="5"/>
    <n v="5"/>
    <n v="5"/>
    <n v="0"/>
    <n v="15"/>
    <n v="147.6"/>
    <n v="147.6"/>
    <n v="147.6"/>
    <n v="0"/>
    <n v="442.79999999999995"/>
    <n v="0.21354166666666663"/>
    <n v="0.24404761904761904"/>
    <n v="0.21354166666666663"/>
    <n v="0"/>
    <n v="0.16532258064516128"/>
    <n v="60"/>
    <n v="60"/>
    <n v="60"/>
    <n v="0"/>
    <n v="179.99999999999997"/>
    <n v="8.6805555555555539E-2"/>
    <n v="9.9206349206349201E-2"/>
    <n v="8.6805555555555539E-2"/>
    <n v="0"/>
    <n v="6.7204301075268813E-2"/>
  </r>
  <r>
    <x v="6"/>
    <x v="4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5"/>
    <n v="2"/>
    <m/>
    <s v="Chardonnay"/>
    <n v="2.46"/>
    <n v="1.2"/>
    <n v="29.52"/>
    <s v="RIEGO REAL"/>
    <n v="1.2"/>
    <n v="5"/>
    <m/>
    <m/>
    <m/>
    <m/>
    <m/>
    <m/>
    <m/>
    <m/>
    <m/>
    <n v="5"/>
    <m/>
    <m/>
    <m/>
    <m/>
    <m/>
    <m/>
    <m/>
    <m/>
    <m/>
    <m/>
    <n v="5"/>
    <m/>
    <m/>
    <m/>
    <m/>
    <m/>
    <m/>
    <m/>
    <m/>
    <n v="5"/>
    <n v="20"/>
    <n v="24"/>
    <n v="24.539877300613501"/>
    <n v="21.428571428571427"/>
    <m/>
    <n v="240"/>
    <n v="5"/>
    <n v="5"/>
    <n v="5"/>
    <n v="5"/>
    <n v="20"/>
    <n v="147.6"/>
    <n v="147.6"/>
    <n v="147.6"/>
    <n v="147.6"/>
    <n v="590.4"/>
    <n v="0.21354166666666663"/>
    <n v="0.24404761904761904"/>
    <n v="0.21354166666666663"/>
    <n v="0.21354166666666663"/>
    <n v="0.22043010752688172"/>
    <n v="60"/>
    <n v="60"/>
    <n v="60"/>
    <n v="60"/>
    <n v="240"/>
    <n v="8.6805555555555539E-2"/>
    <n v="9.9206349206349201E-2"/>
    <n v="8.6805555555555539E-2"/>
    <n v="8.6805555555555539E-2"/>
    <n v="8.9605734767025089E-2"/>
  </r>
  <r>
    <x v="6"/>
    <x v="5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n v="3"/>
    <m/>
    <m/>
    <m/>
    <m/>
    <m/>
    <m/>
    <m/>
    <m/>
    <m/>
    <m/>
    <m/>
    <m/>
    <m/>
    <m/>
    <m/>
    <m/>
    <m/>
    <m/>
    <m/>
    <n v="3"/>
    <n v="3.5999999999999996"/>
    <n v="3.6809815950920246"/>
    <n v="3.214285714285714"/>
    <m/>
    <n v="36"/>
    <n v="0"/>
    <n v="3"/>
    <n v="0"/>
    <n v="0"/>
    <n v="3"/>
    <n v="0"/>
    <n v="88.56"/>
    <n v="0"/>
    <n v="0"/>
    <n v="88.56"/>
    <n v="0"/>
    <n v="0.14642857142857141"/>
    <n v="0"/>
    <n v="0"/>
    <n v="3.3064516129032259E-2"/>
    <n v="0"/>
    <n v="36"/>
    <n v="0"/>
    <n v="0"/>
    <n v="36"/>
    <n v="0"/>
    <n v="5.9523809523809514E-2"/>
    <n v="0"/>
    <n v="0"/>
    <n v="1.3440860215053764E-2"/>
  </r>
  <r>
    <x v="6"/>
    <x v="6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n v="3"/>
    <n v="2"/>
    <m/>
    <m/>
    <m/>
    <m/>
    <m/>
    <m/>
    <m/>
    <m/>
    <m/>
    <n v="5"/>
    <m/>
    <n v="10"/>
    <n v="12"/>
    <n v="12.26993865030675"/>
    <n v="10.714285714285714"/>
    <m/>
    <n v="120"/>
    <n v="0"/>
    <n v="0"/>
    <n v="5"/>
    <n v="5"/>
    <n v="10"/>
    <n v="0"/>
    <n v="0"/>
    <n v="216.6"/>
    <n v="216.6"/>
    <n v="433.2"/>
    <n v="0"/>
    <n v="0"/>
    <n v="0.31336805555555558"/>
    <n v="0.31336805555555558"/>
    <n v="0.16173835125448027"/>
    <n v="0"/>
    <n v="0"/>
    <n v="60"/>
    <n v="60"/>
    <n v="120"/>
    <n v="0"/>
    <n v="0"/>
    <n v="8.6805555555555566E-2"/>
    <n v="8.6805555555555566E-2"/>
    <n v="4.4802867383512544E-2"/>
  </r>
  <r>
    <x v="6"/>
    <x v="0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6"/>
    <n v="3"/>
    <m/>
    <s v="Chardonnay"/>
    <n v="3.61"/>
    <n v="1.2"/>
    <n v="43.32"/>
    <s v="RIEGO REAL"/>
    <n v="1.2"/>
    <m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n v="15"/>
    <n v="18"/>
    <n v="18.404907975460123"/>
    <n v="16.071428571428573"/>
    <m/>
    <n v="180"/>
    <n v="5"/>
    <n v="0"/>
    <n v="5"/>
    <n v="5"/>
    <n v="15"/>
    <n v="216.6"/>
    <n v="0"/>
    <n v="216.6"/>
    <n v="216.6"/>
    <n v="649.79999999999995"/>
    <n v="0.31336805555555558"/>
    <n v="0"/>
    <n v="0.31336805555555558"/>
    <n v="0.31336805555555558"/>
    <n v="0.24260752688172044"/>
    <n v="60"/>
    <n v="0"/>
    <n v="60"/>
    <n v="60"/>
    <n v="180"/>
    <n v="8.6805555555555566E-2"/>
    <n v="0"/>
    <n v="8.6805555555555566E-2"/>
    <n v="8.6805555555555566E-2"/>
    <n v="6.7204301075268827E-2"/>
  </r>
  <r>
    <x v="6"/>
    <x v="1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6"/>
    <n v="3"/>
    <m/>
    <s v="Chardonnay"/>
    <n v="3.61"/>
    <n v="1.2"/>
    <n v="43.32"/>
    <s v="RIEGO REAL"/>
    <n v="1.2"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5"/>
    <n v="20"/>
    <n v="24"/>
    <n v="24.539877300613501"/>
    <n v="21.428571428571427"/>
    <m/>
    <n v="240"/>
    <n v="5"/>
    <n v="5"/>
    <n v="0"/>
    <n v="10"/>
    <n v="20"/>
    <n v="216.6"/>
    <n v="216.6"/>
    <n v="0"/>
    <n v="433.2"/>
    <n v="866.4"/>
    <n v="0.31336805555555558"/>
    <n v="0.35813492063492069"/>
    <n v="0"/>
    <n v="0.62673611111111116"/>
    <n v="0.32347670250896055"/>
    <n v="60"/>
    <n v="60"/>
    <n v="0"/>
    <n v="120"/>
    <n v="240"/>
    <n v="8.6805555555555566E-2"/>
    <n v="9.9206349206349229E-2"/>
    <n v="0"/>
    <n v="0.17361111111111113"/>
    <n v="8.9605734767025089E-2"/>
  </r>
  <r>
    <x v="6"/>
    <x v="2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0"/>
    <n v="12"/>
    <n v="12.26993865030675"/>
    <n v="10.714285714285714"/>
    <m/>
    <n v="120"/>
    <n v="0"/>
    <n v="5"/>
    <n v="5"/>
    <n v="0"/>
    <n v="10"/>
    <n v="0"/>
    <n v="216.6"/>
    <n v="216.6"/>
    <n v="0"/>
    <n v="433.2"/>
    <n v="0"/>
    <n v="0.35813492063492069"/>
    <n v="0.31336805555555558"/>
    <n v="0"/>
    <n v="0.16173835125448027"/>
    <n v="0"/>
    <n v="60"/>
    <n v="60"/>
    <n v="0"/>
    <n v="120"/>
    <n v="0"/>
    <n v="9.9206349206349229E-2"/>
    <n v="8.6805555555555566E-2"/>
    <n v="0"/>
    <n v="4.4802867383512544E-2"/>
  </r>
  <r>
    <x v="6"/>
    <x v="3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6"/>
    <n v="3"/>
    <m/>
    <s v="Chardonnay"/>
    <n v="3.61"/>
    <n v="1.2"/>
    <n v="43.32"/>
    <s v="RIEGO REAL"/>
    <n v="1.2"/>
    <n v="5"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5"/>
    <n v="18"/>
    <n v="18.404907975460123"/>
    <n v="16.071428571428573"/>
    <m/>
    <n v="180"/>
    <n v="5"/>
    <n v="5"/>
    <n v="5"/>
    <n v="0"/>
    <n v="15"/>
    <n v="216.6"/>
    <n v="216.6"/>
    <n v="216.6"/>
    <n v="0"/>
    <n v="649.79999999999995"/>
    <n v="0.31336805555555558"/>
    <n v="0.35813492063492069"/>
    <n v="0.31336805555555558"/>
    <n v="0"/>
    <n v="0.24260752688172044"/>
    <n v="60"/>
    <n v="60"/>
    <n v="60"/>
    <n v="0"/>
    <n v="180"/>
    <n v="8.6805555555555566E-2"/>
    <n v="9.9206349206349229E-2"/>
    <n v="8.6805555555555566E-2"/>
    <n v="0"/>
    <n v="6.7204301075268827E-2"/>
  </r>
  <r>
    <x v="6"/>
    <x v="4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6"/>
    <n v="3"/>
    <m/>
    <s v="Chardonnay"/>
    <n v="3.61"/>
    <n v="1.2"/>
    <n v="43.32"/>
    <s v="RIEGO REAL"/>
    <n v="1.2"/>
    <n v="5"/>
    <m/>
    <m/>
    <m/>
    <m/>
    <m/>
    <m/>
    <m/>
    <m/>
    <m/>
    <n v="5"/>
    <m/>
    <m/>
    <m/>
    <m/>
    <m/>
    <m/>
    <m/>
    <m/>
    <m/>
    <m/>
    <n v="5"/>
    <m/>
    <m/>
    <m/>
    <m/>
    <m/>
    <m/>
    <m/>
    <m/>
    <m/>
    <n v="15"/>
    <n v="18"/>
    <n v="18.404907975460123"/>
    <n v="16.071428571428573"/>
    <m/>
    <n v="180"/>
    <n v="5"/>
    <n v="5"/>
    <n v="5"/>
    <n v="0"/>
    <n v="15"/>
    <n v="216.6"/>
    <n v="216.6"/>
    <n v="216.6"/>
    <n v="0"/>
    <n v="649.79999999999995"/>
    <n v="0.31336805555555558"/>
    <n v="0.35813492063492069"/>
    <n v="0.31336805555555558"/>
    <n v="0"/>
    <n v="0.24260752688172044"/>
    <n v="60"/>
    <n v="60"/>
    <n v="60"/>
    <n v="0"/>
    <n v="180"/>
    <n v="8.6805555555555566E-2"/>
    <n v="9.9206349206349229E-2"/>
    <n v="8.6805555555555566E-2"/>
    <n v="0"/>
    <n v="6.7204301075268827E-2"/>
  </r>
  <r>
    <x v="6"/>
    <x v="5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6"/>
    <n v="3"/>
    <m/>
    <s v="Chardonnay"/>
    <n v="3.61"/>
    <n v="1.2"/>
    <n v="43.32"/>
    <s v="RIEGO REAL"/>
    <n v="1.2"/>
    <n v="5"/>
    <m/>
    <m/>
    <m/>
    <m/>
    <m/>
    <m/>
    <m/>
    <m/>
    <m/>
    <m/>
    <n v="3"/>
    <m/>
    <m/>
    <m/>
    <m/>
    <m/>
    <m/>
    <m/>
    <m/>
    <m/>
    <m/>
    <m/>
    <m/>
    <m/>
    <m/>
    <m/>
    <m/>
    <m/>
    <m/>
    <m/>
    <n v="8"/>
    <n v="9.6"/>
    <n v="9.8159509202454007"/>
    <n v="8.5714285714285712"/>
    <m/>
    <n v="96"/>
    <n v="5"/>
    <n v="3"/>
    <n v="0"/>
    <n v="0"/>
    <n v="8"/>
    <n v="216.6"/>
    <n v="129.96"/>
    <n v="0"/>
    <n v="0"/>
    <n v="346.56"/>
    <n v="0.31336805555555558"/>
    <n v="0.21488095238095237"/>
    <n v="0"/>
    <n v="0"/>
    <n v="0.12939068100358422"/>
    <n v="60"/>
    <n v="36"/>
    <n v="0"/>
    <n v="0"/>
    <n v="96"/>
    <n v="8.6805555555555566E-2"/>
    <n v="5.9523809523809521E-2"/>
    <n v="0"/>
    <n v="0"/>
    <n v="3.5842293906810034E-2"/>
  </r>
  <r>
    <x v="6"/>
    <x v="6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n v="3"/>
    <n v="2"/>
    <m/>
    <m/>
    <m/>
    <m/>
    <m/>
    <n v="5"/>
    <m/>
    <n v="10"/>
    <n v="12"/>
    <n v="12.26993865030675"/>
    <n v="10.714285714285714"/>
    <m/>
    <n v="120"/>
    <n v="0"/>
    <n v="0"/>
    <n v="3"/>
    <n v="7"/>
    <n v="10"/>
    <n v="0"/>
    <n v="0"/>
    <n v="135"/>
    <n v="315"/>
    <n v="450"/>
    <n v="0"/>
    <n v="0"/>
    <n v="0.1953125"/>
    <n v="0.45572916666666669"/>
    <n v="0.16801075268817206"/>
    <n v="0"/>
    <n v="0"/>
    <n v="36"/>
    <n v="84"/>
    <n v="120"/>
    <n v="0"/>
    <n v="0"/>
    <n v="5.2083333333333336E-2"/>
    <n v="0.12152777777777778"/>
    <n v="4.4802867383512551E-2"/>
  </r>
  <r>
    <x v="6"/>
    <x v="0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7"/>
    <n v="1"/>
    <m/>
    <s v="Chardonnay"/>
    <n v="3.75"/>
    <n v="1.2"/>
    <n v="45"/>
    <s v="RIEGO REAL"/>
    <n v="1.2"/>
    <m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n v="15"/>
    <n v="18"/>
    <n v="18.404907975460123"/>
    <n v="16.071428571428573"/>
    <m/>
    <n v="180"/>
    <n v="5"/>
    <n v="0"/>
    <n v="5"/>
    <n v="5"/>
    <n v="15"/>
    <n v="225"/>
    <n v="0"/>
    <n v="225"/>
    <n v="225"/>
    <n v="675"/>
    <n v="0.32552083333333331"/>
    <n v="0"/>
    <n v="0.32552083333333331"/>
    <n v="0.32552083333333331"/>
    <n v="0.25201612903225806"/>
    <n v="60"/>
    <n v="0"/>
    <n v="60"/>
    <n v="60"/>
    <n v="180"/>
    <n v="8.6805555555555552E-2"/>
    <n v="0"/>
    <n v="8.6805555555555552E-2"/>
    <n v="8.6805555555555552E-2"/>
    <n v="6.7204301075268813E-2"/>
  </r>
  <r>
    <x v="6"/>
    <x v="1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7"/>
    <n v="1"/>
    <m/>
    <s v="Chardonnay"/>
    <n v="3.75"/>
    <n v="1.2"/>
    <n v="45"/>
    <s v="RIEGO REAL"/>
    <n v="1.2"/>
    <m/>
    <m/>
    <n v="5"/>
    <m/>
    <m/>
    <m/>
    <m/>
    <m/>
    <m/>
    <m/>
    <m/>
    <m/>
    <n v="5"/>
    <n v="2"/>
    <n v="2"/>
    <n v="2"/>
    <n v="5"/>
    <m/>
    <m/>
    <m/>
    <m/>
    <m/>
    <n v="5"/>
    <m/>
    <m/>
    <m/>
    <m/>
    <m/>
    <m/>
    <m/>
    <n v="5"/>
    <n v="31"/>
    <n v="37.199999999999996"/>
    <n v="38.036809815950924"/>
    <n v="33.214285714285715"/>
    <m/>
    <n v="371.99999999999994"/>
    <n v="5"/>
    <n v="9"/>
    <n v="12"/>
    <n v="5"/>
    <n v="31"/>
    <n v="225"/>
    <n v="405"/>
    <n v="540"/>
    <n v="225"/>
    <n v="1395"/>
    <n v="0.32552083333333331"/>
    <n v="0.66964285714285721"/>
    <n v="0.78125"/>
    <n v="0.32552083333333331"/>
    <n v="0.52083333333333337"/>
    <n v="60"/>
    <n v="108"/>
    <n v="144"/>
    <n v="60"/>
    <n v="372"/>
    <n v="8.6805555555555552E-2"/>
    <n v="0.17857142857142858"/>
    <n v="0.20833333333333334"/>
    <n v="8.6805555555555552E-2"/>
    <n v="0.1388888888888889"/>
  </r>
  <r>
    <x v="6"/>
    <x v="2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n v="5"/>
    <m/>
    <m/>
    <m/>
    <m/>
    <m/>
    <m/>
    <m/>
    <m/>
    <m/>
    <m/>
    <m/>
    <m/>
    <n v="5"/>
    <m/>
    <m/>
    <m/>
    <m/>
    <m/>
    <n v="10"/>
    <n v="12"/>
    <n v="12.26993865030675"/>
    <n v="10.714285714285714"/>
    <m/>
    <n v="120"/>
    <n v="0"/>
    <n v="5"/>
    <n v="0"/>
    <n v="5"/>
    <n v="10"/>
    <n v="0"/>
    <n v="225"/>
    <n v="0"/>
    <n v="225"/>
    <n v="450"/>
    <n v="0"/>
    <n v="0.37202380952380959"/>
    <n v="0"/>
    <n v="0.32552083333333331"/>
    <n v="0.16801075268817206"/>
    <n v="0"/>
    <n v="60"/>
    <n v="0"/>
    <n v="60"/>
    <n v="120"/>
    <n v="0"/>
    <n v="9.9206349206349229E-2"/>
    <n v="0"/>
    <n v="8.6805555555555552E-2"/>
    <n v="4.4802867383512551E-2"/>
  </r>
  <r>
    <x v="6"/>
    <x v="3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7"/>
    <n v="1"/>
    <m/>
    <s v="Chardonnay"/>
    <n v="3.75"/>
    <n v="1.2"/>
    <n v="45"/>
    <s v="RIEGO REAL"/>
    <n v="1.2"/>
    <m/>
    <n v="5"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5"/>
    <n v="18"/>
    <n v="18.404907975460123"/>
    <n v="16.071428571428573"/>
    <m/>
    <n v="180"/>
    <n v="5"/>
    <n v="5"/>
    <n v="5"/>
    <n v="0"/>
    <n v="15"/>
    <n v="225"/>
    <n v="225"/>
    <n v="225"/>
    <n v="0"/>
    <n v="675"/>
    <n v="0.32552083333333331"/>
    <n v="0.37202380952380959"/>
    <n v="0.32552083333333331"/>
    <n v="0"/>
    <n v="0.25201612903225806"/>
    <n v="60"/>
    <n v="60"/>
    <n v="60"/>
    <n v="0"/>
    <n v="180"/>
    <n v="8.6805555555555552E-2"/>
    <n v="9.9206349206349229E-2"/>
    <n v="8.6805555555555552E-2"/>
    <n v="0"/>
    <n v="6.7204301075268813E-2"/>
  </r>
  <r>
    <x v="6"/>
    <x v="4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7"/>
    <n v="1"/>
    <m/>
    <s v="Chardonnay"/>
    <n v="3.75"/>
    <n v="1.2"/>
    <n v="45"/>
    <s v="RIEGO REAL"/>
    <n v="1.2"/>
    <m/>
    <m/>
    <n v="5"/>
    <m/>
    <m/>
    <m/>
    <m/>
    <m/>
    <m/>
    <m/>
    <m/>
    <m/>
    <m/>
    <n v="5"/>
    <m/>
    <m/>
    <m/>
    <m/>
    <m/>
    <m/>
    <m/>
    <m/>
    <n v="5"/>
    <m/>
    <m/>
    <m/>
    <m/>
    <m/>
    <m/>
    <m/>
    <m/>
    <n v="15"/>
    <n v="18"/>
    <n v="18.404907975460123"/>
    <n v="16.071428571428573"/>
    <m/>
    <n v="180"/>
    <n v="5"/>
    <n v="5"/>
    <n v="5"/>
    <n v="0"/>
    <n v="15"/>
    <n v="225"/>
    <n v="225"/>
    <n v="225"/>
    <n v="0"/>
    <n v="675"/>
    <n v="0.32552083333333331"/>
    <n v="0.37202380952380959"/>
    <n v="0.32552083333333331"/>
    <n v="0"/>
    <n v="0.25201612903225806"/>
    <n v="60"/>
    <n v="60"/>
    <n v="60"/>
    <n v="0"/>
    <n v="180"/>
    <n v="8.6805555555555552E-2"/>
    <n v="9.9206349206349229E-2"/>
    <n v="8.6805555555555552E-2"/>
    <n v="0"/>
    <n v="6.7204301075268813E-2"/>
  </r>
  <r>
    <x v="6"/>
    <x v="5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7"/>
    <n v="1"/>
    <m/>
    <s v="Chardonnay"/>
    <n v="3.75"/>
    <n v="1.2"/>
    <n v="45"/>
    <s v="RIEGO REAL"/>
    <n v="1.2"/>
    <n v="5"/>
    <m/>
    <m/>
    <m/>
    <m/>
    <m/>
    <m/>
    <m/>
    <m/>
    <m/>
    <m/>
    <n v="3"/>
    <m/>
    <m/>
    <m/>
    <m/>
    <m/>
    <m/>
    <m/>
    <m/>
    <m/>
    <m/>
    <m/>
    <m/>
    <m/>
    <m/>
    <m/>
    <m/>
    <m/>
    <m/>
    <m/>
    <n v="8"/>
    <n v="9.6"/>
    <n v="9.8159509202454007"/>
    <n v="8.5714285714285712"/>
    <m/>
    <n v="96"/>
    <n v="5"/>
    <n v="3"/>
    <n v="0"/>
    <n v="0"/>
    <n v="8"/>
    <n v="225"/>
    <n v="135"/>
    <n v="0"/>
    <n v="0"/>
    <n v="360"/>
    <n v="0.32552083333333331"/>
    <n v="0.22321428571428567"/>
    <n v="0"/>
    <n v="0"/>
    <n v="0.13440860215053763"/>
    <n v="60"/>
    <n v="36"/>
    <n v="0"/>
    <n v="0"/>
    <n v="96"/>
    <n v="8.6805555555555552E-2"/>
    <n v="5.9523809523809514E-2"/>
    <n v="0"/>
    <n v="0"/>
    <n v="3.5842293906810034E-2"/>
  </r>
  <r>
    <x v="6"/>
    <x v="6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n v="3"/>
    <m/>
    <m/>
    <m/>
    <m/>
    <m/>
    <m/>
    <n v="5"/>
    <m/>
    <m/>
    <m/>
    <m/>
    <m/>
    <m/>
    <m/>
    <n v="5"/>
    <m/>
    <m/>
    <n v="13"/>
    <n v="15.6"/>
    <n v="15.950920245398775"/>
    <n v="13.928571428571429"/>
    <m/>
    <n v="156"/>
    <n v="0"/>
    <n v="3"/>
    <n v="5"/>
    <n v="5"/>
    <n v="13"/>
    <n v="0"/>
    <n v="129.24"/>
    <n v="215.39999999999998"/>
    <n v="215.39999999999998"/>
    <n v="560.04"/>
    <n v="0"/>
    <n v="0.21369047619047618"/>
    <n v="0.31163194444444442"/>
    <n v="0.31163194444444442"/>
    <n v="0.20909498207885305"/>
    <n v="0"/>
    <n v="36.000000000000007"/>
    <n v="59.999999999999993"/>
    <n v="59.999999999999993"/>
    <n v="156"/>
    <n v="0"/>
    <n v="5.9523809523809521E-2"/>
    <n v="8.6805555555555552E-2"/>
    <n v="8.6805555555555552E-2"/>
    <n v="5.824372759856631E-2"/>
  </r>
  <r>
    <x v="6"/>
    <x v="0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8"/>
    <n v="4"/>
    <m/>
    <s v="Chardonnay"/>
    <n v="3.59"/>
    <n v="1.2"/>
    <n v="43.08"/>
    <s v="RIEGO REAL"/>
    <n v="1.2"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15"/>
    <n v="18"/>
    <n v="18.404907975460123"/>
    <n v="16.071428571428573"/>
    <m/>
    <n v="180"/>
    <n v="5"/>
    <n v="5"/>
    <n v="0"/>
    <n v="5"/>
    <n v="15"/>
    <n v="215.39999999999998"/>
    <n v="215.39999999999998"/>
    <n v="0"/>
    <n v="215.39999999999998"/>
    <n v="646.19999999999993"/>
    <n v="0.31163194444444442"/>
    <n v="0.35615079365079366"/>
    <n v="0"/>
    <n v="0.31163194444444442"/>
    <n v="0.24126344086021503"/>
    <n v="59.999999999999993"/>
    <n v="59.999999999999993"/>
    <n v="0"/>
    <n v="59.999999999999993"/>
    <n v="180"/>
    <n v="8.6805555555555552E-2"/>
    <n v="9.9206349206349215E-2"/>
    <n v="0"/>
    <n v="8.6805555555555552E-2"/>
    <n v="6.7204301075268813E-2"/>
  </r>
  <r>
    <x v="6"/>
    <x v="1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8"/>
    <n v="4"/>
    <m/>
    <s v="Chardonnay"/>
    <n v="3.59"/>
    <n v="1.2"/>
    <n v="43.08"/>
    <s v="RIEGO REAL"/>
    <n v="1.2"/>
    <m/>
    <n v="5"/>
    <m/>
    <m/>
    <m/>
    <m/>
    <m/>
    <m/>
    <m/>
    <m/>
    <m/>
    <m/>
    <m/>
    <n v="5"/>
    <m/>
    <m/>
    <m/>
    <m/>
    <m/>
    <m/>
    <m/>
    <n v="5"/>
    <m/>
    <m/>
    <m/>
    <m/>
    <m/>
    <m/>
    <m/>
    <n v="5"/>
    <m/>
    <n v="20"/>
    <n v="24"/>
    <n v="24.539877300613501"/>
    <n v="21.428571428571427"/>
    <m/>
    <n v="240"/>
    <n v="5"/>
    <n v="5"/>
    <n v="5"/>
    <n v="5"/>
    <n v="20"/>
    <n v="215.39999999999998"/>
    <n v="215.39999999999998"/>
    <n v="215.39999999999998"/>
    <n v="215.39999999999998"/>
    <n v="861.59999999999991"/>
    <n v="0.31163194444444442"/>
    <n v="0.35615079365079366"/>
    <n v="0.31163194444444442"/>
    <n v="0.31163194444444442"/>
    <n v="0.32168458781362008"/>
    <n v="59.999999999999993"/>
    <n v="59.999999999999993"/>
    <n v="59.999999999999993"/>
    <n v="59.999999999999993"/>
    <n v="239.99999999999997"/>
    <n v="8.6805555555555552E-2"/>
    <n v="9.9206349206349215E-2"/>
    <n v="8.6805555555555552E-2"/>
    <n v="8.6805555555555552E-2"/>
    <n v="8.9605734767025103E-2"/>
  </r>
  <r>
    <x v="6"/>
    <x v="2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8"/>
    <n v="4"/>
    <m/>
    <s v="Chardonnay"/>
    <n v="3.59"/>
    <n v="1.2"/>
    <n v="43.08"/>
    <s v="RIEGO REAL"/>
    <n v="1.2"/>
    <m/>
    <m/>
    <m/>
    <m/>
    <m/>
    <m/>
    <m/>
    <m/>
    <m/>
    <n v="5"/>
    <m/>
    <m/>
    <m/>
    <m/>
    <m/>
    <m/>
    <m/>
    <m/>
    <n v="5"/>
    <m/>
    <m/>
    <m/>
    <m/>
    <m/>
    <m/>
    <m/>
    <m/>
    <m/>
    <m/>
    <m/>
    <n v="5"/>
    <n v="15"/>
    <n v="18"/>
    <n v="18.404907975460123"/>
    <n v="16.071428571428573"/>
    <m/>
    <n v="180"/>
    <n v="0"/>
    <n v="5"/>
    <n v="5"/>
    <n v="5"/>
    <n v="15"/>
    <n v="0"/>
    <n v="215.39999999999998"/>
    <n v="215.39999999999998"/>
    <n v="215.39999999999998"/>
    <n v="646.19999999999993"/>
    <n v="0"/>
    <n v="0.35615079365079366"/>
    <n v="0.31163194444444442"/>
    <n v="0.31163194444444442"/>
    <n v="0.24126344086021503"/>
    <n v="0"/>
    <n v="59.999999999999993"/>
    <n v="59.999999999999993"/>
    <n v="59.999999999999993"/>
    <n v="180"/>
    <n v="0"/>
    <n v="9.9206349206349215E-2"/>
    <n v="8.6805555555555552E-2"/>
    <n v="8.6805555555555552E-2"/>
    <n v="6.7204301075268813E-2"/>
  </r>
  <r>
    <x v="6"/>
    <x v="3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8"/>
    <n v="4"/>
    <m/>
    <s v="Chardonnay"/>
    <n v="3.59"/>
    <n v="1.2"/>
    <n v="43.08"/>
    <s v="RIEGO REAL"/>
    <n v="1.2"/>
    <m/>
    <m/>
    <m/>
    <m/>
    <m/>
    <m/>
    <m/>
    <m/>
    <n v="5"/>
    <m/>
    <m/>
    <m/>
    <m/>
    <m/>
    <m/>
    <m/>
    <n v="5"/>
    <m/>
    <m/>
    <m/>
    <m/>
    <m/>
    <m/>
    <m/>
    <m/>
    <m/>
    <m/>
    <n v="5"/>
    <m/>
    <m/>
    <m/>
    <n v="15"/>
    <n v="18"/>
    <n v="18.404907975460123"/>
    <n v="16.071428571428573"/>
    <m/>
    <n v="180"/>
    <n v="0"/>
    <n v="5"/>
    <n v="5"/>
    <n v="5"/>
    <n v="15"/>
    <n v="0"/>
    <n v="215.39999999999998"/>
    <n v="215.39999999999998"/>
    <n v="215.39999999999998"/>
    <n v="646.19999999999993"/>
    <n v="0"/>
    <n v="0.35615079365079366"/>
    <n v="0.31163194444444442"/>
    <n v="0.31163194444444442"/>
    <n v="0.24126344086021503"/>
    <n v="0"/>
    <n v="59.999999999999993"/>
    <n v="59.999999999999993"/>
    <n v="59.999999999999993"/>
    <n v="180"/>
    <n v="0"/>
    <n v="9.9206349206349215E-2"/>
    <n v="8.6805555555555552E-2"/>
    <n v="8.6805555555555552E-2"/>
    <n v="6.7204301075268813E-2"/>
  </r>
  <r>
    <x v="6"/>
    <x v="4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8"/>
    <n v="4"/>
    <m/>
    <s v="Chardonnay"/>
    <n v="3.59"/>
    <n v="1.2"/>
    <n v="43.08"/>
    <s v="RIEGO REAL"/>
    <n v="1.2"/>
    <m/>
    <m/>
    <m/>
    <m/>
    <m/>
    <m/>
    <m/>
    <m/>
    <m/>
    <n v="5"/>
    <m/>
    <m/>
    <m/>
    <m/>
    <m/>
    <m/>
    <m/>
    <m/>
    <m/>
    <m/>
    <n v="5"/>
    <m/>
    <m/>
    <m/>
    <m/>
    <m/>
    <m/>
    <m/>
    <m/>
    <n v="5"/>
    <m/>
    <n v="15"/>
    <n v="18"/>
    <n v="18.404907975460123"/>
    <n v="16.071428571428573"/>
    <m/>
    <n v="180"/>
    <n v="0"/>
    <n v="5"/>
    <n v="5"/>
    <n v="5"/>
    <n v="15"/>
    <n v="0"/>
    <n v="215.39999999999998"/>
    <n v="215.39999999999998"/>
    <n v="215.39999999999998"/>
    <n v="646.19999999999993"/>
    <n v="0"/>
    <n v="0.35615079365079366"/>
    <n v="0.31163194444444442"/>
    <n v="0.31163194444444442"/>
    <n v="0.24126344086021503"/>
    <n v="0"/>
    <n v="59.999999999999993"/>
    <n v="59.999999999999993"/>
    <n v="59.999999999999993"/>
    <n v="180"/>
    <n v="0"/>
    <n v="9.9206349206349215E-2"/>
    <n v="8.6805555555555552E-2"/>
    <n v="8.6805555555555552E-2"/>
    <n v="6.7204301075268813E-2"/>
  </r>
  <r>
    <x v="6"/>
    <x v="5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n v="5"/>
    <m/>
    <m/>
    <m/>
    <m/>
    <m/>
    <m/>
    <m/>
    <m/>
    <m/>
    <m/>
    <m/>
    <m/>
    <m/>
    <m/>
    <m/>
    <m/>
    <m/>
    <m/>
    <m/>
    <m/>
    <n v="5"/>
    <n v="6"/>
    <n v="6.1349693251533752"/>
    <n v="5.3571428571428568"/>
    <m/>
    <n v="60"/>
    <n v="0"/>
    <n v="5"/>
    <n v="0"/>
    <n v="0"/>
    <n v="5"/>
    <n v="0"/>
    <n v="215.39999999999998"/>
    <n v="0"/>
    <n v="0"/>
    <n v="215.39999999999998"/>
    <n v="0"/>
    <n v="0.35615079365079366"/>
    <n v="0"/>
    <n v="0"/>
    <n v="8.0421146953405021E-2"/>
    <n v="0"/>
    <n v="59.999999999999993"/>
    <n v="0"/>
    <n v="0"/>
    <n v="59.999999999999993"/>
    <n v="0"/>
    <n v="9.9206349206349215E-2"/>
    <n v="0"/>
    <n v="0"/>
    <n v="2.2401433691756276E-2"/>
  </r>
  <r>
    <x v="6"/>
    <x v="6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n v="3"/>
    <m/>
    <m/>
    <m/>
    <m/>
    <m/>
    <n v="5"/>
    <m/>
    <m/>
    <m/>
    <m/>
    <m/>
    <m/>
    <m/>
    <n v="5"/>
    <m/>
    <m/>
    <n v="13"/>
    <n v="15.6"/>
    <n v="15.950920245398775"/>
    <n v="13.928571428571429"/>
    <m/>
    <n v="156"/>
    <n v="0"/>
    <n v="3"/>
    <n v="5"/>
    <n v="5"/>
    <n v="13"/>
    <n v="0"/>
    <n v="131.76"/>
    <n v="219.60000000000002"/>
    <n v="219.60000000000002"/>
    <n v="570.96"/>
    <n v="0"/>
    <n v="0.21785714285714283"/>
    <n v="0.31770833333333331"/>
    <n v="0.31770833333333331"/>
    <n v="0.21317204301075271"/>
    <n v="0"/>
    <n v="35.999999999999993"/>
    <n v="60.000000000000007"/>
    <n v="60.000000000000007"/>
    <n v="156"/>
    <n v="0"/>
    <n v="5.9523809523809514E-2"/>
    <n v="8.6805555555555552E-2"/>
    <n v="8.6805555555555552E-2"/>
    <n v="5.824372759856631E-2"/>
  </r>
  <r>
    <x v="6"/>
    <x v="0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9"/>
    <n v="5"/>
    <m/>
    <s v="Chardonnay"/>
    <n v="3.66"/>
    <n v="1.2"/>
    <n v="43.92"/>
    <s v="RIEGO REAL"/>
    <n v="1.2"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15"/>
    <n v="18"/>
    <n v="18.404907975460123"/>
    <n v="16.071428571428573"/>
    <m/>
    <n v="180"/>
    <n v="5"/>
    <n v="5"/>
    <n v="0"/>
    <n v="5"/>
    <n v="15"/>
    <n v="219.60000000000002"/>
    <n v="219.60000000000002"/>
    <n v="0"/>
    <n v="219.60000000000002"/>
    <n v="658.80000000000007"/>
    <n v="0.31770833333333331"/>
    <n v="0.36309523809523808"/>
    <n v="0"/>
    <n v="0.31770833333333331"/>
    <n v="0.2459677419354839"/>
    <n v="60.000000000000007"/>
    <n v="60.000000000000007"/>
    <n v="0"/>
    <n v="60.000000000000007"/>
    <n v="180"/>
    <n v="8.6805555555555552E-2"/>
    <n v="9.9206349206349201E-2"/>
    <n v="0"/>
    <n v="8.6805555555555552E-2"/>
    <n v="6.7204301075268827E-2"/>
  </r>
  <r>
    <x v="6"/>
    <x v="1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9"/>
    <n v="5"/>
    <m/>
    <s v="Chardonnay"/>
    <n v="3.66"/>
    <n v="1.2"/>
    <n v="43.92"/>
    <s v="RIEGO REAL"/>
    <n v="1.2"/>
    <m/>
    <n v="5"/>
    <m/>
    <m/>
    <m/>
    <m/>
    <m/>
    <m/>
    <m/>
    <m/>
    <m/>
    <m/>
    <m/>
    <m/>
    <n v="5"/>
    <m/>
    <m/>
    <m/>
    <m/>
    <m/>
    <m/>
    <n v="5"/>
    <m/>
    <m/>
    <m/>
    <m/>
    <m/>
    <m/>
    <m/>
    <n v="5"/>
    <m/>
    <n v="20"/>
    <n v="24"/>
    <n v="24.539877300613501"/>
    <n v="21.428571428571427"/>
    <m/>
    <n v="240"/>
    <n v="5"/>
    <n v="5"/>
    <n v="5"/>
    <n v="5"/>
    <n v="20"/>
    <n v="219.60000000000002"/>
    <n v="219.60000000000002"/>
    <n v="219.60000000000002"/>
    <n v="219.60000000000002"/>
    <n v="878.40000000000009"/>
    <n v="0.31770833333333331"/>
    <n v="0.36309523809523808"/>
    <n v="0.31770833333333331"/>
    <n v="0.31770833333333331"/>
    <n v="0.32795698924731193"/>
    <n v="60.000000000000007"/>
    <n v="60.000000000000007"/>
    <n v="60.000000000000007"/>
    <n v="60.000000000000007"/>
    <n v="240.00000000000003"/>
    <n v="8.6805555555555552E-2"/>
    <n v="9.9206349206349201E-2"/>
    <n v="8.6805555555555552E-2"/>
    <n v="8.6805555555555552E-2"/>
    <n v="8.9605734767025116E-2"/>
  </r>
  <r>
    <x v="6"/>
    <x v="2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9"/>
    <n v="5"/>
    <m/>
    <s v="Chardonnay"/>
    <n v="3.66"/>
    <n v="1.2"/>
    <n v="43.92"/>
    <s v="RIEGO REAL"/>
    <n v="1.2"/>
    <m/>
    <m/>
    <m/>
    <m/>
    <m/>
    <m/>
    <m/>
    <m/>
    <m/>
    <n v="5"/>
    <m/>
    <m/>
    <m/>
    <m/>
    <m/>
    <m/>
    <m/>
    <m/>
    <n v="5"/>
    <m/>
    <m/>
    <m/>
    <m/>
    <m/>
    <m/>
    <m/>
    <m/>
    <m/>
    <m/>
    <m/>
    <n v="5"/>
    <n v="15"/>
    <n v="18"/>
    <n v="18.404907975460123"/>
    <n v="16.071428571428573"/>
    <m/>
    <n v="180"/>
    <n v="0"/>
    <n v="5"/>
    <n v="5"/>
    <n v="5"/>
    <n v="15"/>
    <n v="0"/>
    <n v="219.60000000000002"/>
    <n v="219.60000000000002"/>
    <n v="219.60000000000002"/>
    <n v="658.80000000000007"/>
    <n v="0"/>
    <n v="0.36309523809523808"/>
    <n v="0.31770833333333331"/>
    <n v="0.31770833333333331"/>
    <n v="0.2459677419354839"/>
    <n v="0"/>
    <n v="60.000000000000007"/>
    <n v="60.000000000000007"/>
    <n v="60.000000000000007"/>
    <n v="180"/>
    <n v="0"/>
    <n v="9.9206349206349201E-2"/>
    <n v="8.6805555555555552E-2"/>
    <n v="8.6805555555555552E-2"/>
    <n v="6.7204301075268827E-2"/>
  </r>
  <r>
    <x v="6"/>
    <x v="3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9"/>
    <n v="5"/>
    <m/>
    <s v="Chardonnay"/>
    <n v="3.66"/>
    <n v="1.2"/>
    <n v="43.92"/>
    <s v="RIEGO REAL"/>
    <n v="1.2"/>
    <m/>
    <m/>
    <m/>
    <m/>
    <m/>
    <m/>
    <m/>
    <m/>
    <m/>
    <n v="5"/>
    <m/>
    <m/>
    <m/>
    <m/>
    <m/>
    <m/>
    <m/>
    <n v="5"/>
    <m/>
    <m/>
    <m/>
    <m/>
    <m/>
    <m/>
    <m/>
    <m/>
    <m/>
    <n v="5"/>
    <m/>
    <m/>
    <m/>
    <n v="15"/>
    <n v="18"/>
    <n v="18.404907975460123"/>
    <n v="16.071428571428573"/>
    <m/>
    <n v="180"/>
    <n v="0"/>
    <n v="5"/>
    <n v="5"/>
    <n v="5"/>
    <n v="15"/>
    <n v="0"/>
    <n v="219.60000000000002"/>
    <n v="219.60000000000002"/>
    <n v="219.60000000000002"/>
    <n v="658.80000000000007"/>
    <n v="0"/>
    <n v="0.36309523809523808"/>
    <n v="0.31770833333333331"/>
    <n v="0.31770833333333331"/>
    <n v="0.2459677419354839"/>
    <n v="0"/>
    <n v="60.000000000000007"/>
    <n v="60.000000000000007"/>
    <n v="60.000000000000007"/>
    <n v="180"/>
    <n v="0"/>
    <n v="9.9206349206349201E-2"/>
    <n v="8.6805555555555552E-2"/>
    <n v="8.6805555555555552E-2"/>
    <n v="6.7204301075268827E-2"/>
  </r>
  <r>
    <x v="6"/>
    <x v="4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9"/>
    <n v="5"/>
    <m/>
    <s v="Chardonnay"/>
    <n v="3.66"/>
    <n v="1.2"/>
    <n v="43.92"/>
    <s v="RIEGO REAL"/>
    <n v="1.2"/>
    <m/>
    <m/>
    <m/>
    <m/>
    <m/>
    <m/>
    <m/>
    <m/>
    <m/>
    <n v="5"/>
    <m/>
    <m/>
    <m/>
    <m/>
    <m/>
    <m/>
    <m/>
    <m/>
    <m/>
    <m/>
    <n v="5"/>
    <m/>
    <m/>
    <m/>
    <m/>
    <m/>
    <m/>
    <m/>
    <m/>
    <m/>
    <n v="5"/>
    <n v="15"/>
    <n v="18"/>
    <n v="18.404907975460123"/>
    <n v="16.071428571428573"/>
    <m/>
    <n v="180"/>
    <n v="0"/>
    <n v="5"/>
    <n v="5"/>
    <n v="5"/>
    <n v="15"/>
    <n v="0"/>
    <n v="219.60000000000002"/>
    <n v="219.60000000000002"/>
    <n v="219.60000000000002"/>
    <n v="658.80000000000007"/>
    <n v="0"/>
    <n v="0.36309523809523808"/>
    <n v="0.31770833333333331"/>
    <n v="0.31770833333333331"/>
    <n v="0.2459677419354839"/>
    <n v="0"/>
    <n v="60.000000000000007"/>
    <n v="60.000000000000007"/>
    <n v="60.000000000000007"/>
    <n v="180"/>
    <n v="0"/>
    <n v="9.9206349206349201E-2"/>
    <n v="8.6805555555555552E-2"/>
    <n v="8.6805555555555552E-2"/>
    <n v="6.7204301075268827E-2"/>
  </r>
  <r>
    <x v="6"/>
    <x v="5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n v="5"/>
    <m/>
    <m/>
    <m/>
    <m/>
    <m/>
    <m/>
    <m/>
    <m/>
    <m/>
    <m/>
    <m/>
    <m/>
    <m/>
    <m/>
    <m/>
    <m/>
    <m/>
    <m/>
    <m/>
    <m/>
    <n v="5"/>
    <n v="6"/>
    <n v="6.1349693251533752"/>
    <n v="5.3571428571428568"/>
    <m/>
    <n v="60"/>
    <n v="0"/>
    <n v="5"/>
    <n v="0"/>
    <n v="0"/>
    <n v="5"/>
    <n v="0"/>
    <n v="219.60000000000002"/>
    <n v="0"/>
    <n v="0"/>
    <n v="219.60000000000002"/>
    <n v="0"/>
    <n v="0.36309523809523808"/>
    <n v="0"/>
    <n v="0"/>
    <n v="8.1989247311827981E-2"/>
    <n v="0"/>
    <n v="60.000000000000007"/>
    <n v="0"/>
    <n v="0"/>
    <n v="60.000000000000007"/>
    <n v="0"/>
    <n v="9.9206349206349201E-2"/>
    <n v="0"/>
    <n v="0"/>
    <n v="2.2401433691756279E-2"/>
  </r>
  <r>
    <x v="6"/>
    <x v="6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3"/>
    <s v="A"/>
    <n v="1.2"/>
    <s v="Cabernet Franc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3"/>
    <s v="A"/>
    <n v="1.1000000000000001"/>
    <s v="Tintorera"/>
    <n v="0.53"/>
    <n v="1.38"/>
    <n v="7.3139999999999992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4"/>
    <s v="A"/>
    <n v="1.2"/>
    <s v="Cabernet Franc"/>
    <n v="1.77"/>
    <n v="1.38"/>
    <n v="24.425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4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4.400000000000000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7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2.20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  <r>
    <x v="8"/>
    <x v="10"/>
    <x v="2"/>
    <m/>
    <m/>
    <m/>
    <m/>
    <m/>
    <m/>
    <m/>
    <m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e v="#DIV/0!"/>
    <e v="#DIV/0!"/>
    <e v="#DIV/0!"/>
    <e v="#DIV/0!"/>
    <e v="#DIV/0!"/>
    <e v="#DIV/0!"/>
    <e v="#DIV/0!"/>
    <e v="#DIV/0!"/>
    <e v="#DIV/0!"/>
    <e v="#DIV/0!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1492">
  <r>
    <x v="0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n v="8"/>
    <m/>
    <m/>
    <m/>
    <m/>
    <m/>
    <m/>
    <m/>
    <m/>
    <m/>
    <m/>
    <m/>
    <m/>
    <m/>
    <m/>
    <n v="8"/>
    <m/>
    <n v="16"/>
    <n v="32"/>
    <n v="2"/>
    <n v="16"/>
    <n v="32.719836400818004"/>
    <n v="28.571428571428569"/>
    <m/>
    <n v="320"/>
    <n v="0"/>
    <n v="8"/>
    <n v="0"/>
    <n v="8"/>
    <n v="16"/>
    <n v="0"/>
    <n v="348.8"/>
    <n v="0"/>
    <n v="348.8"/>
    <n v="697.6"/>
    <n v="0"/>
    <n v="0.57671957671957674"/>
    <n v="0"/>
    <n v="0.50462962962962965"/>
    <n v="0.26045400238948624"/>
    <n v="0"/>
    <n v="164.52830188679246"/>
    <n v="0"/>
    <n v="164.52830188679246"/>
    <n v="329.05660377358492"/>
    <n v="0"/>
    <n v="0.27203753618847959"/>
    <n v="0"/>
    <n v="0.23803284416491963"/>
    <n v="0.12285566150447463"/>
  </r>
  <r>
    <x v="0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n v="20"/>
    <m/>
    <m/>
    <m/>
    <m/>
    <m/>
    <m/>
    <m/>
    <m/>
    <m/>
    <m/>
    <m/>
    <m/>
    <n v="20"/>
    <n v="40"/>
    <n v="1"/>
    <n v="40"/>
    <n v="40.899795501022503"/>
    <n v="35.714285714285715"/>
    <m/>
    <n v="400"/>
    <n v="0"/>
    <n v="0"/>
    <n v="20"/>
    <n v="0"/>
    <n v="20"/>
    <n v="0"/>
    <n v="0"/>
    <n v="872"/>
    <n v="0"/>
    <n v="872"/>
    <n v="0"/>
    <n v="0"/>
    <n v="1.2615740740740742"/>
    <n v="0"/>
    <n v="0.32556750298685783"/>
    <n v="0"/>
    <n v="0"/>
    <n v="411.32075471698113"/>
    <n v="0"/>
    <n v="411.32075471698113"/>
    <n v="0"/>
    <n v="0"/>
    <n v="0.59508211041229908"/>
    <n v="0"/>
    <n v="0.15356957688059331"/>
  </r>
  <r>
    <x v="0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3"/>
    <n v="3"/>
    <n v="3.1"/>
    <s v="Merlot"/>
    <n v="2.12"/>
    <n v="2"/>
    <n v="43.6"/>
    <s v="RIEGO REAL"/>
    <n v="2"/>
    <m/>
    <m/>
    <m/>
    <m/>
    <m/>
    <m/>
    <n v="20"/>
    <m/>
    <m/>
    <m/>
    <m/>
    <m/>
    <m/>
    <m/>
    <m/>
    <m/>
    <m/>
    <m/>
    <m/>
    <m/>
    <m/>
    <m/>
    <m/>
    <m/>
    <m/>
    <m/>
    <m/>
    <m/>
    <m/>
    <n v="22"/>
    <n v="3"/>
    <n v="45"/>
    <n v="90"/>
    <n v="3"/>
    <n v="30"/>
    <n v="92.024539877300626"/>
    <n v="80.357142857142861"/>
    <m/>
    <n v="900"/>
    <n v="20"/>
    <n v="0"/>
    <n v="0"/>
    <n v="25"/>
    <n v="45"/>
    <n v="872"/>
    <n v="0"/>
    <n v="0"/>
    <n v="1090"/>
    <n v="1962"/>
    <n v="1.2615740740740742"/>
    <n v="0"/>
    <n v="0"/>
    <n v="1.5769675925925926"/>
    <n v="0.73252688172043012"/>
    <n v="411.32075471698113"/>
    <n v="0"/>
    <n v="0"/>
    <n v="514.15094339622635"/>
    <n v="925.47169811320748"/>
    <n v="0.59508211041229908"/>
    <n v="0"/>
    <n v="0"/>
    <n v="0.74385263801537382"/>
    <n v="0.34553154798133495"/>
  </r>
  <r>
    <x v="0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n v="18"/>
    <m/>
    <m/>
    <m/>
    <m/>
    <m/>
    <m/>
    <m/>
    <m/>
    <m/>
    <m/>
    <m/>
    <m/>
    <m/>
    <m/>
    <m/>
    <n v="18"/>
    <n v="36"/>
    <n v="1"/>
    <n v="36"/>
    <n v="36.809815950920246"/>
    <n v="32.142857142857146"/>
    <m/>
    <n v="360"/>
    <n v="0"/>
    <n v="0"/>
    <n v="18"/>
    <n v="0"/>
    <n v="18"/>
    <n v="0"/>
    <n v="0"/>
    <n v="784.80000000000007"/>
    <n v="0"/>
    <n v="784.80000000000007"/>
    <n v="0"/>
    <n v="0"/>
    <n v="1.1354166666666667"/>
    <n v="0"/>
    <n v="0.29301075268817206"/>
    <n v="0"/>
    <n v="0"/>
    <n v="370.18867924528303"/>
    <n v="0"/>
    <n v="370.18867924528303"/>
    <n v="0"/>
    <n v="0"/>
    <n v="0.53557389937106914"/>
    <n v="0"/>
    <n v="0.138212619192534"/>
  </r>
  <r>
    <x v="0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3"/>
    <n v="3"/>
    <n v="3.1"/>
    <s v="Merlot"/>
    <n v="2.12"/>
    <n v="2"/>
    <n v="43.6"/>
    <s v="RIEGO REAL"/>
    <n v="2"/>
    <m/>
    <m/>
    <n v="8"/>
    <n v="12"/>
    <m/>
    <m/>
    <m/>
    <m/>
    <m/>
    <m/>
    <m/>
    <m/>
    <m/>
    <m/>
    <m/>
    <m/>
    <m/>
    <n v="20"/>
    <m/>
    <m/>
    <m/>
    <m/>
    <m/>
    <m/>
    <m/>
    <m/>
    <m/>
    <m/>
    <m/>
    <m/>
    <m/>
    <n v="40"/>
    <n v="80"/>
    <n v="3"/>
    <n v="26.666666666666668"/>
    <n v="81.799591002045005"/>
    <n v="71.428571428571431"/>
    <m/>
    <n v="800"/>
    <n v="20"/>
    <n v="0"/>
    <n v="20"/>
    <n v="0"/>
    <n v="40"/>
    <n v="872"/>
    <n v="0"/>
    <n v="872"/>
    <n v="0"/>
    <n v="1744"/>
    <n v="1.2615740740740742"/>
    <n v="0"/>
    <n v="1.2615740740740742"/>
    <n v="0"/>
    <n v="0.65113500597371565"/>
    <n v="411.32075471698113"/>
    <n v="0"/>
    <n v="411.32075471698113"/>
    <n v="0"/>
    <n v="822.64150943396226"/>
    <n v="0.59508211041229908"/>
    <n v="0"/>
    <n v="0.59508211041229908"/>
    <n v="0"/>
    <n v="0.30713915376118661"/>
  </r>
  <r>
    <x v="0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3"/>
    <n v="3"/>
    <n v="3.1"/>
    <s v="Merlot"/>
    <n v="2.12"/>
    <n v="2"/>
    <n v="43.6"/>
    <s v="RIEGO REAL"/>
    <n v="2"/>
    <m/>
    <m/>
    <n v="17"/>
    <n v="3"/>
    <m/>
    <m/>
    <m/>
    <m/>
    <m/>
    <m/>
    <m/>
    <m/>
    <m/>
    <m/>
    <m/>
    <m/>
    <m/>
    <m/>
    <m/>
    <m/>
    <m/>
    <m/>
    <m/>
    <m/>
    <m/>
    <m/>
    <m/>
    <m/>
    <m/>
    <m/>
    <m/>
    <n v="20"/>
    <n v="40"/>
    <n v="2"/>
    <n v="20"/>
    <n v="40.899795501022503"/>
    <n v="35.714285714285715"/>
    <m/>
    <n v="400"/>
    <n v="20"/>
    <n v="0"/>
    <n v="0"/>
    <n v="0"/>
    <n v="20"/>
    <n v="872"/>
    <n v="0"/>
    <n v="0"/>
    <n v="0"/>
    <n v="872"/>
    <n v="1.2615740740740742"/>
    <n v="0"/>
    <n v="0"/>
    <n v="0"/>
    <n v="0.32556750298685783"/>
    <n v="411.32075471698113"/>
    <n v="0"/>
    <n v="0"/>
    <n v="0"/>
    <n v="411.32075471698113"/>
    <n v="0.59508211041229908"/>
    <n v="0"/>
    <n v="0"/>
    <n v="0"/>
    <n v="0.15356957688059331"/>
  </r>
  <r>
    <x v="0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n v="6"/>
    <m/>
    <m/>
    <m/>
    <n v="6"/>
    <n v="4.0200000000000005"/>
    <n v="1"/>
    <n v="4.0200000000000005"/>
    <n v="4.1104294478527619"/>
    <n v="3.5892857142857149"/>
    <m/>
    <n v="40.200000000000003"/>
    <n v="0"/>
    <n v="0"/>
    <n v="0"/>
    <n v="6"/>
    <n v="6"/>
    <n v="0"/>
    <n v="0"/>
    <n v="0"/>
    <n v="50.699999999999996"/>
    <n v="50.699999999999996"/>
    <n v="0"/>
    <n v="0"/>
    <n v="0"/>
    <n v="7.3350694444444448E-2"/>
    <n v="1.8929211469534045E-2"/>
    <n v="0"/>
    <n v="0"/>
    <n v="0"/>
    <n v="41.900826446280988"/>
    <n v="41.900826446280988"/>
    <n v="0"/>
    <n v="0"/>
    <n v="0"/>
    <n v="6.0620408631772274E-2"/>
    <n v="1.5643976421102518E-2"/>
  </r>
  <r>
    <x v="0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n v="16"/>
    <m/>
    <m/>
    <m/>
    <m/>
    <m/>
    <m/>
    <m/>
    <m/>
    <m/>
    <n v="10"/>
    <m/>
    <n v="15"/>
    <m/>
    <m/>
    <m/>
    <m/>
    <m/>
    <m/>
    <m/>
    <m/>
    <n v="41"/>
    <n v="27.470000000000002"/>
    <n v="3"/>
    <n v="9.1566666666666681"/>
    <n v="28.087934560327206"/>
    <n v="24.526785714285719"/>
    <m/>
    <n v="274.70000000000005"/>
    <n v="0"/>
    <n v="16"/>
    <n v="25"/>
    <n v="0"/>
    <n v="41"/>
    <n v="0"/>
    <n v="135.19999999999999"/>
    <n v="211.24999999999997"/>
    <n v="0"/>
    <n v="346.44999999999993"/>
    <n v="0"/>
    <n v="0.22354497354497352"/>
    <n v="0.30562789351851849"/>
    <n v="0"/>
    <n v="0.12934961170848266"/>
    <n v="0"/>
    <n v="111.73553719008264"/>
    <n v="174.58677685950411"/>
    <n v="0"/>
    <n v="286.32231404958674"/>
    <n v="0"/>
    <n v="0.18474791202063928"/>
    <n v="0.25258503596571774"/>
    <n v="0"/>
    <n v="0.10690050554420055"/>
  </r>
  <r>
    <x v="0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n v="9"/>
    <n v="15"/>
    <n v="24"/>
    <n v="15"/>
    <m/>
    <m/>
    <m/>
    <m/>
    <m/>
    <m/>
    <m/>
    <m/>
    <m/>
    <m/>
    <m/>
    <m/>
    <m/>
    <m/>
    <m/>
    <m/>
    <n v="24"/>
    <n v="24"/>
    <n v="24"/>
    <n v="135"/>
    <n v="90.45"/>
    <n v="7"/>
    <n v="12.921428571428573"/>
    <n v="92.484662576687143"/>
    <n v="80.758928571428584"/>
    <m/>
    <n v="904.5"/>
    <n v="0"/>
    <n v="63"/>
    <n v="0"/>
    <n v="72"/>
    <n v="135"/>
    <n v="0"/>
    <n v="532.34999999999991"/>
    <n v="0"/>
    <n v="608.4"/>
    <n v="1140.75"/>
    <n v="0"/>
    <n v="0.88020833333333304"/>
    <n v="0"/>
    <n v="0.88020833333333326"/>
    <n v="0.42590725806451613"/>
    <n v="0"/>
    <n v="439.95867768595036"/>
    <n v="0"/>
    <n v="502.80991735537191"/>
    <n v="942.76859504132233"/>
    <n v="0"/>
    <n v="0.72744490358126701"/>
    <n v="0"/>
    <n v="0.72744490358126723"/>
    <n v="0.35198946947480675"/>
  </r>
  <r>
    <x v="0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4"/>
    <n v="1"/>
    <n v="1.1000000000000001"/>
    <s v="Cabernet Sauvignon"/>
    <n v="1.21"/>
    <n v="0.67"/>
    <n v="8.4499999999999993"/>
    <s v="RIEGO REAL"/>
    <n v="0.67"/>
    <n v="4"/>
    <m/>
    <m/>
    <m/>
    <m/>
    <m/>
    <m/>
    <m/>
    <m/>
    <m/>
    <m/>
    <m/>
    <m/>
    <m/>
    <n v="20"/>
    <n v="18"/>
    <m/>
    <m/>
    <m/>
    <m/>
    <m/>
    <m/>
    <m/>
    <m/>
    <m/>
    <m/>
    <m/>
    <n v="2"/>
    <n v="24"/>
    <n v="24"/>
    <n v="24"/>
    <n v="116"/>
    <n v="77.72"/>
    <n v="7"/>
    <n v="11.102857142857143"/>
    <n v="79.468302658486721"/>
    <n v="69.392857142857139"/>
    <m/>
    <n v="777.2"/>
    <n v="4"/>
    <n v="20"/>
    <n v="18"/>
    <n v="74"/>
    <n v="116"/>
    <n v="33.799999999999997"/>
    <n v="169"/>
    <n v="152.1"/>
    <n v="625.29999999999995"/>
    <n v="980.19999999999993"/>
    <n v="4.8900462962962958E-2"/>
    <n v="0.27943121693121692"/>
    <n v="0.22005208333333331"/>
    <n v="0.90465856481481477"/>
    <n v="0.3659647550776583"/>
    <n v="27.93388429752066"/>
    <n v="139.6694214876033"/>
    <n v="125.70247933884298"/>
    <n v="516.77685950413218"/>
    <n v="810.08264462809916"/>
    <n v="4.0413605754514845E-2"/>
    <n v="0.23093489002579912"/>
    <n v="0.18186122589531681"/>
    <n v="0.74765170645852463"/>
    <n v="0.30245021080798207"/>
  </r>
  <r>
    <x v="0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4"/>
    <n v="1"/>
    <n v="1.1000000000000001"/>
    <s v="Cabernet Sauvignon"/>
    <n v="1.21"/>
    <n v="0.67"/>
    <n v="8.4499999999999993"/>
    <s v="RIEGO REAL"/>
    <n v="0.67"/>
    <m/>
    <m/>
    <n v="8"/>
    <n v="12"/>
    <m/>
    <m/>
    <m/>
    <m/>
    <m/>
    <m/>
    <m/>
    <m/>
    <m/>
    <m/>
    <n v="24"/>
    <n v="24"/>
    <n v="24"/>
    <m/>
    <m/>
    <m/>
    <m/>
    <m/>
    <m/>
    <m/>
    <m/>
    <m/>
    <m/>
    <m/>
    <m/>
    <m/>
    <m/>
    <n v="92"/>
    <n v="61.64"/>
    <n v="5"/>
    <n v="12.327999999999999"/>
    <n v="63.026584867075677"/>
    <n v="55.035714285714285"/>
    <m/>
    <n v="616.4"/>
    <n v="20"/>
    <n v="24"/>
    <n v="48"/>
    <n v="0"/>
    <n v="92"/>
    <n v="169"/>
    <n v="202.79999999999998"/>
    <n v="405.59999999999997"/>
    <n v="0"/>
    <n v="777.39999999999986"/>
    <n v="0.24450231481481483"/>
    <n v="0.33531746031746029"/>
    <n v="0.58680555555555558"/>
    <n v="0"/>
    <n v="0.29024790919952209"/>
    <n v="139.6694214876033"/>
    <n v="167.60330578512395"/>
    <n v="335.2066115702479"/>
    <n v="0"/>
    <n v="642.47933884297515"/>
    <n v="0.20206802877257424"/>
    <n v="0.27712186803095895"/>
    <n v="0.48496326905417819"/>
    <n v="0"/>
    <n v="0.239874305123572"/>
  </r>
  <r>
    <x v="0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4"/>
    <n v="1"/>
    <n v="1.1000000000000001"/>
    <s v="Cabernet Sauvignon"/>
    <n v="1.21"/>
    <n v="0.67"/>
    <n v="8.4499999999999993"/>
    <s v="RIEGO REAL"/>
    <n v="0.67"/>
    <n v="24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n v="48"/>
    <n v="32.160000000000004"/>
    <n v="2"/>
    <n v="16.080000000000002"/>
    <n v="32.883435582822095"/>
    <n v="28.714285714285719"/>
    <m/>
    <n v="321.60000000000002"/>
    <n v="48"/>
    <n v="0"/>
    <n v="0"/>
    <n v="0"/>
    <n v="48"/>
    <n v="405.59999999999997"/>
    <n v="0"/>
    <n v="0"/>
    <n v="0"/>
    <n v="405.59999999999997"/>
    <n v="0.58680555555555558"/>
    <n v="0"/>
    <n v="0"/>
    <n v="0"/>
    <n v="0.15143369175627236"/>
    <n v="335.2066115702479"/>
    <n v="0"/>
    <n v="0"/>
    <n v="0"/>
    <n v="335.2066115702479"/>
    <n v="0.48496326905417819"/>
    <n v="0"/>
    <n v="0"/>
    <n v="0"/>
    <n v="0.12515181136882014"/>
  </r>
  <r>
    <x v="0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n v="6"/>
    <m/>
    <m/>
    <m/>
    <n v="6"/>
    <n v="12"/>
    <n v="1"/>
    <n v="12"/>
    <n v="12.26993865030675"/>
    <n v="10.714285714285714"/>
    <m/>
    <n v="120"/>
    <n v="0"/>
    <n v="0"/>
    <n v="0"/>
    <n v="6"/>
    <n v="6"/>
    <n v="0"/>
    <n v="0"/>
    <n v="0"/>
    <n v="309.54000000000002"/>
    <n v="309.54000000000002"/>
    <n v="0"/>
    <n v="0"/>
    <n v="0"/>
    <n v="0.44782986111111112"/>
    <n v="0.11556899641577062"/>
    <n v="0"/>
    <n v="0"/>
    <n v="0"/>
    <n v="121.38823529411766"/>
    <n v="121.38823529411766"/>
    <n v="0"/>
    <n v="0"/>
    <n v="0"/>
    <n v="0.17561955337690632"/>
    <n v="4.5321175065008087E-2"/>
  </r>
  <r>
    <x v="0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n v="15"/>
    <m/>
    <m/>
    <m/>
    <m/>
    <m/>
    <m/>
    <m/>
    <m/>
    <n v="15"/>
    <n v="30"/>
    <n v="1"/>
    <n v="30"/>
    <n v="30.674846625766879"/>
    <n v="26.785714285714285"/>
    <m/>
    <n v="300"/>
    <n v="0"/>
    <n v="0"/>
    <n v="15"/>
    <n v="0"/>
    <n v="15"/>
    <n v="0"/>
    <n v="0"/>
    <n v="773.85"/>
    <n v="0"/>
    <n v="773.85"/>
    <n v="0"/>
    <n v="0"/>
    <n v="1.1195746527777777"/>
    <n v="0"/>
    <n v="0.28892249103942658"/>
    <n v="0"/>
    <n v="0"/>
    <n v="303.47058823529414"/>
    <n v="0"/>
    <n v="303.47058823529414"/>
    <n v="0"/>
    <n v="0"/>
    <n v="0.43904888344226578"/>
    <n v="0"/>
    <n v="0.11330293766252024"/>
  </r>
  <r>
    <x v="0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n v="10"/>
    <n v="10"/>
    <m/>
    <m/>
    <m/>
    <m/>
    <m/>
    <m/>
    <m/>
    <m/>
    <m/>
    <m/>
    <m/>
    <m/>
    <m/>
    <m/>
    <m/>
    <m/>
    <m/>
    <n v="21"/>
    <n v="41"/>
    <n v="82"/>
    <n v="3"/>
    <n v="27.333333333333332"/>
    <n v="83.844580777096127"/>
    <n v="73.214285714285708"/>
    <m/>
    <n v="820"/>
    <n v="0"/>
    <n v="20"/>
    <n v="0"/>
    <n v="21"/>
    <n v="41"/>
    <n v="0"/>
    <n v="1031.8000000000002"/>
    <n v="0"/>
    <n v="1083.3900000000001"/>
    <n v="2115.1900000000005"/>
    <n v="0"/>
    <n v="1.706018518518519"/>
    <n v="0"/>
    <n v="1.5674045138888892"/>
    <n v="0.78972147550776606"/>
    <n v="0"/>
    <n v="404.62745098039227"/>
    <n v="0"/>
    <n v="424.85882352941184"/>
    <n v="829.48627450980416"/>
    <n v="0"/>
    <n v="0.66902687000726246"/>
    <n v="0"/>
    <n v="0.61466843681917227"/>
    <n v="0.30969469627755536"/>
  </r>
  <r>
    <x v="0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5"/>
    <n v="4"/>
    <n v="5.0999999999999996"/>
    <s v="Cabernet Sauvignon"/>
    <n v="2.5499999999999998"/>
    <n v="2"/>
    <n v="51.59"/>
    <s v="RIEGO REAL"/>
    <n v="2"/>
    <n v="4"/>
    <m/>
    <m/>
    <m/>
    <m/>
    <m/>
    <m/>
    <m/>
    <m/>
    <m/>
    <m/>
    <m/>
    <m/>
    <m/>
    <n v="20"/>
    <m/>
    <m/>
    <m/>
    <m/>
    <m/>
    <m/>
    <m/>
    <m/>
    <m/>
    <m/>
    <m/>
    <m/>
    <m/>
    <m/>
    <m/>
    <n v="24"/>
    <n v="48"/>
    <n v="96"/>
    <n v="3"/>
    <n v="32"/>
    <n v="98.159509202454004"/>
    <n v="85.714285714285708"/>
    <m/>
    <n v="960"/>
    <n v="4"/>
    <n v="20"/>
    <n v="0"/>
    <n v="24"/>
    <n v="48"/>
    <n v="206.36"/>
    <n v="1031.8000000000002"/>
    <n v="0"/>
    <n v="1238.1600000000001"/>
    <n v="2476.3200000000006"/>
    <n v="0.29855324074074074"/>
    <n v="1.706018518518519"/>
    <n v="0"/>
    <n v="1.7913194444444445"/>
    <n v="0.92455197132616518"/>
    <n v="80.925490196078442"/>
    <n v="404.62745098039227"/>
    <n v="0"/>
    <n v="485.55294117647065"/>
    <n v="971.10588235294153"/>
    <n v="0.11707970225127089"/>
    <n v="0.66902687000726246"/>
    <n v="0"/>
    <n v="0.70247821350762529"/>
    <n v="0.36256940052006481"/>
  </r>
  <r>
    <x v="0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n v="22"/>
    <n v="2"/>
    <m/>
    <m/>
    <m/>
    <m/>
    <m/>
    <m/>
    <m/>
    <m/>
    <m/>
    <m/>
    <m/>
    <m/>
    <m/>
    <n v="24"/>
    <n v="48"/>
    <n v="2"/>
    <n v="24"/>
    <n v="49.079754601227002"/>
    <n v="42.857142857142854"/>
    <m/>
    <n v="480"/>
    <n v="0"/>
    <n v="0"/>
    <n v="24"/>
    <n v="0"/>
    <n v="24"/>
    <n v="0"/>
    <n v="0"/>
    <n v="1238.1600000000001"/>
    <n v="0"/>
    <n v="1238.1600000000001"/>
    <n v="0"/>
    <n v="0"/>
    <n v="1.7913194444444445"/>
    <n v="0"/>
    <n v="0.46227598566308248"/>
    <n v="0"/>
    <n v="0"/>
    <n v="485.55294117647065"/>
    <n v="0"/>
    <n v="485.55294117647065"/>
    <n v="0"/>
    <n v="0"/>
    <n v="0.70247821350762529"/>
    <n v="0"/>
    <n v="0.18128470026003235"/>
  </r>
  <r>
    <x v="0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5"/>
    <n v="4"/>
    <n v="5.0999999999999996"/>
    <s v="Cabernet Sauvignon"/>
    <n v="2.5499999999999998"/>
    <n v="2"/>
    <n v="51.59"/>
    <s v="RIEGO REAL"/>
    <n v="2"/>
    <m/>
    <m/>
    <m/>
    <n v="20"/>
    <m/>
    <m/>
    <m/>
    <m/>
    <m/>
    <m/>
    <m/>
    <m/>
    <m/>
    <m/>
    <m/>
    <m/>
    <m/>
    <m/>
    <m/>
    <m/>
    <m/>
    <m/>
    <m/>
    <m/>
    <m/>
    <m/>
    <m/>
    <m/>
    <m/>
    <m/>
    <m/>
    <n v="20"/>
    <n v="40"/>
    <n v="1"/>
    <n v="40"/>
    <n v="40.899795501022503"/>
    <n v="35.714285714285715"/>
    <m/>
    <n v="400"/>
    <n v="20"/>
    <n v="0"/>
    <n v="0"/>
    <n v="0"/>
    <n v="20"/>
    <n v="1031.8000000000002"/>
    <n v="0"/>
    <n v="0"/>
    <n v="0"/>
    <n v="1031.8000000000002"/>
    <n v="1.4927662037037039"/>
    <n v="0"/>
    <n v="0"/>
    <n v="0"/>
    <n v="0.38522998805256875"/>
    <n v="404.62745098039227"/>
    <n v="0"/>
    <n v="0"/>
    <n v="0"/>
    <n v="404.62745098039227"/>
    <n v="0.58539851125635456"/>
    <n v="0"/>
    <n v="0"/>
    <n v="0"/>
    <n v="0.15107058355002698"/>
  </r>
  <r>
    <x v="0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1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n v="8"/>
    <m/>
    <m/>
    <m/>
    <m/>
    <m/>
    <m/>
    <m/>
    <m/>
    <m/>
    <m/>
    <m/>
    <m/>
    <m/>
    <m/>
    <m/>
    <m/>
    <n v="8"/>
    <n v="16"/>
    <n v="1"/>
    <n v="16"/>
    <n v="16.359918200409002"/>
    <n v="14.285714285714285"/>
    <m/>
    <n v="160"/>
    <n v="0"/>
    <n v="8"/>
    <n v="0"/>
    <n v="0"/>
    <n v="8"/>
    <n v="0"/>
    <n v="260.24"/>
    <n v="0"/>
    <n v="0"/>
    <n v="260.24"/>
    <n v="0"/>
    <n v="0.43029100529100534"/>
    <n v="0"/>
    <n v="0"/>
    <n v="9.7162485065710874E-2"/>
    <n v="0"/>
    <n v="161.63975155279502"/>
    <n v="0"/>
    <n v="0"/>
    <n v="161.63975155279502"/>
    <n v="0"/>
    <n v="0.2672614939695685"/>
    <n v="0"/>
    <n v="0"/>
    <n v="6.0349369606031593E-2"/>
  </r>
  <r>
    <x v="0"/>
    <x v="1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1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n v="20"/>
    <m/>
    <m/>
    <m/>
    <m/>
    <m/>
    <m/>
    <m/>
    <m/>
    <m/>
    <m/>
    <m/>
    <m/>
    <n v="20"/>
    <n v="40"/>
    <n v="1"/>
    <n v="40"/>
    <n v="40.899795501022503"/>
    <n v="35.714285714285715"/>
    <m/>
    <n v="400"/>
    <n v="0"/>
    <n v="0"/>
    <n v="20"/>
    <n v="0"/>
    <n v="20"/>
    <n v="0"/>
    <n v="0"/>
    <n v="650.6"/>
    <n v="0"/>
    <n v="650.6"/>
    <n v="0"/>
    <n v="0"/>
    <n v="0.94126157407407418"/>
    <n v="0"/>
    <n v="0.2429062126642772"/>
    <n v="0"/>
    <n v="0"/>
    <n v="404.09937888198755"/>
    <n v="0"/>
    <n v="404.09937888198755"/>
    <n v="0"/>
    <n v="0"/>
    <n v="0.58463451805843114"/>
    <n v="0"/>
    <n v="0.150873424015079"/>
  </r>
  <r>
    <x v="0"/>
    <x v="2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1"/>
    <m/>
    <n v="26"/>
    <n v="2"/>
    <n v="2.1"/>
    <s v="Merlot"/>
    <n v="1.61"/>
    <n v="2"/>
    <n v="32.53"/>
    <s v="RIEGO REAL"/>
    <n v="2"/>
    <m/>
    <m/>
    <m/>
    <m/>
    <m/>
    <m/>
    <n v="20"/>
    <m/>
    <m/>
    <m/>
    <m/>
    <m/>
    <m/>
    <m/>
    <m/>
    <m/>
    <m/>
    <m/>
    <m/>
    <m/>
    <m/>
    <m/>
    <m/>
    <m/>
    <m/>
    <m/>
    <m/>
    <m/>
    <m/>
    <n v="22"/>
    <n v="21"/>
    <n v="63"/>
    <n v="126"/>
    <n v="3"/>
    <n v="42"/>
    <n v="128.83435582822088"/>
    <n v="112.5"/>
    <m/>
    <n v="1260"/>
    <n v="20"/>
    <n v="0"/>
    <n v="0"/>
    <n v="43"/>
    <n v="63"/>
    <n v="650.6"/>
    <n v="0"/>
    <n v="0"/>
    <n v="1398.79"/>
    <n v="2049.39"/>
    <n v="0.94126157407407418"/>
    <n v="0"/>
    <n v="0"/>
    <n v="2.0237123842592593"/>
    <n v="0.76515456989247299"/>
    <n v="404.09937888198755"/>
    <n v="0"/>
    <n v="0"/>
    <n v="868.81366459627327"/>
    <n v="1272.9130434782608"/>
    <n v="0.58463451805843114"/>
    <n v="0"/>
    <n v="0"/>
    <n v="1.2569642138256267"/>
    <n v="0.47525128564749874"/>
  </r>
  <r>
    <x v="0"/>
    <x v="3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1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n v="18"/>
    <m/>
    <m/>
    <m/>
    <m/>
    <m/>
    <m/>
    <m/>
    <m/>
    <m/>
    <m/>
    <m/>
    <m/>
    <m/>
    <m/>
    <m/>
    <n v="18"/>
    <n v="36"/>
    <n v="1"/>
    <n v="36"/>
    <n v="36.809815950920246"/>
    <n v="32.142857142857146"/>
    <m/>
    <n v="360"/>
    <n v="0"/>
    <n v="0"/>
    <n v="18"/>
    <n v="0"/>
    <n v="18"/>
    <n v="0"/>
    <n v="0"/>
    <n v="585.54"/>
    <n v="0"/>
    <n v="585.54"/>
    <n v="0"/>
    <n v="0"/>
    <n v="0.84713541666666659"/>
    <n v="0"/>
    <n v="0.21861559139784945"/>
    <n v="0"/>
    <n v="0"/>
    <n v="363.68944099378876"/>
    <n v="0"/>
    <n v="363.68944099378876"/>
    <n v="0"/>
    <n v="0"/>
    <n v="0.52617106625258792"/>
    <n v="0"/>
    <n v="0.13578608161357109"/>
  </r>
  <r>
    <x v="0"/>
    <x v="4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1"/>
    <m/>
    <n v="26"/>
    <n v="2"/>
    <n v="2.1"/>
    <s v="Merlot"/>
    <n v="1.61"/>
    <n v="2"/>
    <n v="32.53"/>
    <s v="RIEGO REAL"/>
    <n v="2"/>
    <m/>
    <m/>
    <n v="8"/>
    <n v="12"/>
    <m/>
    <m/>
    <m/>
    <m/>
    <m/>
    <m/>
    <m/>
    <m/>
    <m/>
    <m/>
    <m/>
    <m/>
    <m/>
    <n v="20"/>
    <m/>
    <m/>
    <m/>
    <m/>
    <m/>
    <m/>
    <m/>
    <m/>
    <m/>
    <m/>
    <m/>
    <m/>
    <m/>
    <n v="40"/>
    <n v="80"/>
    <n v="3"/>
    <n v="26.666666666666668"/>
    <n v="81.799591002045005"/>
    <n v="71.428571428571431"/>
    <m/>
    <n v="800"/>
    <n v="20"/>
    <n v="0"/>
    <n v="20"/>
    <n v="0"/>
    <n v="40"/>
    <n v="650.6"/>
    <n v="0"/>
    <n v="650.6"/>
    <n v="0"/>
    <n v="1301.2"/>
    <n v="0.94126157407407418"/>
    <n v="0"/>
    <n v="0.94126157407407418"/>
    <n v="0"/>
    <n v="0.4858124253285544"/>
    <n v="404.09937888198755"/>
    <n v="0"/>
    <n v="404.09937888198755"/>
    <n v="0"/>
    <n v="808.1987577639751"/>
    <n v="0.58463451805843114"/>
    <n v="0"/>
    <n v="0.58463451805843114"/>
    <n v="0"/>
    <n v="0.301746848030158"/>
  </r>
  <r>
    <x v="0"/>
    <x v="5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1"/>
    <m/>
    <n v="26"/>
    <n v="2"/>
    <n v="2.1"/>
    <s v="Merlot"/>
    <n v="1.61"/>
    <n v="2"/>
    <n v="32.53"/>
    <s v="RIEGO REAL"/>
    <n v="2"/>
    <m/>
    <m/>
    <n v="17"/>
    <n v="3"/>
    <m/>
    <m/>
    <m/>
    <m/>
    <m/>
    <m/>
    <m/>
    <m/>
    <m/>
    <m/>
    <m/>
    <m/>
    <m/>
    <m/>
    <m/>
    <m/>
    <m/>
    <m/>
    <m/>
    <m/>
    <m/>
    <m/>
    <m/>
    <m/>
    <m/>
    <m/>
    <m/>
    <n v="20"/>
    <n v="40"/>
    <n v="2"/>
    <n v="20"/>
    <n v="40.899795501022503"/>
    <n v="35.714285714285715"/>
    <m/>
    <n v="400"/>
    <n v="20"/>
    <n v="0"/>
    <n v="0"/>
    <n v="0"/>
    <n v="20"/>
    <n v="650.6"/>
    <n v="0"/>
    <n v="0"/>
    <n v="0"/>
    <n v="650.6"/>
    <n v="0.94126157407407418"/>
    <n v="0"/>
    <n v="0"/>
    <n v="0"/>
    <n v="0.2429062126642772"/>
    <n v="404.09937888198755"/>
    <n v="0"/>
    <n v="0"/>
    <n v="0"/>
    <n v="404.09937888198755"/>
    <n v="0.58463451805843114"/>
    <n v="0"/>
    <n v="0"/>
    <n v="0"/>
    <n v="0.150873424015079"/>
  </r>
  <r>
    <x v="0"/>
    <x v="6"/>
    <x v="1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1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  <n v="6"/>
    <n v="7.38"/>
    <n v="1"/>
    <n v="7.38"/>
    <n v="7.5460122699386512"/>
    <n v="6.5892857142857144"/>
    <m/>
    <n v="73.8"/>
    <n v="0"/>
    <n v="0"/>
    <n v="6"/>
    <n v="0"/>
    <n v="6"/>
    <n v="0"/>
    <n v="0"/>
    <n v="185.976"/>
    <n v="0"/>
    <n v="185.976"/>
    <n v="0"/>
    <n v="0"/>
    <n v="0.26906249999999998"/>
    <n v="0"/>
    <n v="6.9435483870967749E-2"/>
    <n v="0"/>
    <n v="0"/>
    <n v="73.8"/>
    <n v="0"/>
    <n v="73.8"/>
    <n v="0"/>
    <n v="0"/>
    <n v="0.10677083333333333"/>
    <n v="0"/>
    <n v="2.7553763440860218E-2"/>
  </r>
  <r>
    <x v="0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7"/>
    <n v="7"/>
    <m/>
    <s v="Chardonnay"/>
    <n v="2.52"/>
    <n v="1.23"/>
    <n v="30.996000000000002"/>
    <s v="RIEGO REAL"/>
    <n v="1.23"/>
    <m/>
    <m/>
    <n v="6"/>
    <n v="20"/>
    <m/>
    <m/>
    <m/>
    <m/>
    <m/>
    <m/>
    <m/>
    <m/>
    <m/>
    <m/>
    <m/>
    <m/>
    <m/>
    <m/>
    <m/>
    <n v="24"/>
    <n v="2"/>
    <m/>
    <m/>
    <m/>
    <m/>
    <m/>
    <m/>
    <m/>
    <m/>
    <m/>
    <m/>
    <n v="52"/>
    <n v="63.96"/>
    <n v="4"/>
    <n v="15.99"/>
    <n v="65.398773006134974"/>
    <n v="57.107142857142854"/>
    <m/>
    <n v="639.6"/>
    <n v="26"/>
    <n v="0"/>
    <n v="26"/>
    <n v="0"/>
    <n v="52"/>
    <n v="805.89600000000007"/>
    <n v="0"/>
    <n v="805.89600000000007"/>
    <n v="0"/>
    <n v="1611.7920000000001"/>
    <n v="1.1659375000000001"/>
    <n v="0"/>
    <n v="1.1659375000000001"/>
    <n v="0"/>
    <n v="0.60177419354838713"/>
    <n v="319.8"/>
    <n v="0"/>
    <n v="319.8"/>
    <n v="0"/>
    <n v="639.6"/>
    <n v="0.46267361111111116"/>
    <n v="0"/>
    <n v="0.46267361111111116"/>
    <n v="0"/>
    <n v="0.23879928315412188"/>
  </r>
  <r>
    <x v="0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7"/>
    <n v="7"/>
    <m/>
    <s v="Chardonnay"/>
    <n v="2.52"/>
    <n v="1.23"/>
    <n v="30.996000000000002"/>
    <s v="RIEGO REAL"/>
    <n v="1.23"/>
    <m/>
    <m/>
    <m/>
    <m/>
    <m/>
    <m/>
    <m/>
    <n v="9"/>
    <n v="15"/>
    <n v="9"/>
    <m/>
    <m/>
    <m/>
    <m/>
    <m/>
    <m/>
    <m/>
    <m/>
    <m/>
    <m/>
    <m/>
    <m/>
    <m/>
    <m/>
    <m/>
    <m/>
    <n v="16"/>
    <n v="24"/>
    <n v="2"/>
    <m/>
    <m/>
    <n v="75"/>
    <n v="92.25"/>
    <n v="6"/>
    <n v="15.375"/>
    <n v="94.325153374233153"/>
    <n v="82.366071428571431"/>
    <m/>
    <n v="922.5"/>
    <n v="9"/>
    <n v="24"/>
    <n v="0"/>
    <n v="42"/>
    <n v="75"/>
    <n v="278.964"/>
    <n v="743.904"/>
    <n v="0"/>
    <n v="1301.8320000000001"/>
    <n v="2324.6999999999998"/>
    <n v="0.40359374999999997"/>
    <n v="1.23"/>
    <n v="0"/>
    <n v="1.8834375000000001"/>
    <n v="0.86794354838709675"/>
    <n v="110.7"/>
    <n v="295.2"/>
    <n v="0"/>
    <n v="516.6"/>
    <n v="922.49999999999989"/>
    <n v="0.16015625"/>
    <n v="0.48809523809523808"/>
    <n v="0"/>
    <n v="0.74739583333333337"/>
    <n v="0.34442204301075269"/>
  </r>
  <r>
    <x v="0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n v="24"/>
    <n v="24"/>
    <m/>
    <m/>
    <m/>
    <m/>
    <m/>
    <m/>
    <m/>
    <m/>
    <m/>
    <m/>
    <m/>
    <m/>
    <m/>
    <n v="2"/>
    <n v="24"/>
    <n v="24"/>
    <m/>
    <n v="98"/>
    <n v="120.53999999999999"/>
    <n v="5"/>
    <n v="24.107999999999997"/>
    <n v="123.2515337423313"/>
    <n v="107.625"/>
    <m/>
    <n v="1205.3999999999999"/>
    <n v="0"/>
    <n v="48"/>
    <n v="0"/>
    <n v="50"/>
    <n v="98"/>
    <n v="0"/>
    <n v="1487.808"/>
    <n v="0"/>
    <n v="1549.8000000000002"/>
    <n v="3037.6080000000002"/>
    <n v="0"/>
    <n v="2.46"/>
    <n v="0"/>
    <n v="2.2421875"/>
    <n v="1.1341129032258066"/>
    <n v="0"/>
    <n v="590.4"/>
    <n v="0"/>
    <n v="615.00000000000011"/>
    <n v="1205.4000000000001"/>
    <n v="0"/>
    <n v="0.97619047619047616"/>
    <n v="0"/>
    <n v="0.88975694444444442"/>
    <n v="0.45004480286738358"/>
  </r>
  <r>
    <x v="0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n v="24"/>
    <n v="24"/>
    <n v="2"/>
    <m/>
    <m/>
    <m/>
    <m/>
    <m/>
    <m/>
    <m/>
    <m/>
    <m/>
    <m/>
    <m/>
    <m/>
    <m/>
    <m/>
    <n v="50"/>
    <n v="61.5"/>
    <n v="3"/>
    <n v="20.5"/>
    <n v="62.883435582822102"/>
    <n v="54.910714285714292"/>
    <m/>
    <n v="615"/>
    <n v="0"/>
    <n v="24"/>
    <n v="26"/>
    <n v="0"/>
    <n v="50"/>
    <n v="0"/>
    <n v="743.904"/>
    <n v="805.89600000000007"/>
    <n v="0"/>
    <n v="1549.8000000000002"/>
    <n v="0"/>
    <n v="1.23"/>
    <n v="1.1659375000000001"/>
    <n v="0"/>
    <n v="0.57862903225806461"/>
    <n v="0"/>
    <n v="295.2"/>
    <n v="319.8"/>
    <n v="0"/>
    <n v="615.00000000000011"/>
    <n v="0"/>
    <n v="0.48809523809523808"/>
    <n v="0.46267361111111116"/>
    <n v="0"/>
    <n v="0.22961469534050183"/>
  </r>
  <r>
    <x v="0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7"/>
    <n v="7"/>
    <m/>
    <s v="Chardonnay"/>
    <n v="2.52"/>
    <n v="1.23"/>
    <n v="30.996000000000002"/>
    <s v="RIEGO REAL"/>
    <n v="1.23"/>
    <n v="24"/>
    <n v="24"/>
    <n v="7"/>
    <m/>
    <m/>
    <m/>
    <m/>
    <m/>
    <m/>
    <m/>
    <m/>
    <m/>
    <m/>
    <m/>
    <m/>
    <m/>
    <m/>
    <m/>
    <m/>
    <m/>
    <m/>
    <m/>
    <m/>
    <m/>
    <m/>
    <m/>
    <m/>
    <m/>
    <m/>
    <m/>
    <m/>
    <n v="55"/>
    <n v="67.650000000000006"/>
    <n v="3"/>
    <n v="22.55"/>
    <n v="69.171779141104324"/>
    <n v="60.401785714285715"/>
    <m/>
    <n v="676.5"/>
    <n v="55"/>
    <n v="0"/>
    <n v="0"/>
    <n v="0"/>
    <n v="55"/>
    <n v="1704.7800000000002"/>
    <n v="0"/>
    <n v="0"/>
    <n v="0"/>
    <n v="1704.7800000000002"/>
    <n v="2.4664062500000004"/>
    <n v="0"/>
    <n v="0"/>
    <n v="0"/>
    <n v="0.63649193548387095"/>
    <n v="676.50000000000011"/>
    <n v="0"/>
    <n v="0"/>
    <n v="0"/>
    <n v="676.50000000000011"/>
    <n v="0.97873263888888906"/>
    <n v="0"/>
    <n v="0"/>
    <n v="0"/>
    <n v="0.25257616487455198"/>
  </r>
  <r>
    <x v="0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  <n v="6"/>
    <n v="7.1999999999999993"/>
    <n v="1"/>
    <n v="7.1999999999999993"/>
    <n v="7.3619631901840492"/>
    <n v="6.4285714285714279"/>
    <m/>
    <n v="72"/>
    <n v="0"/>
    <n v="0"/>
    <n v="6"/>
    <n v="0"/>
    <n v="6"/>
    <n v="0"/>
    <n v="0"/>
    <n v="250.56000000000003"/>
    <n v="0"/>
    <n v="250.56000000000003"/>
    <n v="0"/>
    <n v="0"/>
    <n v="0.36250000000000004"/>
    <n v="0"/>
    <n v="9.3548387096774224E-2"/>
    <n v="0"/>
    <n v="0"/>
    <n v="72.000000000000014"/>
    <n v="0"/>
    <n v="72.000000000000014"/>
    <n v="0"/>
    <n v="0"/>
    <n v="0.10416666666666669"/>
    <n v="0"/>
    <n v="2.6881720430107534E-2"/>
  </r>
  <r>
    <x v="0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8"/>
    <n v="8"/>
    <m/>
    <s v="Chardonnay"/>
    <n v="3.48"/>
    <n v="1.2"/>
    <n v="41.760000000000005"/>
    <s v="RIEGO REAL"/>
    <n v="1.2"/>
    <m/>
    <n v="6"/>
    <n v="14"/>
    <m/>
    <m/>
    <m/>
    <m/>
    <m/>
    <m/>
    <m/>
    <m/>
    <m/>
    <m/>
    <m/>
    <m/>
    <m/>
    <m/>
    <m/>
    <m/>
    <n v="24"/>
    <n v="2"/>
    <m/>
    <m/>
    <m/>
    <m/>
    <m/>
    <m/>
    <m/>
    <m/>
    <m/>
    <m/>
    <n v="46"/>
    <n v="55.199999999999996"/>
    <n v="4"/>
    <n v="13.799999999999999"/>
    <n v="56.441717791411051"/>
    <n v="49.285714285714285"/>
    <m/>
    <n v="552"/>
    <n v="20"/>
    <n v="0"/>
    <n v="26"/>
    <n v="0"/>
    <n v="46"/>
    <n v="835.2"/>
    <n v="0"/>
    <n v="1085.7600000000002"/>
    <n v="0"/>
    <n v="1920.9600000000003"/>
    <n v="1.2083333333333335"/>
    <n v="0"/>
    <n v="1.5708333333333335"/>
    <n v="0"/>
    <n v="0.717204301075269"/>
    <n v="240.00000000000003"/>
    <n v="0"/>
    <n v="312.00000000000006"/>
    <n v="0"/>
    <n v="552.00000000000011"/>
    <n v="0.34722222222222227"/>
    <n v="0"/>
    <n v="0.45138888888888895"/>
    <n v="0"/>
    <n v="0.20609318996415776"/>
  </r>
  <r>
    <x v="0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n v="9"/>
    <n v="15"/>
    <n v="9"/>
    <m/>
    <m/>
    <m/>
    <m/>
    <m/>
    <m/>
    <m/>
    <m/>
    <m/>
    <m/>
    <m/>
    <m/>
    <m/>
    <m/>
    <m/>
    <n v="16"/>
    <n v="24"/>
    <n v="2"/>
    <m/>
    <n v="75"/>
    <n v="90"/>
    <n v="6"/>
    <n v="15"/>
    <n v="92.024539877300626"/>
    <n v="80.357142857142861"/>
    <m/>
    <n v="900"/>
    <n v="0"/>
    <n v="33"/>
    <n v="0"/>
    <n v="42"/>
    <n v="75"/>
    <n v="0"/>
    <n v="1378.0800000000002"/>
    <n v="0"/>
    <n v="1753.9200000000003"/>
    <n v="3132.0000000000005"/>
    <n v="0"/>
    <n v="2.2785714285714285"/>
    <n v="0"/>
    <n v="2.5375000000000005"/>
    <n v="1.1693548387096775"/>
    <n v="0"/>
    <n v="396.00000000000006"/>
    <n v="0"/>
    <n v="504.00000000000011"/>
    <n v="900.00000000000011"/>
    <n v="0"/>
    <n v="0.65476190476190477"/>
    <n v="0"/>
    <n v="0.72916666666666685"/>
    <n v="0.33602150537634412"/>
  </r>
  <r>
    <x v="0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n v="24"/>
    <n v="24"/>
    <m/>
    <m/>
    <m/>
    <m/>
    <m/>
    <m/>
    <m/>
    <m/>
    <m/>
    <m/>
    <m/>
    <m/>
    <m/>
    <n v="2"/>
    <n v="24"/>
    <n v="24"/>
    <m/>
    <n v="98"/>
    <n v="117.6"/>
    <n v="5"/>
    <n v="23.52"/>
    <n v="120.24539877300614"/>
    <n v="105"/>
    <m/>
    <n v="1176"/>
    <n v="0"/>
    <n v="48"/>
    <n v="0"/>
    <n v="50"/>
    <n v="98"/>
    <n v="0"/>
    <n v="2004.4800000000002"/>
    <n v="0"/>
    <n v="2088.0000000000005"/>
    <n v="4092.4800000000005"/>
    <n v="0"/>
    <n v="3.3142857142857149"/>
    <n v="0"/>
    <n v="3.0208333333333339"/>
    <n v="1.5279569892473119"/>
    <n v="0"/>
    <n v="576.00000000000011"/>
    <n v="0"/>
    <n v="600.00000000000011"/>
    <n v="1176.0000000000002"/>
    <n v="0"/>
    <n v="0.95238095238095255"/>
    <n v="0"/>
    <n v="0.86805555555555569"/>
    <n v="0.43906810035842297"/>
  </r>
  <r>
    <x v="0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n v="24"/>
    <n v="24"/>
    <n v="2"/>
    <m/>
    <m/>
    <m/>
    <m/>
    <m/>
    <m/>
    <m/>
    <m/>
    <m/>
    <m/>
    <m/>
    <m/>
    <m/>
    <m/>
    <n v="50"/>
    <n v="60"/>
    <n v="3"/>
    <n v="20"/>
    <n v="61.349693251533758"/>
    <n v="53.571428571428569"/>
    <m/>
    <n v="600"/>
    <n v="0"/>
    <n v="24"/>
    <n v="26"/>
    <n v="0"/>
    <n v="50"/>
    <n v="0"/>
    <n v="1002.2400000000001"/>
    <n v="1085.7600000000002"/>
    <n v="0"/>
    <n v="2088.0000000000005"/>
    <n v="0"/>
    <n v="1.6571428571428575"/>
    <n v="1.5708333333333335"/>
    <n v="0"/>
    <n v="0.77956989247311836"/>
    <n v="0"/>
    <n v="288.00000000000006"/>
    <n v="312.00000000000006"/>
    <n v="0"/>
    <n v="600.00000000000011"/>
    <n v="0"/>
    <n v="0.47619047619047628"/>
    <n v="0.45138888888888895"/>
    <n v="0"/>
    <n v="0.22401433691756276"/>
  </r>
  <r>
    <x v="0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8"/>
    <n v="8"/>
    <m/>
    <s v="Chardonnay"/>
    <n v="3.48"/>
    <n v="1.2"/>
    <n v="41.760000000000005"/>
    <s v="RIEGO REAL"/>
    <n v="1.2"/>
    <n v="24"/>
    <n v="24"/>
    <n v="7"/>
    <m/>
    <m/>
    <m/>
    <m/>
    <m/>
    <m/>
    <m/>
    <m/>
    <m/>
    <m/>
    <m/>
    <m/>
    <m/>
    <m/>
    <m/>
    <m/>
    <m/>
    <m/>
    <m/>
    <m/>
    <m/>
    <m/>
    <m/>
    <m/>
    <m/>
    <m/>
    <m/>
    <m/>
    <n v="55"/>
    <n v="66"/>
    <n v="3"/>
    <n v="22"/>
    <n v="67.484662576687128"/>
    <n v="58.928571428571431"/>
    <m/>
    <n v="660"/>
    <n v="55"/>
    <n v="0"/>
    <n v="0"/>
    <n v="0"/>
    <n v="55"/>
    <n v="2296.8000000000002"/>
    <n v="0"/>
    <n v="0"/>
    <n v="0"/>
    <n v="2296.8000000000002"/>
    <n v="3.3229166666666665"/>
    <n v="0"/>
    <n v="0"/>
    <n v="0"/>
    <n v="0.85752688172043023"/>
    <n v="660"/>
    <n v="0"/>
    <n v="0"/>
    <n v="0"/>
    <n v="660"/>
    <n v="0.95486111111111105"/>
    <n v="0"/>
    <n v="0"/>
    <n v="0"/>
    <n v="0.24641577060931905"/>
  </r>
  <r>
    <x v="0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n v="6"/>
    <m/>
    <m/>
    <m/>
    <m/>
    <m/>
    <m/>
    <m/>
    <m/>
    <m/>
    <m/>
    <m/>
    <m/>
    <n v="6"/>
    <n v="7.38"/>
    <n v="1"/>
    <n v="7.38"/>
    <n v="7.5460122699386512"/>
    <n v="6.5892857142857144"/>
    <m/>
    <n v="73.8"/>
    <n v="0"/>
    <n v="0"/>
    <n v="6"/>
    <n v="0"/>
    <n v="6"/>
    <n v="0"/>
    <n v="0"/>
    <n v="270.846"/>
    <n v="0"/>
    <n v="270.846"/>
    <n v="0"/>
    <n v="0"/>
    <n v="0.39184895833333333"/>
    <n v="0"/>
    <n v="0.101122311827957"/>
    <n v="0"/>
    <n v="0"/>
    <n v="73.8"/>
    <n v="0"/>
    <n v="73.8"/>
    <n v="0"/>
    <n v="0"/>
    <n v="0.10677083333333333"/>
    <n v="0"/>
    <n v="2.7553763440860218E-2"/>
  </r>
  <r>
    <x v="0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9"/>
    <n v="6"/>
    <m/>
    <s v="Chardonnay"/>
    <n v="3.67"/>
    <n v="1.23"/>
    <n v="45.140999999999998"/>
    <s v="RIEGO REAL"/>
    <n v="1.23"/>
    <m/>
    <n v="8"/>
    <n v="16"/>
    <m/>
    <m/>
    <m/>
    <m/>
    <m/>
    <m/>
    <m/>
    <m/>
    <m/>
    <m/>
    <m/>
    <m/>
    <m/>
    <m/>
    <m/>
    <m/>
    <n v="24"/>
    <n v="2"/>
    <m/>
    <m/>
    <m/>
    <m/>
    <m/>
    <m/>
    <m/>
    <m/>
    <m/>
    <m/>
    <n v="50"/>
    <n v="61.5"/>
    <n v="4"/>
    <n v="15.375"/>
    <n v="62.883435582822102"/>
    <n v="54.910714285714292"/>
    <m/>
    <n v="615"/>
    <n v="24"/>
    <n v="0"/>
    <n v="26"/>
    <n v="0"/>
    <n v="50"/>
    <n v="1083.384"/>
    <n v="0"/>
    <n v="1173.6659999999999"/>
    <n v="0"/>
    <n v="2257.0500000000002"/>
    <n v="1.5673958333333333"/>
    <n v="0"/>
    <n v="1.6980121527777778"/>
    <n v="0"/>
    <n v="0.84268593189964158"/>
    <n v="295.2"/>
    <n v="0"/>
    <n v="319.8"/>
    <n v="0"/>
    <n v="615.00000000000011"/>
    <n v="0.42708333333333331"/>
    <n v="0"/>
    <n v="0.46267361111111116"/>
    <n v="0"/>
    <n v="0.2296146953405018"/>
  </r>
  <r>
    <x v="0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9"/>
    <n v="6"/>
    <m/>
    <s v="Chardonnay"/>
    <n v="3.67"/>
    <n v="1.23"/>
    <n v="45.140999999999998"/>
    <s v="RIEGO REAL"/>
    <n v="1.23"/>
    <m/>
    <m/>
    <m/>
    <m/>
    <m/>
    <m/>
    <m/>
    <m/>
    <n v="9"/>
    <n v="15"/>
    <n v="9"/>
    <m/>
    <m/>
    <m/>
    <m/>
    <m/>
    <m/>
    <m/>
    <m/>
    <m/>
    <m/>
    <m/>
    <m/>
    <m/>
    <m/>
    <m/>
    <m/>
    <n v="16"/>
    <n v="24"/>
    <n v="2"/>
    <m/>
    <n v="75"/>
    <n v="92.25"/>
    <n v="6"/>
    <n v="15.375"/>
    <n v="94.325153374233153"/>
    <n v="82.366071428571431"/>
    <m/>
    <n v="922.5"/>
    <n v="0"/>
    <n v="33"/>
    <n v="0"/>
    <n v="42"/>
    <n v="75"/>
    <n v="0"/>
    <n v="1489.653"/>
    <n v="0"/>
    <n v="1895.922"/>
    <n v="3385.5749999999998"/>
    <n v="0"/>
    <n v="2.4630505952380952"/>
    <n v="0"/>
    <n v="2.7429427083333335"/>
    <n v="1.264028897849462"/>
    <n v="0"/>
    <n v="405.90000000000003"/>
    <n v="0"/>
    <n v="516.6"/>
    <n v="922.5"/>
    <n v="0"/>
    <n v="0.67113095238095244"/>
    <n v="0"/>
    <n v="0.74739583333333337"/>
    <n v="0.34442204301075263"/>
  </r>
  <r>
    <x v="0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n v="24"/>
    <n v="24"/>
    <m/>
    <m/>
    <m/>
    <m/>
    <m/>
    <m/>
    <m/>
    <m/>
    <m/>
    <m/>
    <m/>
    <m/>
    <m/>
    <m/>
    <m/>
    <m/>
    <m/>
    <n v="48"/>
    <n v="59.04"/>
    <n v="2"/>
    <n v="29.52"/>
    <n v="60.368098159509209"/>
    <n v="52.714285714285715"/>
    <m/>
    <n v="590.4"/>
    <n v="0"/>
    <n v="48"/>
    <n v="0"/>
    <n v="0"/>
    <n v="48"/>
    <n v="0"/>
    <n v="2166.768"/>
    <n v="0"/>
    <n v="0"/>
    <n v="2166.768"/>
    <n v="0"/>
    <n v="3.582619047619048"/>
    <n v="0"/>
    <n v="0"/>
    <n v="0.80897849462365601"/>
    <n v="0"/>
    <n v="590.4"/>
    <n v="0"/>
    <n v="0"/>
    <n v="590.4"/>
    <n v="0"/>
    <n v="0.97619047619047628"/>
    <n v="0"/>
    <n v="0"/>
    <n v="0.22043010752688175"/>
  </r>
  <r>
    <x v="0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9"/>
    <n v="6"/>
    <m/>
    <s v="Chardonnay"/>
    <n v="3.67"/>
    <n v="1.23"/>
    <n v="45.140999999999998"/>
    <s v="RIEGO REAL"/>
    <n v="1.23"/>
    <m/>
    <m/>
    <n v="8"/>
    <n v="24"/>
    <n v="18"/>
    <m/>
    <m/>
    <m/>
    <m/>
    <m/>
    <m/>
    <m/>
    <m/>
    <m/>
    <n v="24"/>
    <n v="24"/>
    <n v="2"/>
    <m/>
    <m/>
    <m/>
    <m/>
    <m/>
    <m/>
    <m/>
    <m/>
    <m/>
    <m/>
    <m/>
    <m/>
    <m/>
    <m/>
    <n v="100"/>
    <n v="123"/>
    <n v="6"/>
    <n v="20.5"/>
    <n v="125.7668711656442"/>
    <n v="109.82142857142858"/>
    <m/>
    <n v="1230"/>
    <n v="50"/>
    <n v="24"/>
    <n v="26"/>
    <n v="0"/>
    <n v="100"/>
    <n v="2257.0499999999997"/>
    <n v="1083.384"/>
    <n v="1173.6659999999999"/>
    <n v="0"/>
    <n v="4514.0999999999995"/>
    <n v="3.2654079861111107"/>
    <n v="1.791309523809524"/>
    <n v="1.6980121527777778"/>
    <n v="0"/>
    <n v="1.6853718637992829"/>
    <n v="614.99999999999989"/>
    <n v="295.2"/>
    <n v="319.8"/>
    <n v="0"/>
    <n v="1229.9999999999998"/>
    <n v="0.88975694444444431"/>
    <n v="0.48809523809523814"/>
    <n v="0.46267361111111116"/>
    <n v="0"/>
    <n v="0.45922939068100355"/>
  </r>
  <r>
    <x v="0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9"/>
    <n v="6"/>
    <m/>
    <s v="Chardonnay"/>
    <n v="3.67"/>
    <n v="1.23"/>
    <n v="45.140999999999998"/>
    <s v="RIEGO REAL"/>
    <n v="1.23"/>
    <n v="2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24"/>
    <n v="29.52"/>
    <n v="1"/>
    <n v="29.52"/>
    <n v="30.184049079754605"/>
    <n v="26.357142857142858"/>
    <m/>
    <n v="295.2"/>
    <n v="24"/>
    <n v="0"/>
    <n v="0"/>
    <n v="0"/>
    <n v="24"/>
    <n v="1083.384"/>
    <n v="0"/>
    <n v="0"/>
    <n v="0"/>
    <n v="1083.384"/>
    <n v="1.5673958333333333"/>
    <n v="0"/>
    <n v="0"/>
    <n v="0"/>
    <n v="0.404489247311828"/>
    <n v="295.2"/>
    <n v="0"/>
    <n v="0"/>
    <n v="0"/>
    <n v="295.2"/>
    <n v="0.42708333333333331"/>
    <n v="0"/>
    <n v="0"/>
    <n v="0"/>
    <n v="0.11021505376344087"/>
  </r>
  <r>
    <x v="0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2"/>
    <n v="7.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2"/>
    <n v="7.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2"/>
    <n v="7.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2"/>
    <n v="7.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2"/>
    <n v="7.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2"/>
    <n v="7.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5"/>
    <n v="2"/>
    <n v="7.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0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2"/>
    <n v="7.1999999999999993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2"/>
    <n v="7.1999999999999993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2"/>
    <n v="7.1999999999999993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2"/>
    <n v="7.1999999999999993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2"/>
    <n v="7.1999999999999993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2"/>
    <n v="7.1999999999999993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2"/>
    <n v="7.1999999999999993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n v="5"/>
    <m/>
    <n v="5"/>
    <n v="7.1999999999999993"/>
    <n v="1"/>
    <n v="7.1999999999999993"/>
    <n v="7.3619631901840492"/>
    <n v="6.4285714285714279"/>
    <m/>
    <n v="72"/>
    <n v="0"/>
    <n v="0"/>
    <n v="0"/>
    <n v="5"/>
    <n v="5"/>
    <n v="0"/>
    <n v="0"/>
    <n v="0"/>
    <n v="194.39999999999998"/>
    <n v="194.39999999999998"/>
    <n v="0"/>
    <n v="0"/>
    <n v="0"/>
    <n v="0.28125"/>
    <n v="7.2580645161290328E-2"/>
    <n v="0"/>
    <n v="0"/>
    <n v="0"/>
    <n v="71.999999999999986"/>
    <n v="71.999999999999986"/>
    <n v="0"/>
    <n v="0"/>
    <n v="0"/>
    <n v="0.10416666666666666"/>
    <n v="2.6881720430107527E-2"/>
  </r>
  <r>
    <x v="0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2"/>
    <n v="7.1999999999999993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4.399999999999999"/>
    <n v="2"/>
    <n v="7.1999999999999993"/>
    <n v="14.723926380368098"/>
    <n v="12.857142857142856"/>
    <m/>
    <n v="144"/>
    <n v="0"/>
    <n v="5"/>
    <n v="0"/>
    <n v="5"/>
    <n v="10"/>
    <n v="0"/>
    <n v="194.39999999999998"/>
    <n v="0"/>
    <n v="194.39999999999998"/>
    <n v="388.79999999999995"/>
    <n v="0"/>
    <n v="0.3214285714285714"/>
    <n v="0"/>
    <n v="0.28125"/>
    <n v="0.14516129032258066"/>
    <n v="0"/>
    <n v="71.999999999999986"/>
    <n v="0"/>
    <n v="71.999999999999986"/>
    <n v="143.99999999999997"/>
    <n v="0"/>
    <n v="0.11904761904761903"/>
    <n v="0"/>
    <n v="0.10416666666666666"/>
    <n v="5.3763440860215055E-2"/>
  </r>
  <r>
    <x v="0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0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1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2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3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4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n v="5"/>
    <m/>
    <m/>
    <m/>
    <m/>
    <m/>
    <m/>
    <m/>
    <m/>
    <m/>
    <m/>
    <m/>
    <m/>
    <m/>
    <m/>
    <n v="5"/>
    <m/>
    <n v="10"/>
    <n v="13.799999999999999"/>
    <n v="2"/>
    <n v="6.8999999999999995"/>
    <n v="14.110429447852763"/>
    <n v="12.321428571428571"/>
    <m/>
    <n v="138"/>
    <n v="0"/>
    <n v="5"/>
    <n v="0"/>
    <n v="5"/>
    <n v="10"/>
    <n v="0"/>
    <n v="34.5"/>
    <n v="0"/>
    <n v="34.5"/>
    <n v="69"/>
    <n v="0"/>
    <n v="5.7043650793650806E-2"/>
    <n v="0"/>
    <n v="4.9913194444444448E-2"/>
    <n v="2.576164874551971E-2"/>
    <n v="0"/>
    <n v="69"/>
    <n v="0"/>
    <n v="69"/>
    <n v="138"/>
    <n v="0"/>
    <n v="0.11408730158730161"/>
    <n v="0"/>
    <n v="9.9826388888888895E-2"/>
    <n v="5.152329749103942E-2"/>
  </r>
  <r>
    <x v="0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5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3"/>
    <n v="3"/>
    <n v="3.1"/>
    <s v="Merlot"/>
    <n v="2.12"/>
    <n v="2"/>
    <n v="43.6"/>
    <s v="RIEGO REAL"/>
    <n v="2"/>
    <m/>
    <m/>
    <m/>
    <m/>
    <m/>
    <n v="6"/>
    <m/>
    <m/>
    <m/>
    <m/>
    <m/>
    <m/>
    <m/>
    <m/>
    <m/>
    <m/>
    <m/>
    <m/>
    <m/>
    <m/>
    <m/>
    <m/>
    <m/>
    <m/>
    <m/>
    <m/>
    <m/>
    <m/>
    <n v="10"/>
    <m/>
    <m/>
    <n v="16"/>
    <n v="32"/>
    <n v="2"/>
    <n v="16"/>
    <n v="32.719836400818004"/>
    <n v="28.571428571428569"/>
    <m/>
    <n v="320"/>
    <n v="6"/>
    <n v="0"/>
    <n v="0"/>
    <n v="10"/>
    <n v="16"/>
    <n v="261.60000000000002"/>
    <n v="0"/>
    <n v="0"/>
    <n v="436"/>
    <n v="697.6"/>
    <n v="0.37847222222222221"/>
    <n v="0"/>
    <n v="0"/>
    <n v="0.63078703703703709"/>
    <n v="0.26045400238948624"/>
    <n v="123.39622641509435"/>
    <n v="0"/>
    <n v="0"/>
    <n v="205.66037735849056"/>
    <n v="329.05660377358492"/>
    <n v="0.17852463312368971"/>
    <n v="0"/>
    <n v="0"/>
    <n v="0.29754105520614954"/>
    <n v="0.12285566150447463"/>
  </r>
  <r>
    <x v="1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3"/>
    <n v="3"/>
    <n v="4.0999999999999996"/>
    <s v="Merlot"/>
    <n v="1"/>
    <n v="2"/>
    <n v="20.62"/>
    <s v="RIEGO REAL"/>
    <n v="2"/>
    <m/>
    <m/>
    <m/>
    <m/>
    <m/>
    <n v="6"/>
    <m/>
    <m/>
    <m/>
    <m/>
    <m/>
    <m/>
    <m/>
    <m/>
    <m/>
    <m/>
    <m/>
    <m/>
    <m/>
    <m/>
    <m/>
    <m/>
    <m/>
    <m/>
    <m/>
    <m/>
    <m/>
    <m/>
    <n v="10"/>
    <m/>
    <m/>
    <n v="16"/>
    <n v="32"/>
    <n v="2"/>
    <n v="16"/>
    <n v="32.719836400818004"/>
    <n v="28.571428571428569"/>
    <m/>
    <n v="320"/>
    <n v="6"/>
    <n v="0"/>
    <n v="0"/>
    <n v="10"/>
    <n v="16"/>
    <n v="123.72"/>
    <n v="0"/>
    <n v="0"/>
    <n v="206.20000000000002"/>
    <n v="329.92"/>
    <n v="0.17899305555555556"/>
    <n v="0"/>
    <n v="0"/>
    <n v="0.29832175925925924"/>
    <n v="0.12317801672640383"/>
    <n v="123.72"/>
    <n v="0"/>
    <n v="0"/>
    <n v="206.20000000000002"/>
    <n v="329.92"/>
    <n v="0.17899305555555556"/>
    <n v="0"/>
    <n v="0"/>
    <n v="0.29832175925925924"/>
    <n v="0.12317801672640383"/>
  </r>
  <r>
    <x v="1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3"/>
    <n v="3"/>
    <n v="3.1"/>
    <s v="Merlot"/>
    <n v="2.12"/>
    <n v="2"/>
    <n v="43.6"/>
    <s v="RIEGO REAL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  <n v="36"/>
    <n v="72"/>
    <n v="3"/>
    <n v="24"/>
    <n v="73.619631901840492"/>
    <n v="64.285714285714292"/>
    <m/>
    <n v="720"/>
    <n v="6"/>
    <n v="20"/>
    <n v="10"/>
    <n v="0"/>
    <n v="36"/>
    <n v="261.60000000000002"/>
    <n v="872"/>
    <n v="436"/>
    <n v="0"/>
    <n v="1569.6"/>
    <n v="0.37847222222222221"/>
    <n v="1.4417989417989419"/>
    <n v="0.63078703703703709"/>
    <n v="0"/>
    <n v="0.58602150537634412"/>
    <n v="123.39622641509435"/>
    <n v="411.32075471698113"/>
    <n v="205.66037735849056"/>
    <n v="0"/>
    <n v="740.37735849056594"/>
    <n v="0.17852463312368971"/>
    <n v="0.68009384047119892"/>
    <n v="0.29754105520614954"/>
    <n v="0"/>
    <n v="0.276425238385068"/>
  </r>
  <r>
    <x v="1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3"/>
    <n v="3"/>
    <n v="4.0999999999999996"/>
    <s v="Merlot"/>
    <n v="1"/>
    <n v="2"/>
    <n v="20.62"/>
    <s v="RIEGO REAL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  <n v="36"/>
    <n v="72"/>
    <n v="3"/>
    <n v="24"/>
    <n v="73.619631901840492"/>
    <n v="64.285714285714292"/>
    <m/>
    <n v="720"/>
    <n v="6"/>
    <n v="20"/>
    <n v="10"/>
    <n v="0"/>
    <n v="36"/>
    <n v="123.72"/>
    <n v="412.40000000000003"/>
    <n v="206.20000000000002"/>
    <n v="0"/>
    <n v="742.32"/>
    <n v="0.17899305555555556"/>
    <n v="0.68187830687830697"/>
    <n v="0.29832175925925924"/>
    <n v="0"/>
    <n v="0.27715053763440861"/>
    <n v="123.72"/>
    <n v="412.40000000000003"/>
    <n v="206.20000000000002"/>
    <n v="0"/>
    <n v="742.32"/>
    <n v="0.17899305555555556"/>
    <n v="0.68187830687830697"/>
    <n v="0.29832175925925924"/>
    <n v="0"/>
    <n v="0.27715053763440861"/>
  </r>
  <r>
    <x v="1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n v="20"/>
    <m/>
    <m/>
    <m/>
    <m/>
    <m/>
    <m/>
    <m/>
    <m/>
    <m/>
    <m/>
    <m/>
    <m/>
    <m/>
    <m/>
    <n v="20"/>
    <n v="40"/>
    <n v="1"/>
    <n v="40"/>
    <n v="40.899795501022503"/>
    <n v="35.714285714285715"/>
    <m/>
    <n v="400"/>
    <n v="0"/>
    <n v="0"/>
    <n v="20"/>
    <n v="0"/>
    <n v="20"/>
    <n v="0"/>
    <n v="0"/>
    <n v="872"/>
    <n v="0"/>
    <n v="872"/>
    <n v="0"/>
    <n v="0"/>
    <n v="1.2615740740740742"/>
    <n v="0"/>
    <n v="0.32556750298685783"/>
    <n v="0"/>
    <n v="0"/>
    <n v="411.32075471698113"/>
    <n v="0"/>
    <n v="411.32075471698113"/>
    <n v="0"/>
    <n v="0"/>
    <n v="0.59508211041229908"/>
    <n v="0"/>
    <n v="0.15356957688059331"/>
  </r>
  <r>
    <x v="1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n v="20"/>
    <m/>
    <m/>
    <m/>
    <m/>
    <m/>
    <m/>
    <m/>
    <m/>
    <m/>
    <m/>
    <m/>
    <m/>
    <m/>
    <m/>
    <n v="20"/>
    <n v="40"/>
    <n v="1"/>
    <n v="40"/>
    <n v="40.899795501022503"/>
    <n v="35.714285714285715"/>
    <m/>
    <n v="400"/>
    <n v="0"/>
    <n v="0"/>
    <n v="20"/>
    <n v="0"/>
    <n v="20"/>
    <n v="0"/>
    <n v="0"/>
    <n v="412.40000000000003"/>
    <n v="0"/>
    <n v="412.40000000000003"/>
    <n v="0"/>
    <n v="0"/>
    <n v="0.59664351851851849"/>
    <n v="0"/>
    <n v="0.15397252090800478"/>
    <n v="0"/>
    <n v="0"/>
    <n v="412.40000000000003"/>
    <n v="0"/>
    <n v="412.40000000000003"/>
    <n v="0"/>
    <n v="0"/>
    <n v="0.59664351851851849"/>
    <n v="0"/>
    <n v="0.15397252090800478"/>
  </r>
  <r>
    <x v="1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3"/>
    <n v="3"/>
    <n v="3.1"/>
    <s v="Merlot"/>
    <n v="2.12"/>
    <n v="2"/>
    <n v="43.6"/>
    <s v="RIEGO REAL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  <n v="44"/>
    <n v="88"/>
    <n v="3"/>
    <n v="29.333333333333332"/>
    <n v="89.979550102249505"/>
    <n v="78.571428571428569"/>
    <m/>
    <n v="880"/>
    <n v="22"/>
    <n v="0"/>
    <n v="22"/>
    <n v="0"/>
    <n v="44"/>
    <n v="959.2"/>
    <n v="0"/>
    <n v="959.2"/>
    <n v="0"/>
    <n v="1918.4"/>
    <n v="1.3877314814814816"/>
    <n v="0"/>
    <n v="1.3877314814814816"/>
    <n v="0"/>
    <n v="0.71624850657108718"/>
    <n v="452.45283018867923"/>
    <n v="0"/>
    <n v="452.45283018867923"/>
    <n v="0"/>
    <n v="904.90566037735846"/>
    <n v="0.65459032145352902"/>
    <n v="0"/>
    <n v="0.65459032145352902"/>
    <n v="0"/>
    <n v="0.33785306913730528"/>
  </r>
  <r>
    <x v="1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3"/>
    <n v="3"/>
    <n v="4.0999999999999996"/>
    <s v="Merlot"/>
    <n v="1"/>
    <n v="2"/>
    <n v="20.62"/>
    <s v="RIEGO REAL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  <n v="44"/>
    <n v="88"/>
    <n v="3"/>
    <n v="29.333333333333332"/>
    <n v="89.979550102249505"/>
    <n v="78.571428571428569"/>
    <m/>
    <n v="880"/>
    <n v="22"/>
    <n v="0"/>
    <n v="22"/>
    <n v="0"/>
    <n v="44"/>
    <n v="453.64000000000004"/>
    <n v="0"/>
    <n v="453.64000000000004"/>
    <n v="0"/>
    <n v="907.28000000000009"/>
    <n v="0.65630787037037042"/>
    <n v="0"/>
    <n v="0.65630787037037042"/>
    <n v="0"/>
    <n v="0.33873954599761052"/>
    <n v="453.64000000000004"/>
    <n v="0"/>
    <n v="453.64000000000004"/>
    <n v="0"/>
    <n v="907.28000000000009"/>
    <n v="0.65630787037037042"/>
    <n v="0"/>
    <n v="0.65630787037037042"/>
    <n v="0"/>
    <n v="0.33873954599761052"/>
  </r>
  <r>
    <x v="1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3"/>
    <n v="3"/>
    <n v="3.1"/>
    <s v="Merlot"/>
    <n v="2.12"/>
    <n v="2"/>
    <n v="43.6"/>
    <s v="RIEGO REAL"/>
    <n v="2"/>
    <m/>
    <m/>
    <m/>
    <m/>
    <m/>
    <m/>
    <m/>
    <n v="25"/>
    <m/>
    <m/>
    <m/>
    <m/>
    <m/>
    <m/>
    <m/>
    <m/>
    <n v="24"/>
    <n v="2"/>
    <m/>
    <m/>
    <m/>
    <m/>
    <m/>
    <m/>
    <m/>
    <m/>
    <m/>
    <m/>
    <m/>
    <m/>
    <m/>
    <n v="51"/>
    <n v="102"/>
    <n v="3"/>
    <n v="34"/>
    <n v="104.29447852760738"/>
    <n v="91.071428571428569"/>
    <m/>
    <n v="1020"/>
    <n v="25"/>
    <n v="0"/>
    <n v="26"/>
    <n v="0"/>
    <n v="51"/>
    <n v="1090"/>
    <n v="0"/>
    <n v="1133.6000000000001"/>
    <n v="0"/>
    <n v="2223.6000000000004"/>
    <n v="1.5769675925925926"/>
    <n v="0"/>
    <n v="1.6400462962962967"/>
    <n v="0"/>
    <n v="0.83019713261648753"/>
    <n v="514.15094339622635"/>
    <n v="0"/>
    <n v="534.71698113207549"/>
    <n v="0"/>
    <n v="1048.867924528302"/>
    <n v="0.74385263801537382"/>
    <n v="0"/>
    <n v="0.77360674353598902"/>
    <n v="0"/>
    <n v="0.39160242104551296"/>
  </r>
  <r>
    <x v="1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n v="25"/>
    <m/>
    <m/>
    <m/>
    <m/>
    <m/>
    <m/>
    <m/>
    <m/>
    <n v="24"/>
    <n v="2"/>
    <m/>
    <m/>
    <m/>
    <m/>
    <m/>
    <m/>
    <m/>
    <m/>
    <m/>
    <m/>
    <m/>
    <m/>
    <m/>
    <n v="51"/>
    <n v="102"/>
    <n v="3"/>
    <n v="34"/>
    <n v="104.29447852760738"/>
    <n v="91.071428571428569"/>
    <m/>
    <n v="1020"/>
    <n v="25"/>
    <n v="0"/>
    <n v="26"/>
    <n v="0"/>
    <n v="51"/>
    <n v="515.5"/>
    <n v="0"/>
    <n v="536.12"/>
    <n v="0"/>
    <n v="1051.6199999999999"/>
    <n v="0.74580439814814814"/>
    <n v="0"/>
    <n v="0.77563657407407416"/>
    <n v="0"/>
    <n v="0.39262992831541216"/>
    <n v="515.5"/>
    <n v="0"/>
    <n v="536.12"/>
    <n v="0"/>
    <n v="1051.6199999999999"/>
    <n v="0.74580439814814814"/>
    <n v="0"/>
    <n v="0.77563657407407416"/>
    <n v="0"/>
    <n v="0.39262992831541216"/>
  </r>
  <r>
    <x v="1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3"/>
    <n v="3"/>
    <n v="3.1"/>
    <s v="Merlot"/>
    <n v="2.12"/>
    <n v="2"/>
    <n v="43.6"/>
    <s v="RIEGO REAL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  <n v="54"/>
    <n v="108"/>
    <n v="3"/>
    <n v="36"/>
    <n v="110.42944785276076"/>
    <n v="96.428571428571431"/>
    <m/>
    <n v="1080"/>
    <n v="6"/>
    <n v="24"/>
    <n v="24"/>
    <n v="0"/>
    <n v="54"/>
    <n v="261.60000000000002"/>
    <n v="1046.4000000000001"/>
    <n v="1046.4000000000001"/>
    <n v="0"/>
    <n v="2354.4"/>
    <n v="0.37847222222222221"/>
    <n v="1.7301587301587302"/>
    <n v="1.5138888888888888"/>
    <n v="0"/>
    <n v="0.87903225806451613"/>
    <n v="123.39622641509435"/>
    <n v="493.58490566037739"/>
    <n v="493.58490566037739"/>
    <n v="0"/>
    <n v="1110.566037735849"/>
    <n v="0.17852463312368971"/>
    <n v="0.81611260856543877"/>
    <n v="0.71409853249475885"/>
    <n v="0"/>
    <n v="0.41463785757760191"/>
  </r>
  <r>
    <x v="1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3"/>
    <n v="3"/>
    <n v="4.0999999999999996"/>
    <s v="Merlot"/>
    <n v="1"/>
    <n v="2"/>
    <n v="20.62"/>
    <s v="RIEGO REAL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  <n v="54"/>
    <n v="108"/>
    <n v="3"/>
    <n v="36"/>
    <n v="110.42944785276076"/>
    <n v="96.428571428571431"/>
    <m/>
    <n v="1080"/>
    <n v="6"/>
    <n v="24"/>
    <n v="24"/>
    <n v="0"/>
    <n v="54"/>
    <n v="123.72"/>
    <n v="494.88"/>
    <n v="494.88"/>
    <n v="0"/>
    <n v="1113.48"/>
    <n v="0.17899305555555556"/>
    <n v="0.81825396825396812"/>
    <n v="0.71597222222222223"/>
    <n v="0"/>
    <n v="0.41572580645161294"/>
    <n v="123.72"/>
    <n v="494.88"/>
    <n v="494.88"/>
    <n v="0"/>
    <n v="1113.48"/>
    <n v="0.17899305555555556"/>
    <n v="0.81825396825396812"/>
    <n v="0.71597222222222223"/>
    <n v="0"/>
    <n v="0.41572580645161294"/>
  </r>
  <r>
    <x v="1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n v="4"/>
    <m/>
    <m/>
    <m/>
    <m/>
    <m/>
    <m/>
    <m/>
    <m/>
    <m/>
    <m/>
    <m/>
    <m/>
    <m/>
    <m/>
    <m/>
    <m/>
    <n v="10"/>
    <n v="10"/>
    <n v="10"/>
    <m/>
    <n v="34"/>
    <n v="22.78"/>
    <n v="4"/>
    <n v="5.6950000000000003"/>
    <n v="23.292433537832316"/>
    <n v="20.339285714285715"/>
    <m/>
    <n v="227.8"/>
    <n v="0"/>
    <n v="4"/>
    <n v="0"/>
    <n v="30"/>
    <n v="34"/>
    <n v="0"/>
    <n v="33.799999999999997"/>
    <n v="0"/>
    <n v="253.49999999999997"/>
    <n v="287.29999999999995"/>
    <n v="0"/>
    <n v="5.588624338624338E-2"/>
    <n v="0"/>
    <n v="0.36675347222222215"/>
    <n v="0.10726553166069293"/>
    <n v="0"/>
    <n v="27.93388429752066"/>
    <n v="0"/>
    <n v="209.50413223140495"/>
    <n v="237.4380165289256"/>
    <n v="0"/>
    <n v="4.6186978005159821E-2"/>
    <n v="0"/>
    <n v="0.3031020431588613"/>
    <n v="8.8649199719580934E-2"/>
  </r>
  <r>
    <x v="1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4"/>
    <n v="1"/>
    <n v="1.1000000000000001"/>
    <s v="Cabernet Sauvignon"/>
    <n v="1.21"/>
    <n v="0.67"/>
    <n v="8.4499999999999993"/>
    <s v="RIEGO REAL"/>
    <n v="0.67"/>
    <m/>
    <m/>
    <n v="4"/>
    <n v="4"/>
    <m/>
    <m/>
    <m/>
    <m/>
    <m/>
    <m/>
    <m/>
    <m/>
    <m/>
    <m/>
    <m/>
    <m/>
    <m/>
    <n v="6"/>
    <n v="10"/>
    <m/>
    <m/>
    <m/>
    <m/>
    <m/>
    <n v="6"/>
    <m/>
    <m/>
    <m/>
    <m/>
    <m/>
    <m/>
    <n v="30"/>
    <n v="20.100000000000001"/>
    <n v="5"/>
    <n v="4.0200000000000005"/>
    <n v="20.55214723926381"/>
    <n v="17.946428571428573"/>
    <m/>
    <n v="201"/>
    <n v="8"/>
    <n v="0"/>
    <n v="16"/>
    <n v="6"/>
    <n v="30"/>
    <n v="67.599999999999994"/>
    <n v="0"/>
    <n v="135.19999999999999"/>
    <n v="50.699999999999996"/>
    <n v="253.49999999999997"/>
    <n v="9.7800925925925916E-2"/>
    <n v="0"/>
    <n v="0.19560185185185183"/>
    <n v="7.3350694444444448E-2"/>
    <n v="9.4646057347670232E-2"/>
    <n v="55.867768595041319"/>
    <n v="0"/>
    <n v="111.73553719008264"/>
    <n v="41.900826446280988"/>
    <n v="209.50413223140495"/>
    <n v="8.0827211509029689E-2"/>
    <n v="0"/>
    <n v="0.16165442301805938"/>
    <n v="6.0620408631772274E-2"/>
    <n v="7.8219882105512589E-2"/>
  </r>
  <r>
    <x v="1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4"/>
    <n v="1"/>
    <n v="1.1000000000000001"/>
    <s v="Cabernet Sauvignon"/>
    <n v="1.21"/>
    <n v="0.67"/>
    <n v="8.4499999999999993"/>
    <s v="RIEGO REAL"/>
    <n v="0.67"/>
    <n v="10"/>
    <m/>
    <n v="24"/>
    <m/>
    <m/>
    <m/>
    <m/>
    <m/>
    <m/>
    <m/>
    <m/>
    <m/>
    <m/>
    <n v="12"/>
    <n v="24"/>
    <n v="12"/>
    <m/>
    <m/>
    <m/>
    <m/>
    <m/>
    <m/>
    <m/>
    <m/>
    <m/>
    <n v="10"/>
    <n v="10"/>
    <n v="14"/>
    <n v="24"/>
    <n v="12"/>
    <m/>
    <n v="152"/>
    <n v="101.84"/>
    <n v="10"/>
    <n v="10.184000000000001"/>
    <n v="104.1308793456033"/>
    <n v="90.928571428571431"/>
    <m/>
    <n v="1018.4000000000001"/>
    <n v="34"/>
    <n v="36"/>
    <n v="12"/>
    <n v="70"/>
    <n v="152"/>
    <n v="287.29999999999995"/>
    <n v="304.2"/>
    <n v="101.39999999999999"/>
    <n v="591.5"/>
    <n v="1284.4000000000001"/>
    <n v="0.41565393518518512"/>
    <n v="0.50297619047619047"/>
    <n v="0.1467013888888889"/>
    <n v="0.85575810185185186"/>
    <n v="0.47954002389486267"/>
    <n v="237.4380165289256"/>
    <n v="251.40495867768595"/>
    <n v="83.801652892561975"/>
    <n v="488.84297520661158"/>
    <n v="1061.4876033057853"/>
    <n v="0.34351564891337616"/>
    <n v="0.41568280204643843"/>
    <n v="0.12124081726354455"/>
    <n v="0.70723810070400983"/>
    <n v="0.39631406933459723"/>
  </r>
  <r>
    <x v="1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4"/>
    <n v="1"/>
    <n v="1.1000000000000001"/>
    <s v="Cabernet Sauvignon"/>
    <n v="1.21"/>
    <n v="0.67"/>
    <n v="8.4499999999999993"/>
    <s v="RIEGO REAL"/>
    <n v="0.67"/>
    <m/>
    <m/>
    <m/>
    <n v="6"/>
    <m/>
    <n v="20"/>
    <m/>
    <m/>
    <m/>
    <m/>
    <m/>
    <m/>
    <m/>
    <m/>
    <m/>
    <m/>
    <m/>
    <n v="12"/>
    <n v="12"/>
    <m/>
    <m/>
    <m/>
    <m/>
    <m/>
    <m/>
    <m/>
    <m/>
    <m/>
    <m/>
    <m/>
    <m/>
    <n v="50"/>
    <n v="33.5"/>
    <n v="4"/>
    <n v="8.375"/>
    <n v="34.253578732106341"/>
    <n v="29.910714285714285"/>
    <m/>
    <n v="335"/>
    <n v="26"/>
    <n v="0"/>
    <n v="24"/>
    <n v="0"/>
    <n v="50"/>
    <n v="219.7"/>
    <n v="0"/>
    <n v="202.79999999999998"/>
    <n v="0"/>
    <n v="422.5"/>
    <n v="0.31785300925925924"/>
    <n v="0"/>
    <n v="0.29340277777777779"/>
    <n v="0"/>
    <n v="0.15774342891278376"/>
    <n v="181.5702479338843"/>
    <n v="0"/>
    <n v="167.60330578512395"/>
    <n v="0"/>
    <n v="349.17355371900828"/>
    <n v="0.2626884374043465"/>
    <n v="0"/>
    <n v="0.2424816345270891"/>
    <n v="0"/>
    <n v="0.13036647017585434"/>
  </r>
  <r>
    <x v="1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4"/>
    <n v="1"/>
    <n v="1.1000000000000001"/>
    <s v="Cabernet Sauvignon"/>
    <n v="1.21"/>
    <n v="0.67"/>
    <n v="8.4499999999999993"/>
    <s v="RIEGO REAL"/>
    <n v="0.67"/>
    <n v="20"/>
    <m/>
    <m/>
    <m/>
    <m/>
    <n v="6"/>
    <m/>
    <n v="25"/>
    <m/>
    <m/>
    <m/>
    <m/>
    <m/>
    <m/>
    <m/>
    <m/>
    <n v="24"/>
    <m/>
    <m/>
    <m/>
    <m/>
    <m/>
    <m/>
    <m/>
    <m/>
    <m/>
    <m/>
    <m/>
    <m/>
    <m/>
    <m/>
    <n v="75"/>
    <n v="50.25"/>
    <n v="4"/>
    <n v="12.5625"/>
    <n v="51.380368098159522"/>
    <n v="44.866071428571431"/>
    <m/>
    <n v="502.5"/>
    <n v="51"/>
    <n v="0"/>
    <n v="24"/>
    <n v="0"/>
    <n v="75"/>
    <n v="430.95"/>
    <n v="0"/>
    <n v="202.79999999999998"/>
    <n v="0"/>
    <n v="633.75"/>
    <n v="0.62348090277777779"/>
    <n v="0"/>
    <n v="0.29340277777777779"/>
    <n v="0"/>
    <n v="0.23661514336917563"/>
    <n v="356.15702479338842"/>
    <n v="0"/>
    <n v="167.60330578512395"/>
    <n v="0"/>
    <n v="523.76033057851237"/>
    <n v="0.51527347337006435"/>
    <n v="0"/>
    <n v="0.2424816345270891"/>
    <n v="0"/>
    <n v="0.19554970526378151"/>
  </r>
  <r>
    <x v="1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4"/>
    <n v="1"/>
    <n v="1.1000000000000001"/>
    <s v="Cabernet Sauvignon"/>
    <n v="1.21"/>
    <n v="0.67"/>
    <n v="8.4499999999999993"/>
    <s v="RIEGO REAL"/>
    <n v="0.67"/>
    <n v="18"/>
    <n v="6"/>
    <m/>
    <m/>
    <m/>
    <m/>
    <m/>
    <m/>
    <m/>
    <m/>
    <m/>
    <m/>
    <n v="24"/>
    <m/>
    <m/>
    <m/>
    <m/>
    <m/>
    <m/>
    <m/>
    <m/>
    <n v="24"/>
    <m/>
    <m/>
    <m/>
    <m/>
    <m/>
    <m/>
    <m/>
    <m/>
    <m/>
    <n v="72"/>
    <n v="48.24"/>
    <n v="4"/>
    <n v="12.06"/>
    <n v="49.325153374233139"/>
    <n v="43.071428571428569"/>
    <m/>
    <n v="482.40000000000003"/>
    <n v="24"/>
    <n v="24"/>
    <n v="24"/>
    <n v="0"/>
    <n v="72"/>
    <n v="202.79999999999998"/>
    <n v="202.79999999999998"/>
    <n v="202.79999999999998"/>
    <n v="0"/>
    <n v="608.4"/>
    <n v="0.29340277777777779"/>
    <n v="0.33531746031746029"/>
    <n v="0.29340277777777779"/>
    <n v="0"/>
    <n v="0.22715053763440859"/>
    <n v="167.60330578512395"/>
    <n v="167.60330578512395"/>
    <n v="167.60330578512395"/>
    <n v="0"/>
    <n v="502.80991735537191"/>
    <n v="0.2424816345270891"/>
    <n v="0.27712186803095895"/>
    <n v="0.2424816345270891"/>
    <n v="0"/>
    <n v="0.18772771705323024"/>
  </r>
  <r>
    <x v="1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n v="4"/>
    <m/>
    <m/>
    <m/>
    <m/>
    <m/>
    <m/>
    <m/>
    <m/>
    <m/>
    <m/>
    <m/>
    <m/>
    <m/>
    <m/>
    <m/>
    <m/>
    <m/>
    <m/>
    <n v="10"/>
    <m/>
    <n v="14"/>
    <n v="28"/>
    <n v="2"/>
    <n v="14"/>
    <n v="28.62985685071575"/>
    <n v="25"/>
    <m/>
    <n v="280"/>
    <n v="0"/>
    <n v="4"/>
    <n v="0"/>
    <n v="10"/>
    <n v="14"/>
    <n v="0"/>
    <n v="206.36"/>
    <n v="0"/>
    <n v="515.90000000000009"/>
    <n v="722.2600000000001"/>
    <n v="0"/>
    <n v="0.34120370370370368"/>
    <n v="0"/>
    <n v="0.74638310185185197"/>
    <n v="0.26966099163679813"/>
    <n v="0"/>
    <n v="80.925490196078442"/>
    <n v="0"/>
    <n v="202.31372549019613"/>
    <n v="283.23921568627458"/>
    <n v="0"/>
    <n v="0.13380537400145243"/>
    <n v="0"/>
    <n v="0.29269925562817728"/>
    <n v="0.10574940848501888"/>
  </r>
  <r>
    <x v="1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5"/>
    <n v="4"/>
    <n v="5.0999999999999996"/>
    <s v="Cabernet Sauvignon"/>
    <n v="2.5499999999999998"/>
    <n v="2"/>
    <n v="51.59"/>
    <s v="RIEGO REAL"/>
    <n v="2"/>
    <m/>
    <m/>
    <m/>
    <n v="6"/>
    <m/>
    <m/>
    <m/>
    <m/>
    <m/>
    <m/>
    <m/>
    <m/>
    <m/>
    <m/>
    <m/>
    <m/>
    <m/>
    <m/>
    <n v="10"/>
    <m/>
    <m/>
    <m/>
    <m/>
    <m/>
    <n v="6"/>
    <m/>
    <m/>
    <m/>
    <m/>
    <m/>
    <m/>
    <n v="22"/>
    <n v="44"/>
    <n v="3"/>
    <n v="14.666666666666666"/>
    <n v="44.989775051124752"/>
    <n v="39.285714285714285"/>
    <m/>
    <n v="440"/>
    <n v="6"/>
    <n v="0"/>
    <n v="10"/>
    <n v="6"/>
    <n v="22"/>
    <n v="309.54000000000002"/>
    <n v="0"/>
    <n v="515.90000000000009"/>
    <n v="309.54000000000002"/>
    <n v="1134.98"/>
    <n v="0.44782986111111112"/>
    <n v="0"/>
    <n v="0.74638310185185197"/>
    <n v="0.44782986111111112"/>
    <n v="0.42375298685782559"/>
    <n v="121.38823529411766"/>
    <n v="0"/>
    <n v="202.31372549019613"/>
    <n v="121.38823529411766"/>
    <n v="445.0901960784314"/>
    <n v="0.17561955337690632"/>
    <n v="0"/>
    <n v="0.29269925562817728"/>
    <n v="0.17561955337690632"/>
    <n v="0.16617764190502965"/>
  </r>
  <r>
    <x v="1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5"/>
    <n v="4"/>
    <n v="5.0999999999999996"/>
    <s v="Cabernet Sauvignon"/>
    <n v="2.5499999999999998"/>
    <n v="2"/>
    <n v="51.59"/>
    <s v="RIEGO REAL"/>
    <n v="2"/>
    <n v="10"/>
    <m/>
    <m/>
    <m/>
    <m/>
    <m/>
    <m/>
    <m/>
    <m/>
    <m/>
    <m/>
    <n v="7"/>
    <n v="13"/>
    <m/>
    <m/>
    <m/>
    <m/>
    <m/>
    <m/>
    <m/>
    <m/>
    <m/>
    <m/>
    <m/>
    <m/>
    <n v="10"/>
    <n v="10"/>
    <m/>
    <m/>
    <m/>
    <m/>
    <n v="50"/>
    <n v="100"/>
    <n v="5"/>
    <n v="20"/>
    <n v="102.24948875255626"/>
    <n v="89.285714285714292"/>
    <m/>
    <n v="1000"/>
    <n v="10"/>
    <n v="20"/>
    <n v="0"/>
    <n v="20"/>
    <n v="50"/>
    <n v="515.90000000000009"/>
    <n v="1031.8000000000002"/>
    <n v="0"/>
    <n v="1031.8000000000002"/>
    <n v="2579.5000000000005"/>
    <n v="0.74638310185185197"/>
    <n v="1.706018518518519"/>
    <n v="0"/>
    <n v="1.4927662037037039"/>
    <n v="0.96307497013142185"/>
    <n v="202.31372549019613"/>
    <n v="404.62745098039227"/>
    <n v="0"/>
    <n v="404.62745098039227"/>
    <n v="1011.5686274509807"/>
    <n v="0.29269925562817728"/>
    <n v="0.66902687000726246"/>
    <n v="0"/>
    <n v="0.58539851125635456"/>
    <n v="0.3776764588750674"/>
  </r>
  <r>
    <x v="1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n v="20"/>
    <m/>
    <m/>
    <m/>
    <m/>
    <m/>
    <m/>
    <m/>
    <m/>
    <m/>
    <m/>
    <m/>
    <n v="12"/>
    <n v="12"/>
    <m/>
    <m/>
    <m/>
    <m/>
    <m/>
    <m/>
    <m/>
    <m/>
    <m/>
    <m/>
    <m/>
    <m/>
    <n v="44"/>
    <n v="88"/>
    <n v="3"/>
    <n v="29.333333333333332"/>
    <n v="89.979550102249505"/>
    <n v="78.571428571428569"/>
    <m/>
    <n v="880"/>
    <n v="20"/>
    <n v="0"/>
    <n v="24"/>
    <n v="0"/>
    <n v="44"/>
    <n v="1031.8000000000002"/>
    <n v="0"/>
    <n v="1238.1600000000001"/>
    <n v="0"/>
    <n v="2269.96"/>
    <n v="1.4927662037037039"/>
    <n v="0"/>
    <n v="1.7913194444444445"/>
    <n v="0"/>
    <n v="0.84750597371565117"/>
    <n v="404.62745098039227"/>
    <n v="0"/>
    <n v="485.55294117647065"/>
    <n v="0"/>
    <n v="890.18039215686281"/>
    <n v="0.58539851125635456"/>
    <n v="0"/>
    <n v="0.70247821350762529"/>
    <n v="0"/>
    <n v="0.3323552838100593"/>
  </r>
  <r>
    <x v="1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5"/>
    <n v="4"/>
    <n v="5.0999999999999996"/>
    <s v="Cabernet Sauvignon"/>
    <n v="2.5499999999999998"/>
    <n v="2"/>
    <n v="51.59"/>
    <s v="RIEGO REAL"/>
    <n v="2"/>
    <n v="20"/>
    <m/>
    <m/>
    <m/>
    <m/>
    <m/>
    <m/>
    <m/>
    <m/>
    <m/>
    <m/>
    <m/>
    <m/>
    <m/>
    <m/>
    <m/>
    <m/>
    <n v="24"/>
    <m/>
    <m/>
    <m/>
    <m/>
    <m/>
    <m/>
    <m/>
    <m/>
    <m/>
    <m/>
    <m/>
    <m/>
    <m/>
    <n v="44"/>
    <n v="88"/>
    <n v="2"/>
    <n v="44"/>
    <n v="89.979550102249505"/>
    <n v="78.571428571428569"/>
    <m/>
    <n v="880"/>
    <n v="20"/>
    <n v="0"/>
    <n v="24"/>
    <n v="0"/>
    <n v="44"/>
    <n v="1031.8000000000002"/>
    <n v="0"/>
    <n v="1238.1600000000001"/>
    <n v="0"/>
    <n v="2269.96"/>
    <n v="1.4927662037037039"/>
    <n v="0"/>
    <n v="1.7913194444444445"/>
    <n v="0"/>
    <n v="0.84750597371565117"/>
    <n v="404.62745098039227"/>
    <n v="0"/>
    <n v="485.55294117647065"/>
    <n v="0"/>
    <n v="890.18039215686281"/>
    <n v="0.58539851125635456"/>
    <n v="0"/>
    <n v="0.70247821350762529"/>
    <n v="0"/>
    <n v="0.3323552838100593"/>
  </r>
  <r>
    <x v="1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5"/>
    <n v="4"/>
    <n v="5.0999999999999996"/>
    <s v="Cabernet Sauvignon"/>
    <n v="2.5499999999999998"/>
    <n v="2"/>
    <n v="51.59"/>
    <s v="RIEGO REAL"/>
    <n v="2"/>
    <n v="18"/>
    <n v="6"/>
    <m/>
    <m/>
    <m/>
    <m/>
    <m/>
    <m/>
    <m/>
    <m/>
    <m/>
    <m/>
    <n v="24"/>
    <m/>
    <m/>
    <m/>
    <m/>
    <m/>
    <m/>
    <m/>
    <m/>
    <n v="24"/>
    <m/>
    <m/>
    <m/>
    <m/>
    <m/>
    <m/>
    <m/>
    <m/>
    <m/>
    <n v="72"/>
    <n v="144"/>
    <n v="4"/>
    <n v="36"/>
    <n v="147.23926380368098"/>
    <n v="128.57142857142858"/>
    <m/>
    <n v="1440"/>
    <n v="24"/>
    <n v="24"/>
    <n v="24"/>
    <n v="0"/>
    <n v="72"/>
    <n v="1238.1600000000001"/>
    <n v="1238.1600000000001"/>
    <n v="1238.1600000000001"/>
    <n v="0"/>
    <n v="3714.4800000000005"/>
    <n v="1.7913194444444445"/>
    <n v="2.0472222222222225"/>
    <n v="1.7913194444444445"/>
    <n v="0"/>
    <n v="1.3868279569892474"/>
    <n v="485.55294117647065"/>
    <n v="485.55294117647065"/>
    <n v="485.55294117647065"/>
    <n v="0"/>
    <n v="1456.6588235294121"/>
    <n v="0.70247821350762529"/>
    <n v="0.80283224400871478"/>
    <n v="0.70247821350762529"/>
    <n v="0"/>
    <n v="0.5438541007800971"/>
  </r>
  <r>
    <x v="1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6"/>
    <n v="2"/>
    <n v="2.1"/>
    <s v="Merlot"/>
    <n v="1.61"/>
    <n v="2"/>
    <n v="32.53"/>
    <s v="RIEGO REAL"/>
    <n v="2"/>
    <m/>
    <m/>
    <m/>
    <m/>
    <m/>
    <n v="5"/>
    <m/>
    <m/>
    <m/>
    <m/>
    <m/>
    <m/>
    <m/>
    <m/>
    <m/>
    <m/>
    <m/>
    <m/>
    <m/>
    <m/>
    <m/>
    <m/>
    <m/>
    <m/>
    <m/>
    <m/>
    <m/>
    <m/>
    <n v="10"/>
    <m/>
    <m/>
    <n v="15"/>
    <n v="30"/>
    <n v="2"/>
    <n v="15"/>
    <n v="30.674846625766879"/>
    <n v="26.785714285714285"/>
    <m/>
    <n v="300"/>
    <n v="5"/>
    <n v="0"/>
    <n v="0"/>
    <n v="10"/>
    <n v="15"/>
    <n v="162.65"/>
    <n v="0"/>
    <n v="0"/>
    <n v="325.3"/>
    <n v="487.95000000000005"/>
    <n v="0.23531539351851855"/>
    <n v="0"/>
    <n v="0"/>
    <n v="0.47063078703703709"/>
    <n v="0.18217965949820789"/>
    <n v="101.02484472049689"/>
    <n v="0"/>
    <n v="0"/>
    <n v="202.04968944099377"/>
    <n v="303.0745341614907"/>
    <n v="0.14615862951460779"/>
    <n v="0"/>
    <n v="0"/>
    <n v="0.29231725902921557"/>
    <n v="0.11315506801130924"/>
  </r>
  <r>
    <x v="1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6"/>
    <n v="2"/>
    <n v="2.1"/>
    <s v="Merlot"/>
    <n v="1.61"/>
    <n v="2"/>
    <n v="32.53"/>
    <s v="RIEGO REAL"/>
    <n v="2"/>
    <m/>
    <m/>
    <m/>
    <n v="6"/>
    <m/>
    <m/>
    <m/>
    <m/>
    <m/>
    <n v="20"/>
    <m/>
    <m/>
    <m/>
    <m/>
    <m/>
    <m/>
    <m/>
    <m/>
    <n v="10"/>
    <m/>
    <m/>
    <m/>
    <m/>
    <m/>
    <m/>
    <m/>
    <m/>
    <m/>
    <m/>
    <m/>
    <m/>
    <n v="36"/>
    <n v="72"/>
    <n v="3"/>
    <n v="24"/>
    <n v="73.619631901840492"/>
    <n v="64.285714285714292"/>
    <m/>
    <n v="720"/>
    <n v="6"/>
    <n v="20"/>
    <n v="10"/>
    <n v="0"/>
    <n v="36"/>
    <n v="195.18"/>
    <n v="650.6"/>
    <n v="325.3"/>
    <n v="0"/>
    <n v="1171.08"/>
    <n v="0.28237847222222223"/>
    <n v="1.0757275132275135"/>
    <n v="0.47063078703703709"/>
    <n v="0"/>
    <n v="0.43723118279569889"/>
    <n v="121.22981366459626"/>
    <n v="404.09937888198755"/>
    <n v="202.04968944099377"/>
    <n v="0"/>
    <n v="727.37888198757753"/>
    <n v="0.17539035541752931"/>
    <n v="0.66815373492392138"/>
    <n v="0.29231725902921557"/>
    <n v="0"/>
    <n v="0.27157216322714217"/>
  </r>
  <r>
    <x v="1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n v="4"/>
    <m/>
    <m/>
    <m/>
    <n v="20"/>
    <m/>
    <m/>
    <m/>
    <m/>
    <m/>
    <m/>
    <m/>
    <m/>
    <m/>
    <m/>
    <m/>
    <m/>
    <m/>
    <m/>
    <n v="24"/>
    <n v="48"/>
    <n v="2"/>
    <n v="24"/>
    <n v="49.079754601227002"/>
    <n v="42.857142857142854"/>
    <m/>
    <n v="480"/>
    <n v="0"/>
    <n v="4"/>
    <n v="20"/>
    <n v="0"/>
    <n v="24"/>
    <n v="0"/>
    <n v="130.12"/>
    <n v="650.6"/>
    <n v="0"/>
    <n v="780.72"/>
    <n v="0"/>
    <n v="0.21514550264550267"/>
    <n v="0.94126157407407418"/>
    <n v="0"/>
    <n v="0.29148745519713259"/>
    <n v="0"/>
    <n v="80.81987577639751"/>
    <n v="404.09937888198755"/>
    <n v="0"/>
    <n v="484.91925465838506"/>
    <n v="0"/>
    <n v="0.13363074698478425"/>
    <n v="0.58463451805843114"/>
    <n v="0"/>
    <n v="0.18104810881809477"/>
  </r>
  <r>
    <x v="1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6"/>
    <n v="2"/>
    <n v="2.1"/>
    <s v="Merlot"/>
    <n v="1.61"/>
    <n v="2"/>
    <n v="32.53"/>
    <s v="RIEGO REAL"/>
    <n v="2"/>
    <m/>
    <m/>
    <m/>
    <n v="12"/>
    <n v="10"/>
    <m/>
    <m/>
    <m/>
    <m/>
    <m/>
    <m/>
    <m/>
    <m/>
    <m/>
    <m/>
    <m/>
    <m/>
    <m/>
    <m/>
    <m/>
    <n v="22"/>
    <m/>
    <m/>
    <m/>
    <m/>
    <m/>
    <m/>
    <m/>
    <m/>
    <m/>
    <m/>
    <n v="44"/>
    <n v="88"/>
    <n v="3"/>
    <n v="29.333333333333332"/>
    <n v="89.979550102249505"/>
    <n v="78.571428571428569"/>
    <m/>
    <n v="880"/>
    <n v="22"/>
    <n v="0"/>
    <n v="22"/>
    <n v="0"/>
    <n v="44"/>
    <n v="715.66000000000008"/>
    <n v="0"/>
    <n v="715.66000000000008"/>
    <n v="0"/>
    <n v="1431.3200000000002"/>
    <n v="1.0353877314814817"/>
    <n v="0"/>
    <n v="1.0353877314814817"/>
    <n v="0"/>
    <n v="0.53439366786140985"/>
    <n v="444.50931677018639"/>
    <n v="0"/>
    <n v="444.50931677018639"/>
    <n v="0"/>
    <n v="889.01863354037278"/>
    <n v="0.64309796986427425"/>
    <n v="0"/>
    <n v="0.64309796986427425"/>
    <n v="0"/>
    <n v="0.33192153283317383"/>
  </r>
  <r>
    <x v="1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6"/>
    <n v="2"/>
    <n v="2.1"/>
    <s v="Merlot"/>
    <n v="1.61"/>
    <n v="2"/>
    <n v="32.53"/>
    <s v="RIEGO REAL"/>
    <n v="2"/>
    <m/>
    <m/>
    <m/>
    <m/>
    <m/>
    <m/>
    <m/>
    <n v="25"/>
    <m/>
    <m/>
    <m/>
    <m/>
    <m/>
    <m/>
    <m/>
    <m/>
    <m/>
    <n v="2"/>
    <m/>
    <m/>
    <m/>
    <m/>
    <m/>
    <m/>
    <m/>
    <m/>
    <m/>
    <m/>
    <m/>
    <m/>
    <m/>
    <n v="27"/>
    <n v="54"/>
    <n v="2"/>
    <n v="27"/>
    <n v="55.21472392638038"/>
    <n v="48.214285714285715"/>
    <m/>
    <n v="540"/>
    <n v="25"/>
    <n v="0"/>
    <n v="2"/>
    <n v="0"/>
    <n v="27"/>
    <n v="813.25"/>
    <n v="0"/>
    <n v="65.06"/>
    <n v="0"/>
    <n v="878.31"/>
    <n v="1.1765769675925926"/>
    <n v="0"/>
    <n v="9.4126157407407415E-2"/>
    <n v="0"/>
    <n v="0.32792338709677421"/>
    <n v="505.12422360248445"/>
    <n v="0"/>
    <n v="40.409937888198755"/>
    <n v="0"/>
    <n v="545.53416149068312"/>
    <n v="0.73079314757303881"/>
    <n v="0"/>
    <n v="5.8463451805843114E-2"/>
    <n v="0"/>
    <n v="0.20367912242035663"/>
  </r>
  <r>
    <x v="1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6"/>
    <n v="2"/>
    <n v="2.1"/>
    <s v="Merlot"/>
    <n v="1.61"/>
    <n v="2"/>
    <n v="32.53"/>
    <s v="RIEGO REAL"/>
    <n v="2"/>
    <n v="6"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m/>
    <n v="54"/>
    <n v="108"/>
    <n v="3"/>
    <n v="36"/>
    <n v="110.42944785276076"/>
    <n v="96.428571428571431"/>
    <m/>
    <n v="1080"/>
    <n v="6"/>
    <n v="24"/>
    <n v="24"/>
    <n v="0"/>
    <n v="54"/>
    <n v="195.18"/>
    <n v="780.72"/>
    <n v="780.72"/>
    <n v="0"/>
    <n v="1756.6200000000001"/>
    <n v="0.28237847222222223"/>
    <n v="1.2908730158730159"/>
    <n v="1.1295138888888889"/>
    <n v="0"/>
    <n v="0.65584677419354853"/>
    <n v="121.22981366459626"/>
    <n v="484.91925465838506"/>
    <n v="484.91925465838506"/>
    <n v="0"/>
    <n v="1091.0683229813665"/>
    <n v="0.17539035541752931"/>
    <n v="0.80178448190870555"/>
    <n v="0.70156142167011726"/>
    <n v="0"/>
    <n v="0.40735824484071337"/>
  </r>
  <r>
    <x v="1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2.3"/>
    <n v="1"/>
    <n v="12.3"/>
    <n v="12.57668711656442"/>
    <n v="10.982142857142858"/>
    <m/>
    <n v="123"/>
    <n v="0"/>
    <n v="0"/>
    <n v="0"/>
    <n v="10"/>
    <n v="10"/>
    <n v="0"/>
    <n v="0"/>
    <n v="0"/>
    <n v="309.96000000000004"/>
    <n v="309.96000000000004"/>
    <n v="0"/>
    <n v="0"/>
    <n v="0"/>
    <n v="0.44843750000000004"/>
    <n v="0.11572580645161293"/>
    <n v="0"/>
    <n v="0"/>
    <n v="0"/>
    <n v="123.00000000000001"/>
    <n v="123.00000000000001"/>
    <n v="0"/>
    <n v="0"/>
    <n v="0"/>
    <n v="0.1779513888888889"/>
    <n v="4.5922939068100369E-2"/>
  </r>
  <r>
    <x v="1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7"/>
    <n v="7"/>
    <m/>
    <s v="Chardonnay"/>
    <n v="2.52"/>
    <n v="1.23"/>
    <n v="30.996000000000002"/>
    <s v="RIEGO REAL"/>
    <n v="1.23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  <n v="34"/>
    <n v="41.82"/>
    <n v="3"/>
    <n v="13.94"/>
    <n v="42.76073619631903"/>
    <n v="37.339285714285715"/>
    <m/>
    <n v="418.2"/>
    <n v="6"/>
    <n v="0"/>
    <n v="28"/>
    <n v="0"/>
    <n v="34"/>
    <n v="185.976"/>
    <n v="0"/>
    <n v="867.88800000000003"/>
    <n v="0"/>
    <n v="1053.864"/>
    <n v="0.26906249999999998"/>
    <n v="0"/>
    <n v="1.255625"/>
    <n v="0"/>
    <n v="0.39346774193548389"/>
    <n v="73.8"/>
    <n v="0"/>
    <n v="344.40000000000003"/>
    <n v="0"/>
    <n v="418.2"/>
    <n v="0.10677083333333333"/>
    <n v="0"/>
    <n v="0.4982638888888889"/>
    <n v="0"/>
    <n v="0.15613799283154123"/>
  </r>
  <r>
    <x v="1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7"/>
    <n v="7"/>
    <m/>
    <s v="Chardonnay"/>
    <n v="2.52"/>
    <n v="1.23"/>
    <n v="30.996000000000002"/>
    <s v="RIEGO REAL"/>
    <n v="1.23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  <n v="146"/>
    <n v="179.57999999999998"/>
    <n v="9"/>
    <n v="19.953333333333333"/>
    <n v="183.61963190184051"/>
    <n v="160.33928571428569"/>
    <m/>
    <n v="1795.7999999999997"/>
    <n v="48"/>
    <n v="36"/>
    <n v="12"/>
    <n v="50"/>
    <n v="146"/>
    <n v="1487.808"/>
    <n v="1115.856"/>
    <n v="371.952"/>
    <n v="1549.8000000000002"/>
    <n v="4525.4160000000002"/>
    <n v="2.1524999999999999"/>
    <n v="1.8449999999999998"/>
    <n v="0.53812499999999996"/>
    <n v="2.2421875"/>
    <n v="1.6895967741935485"/>
    <n v="590.4"/>
    <n v="442.8"/>
    <n v="147.6"/>
    <n v="615.00000000000011"/>
    <n v="1795.8"/>
    <n v="0.85416666666666663"/>
    <n v="0.73214285714285698"/>
    <n v="0.21354166666666666"/>
    <n v="0.88975694444444442"/>
    <n v="0.67047491039426521"/>
  </r>
  <r>
    <x v="1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  <n v="107"/>
    <n v="131.60999999999999"/>
    <n v="6"/>
    <n v="21.934999999999999"/>
    <n v="134.57055214723928"/>
    <n v="117.50892857142856"/>
    <m/>
    <n v="1316.1"/>
    <n v="0"/>
    <n v="48"/>
    <n v="6"/>
    <n v="53"/>
    <n v="107"/>
    <n v="0"/>
    <n v="1487.808"/>
    <n v="185.976"/>
    <n v="1642.788"/>
    <n v="3316.5720000000001"/>
    <n v="0"/>
    <n v="2.46"/>
    <n v="0.26906249999999998"/>
    <n v="2.3767187500000002"/>
    <n v="1.2382661290322583"/>
    <n v="0"/>
    <n v="590.4"/>
    <n v="73.8"/>
    <n v="651.9"/>
    <n v="1316.1000000000001"/>
    <n v="0"/>
    <n v="0.97619047619047616"/>
    <n v="0.10677083333333333"/>
    <n v="0.94314236111111116"/>
    <n v="0.49137544802867394"/>
  </r>
  <r>
    <x v="1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7"/>
    <n v="7"/>
    <m/>
    <s v="Chardonnay"/>
    <n v="2.52"/>
    <n v="1.23"/>
    <n v="30.996000000000002"/>
    <s v="RIEGO REAL"/>
    <n v="1.23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  <n v="106"/>
    <n v="130.38"/>
    <n v="6"/>
    <n v="21.73"/>
    <n v="133.31288343558282"/>
    <n v="116.41071428571428"/>
    <m/>
    <n v="1303.8"/>
    <n v="50"/>
    <n v="0"/>
    <n v="56"/>
    <n v="0"/>
    <n v="106"/>
    <n v="1549.8000000000002"/>
    <n v="0"/>
    <n v="1735.7760000000001"/>
    <n v="0"/>
    <n v="3285.576"/>
    <n v="2.2421875"/>
    <n v="0"/>
    <n v="2.51125"/>
    <n v="0"/>
    <n v="1.2266935483870971"/>
    <n v="615.00000000000011"/>
    <n v="0"/>
    <n v="688.80000000000007"/>
    <n v="0"/>
    <n v="1303.8"/>
    <n v="0.88975694444444442"/>
    <n v="0"/>
    <n v="0.99652777777777779"/>
    <n v="0"/>
    <n v="0.4867831541218639"/>
  </r>
  <r>
    <x v="1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n v="48"/>
    <n v="59.04"/>
    <n v="2"/>
    <n v="29.52"/>
    <n v="60.368098159509209"/>
    <n v="52.714285714285715"/>
    <m/>
    <n v="590.4"/>
    <n v="0"/>
    <n v="24"/>
    <n v="0"/>
    <n v="24"/>
    <n v="48"/>
    <n v="0"/>
    <n v="743.904"/>
    <n v="0"/>
    <n v="743.904"/>
    <n v="1487.808"/>
    <n v="0"/>
    <n v="1.23"/>
    <n v="0"/>
    <n v="1.0762499999999999"/>
    <n v="0.55548387096774199"/>
    <n v="0"/>
    <n v="295.2"/>
    <n v="0"/>
    <n v="295.2"/>
    <n v="590.4"/>
    <n v="0"/>
    <n v="0.48809523809523808"/>
    <n v="0"/>
    <n v="0.42708333333333331"/>
    <n v="0.22043010752688175"/>
  </r>
  <r>
    <x v="1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2"/>
    <n v="1"/>
    <n v="12"/>
    <n v="12.26993865030675"/>
    <n v="10.714285714285714"/>
    <m/>
    <n v="120"/>
    <n v="0"/>
    <n v="0"/>
    <n v="0"/>
    <n v="10"/>
    <n v="10"/>
    <n v="0"/>
    <n v="0"/>
    <n v="0"/>
    <n v="417.6"/>
    <n v="417.6"/>
    <n v="0"/>
    <n v="0"/>
    <n v="0"/>
    <n v="0.60416666666666674"/>
    <n v="0.15591397849462368"/>
    <n v="0"/>
    <n v="0"/>
    <n v="0"/>
    <n v="120.00000000000001"/>
    <n v="120.00000000000001"/>
    <n v="0"/>
    <n v="0"/>
    <n v="0"/>
    <n v="0.17361111111111113"/>
    <n v="4.4802867383512551E-2"/>
  </r>
  <r>
    <x v="1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8"/>
    <n v="8"/>
    <m/>
    <s v="Chardonnay"/>
    <n v="3.48"/>
    <n v="1.2"/>
    <n v="41.760000000000005"/>
    <s v="RIEGO REAL"/>
    <n v="1.2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  <n v="34"/>
    <n v="40.799999999999997"/>
    <n v="3"/>
    <n v="13.6"/>
    <n v="41.717791411042946"/>
    <n v="36.428571428571423"/>
    <m/>
    <n v="408"/>
    <n v="6"/>
    <n v="0"/>
    <n v="28"/>
    <n v="0"/>
    <n v="34"/>
    <n v="250.56000000000003"/>
    <n v="0"/>
    <n v="1169.2800000000002"/>
    <n v="0"/>
    <n v="1419.8400000000001"/>
    <n v="0.36250000000000004"/>
    <n v="0"/>
    <n v="1.6916666666666669"/>
    <n v="0"/>
    <n v="0.53010752688172047"/>
    <n v="72.000000000000014"/>
    <n v="0"/>
    <n v="336.00000000000006"/>
    <n v="0"/>
    <n v="408.00000000000006"/>
    <n v="0.10416666666666669"/>
    <n v="0"/>
    <n v="0.48611111111111116"/>
    <n v="0"/>
    <n v="0.15232974910394267"/>
  </r>
  <r>
    <x v="1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8"/>
    <n v="8"/>
    <m/>
    <s v="Chardonnay"/>
    <n v="3.48"/>
    <n v="1.2"/>
    <n v="41.760000000000005"/>
    <s v="RIEGO REAL"/>
    <n v="1.2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  <n v="146"/>
    <n v="175.2"/>
    <n v="9"/>
    <n v="19.466666666666665"/>
    <n v="179.14110429447854"/>
    <n v="156.42857142857142"/>
    <m/>
    <n v="1752"/>
    <n v="48"/>
    <n v="36"/>
    <n v="12"/>
    <n v="50"/>
    <n v="146"/>
    <n v="2004.4800000000002"/>
    <n v="1503.3600000000001"/>
    <n v="501.12000000000006"/>
    <n v="2088.0000000000005"/>
    <n v="6096.9600000000009"/>
    <n v="2.9000000000000004"/>
    <n v="2.4857142857142853"/>
    <n v="0.72500000000000009"/>
    <n v="3.0208333333333339"/>
    <n v="2.2763440860215063"/>
    <n v="576.00000000000011"/>
    <n v="432.00000000000006"/>
    <n v="144.00000000000003"/>
    <n v="600.00000000000011"/>
    <n v="1752.0000000000002"/>
    <n v="0.83333333333333348"/>
    <n v="0.71428571428571419"/>
    <n v="0.20833333333333337"/>
    <n v="0.86805555555555569"/>
    <n v="0.65412186379928339"/>
  </r>
  <r>
    <x v="1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  <n v="107"/>
    <n v="128.4"/>
    <n v="6"/>
    <n v="21.400000000000002"/>
    <n v="131.28834355828224"/>
    <n v="114.64285714285715"/>
    <m/>
    <n v="1284"/>
    <n v="0"/>
    <n v="48"/>
    <n v="6"/>
    <n v="53"/>
    <n v="107"/>
    <n v="0"/>
    <n v="2004.4800000000002"/>
    <n v="250.56000000000003"/>
    <n v="2213.2800000000002"/>
    <n v="4468.3200000000006"/>
    <n v="0"/>
    <n v="3.3142857142857149"/>
    <n v="0.36250000000000004"/>
    <n v="3.2020833333333338"/>
    <n v="1.6682795698924735"/>
    <n v="0"/>
    <n v="576.00000000000011"/>
    <n v="72.000000000000014"/>
    <n v="636.00000000000011"/>
    <n v="1284.0000000000002"/>
    <n v="0"/>
    <n v="0.95238095238095255"/>
    <n v="0.10416666666666669"/>
    <n v="0.92013888888888906"/>
    <n v="0.47939068100358434"/>
  </r>
  <r>
    <x v="1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8"/>
    <n v="8"/>
    <m/>
    <s v="Chardonnay"/>
    <n v="3.48"/>
    <n v="1.2"/>
    <n v="41.760000000000005"/>
    <s v="RIEGO REAL"/>
    <n v="1.2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  <n v="106"/>
    <n v="127.19999999999999"/>
    <n v="6"/>
    <n v="21.2"/>
    <n v="130.06134969325154"/>
    <n v="113.57142857142857"/>
    <m/>
    <n v="1272"/>
    <n v="50"/>
    <n v="0"/>
    <n v="56"/>
    <n v="0"/>
    <n v="106"/>
    <n v="2088.0000000000005"/>
    <n v="0"/>
    <n v="2338.5600000000004"/>
    <n v="0"/>
    <n v="4426.5600000000013"/>
    <n v="3.0208333333333339"/>
    <n v="0"/>
    <n v="3.3833333333333337"/>
    <n v="0"/>
    <n v="1.6526881720430113"/>
    <n v="600.00000000000011"/>
    <n v="0"/>
    <n v="672.00000000000011"/>
    <n v="0"/>
    <n v="1272.0000000000005"/>
    <n v="0.86805555555555569"/>
    <n v="0"/>
    <n v="0.97222222222222232"/>
    <n v="0"/>
    <n v="0.47491039426523313"/>
  </r>
  <r>
    <x v="1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n v="48"/>
    <n v="57.599999999999994"/>
    <n v="2"/>
    <n v="28.799999999999997"/>
    <n v="58.895705521472394"/>
    <n v="51.428571428571423"/>
    <m/>
    <n v="576"/>
    <n v="0"/>
    <n v="24"/>
    <n v="0"/>
    <n v="24"/>
    <n v="48"/>
    <n v="0"/>
    <n v="1002.2400000000001"/>
    <n v="0"/>
    <n v="1002.2400000000001"/>
    <n v="2004.4800000000002"/>
    <n v="0"/>
    <n v="1.6571428571428575"/>
    <n v="0"/>
    <n v="1.4500000000000002"/>
    <n v="0.74838709677419379"/>
    <n v="0"/>
    <n v="288.00000000000006"/>
    <n v="0"/>
    <n v="288.00000000000006"/>
    <n v="576.00000000000011"/>
    <n v="0"/>
    <n v="0.47619047619047628"/>
    <n v="0"/>
    <n v="0.41666666666666674"/>
    <n v="0.21505376344086027"/>
  </r>
  <r>
    <x v="1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9"/>
    <n v="6"/>
    <m/>
    <s v="Chardonnay"/>
    <n v="3.67"/>
    <n v="1.23"/>
    <n v="45.140999999999998"/>
    <s v="RIEGO REAL"/>
    <n v="1.23"/>
    <n v="2"/>
    <m/>
    <m/>
    <m/>
    <m/>
    <m/>
    <m/>
    <m/>
    <m/>
    <m/>
    <m/>
    <m/>
    <m/>
    <m/>
    <m/>
    <m/>
    <m/>
    <m/>
    <m/>
    <n v="6"/>
    <m/>
    <m/>
    <m/>
    <m/>
    <m/>
    <m/>
    <m/>
    <m/>
    <m/>
    <n v="4"/>
    <m/>
    <n v="12"/>
    <n v="14.76"/>
    <n v="3"/>
    <n v="4.92"/>
    <n v="15.092024539877302"/>
    <n v="13.178571428571429"/>
    <m/>
    <n v="147.6"/>
    <n v="2"/>
    <n v="0"/>
    <n v="6"/>
    <n v="4"/>
    <n v="12"/>
    <n v="90.281999999999996"/>
    <n v="0"/>
    <n v="270.846"/>
    <n v="180.56399999999999"/>
    <n v="541.69200000000001"/>
    <n v="0.13061631944444443"/>
    <n v="0"/>
    <n v="0.39184895833333333"/>
    <n v="0.26123263888888887"/>
    <n v="0.202244623655914"/>
    <n v="24.599999999999998"/>
    <n v="0"/>
    <n v="73.8"/>
    <n v="49.199999999999996"/>
    <n v="147.6"/>
    <n v="3.5590277777777776E-2"/>
    <n v="0"/>
    <n v="0.10677083333333333"/>
    <n v="7.1180555555555552E-2"/>
    <n v="5.5107526881720437E-2"/>
  </r>
  <r>
    <x v="1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9"/>
    <n v="6"/>
    <m/>
    <s v="Chardonnay"/>
    <n v="3.67"/>
    <n v="1.23"/>
    <n v="45.140999999999998"/>
    <s v="RIEGO REAL"/>
    <n v="1.23"/>
    <m/>
    <m/>
    <n v="6"/>
    <m/>
    <m/>
    <m/>
    <m/>
    <m/>
    <m/>
    <m/>
    <m/>
    <m/>
    <m/>
    <m/>
    <m/>
    <m/>
    <n v="22"/>
    <n v="6"/>
    <m/>
    <m/>
    <m/>
    <m/>
    <m/>
    <m/>
    <m/>
    <m/>
    <m/>
    <m/>
    <m/>
    <m/>
    <m/>
    <n v="34"/>
    <n v="41.82"/>
    <n v="3"/>
    <n v="13.94"/>
    <n v="42.76073619631903"/>
    <n v="37.339285714285715"/>
    <m/>
    <n v="418.2"/>
    <n v="6"/>
    <n v="0"/>
    <n v="28"/>
    <n v="0"/>
    <n v="34"/>
    <n v="270.846"/>
    <n v="0"/>
    <n v="1263.9479999999999"/>
    <n v="0"/>
    <n v="1534.7939999999999"/>
    <n v="0.39184895833333333"/>
    <n v="0"/>
    <n v="1.8286284722222221"/>
    <n v="0"/>
    <n v="0.5730264336917561"/>
    <n v="73.8"/>
    <n v="0"/>
    <n v="344.4"/>
    <n v="0"/>
    <n v="418.2"/>
    <n v="0.10677083333333333"/>
    <n v="0"/>
    <n v="0.4982638888888889"/>
    <n v="0"/>
    <n v="0.15613799283154117"/>
  </r>
  <r>
    <x v="1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9"/>
    <n v="6"/>
    <m/>
    <s v="Chardonnay"/>
    <n v="3.67"/>
    <n v="1.23"/>
    <n v="45.140999999999998"/>
    <s v="RIEGO REAL"/>
    <n v="1.23"/>
    <m/>
    <n v="12"/>
    <n v="24"/>
    <n v="12"/>
    <m/>
    <m/>
    <m/>
    <m/>
    <m/>
    <m/>
    <m/>
    <m/>
    <m/>
    <n v="12"/>
    <n v="24"/>
    <n v="12"/>
    <m/>
    <m/>
    <m/>
    <m/>
    <m/>
    <m/>
    <m/>
    <m/>
    <m/>
    <m/>
    <m/>
    <n v="14"/>
    <n v="24"/>
    <n v="12"/>
    <m/>
    <n v="146"/>
    <n v="179.57999999999998"/>
    <n v="9"/>
    <n v="19.953333333333333"/>
    <n v="183.61963190184051"/>
    <n v="160.33928571428569"/>
    <m/>
    <n v="1795.7999999999997"/>
    <n v="48"/>
    <n v="36"/>
    <n v="12"/>
    <n v="50"/>
    <n v="146"/>
    <n v="2166.768"/>
    <n v="1625.076"/>
    <n v="541.69200000000001"/>
    <n v="2257.0499999999997"/>
    <n v="6590.5859999999993"/>
    <n v="3.1347916666666666"/>
    <n v="2.6869642857142861"/>
    <n v="0.78369791666666666"/>
    <n v="3.2654079861111107"/>
    <n v="2.4606429211469529"/>
    <n v="590.4"/>
    <n v="442.8"/>
    <n v="147.6"/>
    <n v="614.99999999999989"/>
    <n v="1795.8"/>
    <n v="0.85416666666666663"/>
    <n v="0.73214285714285732"/>
    <n v="0.21354166666666666"/>
    <n v="0.88975694444444431"/>
    <n v="0.6704749103942651"/>
  </r>
  <r>
    <x v="1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n v="24"/>
    <n v="24"/>
    <n v="6"/>
    <m/>
    <m/>
    <m/>
    <m/>
    <m/>
    <m/>
    <m/>
    <n v="17"/>
    <n v="24"/>
    <n v="12"/>
    <m/>
    <m/>
    <m/>
    <m/>
    <m/>
    <n v="107"/>
    <n v="131.60999999999999"/>
    <n v="6"/>
    <n v="21.934999999999999"/>
    <n v="134.57055214723928"/>
    <n v="117.50892857142856"/>
    <m/>
    <n v="1316.1"/>
    <n v="0"/>
    <n v="48"/>
    <n v="6"/>
    <n v="53"/>
    <n v="107"/>
    <n v="0"/>
    <n v="2166.768"/>
    <n v="270.846"/>
    <n v="2392.473"/>
    <n v="4830.0869999999995"/>
    <n v="0"/>
    <n v="3.582619047619048"/>
    <n v="0.39184895833333333"/>
    <n v="3.4613324652777777"/>
    <n v="1.8033478942652328"/>
    <n v="0"/>
    <n v="590.4"/>
    <n v="73.8"/>
    <n v="651.9"/>
    <n v="1316.1"/>
    <n v="0"/>
    <n v="0.97619047619047628"/>
    <n v="0.10677083333333333"/>
    <n v="0.94314236111111116"/>
    <n v="0.49137544802867378"/>
  </r>
  <r>
    <x v="1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9"/>
    <n v="6"/>
    <m/>
    <s v="Chardonnay"/>
    <n v="3.67"/>
    <n v="1.23"/>
    <n v="45.140999999999998"/>
    <s v="RIEGO REAL"/>
    <n v="1.23"/>
    <m/>
    <m/>
    <m/>
    <m/>
    <m/>
    <n v="6"/>
    <n v="24"/>
    <n v="20"/>
    <m/>
    <m/>
    <m/>
    <m/>
    <m/>
    <m/>
    <m/>
    <m/>
    <m/>
    <m/>
    <n v="24"/>
    <n v="24"/>
    <n v="8"/>
    <m/>
    <m/>
    <m/>
    <m/>
    <m/>
    <m/>
    <m/>
    <m/>
    <m/>
    <m/>
    <n v="106"/>
    <n v="130.38"/>
    <n v="6"/>
    <n v="21.73"/>
    <n v="133.31288343558282"/>
    <n v="116.41071428571428"/>
    <m/>
    <n v="1303.8"/>
    <n v="50"/>
    <n v="0"/>
    <n v="56"/>
    <n v="0"/>
    <n v="106"/>
    <n v="2257.0499999999997"/>
    <n v="0"/>
    <n v="2527.8959999999997"/>
    <n v="0"/>
    <n v="4784.9459999999999"/>
    <n v="3.2654079861111107"/>
    <n v="0"/>
    <n v="3.6572569444444443"/>
    <n v="0"/>
    <n v="1.7864941756272401"/>
    <n v="614.99999999999989"/>
    <n v="0"/>
    <n v="688.8"/>
    <n v="0"/>
    <n v="1303.8"/>
    <n v="0.88975694444444431"/>
    <n v="0"/>
    <n v="0.99652777777777779"/>
    <n v="0"/>
    <n v="0.48678315412186379"/>
  </r>
  <r>
    <x v="1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n v="24"/>
    <m/>
    <m/>
    <m/>
    <m/>
    <m/>
    <m/>
    <m/>
    <m/>
    <m/>
    <m/>
    <m/>
    <n v="24"/>
    <m/>
    <m/>
    <m/>
    <m/>
    <m/>
    <m/>
    <m/>
    <n v="48"/>
    <n v="59.04"/>
    <n v="2"/>
    <n v="29.52"/>
    <n v="60.368098159509209"/>
    <n v="52.714285714285715"/>
    <m/>
    <n v="590.4"/>
    <n v="0"/>
    <n v="24"/>
    <n v="0"/>
    <n v="24"/>
    <n v="48"/>
    <n v="0"/>
    <n v="1083.384"/>
    <n v="0"/>
    <n v="1083.384"/>
    <n v="2166.768"/>
    <n v="0"/>
    <n v="1.791309523809524"/>
    <n v="0"/>
    <n v="1.5673958333333333"/>
    <n v="0.80897849462365601"/>
    <n v="0"/>
    <n v="295.2"/>
    <n v="0"/>
    <n v="295.2"/>
    <n v="590.4"/>
    <n v="0"/>
    <n v="0.48809523809523814"/>
    <n v="0"/>
    <n v="0.42708333333333331"/>
    <n v="0.22043010752688175"/>
  </r>
  <r>
    <x v="1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1"/>
    <s v="A"/>
    <n v="3.1"/>
    <s v="Petit syrah"/>
    <n v="1.9"/>
    <n v="1.5"/>
    <n v="28.499999999999996"/>
    <s v="RIEGO REAL"/>
    <n v="1.5"/>
    <m/>
    <m/>
    <m/>
    <m/>
    <n v="4"/>
    <m/>
    <m/>
    <m/>
    <m/>
    <m/>
    <m/>
    <m/>
    <m/>
    <m/>
    <n v="4"/>
    <m/>
    <m/>
    <n v="2"/>
    <m/>
    <m/>
    <n v="2"/>
    <m/>
    <m/>
    <n v="2"/>
    <m/>
    <n v="2"/>
    <m/>
    <m/>
    <n v="3"/>
    <m/>
    <m/>
    <n v="19"/>
    <n v="28.5"/>
    <n v="7"/>
    <n v="4.0714285714285712"/>
    <n v="29.141104294478531"/>
    <n v="25.446428571428569"/>
    <m/>
    <n v="285"/>
    <n v="4"/>
    <n v="4"/>
    <n v="4"/>
    <n v="7"/>
    <n v="19"/>
    <n v="113.99999999999999"/>
    <n v="113.99999999999999"/>
    <n v="113.99999999999999"/>
    <n v="199.49999999999997"/>
    <n v="541.49999999999989"/>
    <n v="0.16493055555555552"/>
    <n v="0.18849206349206346"/>
    <n v="0.16493055555555552"/>
    <n v="0.28862847222222215"/>
    <n v="0.2021729390681003"/>
    <n v="59.999999999999993"/>
    <n v="59.999999999999993"/>
    <n v="59.999999999999993"/>
    <n v="104.99999999999999"/>
    <n v="284.99999999999994"/>
    <n v="8.6805555555555539E-2"/>
    <n v="9.9206349206349201E-2"/>
    <n v="8.6805555555555539E-2"/>
    <n v="0.15190972222222218"/>
    <n v="0.10640681003584226"/>
  </r>
  <r>
    <x v="1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1"/>
    <s v="A"/>
    <n v="3.1"/>
    <s v="Petit syrah"/>
    <n v="1.9"/>
    <n v="1.5"/>
    <n v="28.499999999999996"/>
    <s v="RIEGO REAL"/>
    <n v="1.5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5"/>
    <n v="8"/>
    <n v="5.625"/>
    <n v="46.012269938650313"/>
    <n v="40.178571428571431"/>
    <m/>
    <n v="450"/>
    <n v="6"/>
    <n v="8"/>
    <n v="8"/>
    <n v="8"/>
    <n v="30"/>
    <n v="170.99999999999997"/>
    <n v="227.99999999999997"/>
    <n v="227.99999999999997"/>
    <n v="227.99999999999997"/>
    <n v="854.99999999999989"/>
    <n v="0.24739583333333331"/>
    <n v="0.37698412698412692"/>
    <n v="0.32986111111111105"/>
    <n v="0.32986111111111105"/>
    <n v="0.31922043010752688"/>
    <n v="89.999999999999986"/>
    <n v="119.99999999999999"/>
    <n v="119.99999999999999"/>
    <n v="119.99999999999999"/>
    <n v="449.99999999999994"/>
    <n v="0.13020833333333334"/>
    <n v="0.1984126984126984"/>
    <n v="0.17361111111111108"/>
    <n v="0.17361111111111108"/>
    <n v="0.16801075268817206"/>
  </r>
  <r>
    <x v="1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1"/>
    <s v="A"/>
    <n v="3.1"/>
    <s v="Petit syrah"/>
    <n v="1.9"/>
    <n v="1.5"/>
    <n v="28.499999999999996"/>
    <s v="RIEGO REAL"/>
    <n v="1.5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5"/>
    <n v="6"/>
    <n v="7.5"/>
    <n v="46.012269938650313"/>
    <n v="40.178571428571431"/>
    <m/>
    <n v="450"/>
    <n v="4"/>
    <n v="8"/>
    <n v="6"/>
    <n v="12"/>
    <n v="30"/>
    <n v="113.99999999999999"/>
    <n v="227.99999999999997"/>
    <n v="170.99999999999997"/>
    <n v="341.99999999999994"/>
    <n v="854.99999999999977"/>
    <n v="0.16493055555555552"/>
    <n v="0.37698412698412692"/>
    <n v="0.24739583333333331"/>
    <n v="0.49479166666666663"/>
    <n v="0.31922043010752682"/>
    <n v="59.999999999999993"/>
    <n v="119.99999999999999"/>
    <n v="89.999999999999986"/>
    <n v="179.99999999999997"/>
    <n v="449.99999999999989"/>
    <n v="8.6805555555555539E-2"/>
    <n v="0.1984126984126984"/>
    <n v="0.13020833333333334"/>
    <n v="0.26041666666666669"/>
    <n v="0.168010752688172"/>
  </r>
  <r>
    <x v="1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1"/>
    <s v="A"/>
    <n v="3.1"/>
    <s v="Petit syrah"/>
    <n v="1.9"/>
    <n v="1.5"/>
    <n v="28.499999999999996"/>
    <s v="RIEGO REAL"/>
    <n v="1.5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5"/>
    <n v="5"/>
    <n v="9"/>
    <n v="46.012269938650313"/>
    <n v="40.178571428571431"/>
    <m/>
    <n v="450"/>
    <n v="6"/>
    <n v="6"/>
    <n v="12"/>
    <n v="6"/>
    <n v="30"/>
    <n v="170.99999999999997"/>
    <n v="170.99999999999997"/>
    <n v="341.99999999999994"/>
    <n v="170.99999999999997"/>
    <n v="854.99999999999989"/>
    <n v="0.24739583333333331"/>
    <n v="0.28273809523809518"/>
    <n v="0.49479166666666663"/>
    <n v="0.24739583333333331"/>
    <n v="0.31922043010752688"/>
    <n v="89.999999999999986"/>
    <n v="89.999999999999986"/>
    <n v="179.99999999999997"/>
    <n v="89.999999999999986"/>
    <n v="449.99999999999994"/>
    <n v="0.13020833333333334"/>
    <n v="0.14880952380952378"/>
    <n v="0.26041666666666669"/>
    <n v="0.13020833333333334"/>
    <n v="0.16801075268817206"/>
  </r>
  <r>
    <x v="1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54"/>
    <n v="4"/>
    <n v="13.5"/>
    <n v="55.21472392638038"/>
    <n v="48.214285714285715"/>
    <m/>
    <n v="540"/>
    <n v="6"/>
    <n v="0"/>
    <n v="20"/>
    <n v="10"/>
    <n v="36"/>
    <n v="170.99999999999997"/>
    <n v="0"/>
    <n v="569.99999999999989"/>
    <n v="284.99999999999994"/>
    <n v="1025.9999999999998"/>
    <n v="0.24739583333333331"/>
    <n v="0"/>
    <n v="0.82465277777777768"/>
    <n v="0.41232638888888884"/>
    <n v="0.3830645161290322"/>
    <n v="89.999999999999986"/>
    <n v="0"/>
    <n v="299.99999999999994"/>
    <n v="149.99999999999997"/>
    <n v="539.99999999999989"/>
    <n v="0.13020833333333334"/>
    <n v="0"/>
    <n v="0.43402777777777773"/>
    <n v="0.21701388888888887"/>
    <n v="0.20161290322580644"/>
  </r>
  <r>
    <x v="1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1"/>
    <s v="A"/>
    <n v="3.1"/>
    <s v="Petit syrah"/>
    <n v="1.9"/>
    <n v="1.5"/>
    <n v="28.499999999999996"/>
    <s v="RIEGO REAL"/>
    <n v="1.5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60"/>
    <n v="3"/>
    <n v="20"/>
    <n v="61.349693251533758"/>
    <n v="53.571428571428569"/>
    <m/>
    <n v="600"/>
    <n v="10"/>
    <n v="20"/>
    <n v="10"/>
    <n v="0"/>
    <n v="40"/>
    <n v="284.99999999999994"/>
    <n v="569.99999999999989"/>
    <n v="284.99999999999994"/>
    <n v="0"/>
    <n v="1139.9999999999998"/>
    <n v="0.41232638888888884"/>
    <n v="0.94246031746031733"/>
    <n v="0.41232638888888884"/>
    <n v="0"/>
    <n v="0.42562724014336911"/>
    <n v="149.99999999999997"/>
    <n v="299.99999999999994"/>
    <n v="149.99999999999997"/>
    <n v="0"/>
    <n v="599.99999999999989"/>
    <n v="0.21701388888888887"/>
    <n v="0.49603174603174599"/>
    <n v="0.21701388888888887"/>
    <n v="0"/>
    <n v="0.2240143369175627"/>
  </r>
  <r>
    <x v="1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"/>
    <s v="A"/>
    <n v="2.1"/>
    <s v="Malbec"/>
    <n v="2.7"/>
    <n v="1.44"/>
    <n v="38.879999999999995"/>
    <s v="RIEGO REAL"/>
    <n v="1.44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4.48"/>
    <n v="6"/>
    <n v="4.08"/>
    <n v="25.030674846625772"/>
    <n v="21.857142857142858"/>
    <m/>
    <n v="244.8"/>
    <n v="4"/>
    <n v="4"/>
    <n v="2"/>
    <n v="7"/>
    <n v="17"/>
    <n v="155.51999999999998"/>
    <n v="155.51999999999998"/>
    <n v="77.759999999999991"/>
    <n v="272.15999999999997"/>
    <n v="660.95999999999992"/>
    <n v="0.22499999999999998"/>
    <n v="0.25714285714285712"/>
    <n v="0.11249999999999999"/>
    <n v="0.39374999999999993"/>
    <n v="0.24677419354838706"/>
    <n v="57.599999999999987"/>
    <n v="57.599999999999987"/>
    <n v="28.799999999999994"/>
    <n v="100.79999999999998"/>
    <n v="244.79999999999995"/>
    <n v="8.3333333333333315E-2"/>
    <n v="9.5238095238095219E-2"/>
    <n v="4.1666666666666657E-2"/>
    <n v="0.14583333333333329"/>
    <n v="9.1397849462365566E-2"/>
  </r>
  <r>
    <x v="1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2"/>
    <s v="A"/>
    <n v="2.2000000000000002"/>
    <s v="Malbec"/>
    <n v="2.7"/>
    <n v="1.44"/>
    <n v="38.879999999999995"/>
    <s v="RIEGO REAL"/>
    <n v="1.44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4.48"/>
    <n v="6"/>
    <n v="4.08"/>
    <n v="25.030674846625772"/>
    <n v="21.857142857142858"/>
    <m/>
    <n v="244.8"/>
    <n v="4"/>
    <n v="4"/>
    <n v="2"/>
    <n v="7"/>
    <n v="17"/>
    <n v="155.51999999999998"/>
    <n v="155.51999999999998"/>
    <n v="77.759999999999991"/>
    <n v="272.15999999999997"/>
    <n v="660.95999999999992"/>
    <n v="0.22499999999999998"/>
    <n v="0.25714285714285712"/>
    <n v="0.11249999999999999"/>
    <n v="0.39374999999999993"/>
    <n v="0.24677419354838706"/>
    <n v="57.599999999999987"/>
    <n v="57.599999999999987"/>
    <n v="28.799999999999994"/>
    <n v="100.79999999999998"/>
    <n v="244.79999999999995"/>
    <n v="8.3333333333333315E-2"/>
    <n v="9.5238095238095219E-2"/>
    <n v="4.1666666666666657E-2"/>
    <n v="0.14583333333333329"/>
    <n v="9.1397849462365566E-2"/>
  </r>
  <r>
    <x v="1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"/>
    <s v="A"/>
    <n v="2.1"/>
    <s v="Malbec"/>
    <n v="2.7"/>
    <n v="1.44"/>
    <n v="38.879999999999995"/>
    <s v="RIEGO REAL"/>
    <n v="1.44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3.199999999999996"/>
    <n v="8"/>
    <n v="5.3999999999999995"/>
    <n v="44.171779141104302"/>
    <n v="38.571428571428569"/>
    <m/>
    <n v="431.99999999999994"/>
    <n v="6"/>
    <n v="8"/>
    <n v="8"/>
    <n v="8"/>
    <n v="30"/>
    <n v="233.27999999999997"/>
    <n v="311.03999999999996"/>
    <n v="311.03999999999996"/>
    <n v="311.03999999999996"/>
    <n v="1166.3999999999999"/>
    <n v="0.33749999999999991"/>
    <n v="0.51428571428571423"/>
    <n v="0.44999999999999996"/>
    <n v="0.44999999999999996"/>
    <n v="0.43548387096774188"/>
    <n v="86.399999999999977"/>
    <n v="115.19999999999997"/>
    <n v="115.19999999999997"/>
    <n v="115.19999999999997"/>
    <n v="431.99999999999994"/>
    <n v="0.12499999999999996"/>
    <n v="0.19047619047619044"/>
    <n v="0.16666666666666663"/>
    <n v="0.16666666666666663"/>
    <n v="0.16129032258064513"/>
  </r>
  <r>
    <x v="1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2"/>
    <s v="A"/>
    <n v="2.2000000000000002"/>
    <s v="Malbec"/>
    <n v="2.7"/>
    <n v="1.44"/>
    <n v="38.879999999999995"/>
    <s v="RIEGO REAL"/>
    <n v="1.44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3.199999999999996"/>
    <n v="8"/>
    <n v="5.3999999999999995"/>
    <n v="44.171779141104302"/>
    <n v="38.571428571428569"/>
    <m/>
    <n v="431.99999999999994"/>
    <n v="6"/>
    <n v="8"/>
    <n v="8"/>
    <n v="8"/>
    <n v="30"/>
    <n v="233.27999999999997"/>
    <n v="311.03999999999996"/>
    <n v="311.03999999999996"/>
    <n v="311.03999999999996"/>
    <n v="1166.3999999999999"/>
    <n v="0.33749999999999991"/>
    <n v="0.51428571428571423"/>
    <n v="0.44999999999999996"/>
    <n v="0.44999999999999996"/>
    <n v="0.43548387096774188"/>
    <n v="86.399999999999977"/>
    <n v="115.19999999999997"/>
    <n v="115.19999999999997"/>
    <n v="115.19999999999997"/>
    <n v="431.99999999999994"/>
    <n v="0.12499999999999996"/>
    <n v="0.19047619047619044"/>
    <n v="0.16666666666666663"/>
    <n v="0.16666666666666663"/>
    <n v="0.16129032258064513"/>
  </r>
  <r>
    <x v="1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"/>
    <s v="A"/>
    <n v="2.1"/>
    <s v="Malbec"/>
    <n v="2.7"/>
    <n v="1.44"/>
    <n v="38.879999999999995"/>
    <s v="RIEGO REAL"/>
    <n v="1.44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3.199999999999996"/>
    <n v="6"/>
    <n v="7.1999999999999993"/>
    <n v="44.171779141104302"/>
    <n v="38.571428571428569"/>
    <m/>
    <n v="431.99999999999994"/>
    <n v="4"/>
    <n v="8"/>
    <n v="6"/>
    <n v="12"/>
    <n v="30"/>
    <n v="155.51999999999998"/>
    <n v="311.03999999999996"/>
    <n v="233.27999999999997"/>
    <n v="466.55999999999995"/>
    <n v="1166.3999999999999"/>
    <n v="0.22499999999999998"/>
    <n v="0.51428571428571423"/>
    <n v="0.33749999999999991"/>
    <n v="0.67499999999999982"/>
    <n v="0.43548387096774188"/>
    <n v="57.599999999999987"/>
    <n v="115.19999999999997"/>
    <n v="86.399999999999977"/>
    <n v="172.79999999999995"/>
    <n v="431.99999999999994"/>
    <n v="8.3333333333333315E-2"/>
    <n v="0.19047619047619044"/>
    <n v="0.12499999999999996"/>
    <n v="0.24999999999999992"/>
    <n v="0.16129032258064513"/>
  </r>
  <r>
    <x v="1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2"/>
    <s v="A"/>
    <n v="2.2000000000000002"/>
    <s v="Malbec"/>
    <n v="2.7"/>
    <n v="1.44"/>
    <n v="38.879999999999995"/>
    <s v="RIEGO REAL"/>
    <n v="1.44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3.199999999999996"/>
    <n v="6"/>
    <n v="7.1999999999999993"/>
    <n v="44.171779141104302"/>
    <n v="38.571428571428569"/>
    <m/>
    <n v="431.99999999999994"/>
    <n v="4"/>
    <n v="8"/>
    <n v="6"/>
    <n v="12"/>
    <n v="30"/>
    <n v="155.51999999999998"/>
    <n v="311.03999999999996"/>
    <n v="233.27999999999997"/>
    <n v="466.55999999999995"/>
    <n v="1166.3999999999999"/>
    <n v="0.22499999999999998"/>
    <n v="0.51428571428571423"/>
    <n v="0.33749999999999991"/>
    <n v="0.67499999999999982"/>
    <n v="0.43548387096774188"/>
    <n v="57.599999999999987"/>
    <n v="115.19999999999997"/>
    <n v="86.399999999999977"/>
    <n v="172.79999999999995"/>
    <n v="431.99999999999994"/>
    <n v="8.3333333333333315E-2"/>
    <n v="0.19047619047619044"/>
    <n v="0.12499999999999996"/>
    <n v="0.24999999999999992"/>
    <n v="0.16129032258064513"/>
  </r>
  <r>
    <x v="1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"/>
    <s v="A"/>
    <n v="2.1"/>
    <s v="Malbec"/>
    <n v="2.7"/>
    <n v="1.44"/>
    <n v="38.879999999999995"/>
    <s v="RIEGO REAL"/>
    <n v="1.44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3.199999999999996"/>
    <n v="5"/>
    <n v="8.6399999999999988"/>
    <n v="44.171779141104302"/>
    <n v="38.571428571428569"/>
    <m/>
    <n v="431.99999999999994"/>
    <n v="6"/>
    <n v="6"/>
    <n v="12"/>
    <n v="6"/>
    <n v="30"/>
    <n v="233.27999999999997"/>
    <n v="233.27999999999997"/>
    <n v="466.55999999999995"/>
    <n v="233.27999999999997"/>
    <n v="1166.3999999999999"/>
    <n v="0.33749999999999991"/>
    <n v="0.38571428571428573"/>
    <n v="0.67499999999999982"/>
    <n v="0.33749999999999991"/>
    <n v="0.43548387096774188"/>
    <n v="86.399999999999977"/>
    <n v="86.399999999999977"/>
    <n v="172.79999999999995"/>
    <n v="86.399999999999977"/>
    <n v="431.99999999999994"/>
    <n v="0.12499999999999996"/>
    <n v="0.14285714285714285"/>
    <n v="0.24999999999999992"/>
    <n v="0.12499999999999996"/>
    <n v="0.16129032258064513"/>
  </r>
  <r>
    <x v="1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2"/>
    <s v="A"/>
    <n v="2.2000000000000002"/>
    <s v="Malbec"/>
    <n v="2.7"/>
    <n v="1.44"/>
    <n v="38.879999999999995"/>
    <s v="RIEGO REAL"/>
    <n v="1.44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3.199999999999996"/>
    <n v="5"/>
    <n v="8.6399999999999988"/>
    <n v="44.171779141104302"/>
    <n v="38.571428571428569"/>
    <m/>
    <n v="431.99999999999994"/>
    <n v="6"/>
    <n v="6"/>
    <n v="12"/>
    <n v="6"/>
    <n v="30"/>
    <n v="233.27999999999997"/>
    <n v="233.27999999999997"/>
    <n v="466.55999999999995"/>
    <n v="233.27999999999997"/>
    <n v="1166.3999999999999"/>
    <n v="0.33749999999999991"/>
    <n v="0.38571428571428573"/>
    <n v="0.67499999999999982"/>
    <n v="0.33749999999999991"/>
    <n v="0.43548387096774188"/>
    <n v="86.399999999999977"/>
    <n v="86.399999999999977"/>
    <n v="172.79999999999995"/>
    <n v="86.399999999999977"/>
    <n v="431.99999999999994"/>
    <n v="0.12499999999999996"/>
    <n v="0.14285714285714285"/>
    <n v="0.24999999999999992"/>
    <n v="0.12499999999999996"/>
    <n v="0.16129032258064513"/>
  </r>
  <r>
    <x v="1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"/>
    <s v="A"/>
    <n v="2.1"/>
    <s v="Malbec"/>
    <n v="2.7"/>
    <n v="1.44"/>
    <n v="38.879999999999995"/>
    <s v="RIEGO REAL"/>
    <n v="1.44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51.839999999999996"/>
    <n v="4"/>
    <n v="12.959999999999999"/>
    <n v="53.00613496932516"/>
    <n v="46.285714285714278"/>
    <m/>
    <n v="518.4"/>
    <n v="6"/>
    <n v="0"/>
    <n v="20"/>
    <n v="10"/>
    <n v="36"/>
    <n v="233.27999999999997"/>
    <n v="0"/>
    <n v="777.59999999999991"/>
    <n v="388.79999999999995"/>
    <n v="1399.6799999999998"/>
    <n v="0.33749999999999991"/>
    <n v="0"/>
    <n v="1.125"/>
    <n v="0.5625"/>
    <n v="0.52258064516129021"/>
    <n v="86.399999999999977"/>
    <n v="0"/>
    <n v="287.99999999999994"/>
    <n v="143.99999999999997"/>
    <n v="518.39999999999986"/>
    <n v="0.12499999999999996"/>
    <n v="0"/>
    <n v="0.41666666666666663"/>
    <n v="0.20833333333333331"/>
    <n v="0.19354838709677413"/>
  </r>
  <r>
    <x v="1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51.839999999999996"/>
    <n v="4"/>
    <n v="12.959999999999999"/>
    <n v="53.00613496932516"/>
    <n v="46.285714285714278"/>
    <m/>
    <n v="518.4"/>
    <n v="6"/>
    <n v="0"/>
    <n v="20"/>
    <n v="10"/>
    <n v="36"/>
    <n v="233.27999999999997"/>
    <n v="0"/>
    <n v="777.59999999999991"/>
    <n v="388.79999999999995"/>
    <n v="1399.6799999999998"/>
    <n v="0.33749999999999991"/>
    <n v="0"/>
    <n v="1.125"/>
    <n v="0.5625"/>
    <n v="0.52258064516129021"/>
    <n v="86.399999999999977"/>
    <n v="0"/>
    <n v="287.99999999999994"/>
    <n v="143.99999999999997"/>
    <n v="518.39999999999986"/>
    <n v="0.12499999999999996"/>
    <n v="0"/>
    <n v="0.41666666666666663"/>
    <n v="0.20833333333333331"/>
    <n v="0.19354838709677413"/>
  </r>
  <r>
    <x v="1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"/>
    <s v="A"/>
    <n v="2.1"/>
    <s v="Malbec"/>
    <n v="2.7"/>
    <n v="1.44"/>
    <n v="38.879999999999995"/>
    <s v="RIEGO REAL"/>
    <n v="1.44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7.599999999999994"/>
    <n v="3"/>
    <n v="19.2"/>
    <n v="58.895705521472394"/>
    <n v="51.428571428571423"/>
    <m/>
    <n v="576"/>
    <n v="10"/>
    <n v="20"/>
    <n v="10"/>
    <n v="0"/>
    <n v="40"/>
    <n v="388.79999999999995"/>
    <n v="777.59999999999991"/>
    <n v="388.79999999999995"/>
    <n v="0"/>
    <n v="1555.1999999999998"/>
    <n v="0.5625"/>
    <n v="1.2857142857142856"/>
    <n v="0.5625"/>
    <n v="0"/>
    <n v="0.58064516129032262"/>
    <n v="143.99999999999997"/>
    <n v="287.99999999999994"/>
    <n v="143.99999999999997"/>
    <n v="0"/>
    <n v="575.99999999999989"/>
    <n v="0.20833333333333331"/>
    <n v="0.47619047619047611"/>
    <n v="0.20833333333333331"/>
    <n v="0"/>
    <n v="0.21505376344086022"/>
  </r>
  <r>
    <x v="1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2"/>
    <s v="A"/>
    <n v="2.2000000000000002"/>
    <s v="Malbec"/>
    <n v="2.7"/>
    <n v="1.44"/>
    <n v="38.879999999999995"/>
    <s v="RIEGO REAL"/>
    <n v="1.44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7.599999999999994"/>
    <n v="3"/>
    <n v="19.2"/>
    <n v="58.895705521472394"/>
    <n v="51.428571428571423"/>
    <m/>
    <n v="576"/>
    <n v="10"/>
    <n v="20"/>
    <n v="10"/>
    <n v="0"/>
    <n v="40"/>
    <n v="388.79999999999995"/>
    <n v="777.59999999999991"/>
    <n v="388.79999999999995"/>
    <n v="0"/>
    <n v="1555.1999999999998"/>
    <n v="0.5625"/>
    <n v="1.2857142857142856"/>
    <n v="0.5625"/>
    <n v="0"/>
    <n v="0.58064516129032262"/>
    <n v="143.99999999999997"/>
    <n v="287.99999999999994"/>
    <n v="143.99999999999997"/>
    <n v="0"/>
    <n v="575.99999999999989"/>
    <n v="0.20833333333333331"/>
    <n v="0.47619047619047611"/>
    <n v="0.20833333333333331"/>
    <n v="0"/>
    <n v="0.21505376344086022"/>
  </r>
  <r>
    <x v="1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3"/>
    <s v="A"/>
    <n v="1.1000000000000001"/>
    <s v="Tintorera"/>
    <n v="0.5"/>
    <n v="1.38"/>
    <n v="6.8999999999999995"/>
    <s v="RIEGO REAL"/>
    <n v="1.38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3.459999999999997"/>
    <n v="6"/>
    <n v="3.9099999999999997"/>
    <n v="23.987730061349694"/>
    <n v="20.946428571428569"/>
    <m/>
    <n v="234.59999999999997"/>
    <n v="4"/>
    <n v="4"/>
    <n v="2"/>
    <n v="7"/>
    <n v="17"/>
    <n v="27.599999999999998"/>
    <n v="27.599999999999998"/>
    <n v="13.799999999999999"/>
    <n v="48.3"/>
    <n v="117.3"/>
    <n v="3.9930555555555552E-2"/>
    <n v="4.5634920634920632E-2"/>
    <n v="1.9965277777777776E-2"/>
    <n v="6.987847222222221E-2"/>
    <n v="4.3794802867383513E-2"/>
    <n v="55.199999999999996"/>
    <n v="55.199999999999996"/>
    <n v="27.599999999999998"/>
    <n v="96.6"/>
    <n v="234.6"/>
    <n v="7.9861111111111105E-2"/>
    <n v="9.1269841269841265E-2"/>
    <n v="3.9930555555555552E-2"/>
    <n v="0.13975694444444442"/>
    <n v="8.7589605734767026E-2"/>
  </r>
  <r>
    <x v="1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0"/>
    <x v="0"/>
    <m/>
    <n v="3"/>
    <s v="A"/>
    <n v="1.2"/>
    <s v="Tintorera"/>
    <n v="0.5"/>
    <n v="1.38"/>
    <n v="6.8999999999999995"/>
    <s v="RIEGO REAL"/>
    <n v="1.38"/>
    <m/>
    <m/>
    <m/>
    <m/>
    <n v="4"/>
    <m/>
    <m/>
    <m/>
    <m/>
    <m/>
    <m/>
    <m/>
    <m/>
    <m/>
    <n v="4"/>
    <m/>
    <m/>
    <m/>
    <m/>
    <m/>
    <n v="2"/>
    <m/>
    <m/>
    <n v="2"/>
    <m/>
    <n v="2"/>
    <m/>
    <m/>
    <n v="3"/>
    <m/>
    <m/>
    <n v="17"/>
    <n v="23.459999999999997"/>
    <n v="6"/>
    <n v="3.9099999999999997"/>
    <n v="23.987730061349694"/>
    <n v="20.946428571428569"/>
    <m/>
    <n v="234.59999999999997"/>
    <n v="4"/>
    <n v="4"/>
    <n v="2"/>
    <n v="7"/>
    <n v="17"/>
    <n v="27.599999999999998"/>
    <n v="27.599999999999998"/>
    <n v="13.799999999999999"/>
    <n v="48.3"/>
    <n v="117.3"/>
    <n v="3.9930555555555552E-2"/>
    <n v="4.5634920634920632E-2"/>
    <n v="1.9965277777777776E-2"/>
    <n v="6.987847222222221E-2"/>
    <n v="4.3794802867383513E-2"/>
    <n v="55.199999999999996"/>
    <n v="55.199999999999996"/>
    <n v="27.599999999999998"/>
    <n v="96.6"/>
    <n v="234.6"/>
    <n v="7.9861111111111105E-2"/>
    <n v="9.1269841269841265E-2"/>
    <n v="3.9930555555555552E-2"/>
    <n v="0.13975694444444442"/>
    <n v="8.7589605734767026E-2"/>
  </r>
  <r>
    <x v="1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3"/>
    <s v="A"/>
    <n v="1.1000000000000001"/>
    <s v="Tintorera"/>
    <n v="0.5"/>
    <n v="1.38"/>
    <n v="6.8999999999999995"/>
    <s v="RIEGO REAL"/>
    <n v="1.38"/>
    <m/>
    <n v="3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30"/>
    <n v="41.4"/>
    <n v="8"/>
    <n v="5.1749999999999998"/>
    <n v="42.331288343558285"/>
    <n v="36.964285714285708"/>
    <m/>
    <n v="414"/>
    <n v="6"/>
    <n v="8"/>
    <n v="8"/>
    <n v="8"/>
    <n v="30"/>
    <n v="41.4"/>
    <n v="55.199999999999996"/>
    <n v="55.199999999999996"/>
    <n v="55.199999999999996"/>
    <n v="206.99999999999997"/>
    <n v="5.9895833333333329E-2"/>
    <n v="9.1269841269841265E-2"/>
    <n v="7.9861111111111105E-2"/>
    <n v="7.9861111111111105E-2"/>
    <n v="7.7284946236559127E-2"/>
    <n v="82.8"/>
    <n v="110.39999999999999"/>
    <n v="110.39999999999999"/>
    <n v="110.39999999999999"/>
    <n v="413.99999999999994"/>
    <n v="0.11979166666666666"/>
    <n v="0.18253968253968253"/>
    <n v="0.15972222222222221"/>
    <n v="0.15972222222222221"/>
    <n v="0.15456989247311825"/>
  </r>
  <r>
    <x v="1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1"/>
    <x v="0"/>
    <m/>
    <n v="3"/>
    <s v="A"/>
    <n v="1.2"/>
    <s v="Tintorera"/>
    <n v="0.5"/>
    <n v="1.38"/>
    <n v="6.8999999999999995"/>
    <s v="RIEGO REAL"/>
    <n v="1.38"/>
    <m/>
    <n v="2"/>
    <m/>
    <m/>
    <n v="3"/>
    <m/>
    <m/>
    <m/>
    <n v="4"/>
    <m/>
    <m/>
    <m/>
    <m/>
    <n v="4"/>
    <m/>
    <m/>
    <m/>
    <n v="4"/>
    <m/>
    <m/>
    <m/>
    <n v="4"/>
    <m/>
    <m/>
    <m/>
    <n v="4"/>
    <m/>
    <m/>
    <m/>
    <n v="4"/>
    <m/>
    <n v="29"/>
    <n v="40.019999999999996"/>
    <n v="8"/>
    <n v="5.0024999999999995"/>
    <n v="40.920245398773005"/>
    <n v="35.732142857142854"/>
    <m/>
    <n v="400.19999999999993"/>
    <n v="5"/>
    <n v="8"/>
    <n v="8"/>
    <n v="8"/>
    <n v="29"/>
    <n v="34.5"/>
    <n v="55.199999999999996"/>
    <n v="55.199999999999996"/>
    <n v="55.199999999999996"/>
    <n v="200.09999999999997"/>
    <n v="4.9913194444444448E-2"/>
    <n v="9.1269841269841265E-2"/>
    <n v="7.9861111111111105E-2"/>
    <n v="7.9861111111111105E-2"/>
    <n v="7.4708781362007162E-2"/>
    <n v="69"/>
    <n v="110.39999999999999"/>
    <n v="110.39999999999999"/>
    <n v="110.39999999999999"/>
    <n v="400.19999999999993"/>
    <n v="9.9826388888888895E-2"/>
    <n v="0.18253968253968253"/>
    <n v="0.15972222222222221"/>
    <n v="0.15972222222222221"/>
    <n v="0.14941756272401432"/>
  </r>
  <r>
    <x v="1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3"/>
    <s v="A"/>
    <n v="1.1000000000000001"/>
    <s v="Tintorera"/>
    <n v="0.5"/>
    <n v="1.38"/>
    <n v="6.8999999999999995"/>
    <s v="RIEGO REAL"/>
    <n v="1.38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1.4"/>
    <n v="6"/>
    <n v="6.8999999999999995"/>
    <n v="42.331288343558285"/>
    <n v="36.964285714285708"/>
    <m/>
    <n v="414"/>
    <n v="4"/>
    <n v="8"/>
    <n v="6"/>
    <n v="12"/>
    <n v="30"/>
    <n v="27.599999999999998"/>
    <n v="55.199999999999996"/>
    <n v="41.4"/>
    <n v="82.8"/>
    <n v="207"/>
    <n v="3.9930555555555552E-2"/>
    <n v="9.1269841269841265E-2"/>
    <n v="5.9895833333333329E-2"/>
    <n v="0.11979166666666666"/>
    <n v="7.7284946236559141E-2"/>
    <n v="55.199999999999996"/>
    <n v="110.39999999999999"/>
    <n v="82.8"/>
    <n v="165.6"/>
    <n v="414"/>
    <n v="7.9861111111111105E-2"/>
    <n v="0.18253968253968253"/>
    <n v="0.11979166666666666"/>
    <n v="0.23958333333333331"/>
    <n v="0.15456989247311828"/>
  </r>
  <r>
    <x v="1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2"/>
    <x v="0"/>
    <m/>
    <n v="3"/>
    <s v="A"/>
    <n v="1.2"/>
    <s v="Tintorera"/>
    <n v="0.5"/>
    <n v="1.38"/>
    <n v="6.8999999999999995"/>
    <s v="RIEGO REAL"/>
    <n v="1.38"/>
    <m/>
    <m/>
    <m/>
    <m/>
    <n v="4"/>
    <m/>
    <m/>
    <m/>
    <m/>
    <n v="4"/>
    <m/>
    <m/>
    <m/>
    <m/>
    <n v="4"/>
    <m/>
    <m/>
    <m/>
    <m/>
    <m/>
    <n v="6"/>
    <m/>
    <m/>
    <m/>
    <m/>
    <n v="6"/>
    <m/>
    <m/>
    <m/>
    <m/>
    <n v="6"/>
    <n v="30"/>
    <n v="41.4"/>
    <n v="6"/>
    <n v="6.8999999999999995"/>
    <n v="42.331288343558285"/>
    <n v="36.964285714285708"/>
    <m/>
    <n v="414"/>
    <n v="4"/>
    <n v="8"/>
    <n v="6"/>
    <n v="12"/>
    <n v="30"/>
    <n v="27.599999999999998"/>
    <n v="55.199999999999996"/>
    <n v="41.4"/>
    <n v="82.8"/>
    <n v="207"/>
    <n v="3.9930555555555552E-2"/>
    <n v="9.1269841269841265E-2"/>
    <n v="5.9895833333333329E-2"/>
    <n v="0.11979166666666666"/>
    <n v="7.7284946236559141E-2"/>
    <n v="55.199999999999996"/>
    <n v="110.39999999999999"/>
    <n v="82.8"/>
    <n v="165.6"/>
    <n v="414"/>
    <n v="7.9861111111111105E-2"/>
    <n v="0.18253968253968253"/>
    <n v="0.11979166666666666"/>
    <n v="0.23958333333333331"/>
    <n v="0.15456989247311828"/>
  </r>
  <r>
    <x v="1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3"/>
    <s v="A"/>
    <n v="1.1000000000000001"/>
    <s v="Tintorera"/>
    <n v="0.5"/>
    <n v="1.38"/>
    <n v="6.8999999999999995"/>
    <s v="RIEGO REAL"/>
    <n v="1.38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1.4"/>
    <n v="5"/>
    <n v="8.2799999999999994"/>
    <n v="42.331288343558285"/>
    <n v="36.964285714285708"/>
    <m/>
    <n v="414"/>
    <n v="6"/>
    <n v="6"/>
    <n v="12"/>
    <n v="6"/>
    <n v="30"/>
    <n v="41.4"/>
    <n v="41.4"/>
    <n v="82.8"/>
    <n v="41.4"/>
    <n v="207"/>
    <n v="5.9895833333333329E-2"/>
    <n v="6.8452380952380945E-2"/>
    <n v="0.11979166666666666"/>
    <n v="5.9895833333333329E-2"/>
    <n v="7.7284946236559141E-2"/>
    <n v="82.8"/>
    <n v="82.8"/>
    <n v="165.6"/>
    <n v="82.8"/>
    <n v="414"/>
    <n v="0.11979166666666666"/>
    <n v="0.13690476190476189"/>
    <n v="0.23958333333333331"/>
    <n v="0.11979166666666666"/>
    <n v="0.15456989247311828"/>
  </r>
  <r>
    <x v="1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3"/>
    <x v="0"/>
    <m/>
    <n v="3"/>
    <s v="A"/>
    <n v="1.2"/>
    <s v="Tintorera"/>
    <n v="0.5"/>
    <n v="1.38"/>
    <n v="6.8999999999999995"/>
    <s v="RIEGO REAL"/>
    <n v="1.38"/>
    <m/>
    <m/>
    <m/>
    <n v="6"/>
    <m/>
    <m/>
    <m/>
    <m/>
    <n v="6"/>
    <m/>
    <m/>
    <m/>
    <m/>
    <m/>
    <m/>
    <n v="6"/>
    <m/>
    <m/>
    <m/>
    <m/>
    <m/>
    <m/>
    <n v="6"/>
    <m/>
    <m/>
    <m/>
    <m/>
    <m/>
    <m/>
    <m/>
    <n v="6"/>
    <n v="30"/>
    <n v="41.4"/>
    <n v="5"/>
    <n v="8.2799999999999994"/>
    <n v="42.331288343558285"/>
    <n v="36.964285714285708"/>
    <m/>
    <n v="414"/>
    <n v="6"/>
    <n v="6"/>
    <n v="12"/>
    <n v="6"/>
    <n v="30"/>
    <n v="41.4"/>
    <n v="41.4"/>
    <n v="82.8"/>
    <n v="41.4"/>
    <n v="207"/>
    <n v="5.9895833333333329E-2"/>
    <n v="6.8452380952380945E-2"/>
    <n v="0.11979166666666666"/>
    <n v="5.9895833333333329E-2"/>
    <n v="7.7284946236559141E-2"/>
    <n v="82.8"/>
    <n v="82.8"/>
    <n v="165.6"/>
    <n v="82.8"/>
    <n v="414"/>
    <n v="0.11979166666666666"/>
    <n v="0.13690476190476189"/>
    <n v="0.23958333333333331"/>
    <n v="0.11979166666666666"/>
    <n v="0.15456989247311828"/>
  </r>
  <r>
    <x v="1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49.679999999999993"/>
    <n v="4"/>
    <n v="12.419999999999998"/>
    <n v="50.797546012269947"/>
    <n v="44.357142857142847"/>
    <m/>
    <n v="496.79999999999995"/>
    <n v="6"/>
    <n v="0"/>
    <n v="20"/>
    <n v="10"/>
    <n v="36"/>
    <n v="41.4"/>
    <n v="0"/>
    <n v="138"/>
    <n v="69"/>
    <n v="248.4"/>
    <n v="5.9895833333333329E-2"/>
    <n v="0"/>
    <n v="0.19965277777777779"/>
    <n v="9.9826388888888895E-2"/>
    <n v="9.2741935483870983E-2"/>
    <n v="82.8"/>
    <n v="0"/>
    <n v="276"/>
    <n v="138"/>
    <n v="496.8"/>
    <n v="0.11979166666666666"/>
    <n v="0"/>
    <n v="0.39930555555555558"/>
    <n v="0.19965277777777779"/>
    <n v="0.18548387096774197"/>
  </r>
  <r>
    <x v="1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4"/>
    <x v="0"/>
    <m/>
    <n v="3"/>
    <s v="A"/>
    <n v="1.2"/>
    <s v="Tintorera"/>
    <n v="0.5"/>
    <n v="1.38"/>
    <n v="6.8999999999999995"/>
    <s v="RIEGO REAL"/>
    <n v="1.38"/>
    <m/>
    <m/>
    <m/>
    <m/>
    <m/>
    <m/>
    <n v="6"/>
    <m/>
    <m/>
    <m/>
    <m/>
    <m/>
    <m/>
    <m/>
    <m/>
    <m/>
    <m/>
    <n v="10"/>
    <n v="10"/>
    <m/>
    <m/>
    <m/>
    <m/>
    <m/>
    <m/>
    <m/>
    <m/>
    <m/>
    <n v="10"/>
    <m/>
    <m/>
    <n v="36"/>
    <n v="49.679999999999993"/>
    <n v="4"/>
    <n v="12.419999999999998"/>
    <n v="50.797546012269947"/>
    <n v="44.357142857142847"/>
    <m/>
    <n v="496.79999999999995"/>
    <n v="6"/>
    <n v="0"/>
    <n v="20"/>
    <n v="10"/>
    <n v="36"/>
    <n v="41.4"/>
    <n v="0"/>
    <n v="138"/>
    <n v="69"/>
    <n v="248.4"/>
    <n v="5.9895833333333329E-2"/>
    <n v="0"/>
    <n v="0.19965277777777779"/>
    <n v="9.9826388888888895E-2"/>
    <n v="9.2741935483870983E-2"/>
    <n v="82.8"/>
    <n v="0"/>
    <n v="276"/>
    <n v="138"/>
    <n v="496.8"/>
    <n v="0.11979166666666666"/>
    <n v="0"/>
    <n v="0.39930555555555558"/>
    <n v="0.19965277777777779"/>
    <n v="0.18548387096774197"/>
  </r>
  <r>
    <x v="1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3"/>
    <s v="A"/>
    <n v="1.1000000000000001"/>
    <s v="Tintorera"/>
    <n v="0.5"/>
    <n v="1.38"/>
    <n v="6.8999999999999995"/>
    <s v="RIEGO REAL"/>
    <n v="1.38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5.199999999999996"/>
    <n v="3"/>
    <n v="18.399999999999999"/>
    <n v="56.441717791411051"/>
    <n v="49.285714285714285"/>
    <m/>
    <n v="552"/>
    <n v="10"/>
    <n v="20"/>
    <n v="10"/>
    <n v="0"/>
    <n v="40"/>
    <n v="69"/>
    <n v="138"/>
    <n v="69"/>
    <n v="0"/>
    <n v="276"/>
    <n v="9.9826388888888895E-2"/>
    <n v="0.22817460317460322"/>
    <n v="9.9826388888888895E-2"/>
    <n v="0"/>
    <n v="0.10304659498207884"/>
    <n v="138"/>
    <n v="276"/>
    <n v="138"/>
    <n v="0"/>
    <n v="552"/>
    <n v="0.19965277777777779"/>
    <n v="0.45634920634920645"/>
    <n v="0.19965277777777779"/>
    <n v="0"/>
    <n v="0.20609318996415768"/>
  </r>
  <r>
    <x v="1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5"/>
    <x v="0"/>
    <m/>
    <n v="3"/>
    <s v="A"/>
    <n v="1.2"/>
    <s v="Tintorera"/>
    <n v="0.5"/>
    <n v="1.38"/>
    <n v="6.8999999999999995"/>
    <s v="RIEGO REAL"/>
    <n v="1.38"/>
    <n v="10"/>
    <m/>
    <m/>
    <m/>
    <m/>
    <m/>
    <m/>
    <m/>
    <m/>
    <n v="20"/>
    <m/>
    <m/>
    <m/>
    <m/>
    <m/>
    <m/>
    <m/>
    <m/>
    <m/>
    <m/>
    <m/>
    <n v="10"/>
    <m/>
    <m/>
    <m/>
    <m/>
    <m/>
    <m/>
    <m/>
    <m/>
    <m/>
    <n v="40"/>
    <n v="55.199999999999996"/>
    <n v="3"/>
    <n v="18.399999999999999"/>
    <n v="56.441717791411051"/>
    <n v="49.285714285714285"/>
    <m/>
    <n v="552"/>
    <n v="10"/>
    <n v="20"/>
    <n v="10"/>
    <n v="0"/>
    <n v="40"/>
    <n v="69"/>
    <n v="138"/>
    <n v="69"/>
    <n v="0"/>
    <n v="276"/>
    <n v="9.9826388888888895E-2"/>
    <n v="0.22817460317460322"/>
    <n v="9.9826388888888895E-2"/>
    <n v="0"/>
    <n v="0.10304659498207884"/>
    <n v="138"/>
    <n v="276"/>
    <n v="138"/>
    <n v="0"/>
    <n v="552"/>
    <n v="0.19965277777777779"/>
    <n v="0.45634920634920645"/>
    <n v="0.19965277777777779"/>
    <n v="0"/>
    <n v="0.20609318996415768"/>
  </r>
  <r>
    <x v="1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3"/>
    <n v="3"/>
    <n v="3.1"/>
    <s v="Merlot"/>
    <n v="2.12"/>
    <n v="2"/>
    <n v="43.6"/>
    <s v="RIEGO REAL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  <n v="6"/>
    <n v="12"/>
    <n v="2"/>
    <n v="6"/>
    <n v="12.26993865030675"/>
    <n v="10.714285714285714"/>
    <m/>
    <n v="120"/>
    <n v="2"/>
    <n v="4"/>
    <n v="0"/>
    <n v="0"/>
    <n v="6"/>
    <n v="87.2"/>
    <n v="174.4"/>
    <n v="0"/>
    <n v="0"/>
    <n v="261.60000000000002"/>
    <n v="0.12615740740740741"/>
    <n v="0.28835978835978837"/>
    <n v="0"/>
    <n v="0"/>
    <n v="9.7670250896057353E-2"/>
    <n v="41.132075471698116"/>
    <n v="82.264150943396231"/>
    <n v="0"/>
    <n v="0"/>
    <n v="123.39622641509435"/>
    <n v="5.9508211041229907E-2"/>
    <n v="0.13601876809423979"/>
    <n v="0"/>
    <n v="0"/>
    <n v="4.6070873064177995E-2"/>
  </r>
  <r>
    <x v="2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3"/>
    <n v="3"/>
    <n v="4.0999999999999996"/>
    <s v="Merlot"/>
    <n v="1"/>
    <n v="2"/>
    <n v="20.62"/>
    <s v="RIEGO REAL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  <n v="6"/>
    <n v="12"/>
    <n v="2"/>
    <n v="6"/>
    <n v="12.26993865030675"/>
    <n v="10.714285714285714"/>
    <m/>
    <n v="120"/>
    <n v="2"/>
    <n v="4"/>
    <n v="0"/>
    <n v="0"/>
    <n v="6"/>
    <n v="41.24"/>
    <n v="82.48"/>
    <n v="0"/>
    <n v="0"/>
    <n v="123.72"/>
    <n v="5.9664351851851857E-2"/>
    <n v="0.13637566137566137"/>
    <n v="0"/>
    <n v="0"/>
    <n v="4.6191756272401428E-2"/>
    <n v="41.24"/>
    <n v="82.48"/>
    <n v="0"/>
    <n v="0"/>
    <n v="123.72"/>
    <n v="5.9664351851851857E-2"/>
    <n v="0.13637566137566137"/>
    <n v="0"/>
    <n v="0"/>
    <n v="4.6191756272401428E-2"/>
  </r>
  <r>
    <x v="2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3"/>
    <n v="3"/>
    <n v="3.1"/>
    <s v="Merlot"/>
    <n v="2.12"/>
    <n v="2"/>
    <n v="43.6"/>
    <s v="RIEGO REAL"/>
    <n v="2"/>
    <m/>
    <m/>
    <n v="4"/>
    <m/>
    <m/>
    <m/>
    <m/>
    <m/>
    <m/>
    <m/>
    <m/>
    <m/>
    <m/>
    <m/>
    <m/>
    <n v="15"/>
    <m/>
    <m/>
    <m/>
    <m/>
    <m/>
    <m/>
    <m/>
    <m/>
    <m/>
    <m/>
    <m/>
    <m/>
    <m/>
    <m/>
    <m/>
    <n v="19"/>
    <n v="38"/>
    <n v="2"/>
    <n v="19"/>
    <n v="38.854805725971374"/>
    <n v="33.928571428571431"/>
    <m/>
    <n v="380"/>
    <n v="4"/>
    <n v="0"/>
    <n v="15"/>
    <n v="0"/>
    <n v="19"/>
    <n v="174.4"/>
    <n v="0"/>
    <n v="654"/>
    <n v="0"/>
    <n v="828.4"/>
    <n v="0.25231481481481483"/>
    <n v="0"/>
    <n v="0.94618055555555558"/>
    <n v="0"/>
    <n v="0.30928912783751494"/>
    <n v="82.264150943396231"/>
    <n v="0"/>
    <n v="308.49056603773585"/>
    <n v="0"/>
    <n v="390.75471698113205"/>
    <n v="0.11901642208245981"/>
    <n v="0"/>
    <n v="0.44631158280922428"/>
    <n v="0"/>
    <n v="0.14589109803656364"/>
  </r>
  <r>
    <x v="2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3"/>
    <n v="3"/>
    <n v="4.0999999999999996"/>
    <s v="Merlot"/>
    <n v="1"/>
    <n v="2"/>
    <n v="20.62"/>
    <s v="RIEGO REAL"/>
    <n v="2"/>
    <m/>
    <m/>
    <n v="4"/>
    <m/>
    <m/>
    <m/>
    <m/>
    <m/>
    <m/>
    <m/>
    <m/>
    <m/>
    <m/>
    <m/>
    <m/>
    <n v="15"/>
    <m/>
    <m/>
    <m/>
    <m/>
    <m/>
    <m/>
    <m/>
    <m/>
    <m/>
    <m/>
    <m/>
    <m/>
    <m/>
    <m/>
    <m/>
    <n v="19"/>
    <n v="38"/>
    <n v="2"/>
    <n v="19"/>
    <n v="38.854805725971374"/>
    <n v="33.928571428571431"/>
    <m/>
    <n v="380"/>
    <n v="4"/>
    <n v="0"/>
    <n v="15"/>
    <n v="0"/>
    <n v="19"/>
    <n v="82.48"/>
    <n v="0"/>
    <n v="309.3"/>
    <n v="0"/>
    <n v="391.78000000000003"/>
    <n v="0.11932870370370371"/>
    <n v="0"/>
    <n v="0.44748263888888895"/>
    <n v="0"/>
    <n v="0.14627389486260456"/>
    <n v="82.48"/>
    <n v="0"/>
    <n v="309.3"/>
    <n v="0"/>
    <n v="391.78000000000003"/>
    <n v="0.11932870370370371"/>
    <n v="0"/>
    <n v="0.44748263888888895"/>
    <n v="0"/>
    <n v="0.14627389486260456"/>
  </r>
  <r>
    <x v="2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3"/>
    <n v="3"/>
    <n v="3.1"/>
    <s v="Merlot"/>
    <n v="2.12"/>
    <n v="2"/>
    <n v="43.6"/>
    <s v="RIEGO REAL"/>
    <n v="2"/>
    <m/>
    <m/>
    <m/>
    <m/>
    <n v="18"/>
    <n v="12"/>
    <m/>
    <m/>
    <m/>
    <m/>
    <m/>
    <m/>
    <m/>
    <m/>
    <m/>
    <m/>
    <m/>
    <m/>
    <m/>
    <n v="12"/>
    <n v="11"/>
    <m/>
    <m/>
    <m/>
    <m/>
    <m/>
    <m/>
    <m/>
    <m/>
    <m/>
    <m/>
    <n v="53"/>
    <n v="106"/>
    <n v="4"/>
    <n v="26.5"/>
    <n v="108.38445807770962"/>
    <n v="94.642857142857139"/>
    <m/>
    <n v="1060"/>
    <n v="30"/>
    <n v="0"/>
    <n v="23"/>
    <n v="0"/>
    <n v="53"/>
    <n v="1308"/>
    <n v="0"/>
    <n v="1002.8000000000001"/>
    <n v="0"/>
    <n v="2310.8000000000002"/>
    <n v="1.8923611111111112"/>
    <n v="0"/>
    <n v="1.4508101851851853"/>
    <n v="0"/>
    <n v="0.8627538829151733"/>
    <n v="616.98113207547169"/>
    <n v="0"/>
    <n v="473.01886792452831"/>
    <n v="0"/>
    <n v="1090"/>
    <n v="0.89262316561844857"/>
    <n v="0"/>
    <n v="0.68434442697414399"/>
    <n v="0"/>
    <n v="0.4069593787335723"/>
  </r>
  <r>
    <x v="2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3"/>
    <n v="3"/>
    <n v="4.0999999999999996"/>
    <s v="Merlot"/>
    <n v="1"/>
    <n v="2"/>
    <n v="20.62"/>
    <s v="RIEGO REAL"/>
    <n v="2"/>
    <m/>
    <m/>
    <m/>
    <m/>
    <n v="18"/>
    <n v="12"/>
    <m/>
    <m/>
    <m/>
    <m/>
    <m/>
    <m/>
    <m/>
    <m/>
    <m/>
    <m/>
    <m/>
    <m/>
    <m/>
    <n v="12"/>
    <n v="11"/>
    <m/>
    <m/>
    <m/>
    <m/>
    <m/>
    <m/>
    <m/>
    <m/>
    <m/>
    <m/>
    <n v="53"/>
    <n v="106"/>
    <n v="4"/>
    <n v="26.5"/>
    <n v="108.38445807770962"/>
    <n v="94.642857142857139"/>
    <m/>
    <n v="1060"/>
    <n v="30"/>
    <n v="0"/>
    <n v="23"/>
    <n v="0"/>
    <n v="53"/>
    <n v="618.6"/>
    <n v="0"/>
    <n v="474.26000000000005"/>
    <n v="0"/>
    <n v="1092.8600000000001"/>
    <n v="0.8949652777777779"/>
    <n v="0"/>
    <n v="0.68614004629629644"/>
    <n v="0"/>
    <n v="0.40802718040621266"/>
    <n v="618.6"/>
    <n v="0"/>
    <n v="474.26000000000005"/>
    <n v="0"/>
    <n v="1092.8600000000001"/>
    <n v="0.8949652777777779"/>
    <n v="0"/>
    <n v="0.68614004629629644"/>
    <n v="0"/>
    <n v="0.40802718040621266"/>
  </r>
  <r>
    <x v="2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3"/>
    <n v="3"/>
    <n v="3.1"/>
    <s v="Merlot"/>
    <n v="2.12"/>
    <n v="2"/>
    <n v="43.6"/>
    <s v="RIEGO REAL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  <n v="63"/>
    <n v="126"/>
    <n v="5"/>
    <n v="25.2"/>
    <n v="128.83435582822088"/>
    <n v="112.5"/>
    <m/>
    <n v="1260"/>
    <n v="24"/>
    <n v="0"/>
    <n v="17"/>
    <n v="22"/>
    <n v="63"/>
    <n v="1046.4000000000001"/>
    <n v="0"/>
    <n v="741.2"/>
    <n v="959.2"/>
    <n v="2746.8"/>
    <n v="1.5138888888888888"/>
    <n v="0"/>
    <n v="1.072337962962963"/>
    <n v="1.3877314814814816"/>
    <n v="1.0255376344086022"/>
    <n v="493.58490566037739"/>
    <n v="0"/>
    <n v="349.62264150943395"/>
    <n v="452.45283018867923"/>
    <n v="1295.6603773584907"/>
    <n v="0.71409853249475885"/>
    <n v="0"/>
    <n v="0.50581979385045428"/>
    <n v="0.65459032145352902"/>
    <n v="0.48374416717386898"/>
  </r>
  <r>
    <x v="2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3"/>
    <n v="3"/>
    <n v="4.0999999999999996"/>
    <s v="Merlot"/>
    <n v="1"/>
    <n v="2"/>
    <n v="20.62"/>
    <s v="RIEGO REAL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  <n v="63"/>
    <n v="126"/>
    <n v="5"/>
    <n v="25.2"/>
    <n v="128.83435582822088"/>
    <n v="112.5"/>
    <m/>
    <n v="1260"/>
    <n v="24"/>
    <n v="0"/>
    <n v="17"/>
    <n v="22"/>
    <n v="63"/>
    <n v="494.88"/>
    <n v="0"/>
    <n v="350.54"/>
    <n v="453.64000000000004"/>
    <n v="1299.0600000000002"/>
    <n v="0.71597222222222223"/>
    <n v="0"/>
    <n v="0.50714699074074077"/>
    <n v="0.65630787037037042"/>
    <n v="0.48501344086021508"/>
    <n v="494.88"/>
    <n v="0"/>
    <n v="350.54"/>
    <n v="453.64000000000004"/>
    <n v="1299.0600000000002"/>
    <n v="0.71597222222222223"/>
    <n v="0"/>
    <n v="0.50714699074074077"/>
    <n v="0.65630787037037042"/>
    <n v="0.48501344086021508"/>
  </r>
  <r>
    <x v="2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  <n v="57"/>
    <n v="114"/>
    <n v="4"/>
    <n v="28.5"/>
    <n v="116.56441717791412"/>
    <n v="101.78571428571428"/>
    <m/>
    <n v="1140"/>
    <n v="0"/>
    <n v="26"/>
    <n v="31"/>
    <n v="0"/>
    <n v="57"/>
    <n v="0"/>
    <n v="1133.6000000000001"/>
    <n v="1351.6000000000001"/>
    <n v="0"/>
    <n v="2485.2000000000003"/>
    <n v="0"/>
    <n v="1.8743386243386244"/>
    <n v="1.9554398148148149"/>
    <n v="0"/>
    <n v="0.92786738351254483"/>
    <n v="0"/>
    <n v="534.71698113207549"/>
    <n v="637.54716981132083"/>
    <n v="0"/>
    <n v="1172.2641509433963"/>
    <n v="0"/>
    <n v="0.88412199261255864"/>
    <n v="0.92237727113906354"/>
    <n v="0"/>
    <n v="0.43767329410969091"/>
  </r>
  <r>
    <x v="2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  <n v="57"/>
    <n v="114"/>
    <n v="4"/>
    <n v="28.5"/>
    <n v="116.56441717791412"/>
    <n v="101.78571428571428"/>
    <m/>
    <n v="1140"/>
    <n v="0"/>
    <n v="26"/>
    <n v="31"/>
    <n v="0"/>
    <n v="57"/>
    <n v="0"/>
    <n v="536.12"/>
    <n v="639.22"/>
    <n v="0"/>
    <n v="1175.3400000000001"/>
    <n v="0"/>
    <n v="0.88644179894179898"/>
    <n v="0.9247974537037037"/>
    <n v="0"/>
    <n v="0.43882168458781368"/>
    <n v="0"/>
    <n v="536.12"/>
    <n v="639.22"/>
    <n v="0"/>
    <n v="1175.3400000000001"/>
    <n v="0"/>
    <n v="0.88644179894179898"/>
    <n v="0.9247974537037037"/>
    <n v="0"/>
    <n v="0.43882168458781368"/>
  </r>
  <r>
    <x v="2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3"/>
    <n v="3"/>
    <n v="3.1"/>
    <s v="Merlot"/>
    <n v="2.12"/>
    <n v="2"/>
    <n v="43.6"/>
    <s v="RIEGO REAL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  <n v="53"/>
    <n v="106"/>
    <n v="4"/>
    <n v="26.5"/>
    <n v="108.38445807770962"/>
    <n v="94.642857142857139"/>
    <m/>
    <n v="1060"/>
    <n v="15"/>
    <n v="8"/>
    <n v="20"/>
    <n v="10"/>
    <n v="53"/>
    <n v="654"/>
    <n v="348.8"/>
    <n v="872"/>
    <n v="436"/>
    <n v="2310.8000000000002"/>
    <n v="0.94618055555555558"/>
    <n v="0.57671957671957674"/>
    <n v="1.2615740740740742"/>
    <n v="0.63078703703703709"/>
    <n v="0.8627538829151733"/>
    <n v="308.49056603773585"/>
    <n v="164.52830188679246"/>
    <n v="411.32075471698113"/>
    <n v="205.66037735849056"/>
    <n v="1090"/>
    <n v="0.44631158280922428"/>
    <n v="0.27203753618847959"/>
    <n v="0.59508211041229908"/>
    <n v="0.29754105520614954"/>
    <n v="0.4069593787335723"/>
  </r>
  <r>
    <x v="2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3"/>
    <n v="3"/>
    <n v="4.0999999999999996"/>
    <s v="Merlot"/>
    <n v="1"/>
    <n v="2"/>
    <n v="20.62"/>
    <s v="RIEGO REAL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  <n v="53"/>
    <n v="106"/>
    <n v="4"/>
    <n v="26.5"/>
    <n v="108.38445807770962"/>
    <n v="94.642857142857139"/>
    <m/>
    <n v="1060"/>
    <n v="15"/>
    <n v="8"/>
    <n v="20"/>
    <n v="10"/>
    <n v="53"/>
    <n v="309.3"/>
    <n v="164.96"/>
    <n v="412.40000000000003"/>
    <n v="206.20000000000002"/>
    <n v="1092.8600000000001"/>
    <n v="0.44748263888888895"/>
    <n v="0.27275132275132274"/>
    <n v="0.59664351851851849"/>
    <n v="0.29832175925925924"/>
    <n v="0.40802718040621266"/>
    <n v="309.3"/>
    <n v="164.96"/>
    <n v="412.40000000000003"/>
    <n v="206.20000000000002"/>
    <n v="1092.8600000000001"/>
    <n v="0.44748263888888895"/>
    <n v="0.27275132275132274"/>
    <n v="0.59664351851851849"/>
    <n v="0.29832175925925924"/>
    <n v="0.40802718040621266"/>
  </r>
  <r>
    <x v="2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n v="10"/>
    <n v="20"/>
    <n v="1"/>
    <n v="20"/>
    <n v="20.449897750511251"/>
    <n v="17.857142857142858"/>
    <m/>
    <n v="200"/>
    <n v="0"/>
    <n v="0"/>
    <n v="0"/>
    <n v="10"/>
    <n v="10"/>
    <n v="0"/>
    <n v="0"/>
    <n v="0"/>
    <n v="436"/>
    <n v="436"/>
    <n v="0"/>
    <n v="0"/>
    <n v="0"/>
    <n v="0.63078703703703709"/>
    <n v="0.16278375149342891"/>
    <n v="0"/>
    <n v="0"/>
    <n v="0"/>
    <n v="205.66037735849056"/>
    <n v="205.66037735849056"/>
    <n v="0"/>
    <n v="0"/>
    <n v="0"/>
    <n v="0.29754105520614954"/>
    <n v="7.6784788440296653E-2"/>
  </r>
  <r>
    <x v="2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n v="10"/>
    <n v="20"/>
    <n v="1"/>
    <n v="20"/>
    <n v="20.449897750511251"/>
    <n v="17.857142857142858"/>
    <m/>
    <n v="200"/>
    <n v="0"/>
    <n v="0"/>
    <n v="0"/>
    <n v="10"/>
    <n v="10"/>
    <n v="0"/>
    <n v="0"/>
    <n v="0"/>
    <n v="206.20000000000002"/>
    <n v="206.20000000000002"/>
    <n v="0"/>
    <n v="0"/>
    <n v="0"/>
    <n v="0.29832175925925924"/>
    <n v="7.6986260454002392E-2"/>
    <n v="0"/>
    <n v="0"/>
    <n v="0"/>
    <n v="206.20000000000002"/>
    <n v="206.20000000000002"/>
    <n v="0"/>
    <n v="0"/>
    <n v="0"/>
    <n v="0.29832175925925924"/>
    <n v="7.6986260454002392E-2"/>
  </r>
  <r>
    <x v="2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n v="2"/>
    <m/>
    <m/>
    <m/>
    <m/>
    <m/>
    <m/>
    <m/>
    <m/>
    <m/>
    <m/>
    <m/>
    <m/>
    <m/>
    <m/>
    <m/>
    <m/>
    <n v="6"/>
    <m/>
    <m/>
    <m/>
    <m/>
    <m/>
    <m/>
    <m/>
    <m/>
    <m/>
    <m/>
    <n v="8"/>
    <n v="5.36"/>
    <n v="2"/>
    <n v="2.68"/>
    <n v="5.4805725971370158"/>
    <n v="4.7857142857142865"/>
    <m/>
    <n v="53.6"/>
    <n v="2"/>
    <n v="0"/>
    <n v="6"/>
    <n v="0"/>
    <n v="8"/>
    <n v="16.899999999999999"/>
    <n v="0"/>
    <n v="50.699999999999996"/>
    <n v="0"/>
    <n v="67.599999999999994"/>
    <n v="2.4450231481481479E-2"/>
    <n v="0"/>
    <n v="7.3350694444444448E-2"/>
    <n v="0"/>
    <n v="2.52389486260454E-2"/>
    <n v="13.96694214876033"/>
    <n v="0"/>
    <n v="41.900826446280988"/>
    <n v="0"/>
    <n v="55.867768595041319"/>
    <n v="2.0206802877257422E-2"/>
    <n v="0"/>
    <n v="6.0620408631772274E-2"/>
    <n v="0"/>
    <n v="2.0858635228136694E-2"/>
  </r>
  <r>
    <x v="2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n v="6"/>
    <m/>
    <m/>
    <m/>
    <m/>
    <m/>
    <m/>
    <m/>
    <m/>
    <n v="12"/>
    <n v="12"/>
    <m/>
    <m/>
    <m/>
    <m/>
    <n v="4"/>
    <m/>
    <m/>
    <n v="24"/>
    <n v="10"/>
    <m/>
    <m/>
    <m/>
    <n v="68"/>
    <n v="45.56"/>
    <n v="6"/>
    <n v="7.5933333333333337"/>
    <n v="46.584867075664633"/>
    <n v="40.678571428571431"/>
    <m/>
    <n v="455.6"/>
    <n v="0"/>
    <n v="6"/>
    <n v="24"/>
    <n v="38"/>
    <n v="68"/>
    <n v="0"/>
    <n v="50.699999999999996"/>
    <n v="202.79999999999998"/>
    <n v="321.09999999999997"/>
    <n v="574.59999999999991"/>
    <n v="0"/>
    <n v="8.3829365079365073E-2"/>
    <n v="0.29340277777777779"/>
    <n v="0.46455439814814808"/>
    <n v="0.21453106332138586"/>
    <n v="0"/>
    <n v="41.900826446280988"/>
    <n v="167.60330578512395"/>
    <n v="265.37190082644628"/>
    <n v="474.8760330578512"/>
    <n v="0"/>
    <n v="6.9280467007739738E-2"/>
    <n v="0.2424816345270891"/>
    <n v="0.38392925466789102"/>
    <n v="0.17729839943916187"/>
  </r>
  <r>
    <x v="2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4"/>
    <n v="1"/>
    <n v="1.1000000000000001"/>
    <s v="Cabernet Sauvignon"/>
    <n v="1.21"/>
    <n v="0.67"/>
    <n v="8.4499999999999993"/>
    <s v="RIEGO REAL"/>
    <n v="0.67"/>
    <m/>
    <m/>
    <m/>
    <n v="24"/>
    <n v="6"/>
    <m/>
    <m/>
    <m/>
    <m/>
    <m/>
    <m/>
    <m/>
    <n v="4"/>
    <m/>
    <m/>
    <n v="24"/>
    <n v="18"/>
    <m/>
    <m/>
    <m/>
    <m/>
    <m/>
    <m/>
    <m/>
    <m/>
    <n v="24"/>
    <m/>
    <m/>
    <m/>
    <m/>
    <m/>
    <n v="100"/>
    <n v="67"/>
    <n v="6"/>
    <n v="11.166666666666666"/>
    <n v="68.507157464212682"/>
    <n v="59.821428571428569"/>
    <m/>
    <n v="670"/>
    <n v="30"/>
    <n v="4"/>
    <n v="42"/>
    <n v="24"/>
    <n v="100"/>
    <n v="253.49999999999997"/>
    <n v="33.799999999999997"/>
    <n v="354.9"/>
    <n v="202.79999999999998"/>
    <n v="844.99999999999989"/>
    <n v="0.36675347222222215"/>
    <n v="5.588624338624338E-2"/>
    <n v="0.51345486111111116"/>
    <n v="0.29340277777777779"/>
    <n v="0.31548685782556746"/>
    <n v="209.50413223140495"/>
    <n v="27.93388429752066"/>
    <n v="293.30578512396693"/>
    <n v="167.60330578512395"/>
    <n v="698.34710743801645"/>
    <n v="0.3031020431588613"/>
    <n v="4.6186978005159821E-2"/>
    <n v="0.42434286042240593"/>
    <n v="0.2424816345270891"/>
    <n v="0.26073294035170863"/>
  </r>
  <r>
    <x v="2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4"/>
    <n v="1"/>
    <n v="1.1000000000000001"/>
    <s v="Cabernet Sauvignon"/>
    <n v="1.21"/>
    <n v="0.67"/>
    <n v="8.4499999999999993"/>
    <s v="RIEGO REAL"/>
    <n v="0.67"/>
    <m/>
    <m/>
    <m/>
    <n v="12"/>
    <n v="12"/>
    <n v="15"/>
    <m/>
    <m/>
    <n v="16"/>
    <n v="17"/>
    <n v="16"/>
    <n v="8"/>
    <m/>
    <m/>
    <m/>
    <m/>
    <m/>
    <m/>
    <m/>
    <m/>
    <m/>
    <m/>
    <m/>
    <n v="10"/>
    <n v="7"/>
    <m/>
    <m/>
    <m/>
    <m/>
    <m/>
    <m/>
    <n v="113"/>
    <n v="75.710000000000008"/>
    <n v="9"/>
    <n v="8.4122222222222227"/>
    <n v="77.413087934560352"/>
    <n v="67.598214285714292"/>
    <m/>
    <n v="757.10000000000014"/>
    <n v="39"/>
    <n v="57"/>
    <n v="0"/>
    <n v="17"/>
    <n v="113"/>
    <n v="329.54999999999995"/>
    <n v="481.65"/>
    <n v="0"/>
    <n v="143.64999999999998"/>
    <n v="954.84999999999991"/>
    <n v="0.47677951388888884"/>
    <n v="0.79637896825396814"/>
    <n v="0"/>
    <n v="0.20782696759259256"/>
    <n v="0.35650014934289126"/>
    <n v="272.35537190082641"/>
    <n v="398.05785123966939"/>
    <n v="0"/>
    <n v="118.7190082644628"/>
    <n v="789.13223140495859"/>
    <n v="0.39403265610651972"/>
    <n v="0.65816443657352741"/>
    <n v="0"/>
    <n v="0.17175782445668808"/>
    <n v="0.29462822259743082"/>
  </r>
  <r>
    <x v="2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n v="16"/>
    <n v="8"/>
    <m/>
    <m/>
    <m/>
    <m/>
    <n v="18"/>
    <m/>
    <m/>
    <m/>
    <m/>
    <n v="12"/>
    <n v="12"/>
    <m/>
    <m/>
    <m/>
    <m/>
    <m/>
    <m/>
    <m/>
    <m/>
    <m/>
    <m/>
    <m/>
    <m/>
    <m/>
    <n v="66"/>
    <n v="44.220000000000006"/>
    <n v="5"/>
    <n v="8.8440000000000012"/>
    <n v="45.214723926380387"/>
    <n v="39.482142857142861"/>
    <m/>
    <n v="442.20000000000005"/>
    <n v="24"/>
    <n v="18"/>
    <n v="24"/>
    <n v="0"/>
    <n v="66"/>
    <n v="202.79999999999998"/>
    <n v="152.1"/>
    <n v="202.79999999999998"/>
    <n v="0"/>
    <n v="557.69999999999993"/>
    <n v="0.29340277777777779"/>
    <n v="0.25148809523809523"/>
    <n v="0.29340277777777779"/>
    <n v="0"/>
    <n v="0.20822132616487452"/>
    <n v="167.60330578512395"/>
    <n v="125.70247933884298"/>
    <n v="167.60330578512395"/>
    <n v="0"/>
    <n v="460.90909090909088"/>
    <n v="0.2424816345270891"/>
    <n v="0.20784140102321921"/>
    <n v="0.2424816345270891"/>
    <n v="0"/>
    <n v="0.1720837406321277"/>
  </r>
  <r>
    <x v="2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4"/>
    <n v="1"/>
    <n v="1.1000000000000001"/>
    <s v="Cabernet Sauvignon"/>
    <n v="1.21"/>
    <n v="0.67"/>
    <n v="8.4499999999999993"/>
    <s v="RIEGO REAL"/>
    <n v="0.67"/>
    <m/>
    <n v="20"/>
    <m/>
    <m/>
    <m/>
    <m/>
    <m/>
    <m/>
    <m/>
    <m/>
    <m/>
    <m/>
    <m/>
    <m/>
    <n v="12"/>
    <m/>
    <m/>
    <m/>
    <m/>
    <m/>
    <m/>
    <m/>
    <m/>
    <m/>
    <m/>
    <m/>
    <m/>
    <m/>
    <m/>
    <m/>
    <m/>
    <n v="32"/>
    <n v="21.44"/>
    <n v="2"/>
    <n v="10.72"/>
    <n v="21.922290388548063"/>
    <n v="19.142857142857146"/>
    <m/>
    <n v="214.4"/>
    <n v="20"/>
    <n v="12"/>
    <n v="0"/>
    <n v="0"/>
    <n v="32"/>
    <n v="169"/>
    <n v="101.39999999999999"/>
    <n v="0"/>
    <n v="0"/>
    <n v="270.39999999999998"/>
    <n v="0.24450231481481483"/>
    <n v="0.16765873015873015"/>
    <n v="0"/>
    <n v="0"/>
    <n v="0.1009557945041816"/>
    <n v="139.6694214876033"/>
    <n v="83.801652892561975"/>
    <n v="0"/>
    <n v="0"/>
    <n v="223.47107438016528"/>
    <n v="0.20206802877257424"/>
    <n v="0.13856093401547948"/>
    <n v="0"/>
    <n v="0"/>
    <n v="8.3434540912546776E-2"/>
  </r>
  <r>
    <x v="2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4"/>
    <n v="1"/>
    <n v="1.1000000000000001"/>
    <s v="Cabernet Sauvignon"/>
    <n v="1.21"/>
    <n v="0.67"/>
    <n v="8.4499999999999993"/>
    <s v="RIEGO REAL"/>
    <n v="0.67"/>
    <m/>
    <m/>
    <n v="10"/>
    <n v="10"/>
    <m/>
    <m/>
    <m/>
    <m/>
    <m/>
    <m/>
    <m/>
    <m/>
    <m/>
    <m/>
    <m/>
    <m/>
    <m/>
    <m/>
    <m/>
    <m/>
    <m/>
    <m/>
    <m/>
    <m/>
    <m/>
    <m/>
    <n v="10"/>
    <m/>
    <m/>
    <m/>
    <m/>
    <n v="30"/>
    <n v="20.100000000000001"/>
    <n v="3"/>
    <n v="6.7"/>
    <n v="20.55214723926381"/>
    <n v="17.946428571428573"/>
    <m/>
    <n v="201"/>
    <n v="20"/>
    <n v="0"/>
    <n v="0"/>
    <n v="10"/>
    <n v="30"/>
    <n v="169"/>
    <n v="0"/>
    <n v="0"/>
    <n v="84.5"/>
    <n v="253.5"/>
    <n v="0.24450231481481483"/>
    <n v="0"/>
    <n v="0"/>
    <n v="0.12225115740740741"/>
    <n v="9.4646057347670259E-2"/>
    <n v="139.6694214876033"/>
    <n v="0"/>
    <n v="0"/>
    <n v="69.834710743801651"/>
    <n v="209.50413223140495"/>
    <n v="0.20206802877257424"/>
    <n v="0"/>
    <n v="0"/>
    <n v="0.10103401438628712"/>
    <n v="7.8219882105512617E-2"/>
  </r>
  <r>
    <x v="2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5"/>
    <n v="4"/>
    <n v="5.0999999999999996"/>
    <s v="Cabernet Sauvignon"/>
    <n v="2.5499999999999998"/>
    <n v="2"/>
    <n v="51.59"/>
    <s v="RIEGO REAL"/>
    <n v="2"/>
    <m/>
    <m/>
    <m/>
    <n v="2"/>
    <m/>
    <m/>
    <m/>
    <m/>
    <m/>
    <m/>
    <m/>
    <m/>
    <m/>
    <m/>
    <m/>
    <m/>
    <m/>
    <m/>
    <m/>
    <m/>
    <n v="6"/>
    <m/>
    <m/>
    <m/>
    <m/>
    <m/>
    <m/>
    <m/>
    <m/>
    <m/>
    <m/>
    <n v="8"/>
    <n v="16"/>
    <n v="2"/>
    <n v="8"/>
    <n v="16.359918200409002"/>
    <n v="14.285714285714285"/>
    <m/>
    <n v="160"/>
    <n v="2"/>
    <n v="0"/>
    <n v="6"/>
    <n v="0"/>
    <n v="8"/>
    <n v="103.18"/>
    <n v="0"/>
    <n v="309.54000000000002"/>
    <n v="0"/>
    <n v="412.72"/>
    <n v="0.14927662037037037"/>
    <n v="0"/>
    <n v="0.44782986111111112"/>
    <n v="0"/>
    <n v="0.15409199522102748"/>
    <n v="40.462745098039221"/>
    <n v="0"/>
    <n v="121.38823529411766"/>
    <n v="0"/>
    <n v="161.85098039215688"/>
    <n v="5.8539851125635443E-2"/>
    <n v="0"/>
    <n v="0.17561955337690632"/>
    <n v="0"/>
    <n v="6.0428233420010781E-2"/>
  </r>
  <r>
    <x v="2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n v="6"/>
    <m/>
    <m/>
    <m/>
    <m/>
    <m/>
    <m/>
    <m/>
    <m/>
    <n v="15"/>
    <m/>
    <m/>
    <m/>
    <m/>
    <m/>
    <m/>
    <m/>
    <m/>
    <m/>
    <m/>
    <m/>
    <m/>
    <m/>
    <n v="21"/>
    <n v="42"/>
    <n v="2"/>
    <n v="21"/>
    <n v="42.944785276073624"/>
    <n v="37.5"/>
    <m/>
    <n v="420"/>
    <n v="0"/>
    <n v="6"/>
    <n v="15"/>
    <n v="0"/>
    <n v="21"/>
    <n v="0"/>
    <n v="309.54000000000002"/>
    <n v="773.85"/>
    <n v="0"/>
    <n v="1083.3900000000001"/>
    <n v="0"/>
    <n v="0.51180555555555562"/>
    <n v="1.1195746527777777"/>
    <n v="0"/>
    <n v="0.40449148745519714"/>
    <n v="0"/>
    <n v="121.38823529411766"/>
    <n v="303.47058823529414"/>
    <n v="0"/>
    <n v="424.85882352941184"/>
    <n v="0"/>
    <n v="0.20070806100217869"/>
    <n v="0.43904888344226578"/>
    <n v="0"/>
    <n v="0.1586241127275283"/>
  </r>
  <r>
    <x v="2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5"/>
    <n v="4"/>
    <n v="5.0999999999999996"/>
    <s v="Cabernet Sauvignon"/>
    <n v="2.5499999999999998"/>
    <n v="2"/>
    <n v="51.59"/>
    <s v="RIEGO REAL"/>
    <n v="2"/>
    <m/>
    <m/>
    <m/>
    <n v="24"/>
    <n v="6"/>
    <m/>
    <m/>
    <m/>
    <m/>
    <m/>
    <m/>
    <m/>
    <n v="4"/>
    <m/>
    <m/>
    <m/>
    <m/>
    <n v="24"/>
    <m/>
    <m/>
    <m/>
    <m/>
    <m/>
    <m/>
    <m/>
    <m/>
    <m/>
    <n v="16"/>
    <m/>
    <m/>
    <m/>
    <n v="74"/>
    <n v="148"/>
    <n v="5"/>
    <n v="29.6"/>
    <n v="151.32924335378326"/>
    <n v="132.14285714285714"/>
    <m/>
    <n v="1480"/>
    <n v="30"/>
    <n v="4"/>
    <n v="24"/>
    <n v="16"/>
    <n v="74"/>
    <n v="1547.7"/>
    <n v="206.36"/>
    <n v="1238.1600000000001"/>
    <n v="825.44"/>
    <n v="3817.6600000000003"/>
    <n v="2.2391493055555554"/>
    <n v="0.34120370370370368"/>
    <n v="1.7913194444444445"/>
    <n v="1.194212962962963"/>
    <n v="1.4253509557945043"/>
    <n v="606.94117647058829"/>
    <n v="80.925490196078442"/>
    <n v="485.55294117647065"/>
    <n v="323.70196078431377"/>
    <n v="1497.1215686274511"/>
    <n v="0.87809776688453156"/>
    <n v="0.13380537400145243"/>
    <n v="0.70247821350762529"/>
    <n v="0.46831880900508355"/>
    <n v="0.55896115913509981"/>
  </r>
  <r>
    <x v="2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n v="16"/>
    <n v="8"/>
    <m/>
    <m/>
    <m/>
    <m/>
    <m/>
    <m/>
    <m/>
    <m/>
    <m/>
    <m/>
    <m/>
    <n v="10"/>
    <n v="7"/>
    <m/>
    <m/>
    <m/>
    <m/>
    <m/>
    <m/>
    <n v="41"/>
    <n v="82"/>
    <n v="4"/>
    <n v="20.5"/>
    <n v="83.844580777096127"/>
    <n v="73.214285714285708"/>
    <m/>
    <n v="820"/>
    <n v="0"/>
    <n v="24"/>
    <n v="0"/>
    <n v="17"/>
    <n v="41"/>
    <n v="0"/>
    <n v="1238.1600000000001"/>
    <n v="0"/>
    <n v="877.03000000000009"/>
    <n v="2115.19"/>
    <n v="0"/>
    <n v="2.0472222222222225"/>
    <n v="0"/>
    <n v="1.2688512731481483"/>
    <n v="0.78972147550776595"/>
    <n v="0"/>
    <n v="485.55294117647065"/>
    <n v="0"/>
    <n v="343.93333333333339"/>
    <n v="829.48627450980405"/>
    <n v="0"/>
    <n v="0.80283224400871478"/>
    <n v="0"/>
    <n v="0.49758873456790131"/>
    <n v="0.3096946962775553"/>
  </r>
  <r>
    <x v="2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n v="16"/>
    <n v="8"/>
    <m/>
    <m/>
    <m/>
    <m/>
    <m/>
    <m/>
    <m/>
    <m/>
    <m/>
    <n v="12"/>
    <n v="12"/>
    <m/>
    <m/>
    <m/>
    <m/>
    <m/>
    <m/>
    <m/>
    <m/>
    <m/>
    <m/>
    <m/>
    <m/>
    <m/>
    <n v="48"/>
    <n v="96"/>
    <n v="4"/>
    <n v="24"/>
    <n v="98.159509202454004"/>
    <n v="85.714285714285708"/>
    <m/>
    <n v="960"/>
    <n v="24"/>
    <n v="0"/>
    <n v="24"/>
    <n v="0"/>
    <n v="48"/>
    <n v="1238.1600000000001"/>
    <n v="0"/>
    <n v="1238.1600000000001"/>
    <n v="0"/>
    <n v="2476.3200000000002"/>
    <n v="1.7913194444444445"/>
    <n v="0"/>
    <n v="1.7913194444444445"/>
    <n v="0"/>
    <n v="0.92455197132616496"/>
    <n v="485.55294117647065"/>
    <n v="0"/>
    <n v="485.55294117647065"/>
    <n v="0"/>
    <n v="971.10588235294131"/>
    <n v="0.70247821350762529"/>
    <n v="0"/>
    <n v="0.70247821350762529"/>
    <n v="0"/>
    <n v="0.3625694005200647"/>
  </r>
  <r>
    <x v="2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5"/>
    <n v="4"/>
    <n v="5.0999999999999996"/>
    <s v="Cabernet Sauvignon"/>
    <n v="2.5499999999999998"/>
    <n v="2"/>
    <n v="51.59"/>
    <s v="RIEGO REAL"/>
    <n v="2"/>
    <m/>
    <n v="20"/>
    <m/>
    <m/>
    <m/>
    <m/>
    <m/>
    <m/>
    <m/>
    <m/>
    <m/>
    <m/>
    <m/>
    <m/>
    <n v="12"/>
    <m/>
    <m/>
    <m/>
    <m/>
    <m/>
    <m/>
    <m/>
    <m/>
    <m/>
    <m/>
    <m/>
    <m/>
    <m/>
    <m/>
    <m/>
    <m/>
    <n v="32"/>
    <n v="64"/>
    <n v="2"/>
    <n v="32"/>
    <n v="65.439672801636007"/>
    <n v="57.142857142857139"/>
    <m/>
    <n v="640"/>
    <n v="20"/>
    <n v="12"/>
    <n v="0"/>
    <n v="0"/>
    <n v="32"/>
    <n v="1031.8000000000002"/>
    <n v="619.08000000000004"/>
    <n v="0"/>
    <n v="0"/>
    <n v="1650.88"/>
    <n v="1.4927662037037039"/>
    <n v="1.0236111111111112"/>
    <n v="0"/>
    <n v="0"/>
    <n v="0.61636798088410993"/>
    <n v="404.62745098039227"/>
    <n v="242.77647058823533"/>
    <n v="0"/>
    <n v="0"/>
    <n v="647.40392156862754"/>
    <n v="0.58539851125635456"/>
    <n v="0.40141612200435739"/>
    <n v="0"/>
    <n v="0"/>
    <n v="0.24171293368004312"/>
  </r>
  <r>
    <x v="2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5"/>
    <n v="4"/>
    <n v="5.0999999999999996"/>
    <s v="Cabernet Sauvignon"/>
    <n v="2.5499999999999998"/>
    <n v="2"/>
    <n v="51.59"/>
    <s v="RIEGO REAL"/>
    <n v="2"/>
    <m/>
    <m/>
    <n v="10"/>
    <n v="10"/>
    <m/>
    <m/>
    <m/>
    <m/>
    <m/>
    <m/>
    <m/>
    <m/>
    <m/>
    <m/>
    <m/>
    <m/>
    <m/>
    <m/>
    <m/>
    <m/>
    <m/>
    <m/>
    <m/>
    <m/>
    <m/>
    <m/>
    <n v="10"/>
    <m/>
    <m/>
    <m/>
    <m/>
    <n v="30"/>
    <n v="60"/>
    <n v="3"/>
    <n v="20"/>
    <n v="61.349693251533758"/>
    <n v="53.571428571428569"/>
    <m/>
    <n v="600"/>
    <n v="20"/>
    <n v="0"/>
    <n v="0"/>
    <n v="10"/>
    <n v="30"/>
    <n v="1031.8000000000002"/>
    <n v="0"/>
    <n v="0"/>
    <n v="515.90000000000009"/>
    <n v="1547.7000000000003"/>
    <n v="1.4927662037037039"/>
    <n v="0"/>
    <n v="0"/>
    <n v="0.74638310185185197"/>
    <n v="0.57784498207885315"/>
    <n v="404.62745098039227"/>
    <n v="0"/>
    <n v="0"/>
    <n v="202.31372549019613"/>
    <n v="606.9411764705884"/>
    <n v="0.58539851125635456"/>
    <n v="0"/>
    <n v="0"/>
    <n v="0.29269925562817728"/>
    <n v="0.22660587532504048"/>
  </r>
  <r>
    <x v="2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6"/>
    <n v="2"/>
    <n v="2.1"/>
    <s v="Merlot"/>
    <n v="1.61"/>
    <n v="2"/>
    <n v="32.53"/>
    <s v="RIEGO REAL"/>
    <n v="2"/>
    <m/>
    <m/>
    <n v="2"/>
    <m/>
    <m/>
    <m/>
    <m/>
    <m/>
    <m/>
    <m/>
    <n v="4"/>
    <m/>
    <m/>
    <m/>
    <m/>
    <m/>
    <m/>
    <m/>
    <m/>
    <m/>
    <m/>
    <m/>
    <m/>
    <m/>
    <m/>
    <m/>
    <m/>
    <m/>
    <m/>
    <m/>
    <m/>
    <n v="6"/>
    <n v="12"/>
    <n v="2"/>
    <n v="6"/>
    <n v="12.26993865030675"/>
    <n v="10.714285714285714"/>
    <m/>
    <n v="120"/>
    <n v="2"/>
    <n v="4"/>
    <n v="0"/>
    <n v="0"/>
    <n v="6"/>
    <n v="65.06"/>
    <n v="130.12"/>
    <n v="0"/>
    <n v="0"/>
    <n v="195.18"/>
    <n v="9.4126157407407415E-2"/>
    <n v="0.21514550264550267"/>
    <n v="0"/>
    <n v="0"/>
    <n v="7.2871863799283149E-2"/>
    <n v="40.409937888198755"/>
    <n v="80.81987577639751"/>
    <n v="0"/>
    <n v="0"/>
    <n v="121.22981366459626"/>
    <n v="5.8463451805843114E-2"/>
    <n v="0.13363074698478425"/>
    <n v="0"/>
    <n v="0"/>
    <n v="4.5262027204523693E-2"/>
  </r>
  <r>
    <x v="2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6"/>
    <n v="2"/>
    <n v="2.1"/>
    <s v="Merlot"/>
    <n v="1.61"/>
    <n v="2"/>
    <n v="32.53"/>
    <s v="RIEGO REAL"/>
    <n v="2"/>
    <m/>
    <m/>
    <n v="4"/>
    <m/>
    <m/>
    <m/>
    <m/>
    <m/>
    <m/>
    <m/>
    <m/>
    <m/>
    <m/>
    <m/>
    <m/>
    <m/>
    <m/>
    <m/>
    <m/>
    <m/>
    <m/>
    <m/>
    <m/>
    <m/>
    <m/>
    <m/>
    <m/>
    <m/>
    <m/>
    <m/>
    <m/>
    <n v="4"/>
    <n v="8"/>
    <n v="1"/>
    <n v="8"/>
    <n v="8.1799591002045009"/>
    <n v="7.1428571428571423"/>
    <m/>
    <n v="80"/>
    <n v="4"/>
    <n v="0"/>
    <n v="0"/>
    <n v="0"/>
    <n v="4"/>
    <n v="130.12"/>
    <n v="0"/>
    <n v="0"/>
    <n v="0"/>
    <n v="130.12"/>
    <n v="0.18825231481481483"/>
    <n v="0"/>
    <n v="0"/>
    <n v="0"/>
    <n v="4.8581242532855437E-2"/>
    <n v="80.81987577639751"/>
    <n v="0"/>
    <n v="0"/>
    <n v="0"/>
    <n v="80.81987577639751"/>
    <n v="0.11692690361168623"/>
    <n v="0"/>
    <n v="0"/>
    <n v="0"/>
    <n v="3.0174684803015796E-2"/>
  </r>
  <r>
    <x v="2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6"/>
    <n v="2"/>
    <n v="2.1"/>
    <s v="Merlot"/>
    <n v="1.61"/>
    <n v="2"/>
    <n v="32.53"/>
    <s v="RIEGO REAL"/>
    <n v="2"/>
    <m/>
    <m/>
    <m/>
    <m/>
    <n v="18"/>
    <n v="12"/>
    <m/>
    <m/>
    <m/>
    <m/>
    <m/>
    <m/>
    <m/>
    <m/>
    <m/>
    <m/>
    <m/>
    <m/>
    <m/>
    <m/>
    <m/>
    <m/>
    <m/>
    <m/>
    <m/>
    <m/>
    <m/>
    <m/>
    <m/>
    <m/>
    <m/>
    <n v="30"/>
    <n v="60"/>
    <n v="2"/>
    <n v="30"/>
    <n v="61.349693251533758"/>
    <n v="53.571428571428569"/>
    <m/>
    <n v="600"/>
    <n v="30"/>
    <n v="0"/>
    <n v="0"/>
    <n v="0"/>
    <n v="30"/>
    <n v="975.90000000000009"/>
    <n v="0"/>
    <n v="0"/>
    <n v="0"/>
    <n v="975.90000000000009"/>
    <n v="1.4118923611111112"/>
    <n v="0"/>
    <n v="0"/>
    <n v="0"/>
    <n v="0.36435931899641577"/>
    <n v="606.14906832298141"/>
    <n v="0"/>
    <n v="0"/>
    <n v="0"/>
    <n v="606.14906832298141"/>
    <n v="0.8769517770876466"/>
    <n v="0"/>
    <n v="0"/>
    <n v="0"/>
    <n v="0.22631013602261849"/>
  </r>
  <r>
    <x v="2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6"/>
    <n v="2"/>
    <n v="2.1"/>
    <s v="Merlot"/>
    <n v="1.61"/>
    <n v="2"/>
    <n v="32.53"/>
    <s v="RIEGO REAL"/>
    <n v="2"/>
    <m/>
    <m/>
    <m/>
    <n v="12"/>
    <n v="12"/>
    <m/>
    <m/>
    <m/>
    <m/>
    <m/>
    <m/>
    <m/>
    <m/>
    <m/>
    <m/>
    <n v="9"/>
    <n v="8"/>
    <m/>
    <m/>
    <m/>
    <m/>
    <m/>
    <m/>
    <m/>
    <m/>
    <m/>
    <m/>
    <m/>
    <m/>
    <m/>
    <n v="22"/>
    <n v="63"/>
    <n v="126"/>
    <n v="5"/>
    <n v="25.2"/>
    <n v="128.83435582822088"/>
    <n v="112.5"/>
    <m/>
    <n v="1260"/>
    <n v="24"/>
    <n v="0"/>
    <n v="17"/>
    <n v="22"/>
    <n v="63"/>
    <n v="780.72"/>
    <n v="0"/>
    <n v="553.01"/>
    <n v="715.66000000000008"/>
    <n v="2049.3900000000003"/>
    <n v="1.1295138888888889"/>
    <n v="0"/>
    <n v="0.80007233796296306"/>
    <n v="1.0353877314814817"/>
    <n v="0.76515456989247332"/>
    <n v="484.91925465838506"/>
    <n v="0"/>
    <n v="343.48447204968943"/>
    <n v="444.50931677018639"/>
    <n v="1272.913043478261"/>
    <n v="0.70156142167011726"/>
    <n v="0"/>
    <n v="0.49693934034966647"/>
    <n v="0.64309796986427425"/>
    <n v="0.47525128564749891"/>
  </r>
  <r>
    <x v="2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n v="18"/>
    <n v="8"/>
    <m/>
    <m/>
    <m/>
    <m/>
    <m/>
    <m/>
    <m/>
    <m/>
    <n v="7"/>
    <n v="24"/>
    <m/>
    <m/>
    <m/>
    <m/>
    <m/>
    <m/>
    <m/>
    <m/>
    <n v="57"/>
    <n v="114"/>
    <n v="4"/>
    <n v="28.5"/>
    <n v="116.56441717791412"/>
    <n v="101.78571428571428"/>
    <m/>
    <n v="1140"/>
    <n v="0"/>
    <n v="26"/>
    <n v="31"/>
    <n v="0"/>
    <n v="57"/>
    <n v="0"/>
    <n v="845.78"/>
    <n v="1008.4300000000001"/>
    <n v="0"/>
    <n v="1854.21"/>
    <n v="0"/>
    <n v="1.3984457671957671"/>
    <n v="1.458955439814815"/>
    <n v="0"/>
    <n v="0.69228270609318998"/>
    <n v="0"/>
    <n v="525.32919254658384"/>
    <n v="626.3540372670808"/>
    <n v="0"/>
    <n v="1151.6832298136646"/>
    <n v="0"/>
    <n v="0.86859985540109752"/>
    <n v="0.90618350299056827"/>
    <n v="0"/>
    <n v="0.42998925844297514"/>
  </r>
  <r>
    <x v="2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6"/>
    <n v="2"/>
    <n v="2.1"/>
    <s v="Merlot"/>
    <n v="1.61"/>
    <n v="2"/>
    <n v="32.53"/>
    <s v="RIEGO REAL"/>
    <n v="2"/>
    <m/>
    <m/>
    <n v="15"/>
    <m/>
    <m/>
    <m/>
    <m/>
    <m/>
    <m/>
    <m/>
    <m/>
    <m/>
    <m/>
    <m/>
    <n v="8"/>
    <m/>
    <m/>
    <m/>
    <m/>
    <m/>
    <m/>
    <m/>
    <n v="20"/>
    <n v="10"/>
    <m/>
    <m/>
    <m/>
    <m/>
    <m/>
    <m/>
    <m/>
    <n v="53"/>
    <n v="106"/>
    <n v="4"/>
    <n v="26.5"/>
    <n v="108.38445807770962"/>
    <n v="94.642857142857139"/>
    <m/>
    <n v="1060"/>
    <n v="15"/>
    <n v="8"/>
    <n v="20"/>
    <n v="10"/>
    <n v="53"/>
    <n v="487.95000000000005"/>
    <n v="260.24"/>
    <n v="650.6"/>
    <n v="325.3"/>
    <n v="1724.09"/>
    <n v="0.70594618055555558"/>
    <n v="0.43029100529100534"/>
    <n v="0.94126157407407418"/>
    <n v="0.47063078703703709"/>
    <n v="0.64370146356033442"/>
    <n v="303.0745341614907"/>
    <n v="161.63975155279502"/>
    <n v="404.09937888198755"/>
    <n v="202.04968944099377"/>
    <n v="1070.8633540372671"/>
    <n v="0.4384758885438233"/>
    <n v="0.2672614939695685"/>
    <n v="0.58463451805843114"/>
    <n v="0.29231725902921557"/>
    <n v="0.39981457363995926"/>
  </r>
  <r>
    <x v="2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n v="10"/>
    <m/>
    <m/>
    <m/>
    <m/>
    <m/>
    <m/>
    <n v="10"/>
    <n v="20"/>
    <n v="1"/>
    <n v="20"/>
    <n v="20.449897750511251"/>
    <n v="17.857142857142858"/>
    <m/>
    <n v="200"/>
    <n v="0"/>
    <n v="0"/>
    <n v="0"/>
    <n v="10"/>
    <n v="10"/>
    <n v="0"/>
    <n v="0"/>
    <n v="0"/>
    <n v="325.3"/>
    <n v="325.3"/>
    <n v="0"/>
    <n v="0"/>
    <n v="0"/>
    <n v="0.47063078703703709"/>
    <n v="0.1214531063321386"/>
    <n v="0"/>
    <n v="0"/>
    <n v="0"/>
    <n v="202.04968944099377"/>
    <n v="202.04968944099377"/>
    <n v="0"/>
    <n v="0"/>
    <n v="0"/>
    <n v="0.29231725902921557"/>
    <n v="7.54367120075395E-2"/>
  </r>
  <r>
    <x v="2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7"/>
    <n v="7"/>
    <m/>
    <s v="Chardonnay"/>
    <n v="2.52"/>
    <n v="1.23"/>
    <n v="30.996000000000002"/>
    <s v="RIEGO REAL"/>
    <n v="1.23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  <n v="44"/>
    <n v="54.12"/>
    <n v="4"/>
    <n v="13.53"/>
    <n v="55.337423312883438"/>
    <n v="48.321428571428569"/>
    <m/>
    <n v="541.19999999999993"/>
    <n v="2"/>
    <n v="4"/>
    <n v="38"/>
    <n v="0"/>
    <n v="44"/>
    <n v="61.992000000000004"/>
    <n v="123.98400000000001"/>
    <n v="1177.8480000000002"/>
    <n v="0"/>
    <n v="1363.8240000000001"/>
    <n v="8.9687500000000003E-2"/>
    <n v="0.20499999999999999"/>
    <n v="1.7040625000000003"/>
    <n v="0"/>
    <n v="0.50919354838709685"/>
    <n v="24.6"/>
    <n v="49.2"/>
    <n v="467.40000000000009"/>
    <n v="0"/>
    <n v="541.20000000000005"/>
    <n v="3.5590277777777776E-2"/>
    <n v="8.1349206349206338E-2"/>
    <n v="0.6762152777777779"/>
    <n v="0"/>
    <n v="0.20206093189964161"/>
  </r>
  <r>
    <x v="2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  <n v="82"/>
    <n v="100.86"/>
    <n v="5"/>
    <n v="20.172000000000001"/>
    <n v="103.12883435582825"/>
    <n v="90.053571428571431"/>
    <m/>
    <n v="1008.6"/>
    <n v="0"/>
    <n v="40"/>
    <n v="8"/>
    <n v="34"/>
    <n v="82"/>
    <n v="0"/>
    <n v="1239.8400000000001"/>
    <n v="247.96800000000002"/>
    <n v="1053.864"/>
    <n v="2541.6720000000005"/>
    <n v="0"/>
    <n v="2.0500000000000007"/>
    <n v="0.35875000000000001"/>
    <n v="1.5246875"/>
    <n v="0.94895161290322605"/>
    <n v="0"/>
    <n v="492.00000000000006"/>
    <n v="98.4"/>
    <n v="418.2"/>
    <n v="1008.6000000000001"/>
    <n v="0"/>
    <n v="0.81349206349206382"/>
    <n v="0.1423611111111111"/>
    <n v="0.60503472222222221"/>
    <n v="0.37656810035842303"/>
  </r>
  <r>
    <x v="2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  <n v="76"/>
    <n v="93.48"/>
    <n v="5"/>
    <n v="18.696000000000002"/>
    <n v="95.582822085889603"/>
    <n v="83.464285714285708"/>
    <m/>
    <n v="934.80000000000007"/>
    <n v="0"/>
    <n v="10"/>
    <n v="42"/>
    <n v="24"/>
    <n v="76"/>
    <n v="0"/>
    <n v="309.96000000000004"/>
    <n v="1301.8320000000001"/>
    <n v="743.904"/>
    <n v="2355.6959999999999"/>
    <n v="0"/>
    <n v="0.51250000000000018"/>
    <n v="1.8834375000000001"/>
    <n v="1.0762499999999999"/>
    <n v="0.87951612903225795"/>
    <n v="0"/>
    <n v="123.00000000000001"/>
    <n v="516.6"/>
    <n v="295.2"/>
    <n v="934.8"/>
    <n v="0"/>
    <n v="0.20337301587301596"/>
    <n v="0.74739583333333337"/>
    <n v="0.42708333333333331"/>
    <n v="0.34901433691756267"/>
  </r>
  <r>
    <x v="2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7"/>
    <n v="7"/>
    <m/>
    <s v="Chardonnay"/>
    <n v="2.52"/>
    <n v="1.23"/>
    <n v="30.996000000000002"/>
    <s v="RIEGO REAL"/>
    <n v="1.23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  <n v="140"/>
    <n v="172.2"/>
    <n v="8"/>
    <n v="21.524999999999999"/>
    <n v="176.07361963190186"/>
    <n v="153.75"/>
    <m/>
    <n v="1722"/>
    <n v="27"/>
    <n v="43"/>
    <n v="31"/>
    <n v="39"/>
    <n v="140"/>
    <n v="836.89200000000005"/>
    <n v="1332.8280000000002"/>
    <n v="960.87600000000009"/>
    <n v="1208.8440000000001"/>
    <n v="4339.4400000000005"/>
    <n v="1.2107812499999999"/>
    <n v="2.2037500000000003"/>
    <n v="1.3901562500000002"/>
    <n v="1.7489062500000003"/>
    <n v="1.6201612903225808"/>
    <n v="332.1"/>
    <n v="528.90000000000009"/>
    <n v="381.3"/>
    <n v="479.7"/>
    <n v="1722.0000000000002"/>
    <n v="0.48046874999999994"/>
    <n v="0.87450396825396837"/>
    <n v="0.55164930555555558"/>
    <n v="0.69401041666666674"/>
    <n v="0.64292114695340508"/>
  </r>
  <r>
    <x v="2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7"/>
    <n v="7"/>
    <m/>
    <s v="Chardonnay"/>
    <n v="2.52"/>
    <n v="1.23"/>
    <n v="30.996000000000002"/>
    <s v="RIEGO REAL"/>
    <n v="1.23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  <n v="93"/>
    <n v="114.39"/>
    <n v="5"/>
    <n v="22.878"/>
    <n v="116.9631901840491"/>
    <n v="102.13392857142858"/>
    <m/>
    <n v="1143.9000000000001"/>
    <n v="0"/>
    <n v="43"/>
    <n v="50"/>
    <n v="0"/>
    <n v="93"/>
    <n v="0"/>
    <n v="1332.8280000000002"/>
    <n v="1549.8000000000002"/>
    <n v="0"/>
    <n v="2882.6280000000006"/>
    <n v="0"/>
    <n v="2.2037500000000003"/>
    <n v="2.2421875"/>
    <n v="0"/>
    <n v="1.0762500000000002"/>
    <n v="0"/>
    <n v="528.90000000000009"/>
    <n v="615.00000000000011"/>
    <n v="0"/>
    <n v="1143.9000000000003"/>
    <n v="0"/>
    <n v="0.87450396825396837"/>
    <n v="0.88975694444444442"/>
    <n v="0"/>
    <n v="0.42708333333333337"/>
  </r>
  <r>
    <x v="2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n v="16"/>
    <n v="14"/>
    <m/>
    <m/>
    <m/>
    <m/>
    <m/>
    <m/>
    <m/>
    <m/>
    <m/>
    <m/>
    <m/>
    <m/>
    <m/>
    <m/>
    <m/>
    <m/>
    <m/>
    <n v="30"/>
    <n v="36.9"/>
    <n v="2"/>
    <n v="18.45"/>
    <n v="37.730061349693258"/>
    <n v="32.946428571428569"/>
    <m/>
    <n v="369"/>
    <n v="0"/>
    <n v="30"/>
    <n v="0"/>
    <n v="0"/>
    <n v="30"/>
    <n v="0"/>
    <n v="929.88000000000011"/>
    <n v="0"/>
    <n v="0"/>
    <n v="929.88000000000011"/>
    <n v="0"/>
    <n v="1.5375000000000001"/>
    <n v="0"/>
    <n v="0"/>
    <n v="0.34717741935483876"/>
    <n v="0"/>
    <n v="369.00000000000006"/>
    <n v="0"/>
    <n v="0"/>
    <n v="369.00000000000006"/>
    <n v="0"/>
    <n v="0.61011904761904767"/>
    <n v="0"/>
    <n v="0"/>
    <n v="0.13776881720430109"/>
  </r>
  <r>
    <x v="2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n v="10"/>
    <n v="12.3"/>
    <n v="2"/>
    <n v="6.15"/>
    <n v="12.57668711656442"/>
    <n v="10.982142857142858"/>
    <m/>
    <n v="123"/>
    <n v="0"/>
    <n v="0"/>
    <n v="7"/>
    <n v="3"/>
    <n v="10"/>
    <n v="0"/>
    <n v="0"/>
    <n v="216.97200000000001"/>
    <n v="92.988"/>
    <n v="309.96000000000004"/>
    <n v="0"/>
    <n v="0"/>
    <n v="0.31390625"/>
    <n v="0.13453124999999999"/>
    <n v="0.11572580645161293"/>
    <n v="0"/>
    <n v="0"/>
    <n v="86.100000000000009"/>
    <n v="36.9"/>
    <n v="123.00000000000001"/>
    <n v="0"/>
    <n v="0"/>
    <n v="0.12456597222222222"/>
    <n v="5.3385416666666664E-2"/>
    <n v="4.5922939068100369E-2"/>
  </r>
  <r>
    <x v="2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8"/>
    <n v="8"/>
    <m/>
    <s v="Chardonnay"/>
    <n v="3.48"/>
    <n v="1.2"/>
    <n v="41.760000000000005"/>
    <s v="RIEGO REAL"/>
    <n v="1.2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  <n v="44"/>
    <n v="52.8"/>
    <n v="4"/>
    <n v="13.2"/>
    <n v="53.987730061349701"/>
    <n v="47.142857142857139"/>
    <m/>
    <n v="528"/>
    <n v="2"/>
    <n v="4"/>
    <n v="38"/>
    <n v="0"/>
    <n v="44"/>
    <n v="83.52000000000001"/>
    <n v="167.04000000000002"/>
    <n v="1586.88"/>
    <n v="0"/>
    <n v="1837.44"/>
    <n v="0.12083333333333335"/>
    <n v="0.27619047619047621"/>
    <n v="2.2958333333333334"/>
    <n v="0"/>
    <n v="0.68602150537634399"/>
    <n v="24.000000000000004"/>
    <n v="48.000000000000007"/>
    <n v="456.00000000000006"/>
    <n v="0"/>
    <n v="528"/>
    <n v="3.4722222222222224E-2"/>
    <n v="7.9365079365079375E-2"/>
    <n v="0.65972222222222221"/>
    <n v="0"/>
    <n v="0.19713261648745517"/>
  </r>
  <r>
    <x v="2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  <n v="82"/>
    <n v="98.399999999999991"/>
    <n v="5"/>
    <n v="19.68"/>
    <n v="100.61349693251536"/>
    <n v="87.857142857142847"/>
    <m/>
    <n v="983.99999999999989"/>
    <n v="0"/>
    <n v="40"/>
    <n v="8"/>
    <n v="34"/>
    <n v="82"/>
    <n v="0"/>
    <n v="1670.4"/>
    <n v="334.08000000000004"/>
    <n v="1419.8400000000001"/>
    <n v="3424.32"/>
    <n v="0"/>
    <n v="2.7619047619047619"/>
    <n v="0.48333333333333339"/>
    <n v="2.0541666666666671"/>
    <n v="1.278494623655914"/>
    <n v="0"/>
    <n v="480.00000000000006"/>
    <n v="96.000000000000014"/>
    <n v="408.00000000000006"/>
    <n v="984"/>
    <n v="0"/>
    <n v="0.79365079365079361"/>
    <n v="0.1388888888888889"/>
    <n v="0.5902777777777779"/>
    <n v="0.36738351254480289"/>
  </r>
  <r>
    <x v="2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  <n v="76"/>
    <n v="91.2"/>
    <n v="5"/>
    <n v="18.240000000000002"/>
    <n v="93.251533742331304"/>
    <n v="81.428571428571431"/>
    <m/>
    <n v="912"/>
    <n v="0"/>
    <n v="10"/>
    <n v="42"/>
    <n v="24"/>
    <n v="76"/>
    <n v="0"/>
    <n v="417.6"/>
    <n v="1753.9200000000003"/>
    <n v="1002.2400000000001"/>
    <n v="3173.7600000000007"/>
    <n v="0"/>
    <n v="0.69047619047619047"/>
    <n v="2.5375000000000005"/>
    <n v="1.4500000000000002"/>
    <n v="1.1849462365591401"/>
    <n v="0"/>
    <n v="120.00000000000001"/>
    <n v="504.00000000000011"/>
    <n v="288.00000000000006"/>
    <n v="912.00000000000023"/>
    <n v="0"/>
    <n v="0.1984126984126984"/>
    <n v="0.72916666666666685"/>
    <n v="0.41666666666666674"/>
    <n v="0.34050179211469545"/>
  </r>
  <r>
    <x v="2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8"/>
    <n v="8"/>
    <m/>
    <s v="Chardonnay"/>
    <n v="3.48"/>
    <n v="1.2"/>
    <n v="41.760000000000005"/>
    <s v="RIEGO REAL"/>
    <n v="1.2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  <n v="140"/>
    <n v="168"/>
    <n v="8"/>
    <n v="21"/>
    <n v="171.7791411042945"/>
    <n v="150"/>
    <m/>
    <n v="1680"/>
    <n v="27"/>
    <n v="43"/>
    <n v="31"/>
    <n v="39"/>
    <n v="140"/>
    <n v="1127.5200000000002"/>
    <n v="1795.6800000000003"/>
    <n v="1294.5600000000002"/>
    <n v="1628.64"/>
    <n v="5846.4000000000015"/>
    <n v="1.6312500000000005"/>
    <n v="2.9690476190476196"/>
    <n v="1.872916666666667"/>
    <n v="2.3562500000000002"/>
    <n v="2.1827956989247315"/>
    <n v="324.00000000000006"/>
    <n v="516.00000000000011"/>
    <n v="372.00000000000006"/>
    <n v="468.00000000000006"/>
    <n v="1680.0000000000005"/>
    <n v="0.46875000000000017"/>
    <n v="0.85317460317460336"/>
    <n v="0.53819444444444453"/>
    <n v="0.67708333333333337"/>
    <n v="0.62724014336917566"/>
  </r>
  <r>
    <x v="2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8"/>
    <n v="8"/>
    <m/>
    <s v="Chardonnay"/>
    <n v="3.48"/>
    <n v="1.2"/>
    <n v="41.760000000000005"/>
    <s v="RIEGO REAL"/>
    <n v="1.2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  <n v="93"/>
    <n v="111.6"/>
    <n v="5"/>
    <n v="22.32"/>
    <n v="114.11042944785277"/>
    <n v="99.642857142857139"/>
    <m/>
    <n v="1116"/>
    <n v="0"/>
    <n v="43"/>
    <n v="50"/>
    <n v="0"/>
    <n v="93"/>
    <n v="0"/>
    <n v="1795.6800000000003"/>
    <n v="2088.0000000000005"/>
    <n v="0"/>
    <n v="3883.6800000000007"/>
    <n v="0"/>
    <n v="2.9690476190476196"/>
    <n v="3.0208333333333339"/>
    <n v="0"/>
    <n v="1.4500000000000004"/>
    <n v="0"/>
    <n v="516.00000000000011"/>
    <n v="600.00000000000011"/>
    <n v="0"/>
    <n v="1116.0000000000002"/>
    <n v="0"/>
    <n v="0.85317460317460336"/>
    <n v="0.86805555555555569"/>
    <n v="0"/>
    <n v="0.4166666666666668"/>
  </r>
  <r>
    <x v="2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n v="16"/>
    <n v="14"/>
    <n v="5"/>
    <m/>
    <m/>
    <m/>
    <m/>
    <m/>
    <m/>
    <m/>
    <m/>
    <m/>
    <m/>
    <m/>
    <m/>
    <m/>
    <m/>
    <m/>
    <m/>
    <n v="35"/>
    <n v="42"/>
    <n v="3"/>
    <n v="14"/>
    <n v="42.944785276073624"/>
    <n v="37.5"/>
    <m/>
    <n v="420"/>
    <n v="0"/>
    <n v="35"/>
    <n v="0"/>
    <n v="0"/>
    <n v="35"/>
    <n v="0"/>
    <n v="1461.6000000000001"/>
    <n v="0"/>
    <n v="0"/>
    <n v="1461.6000000000001"/>
    <n v="0"/>
    <n v="2.416666666666667"/>
    <n v="0"/>
    <n v="0"/>
    <n v="0.54569892473118287"/>
    <n v="0"/>
    <n v="420.00000000000006"/>
    <n v="0"/>
    <n v="0"/>
    <n v="420.00000000000006"/>
    <n v="0"/>
    <n v="0.69444444444444453"/>
    <n v="0"/>
    <n v="0"/>
    <n v="0.15681003584229392"/>
  </r>
  <r>
    <x v="2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n v="10"/>
    <n v="12"/>
    <n v="2"/>
    <n v="6"/>
    <n v="12.26993865030675"/>
    <n v="10.714285714285714"/>
    <m/>
    <n v="120"/>
    <n v="0"/>
    <n v="0"/>
    <n v="7"/>
    <n v="3"/>
    <n v="10"/>
    <n v="0"/>
    <n v="0"/>
    <n v="292.32000000000005"/>
    <n v="125.28000000000002"/>
    <n v="417.60000000000008"/>
    <n v="0"/>
    <n v="0"/>
    <n v="0.42291666666666672"/>
    <n v="0.18125000000000002"/>
    <n v="0.15591397849462368"/>
    <n v="0"/>
    <n v="0"/>
    <n v="84.000000000000014"/>
    <n v="36.000000000000007"/>
    <n v="120.00000000000003"/>
    <n v="0"/>
    <n v="0"/>
    <n v="0.12152777777777779"/>
    <n v="5.2083333333333343E-2"/>
    <n v="4.4802867383512551E-2"/>
  </r>
  <r>
    <x v="2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9"/>
    <n v="6"/>
    <m/>
    <s v="Chardonnay"/>
    <n v="3.67"/>
    <n v="1.23"/>
    <n v="45.140999999999998"/>
    <s v="RIEGO REAL"/>
    <n v="1.23"/>
    <m/>
    <n v="2"/>
    <m/>
    <m/>
    <m/>
    <m/>
    <m/>
    <m/>
    <m/>
    <n v="4"/>
    <m/>
    <m/>
    <m/>
    <m/>
    <m/>
    <m/>
    <m/>
    <m/>
    <n v="24"/>
    <n v="14"/>
    <m/>
    <m/>
    <m/>
    <m/>
    <m/>
    <m/>
    <m/>
    <m/>
    <m/>
    <m/>
    <m/>
    <n v="44"/>
    <n v="54.12"/>
    <n v="4"/>
    <n v="13.53"/>
    <n v="55.337423312883438"/>
    <n v="48.321428571428569"/>
    <m/>
    <n v="541.19999999999993"/>
    <n v="2"/>
    <n v="4"/>
    <n v="38"/>
    <n v="0"/>
    <n v="44"/>
    <n v="90.281999999999996"/>
    <n v="180.56399999999999"/>
    <n v="1715.3579999999999"/>
    <n v="0"/>
    <n v="1986.204"/>
    <n v="0.13061631944444443"/>
    <n v="0.29855158730158726"/>
    <n v="2.4817100694444445"/>
    <n v="0"/>
    <n v="0.74156362007168464"/>
    <n v="24.599999999999998"/>
    <n v="49.199999999999996"/>
    <n v="467.4"/>
    <n v="0"/>
    <n v="541.20000000000005"/>
    <n v="3.5590277777777776E-2"/>
    <n v="8.1349206349206338E-2"/>
    <n v="0.67621527777777779"/>
    <n v="0"/>
    <n v="0.20206093189964158"/>
  </r>
  <r>
    <x v="2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n v="16"/>
    <n v="24"/>
    <n v="8"/>
    <m/>
    <m/>
    <m/>
    <m/>
    <m/>
    <m/>
    <m/>
    <m/>
    <m/>
    <m/>
    <n v="24"/>
    <n v="10"/>
    <m/>
    <m/>
    <m/>
    <n v="82"/>
    <n v="100.86"/>
    <n v="5"/>
    <n v="20.172000000000001"/>
    <n v="103.12883435582825"/>
    <n v="90.053571428571431"/>
    <m/>
    <n v="1008.6"/>
    <n v="0"/>
    <n v="40"/>
    <n v="8"/>
    <n v="34"/>
    <n v="82"/>
    <n v="0"/>
    <n v="1805.6399999999999"/>
    <n v="361.12799999999999"/>
    <n v="1534.7939999999999"/>
    <n v="3701.5619999999999"/>
    <n v="0"/>
    <n v="2.9855158730158733"/>
    <n v="0.52246527777777774"/>
    <n v="2.2204774305555555"/>
    <n v="1.3820049283154121"/>
    <n v="0"/>
    <n v="492"/>
    <n v="98.399999999999991"/>
    <n v="418.2"/>
    <n v="1008.6"/>
    <n v="0"/>
    <n v="0.8134920634920636"/>
    <n v="0.1423611111111111"/>
    <n v="0.60503472222222221"/>
    <n v="0.37656810035842292"/>
  </r>
  <r>
    <x v="2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n v="4"/>
    <m/>
    <m/>
    <m/>
    <n v="6"/>
    <n v="24"/>
    <n v="18"/>
    <m/>
    <m/>
    <m/>
    <m/>
    <m/>
    <m/>
    <m/>
    <m/>
    <n v="24"/>
    <m/>
    <m/>
    <m/>
    <m/>
    <m/>
    <n v="76"/>
    <n v="93.48"/>
    <n v="5"/>
    <n v="18.696000000000002"/>
    <n v="95.582822085889603"/>
    <n v="83.464285714285708"/>
    <m/>
    <n v="934.80000000000007"/>
    <n v="0"/>
    <n v="10"/>
    <n v="42"/>
    <n v="24"/>
    <n v="76"/>
    <n v="0"/>
    <n v="451.40999999999997"/>
    <n v="1895.922"/>
    <n v="1083.384"/>
    <n v="3430.7159999999999"/>
    <n v="0"/>
    <n v="0.74637896825396832"/>
    <n v="2.7429427083333335"/>
    <n v="1.5673958333333333"/>
    <n v="1.2808826164874549"/>
    <n v="0"/>
    <n v="123"/>
    <n v="516.6"/>
    <n v="295.2"/>
    <n v="934.8"/>
    <n v="0"/>
    <n v="0.2033730158730159"/>
    <n v="0.74739583333333337"/>
    <n v="0.42708333333333331"/>
    <n v="0.34901433691756267"/>
  </r>
  <r>
    <x v="2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9"/>
    <n v="6"/>
    <m/>
    <s v="Chardonnay"/>
    <n v="3.67"/>
    <n v="1.23"/>
    <n v="45.140999999999998"/>
    <s v="RIEGO REAL"/>
    <n v="1.23"/>
    <m/>
    <m/>
    <m/>
    <m/>
    <n v="12"/>
    <n v="15"/>
    <m/>
    <m/>
    <n v="19"/>
    <n v="24"/>
    <m/>
    <m/>
    <m/>
    <m/>
    <m/>
    <n v="15"/>
    <n v="16"/>
    <m/>
    <m/>
    <m/>
    <m/>
    <m/>
    <m/>
    <m/>
    <m/>
    <m/>
    <m/>
    <m/>
    <n v="24"/>
    <n v="15"/>
    <m/>
    <n v="140"/>
    <n v="172.2"/>
    <n v="8"/>
    <n v="21.524999999999999"/>
    <n v="176.07361963190186"/>
    <n v="153.75"/>
    <m/>
    <n v="1722"/>
    <n v="27"/>
    <n v="43"/>
    <n v="31"/>
    <n v="39"/>
    <n v="140"/>
    <n v="1218.807"/>
    <n v="1941.0629999999999"/>
    <n v="1399.3709999999999"/>
    <n v="1760.499"/>
    <n v="6319.74"/>
    <n v="1.7633203125000001"/>
    <n v="3.2094295634920638"/>
    <n v="2.0245529513888885"/>
    <n v="2.5470182291666665"/>
    <n v="2.3595206093189964"/>
    <n v="332.1"/>
    <n v="528.9"/>
    <n v="381.29999999999995"/>
    <n v="479.7"/>
    <n v="1722"/>
    <n v="0.48046875000000006"/>
    <n v="0.87450396825396837"/>
    <n v="0.55164930555555547"/>
    <n v="0.69401041666666663"/>
    <n v="0.64292114695340508"/>
  </r>
  <r>
    <x v="2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9"/>
    <n v="6"/>
    <m/>
    <s v="Chardonnay"/>
    <n v="3.67"/>
    <n v="1.23"/>
    <n v="45.140999999999998"/>
    <s v="RIEGO REAL"/>
    <n v="1.23"/>
    <m/>
    <m/>
    <m/>
    <m/>
    <m/>
    <m/>
    <m/>
    <m/>
    <n v="19"/>
    <n v="24"/>
    <m/>
    <m/>
    <m/>
    <m/>
    <m/>
    <m/>
    <m/>
    <m/>
    <m/>
    <n v="12"/>
    <n v="24"/>
    <n v="14"/>
    <m/>
    <m/>
    <m/>
    <m/>
    <m/>
    <m/>
    <m/>
    <m/>
    <m/>
    <n v="93"/>
    <n v="114.39"/>
    <n v="5"/>
    <n v="22.878"/>
    <n v="116.9631901840491"/>
    <n v="102.13392857142858"/>
    <m/>
    <n v="1143.9000000000001"/>
    <n v="0"/>
    <n v="43"/>
    <n v="50"/>
    <n v="0"/>
    <n v="93"/>
    <n v="0"/>
    <n v="1941.0629999999999"/>
    <n v="2257.0499999999997"/>
    <n v="0"/>
    <n v="4198.1129999999994"/>
    <n v="0"/>
    <n v="3.2094295634920638"/>
    <n v="3.2654079861111107"/>
    <n v="0"/>
    <n v="1.5673958333333331"/>
    <n v="0"/>
    <n v="528.9"/>
    <n v="614.99999999999989"/>
    <n v="0"/>
    <n v="1143.8999999999999"/>
    <n v="0"/>
    <n v="0.87450396825396837"/>
    <n v="0.88975694444444431"/>
    <n v="0"/>
    <n v="0.42708333333333326"/>
  </r>
  <r>
    <x v="2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n v="16"/>
    <n v="14"/>
    <m/>
    <m/>
    <m/>
    <m/>
    <m/>
    <m/>
    <m/>
    <m/>
    <m/>
    <m/>
    <m/>
    <m/>
    <m/>
    <m/>
    <m/>
    <m/>
    <m/>
    <n v="30"/>
    <n v="36.9"/>
    <n v="2"/>
    <n v="18.45"/>
    <n v="37.730061349693258"/>
    <n v="32.946428571428569"/>
    <m/>
    <n v="369"/>
    <n v="0"/>
    <n v="30"/>
    <n v="0"/>
    <n v="0"/>
    <n v="30"/>
    <n v="0"/>
    <n v="1354.23"/>
    <n v="0"/>
    <n v="0"/>
    <n v="1354.23"/>
    <n v="0"/>
    <n v="2.2391369047619047"/>
    <n v="0"/>
    <n v="0"/>
    <n v="0.50561155913978495"/>
    <n v="0"/>
    <n v="369"/>
    <n v="0"/>
    <n v="0"/>
    <n v="369"/>
    <n v="0"/>
    <n v="0.61011904761904767"/>
    <n v="0"/>
    <n v="0"/>
    <n v="0.13776881720430109"/>
  </r>
  <r>
    <x v="2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n v="7"/>
    <n v="3"/>
    <m/>
    <m/>
    <m/>
    <m/>
    <m/>
    <m/>
    <m/>
    <m/>
    <m/>
    <n v="10"/>
    <n v="12.3"/>
    <n v="2"/>
    <n v="6.15"/>
    <n v="12.57668711656442"/>
    <n v="10.982142857142858"/>
    <m/>
    <n v="123"/>
    <n v="0"/>
    <n v="0"/>
    <n v="10"/>
    <n v="0"/>
    <n v="10"/>
    <n v="0"/>
    <n v="0"/>
    <n v="451.40999999999997"/>
    <n v="0"/>
    <n v="451.40999999999997"/>
    <n v="0"/>
    <n v="0"/>
    <n v="0.65308159722222225"/>
    <n v="0"/>
    <n v="0.16853718637992832"/>
    <n v="0"/>
    <n v="0"/>
    <n v="123"/>
    <n v="0"/>
    <n v="123"/>
    <n v="0"/>
    <n v="0"/>
    <n v="0.1779513888888889"/>
    <n v="0"/>
    <n v="4.5922939068100362E-2"/>
  </r>
  <r>
    <x v="2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1"/>
    <s v="A"/>
    <n v="3.1"/>
    <s v="Petit syrah"/>
    <n v="1.9"/>
    <n v="1.5"/>
    <n v="28.499999999999996"/>
    <s v="RIEGO REAL"/>
    <n v="1.5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9"/>
    <n v="2"/>
    <n v="4.5"/>
    <n v="9.2024539877300615"/>
    <n v="8.0357142857142865"/>
    <m/>
    <n v="90"/>
    <n v="2"/>
    <n v="4"/>
    <n v="0"/>
    <n v="0"/>
    <n v="6"/>
    <n v="56.999999999999993"/>
    <n v="113.99999999999999"/>
    <n v="0"/>
    <n v="0"/>
    <n v="170.99999999999997"/>
    <n v="8.2465277777777762E-2"/>
    <n v="0.18849206349206346"/>
    <n v="0"/>
    <n v="0"/>
    <n v="6.3844086021505361E-2"/>
    <n v="29.999999999999996"/>
    <n v="59.999999999999993"/>
    <n v="0"/>
    <n v="0"/>
    <n v="89.999999999999986"/>
    <n v="4.3402777777777769E-2"/>
    <n v="9.9206349206349201E-2"/>
    <n v="0"/>
    <n v="0"/>
    <n v="3.36021505376344E-2"/>
  </r>
  <r>
    <x v="2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n v="4"/>
    <m/>
    <n v="4"/>
    <n v="6"/>
    <m/>
    <m/>
    <n v="4"/>
    <m/>
    <m/>
    <n v="4"/>
    <m/>
    <n v="6"/>
    <m/>
    <m/>
    <m/>
    <m/>
    <m/>
    <n v="4"/>
    <m/>
    <m/>
    <m/>
    <n v="3"/>
    <n v="3"/>
    <m/>
    <m/>
    <n v="38"/>
    <n v="57"/>
    <n v="9"/>
    <n v="6.333333333333333"/>
    <n v="58.282208588957062"/>
    <n v="50.892857142857139"/>
    <m/>
    <n v="570"/>
    <n v="4"/>
    <n v="14"/>
    <n v="10"/>
    <n v="10"/>
    <n v="38"/>
    <n v="113.99999999999999"/>
    <n v="398.99999999999994"/>
    <n v="284.99999999999994"/>
    <n v="284.99999999999994"/>
    <n v="1082.9999999999998"/>
    <n v="0.16493055555555552"/>
    <n v="0.6597222222222221"/>
    <n v="0.41232638888888884"/>
    <n v="0.41232638888888884"/>
    <n v="0.4043458781362006"/>
    <n v="59.999999999999993"/>
    <n v="209.99999999999997"/>
    <n v="149.99999999999997"/>
    <n v="149.99999999999997"/>
    <n v="569.99999999999989"/>
    <n v="8.6805555555555539E-2"/>
    <n v="0.34722222222222215"/>
    <n v="0.21701388888888887"/>
    <n v="0.21701388888888887"/>
    <n v="0.21281362007168453"/>
  </r>
  <r>
    <x v="2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1"/>
    <s v="A"/>
    <n v="3.1"/>
    <s v="Petit syrah"/>
    <n v="1.9"/>
    <n v="1.5"/>
    <n v="28.499999999999996"/>
    <s v="RIEGO REAL"/>
    <n v="1.5"/>
    <m/>
    <m/>
    <m/>
    <n v="4"/>
    <m/>
    <m/>
    <m/>
    <n v="3"/>
    <m/>
    <m/>
    <m/>
    <m/>
    <m/>
    <n v="4"/>
    <n v="23"/>
    <m/>
    <m/>
    <n v="3"/>
    <m/>
    <m/>
    <m/>
    <n v="3"/>
    <m/>
    <m/>
    <m/>
    <m/>
    <n v="24"/>
    <n v="4"/>
    <m/>
    <m/>
    <m/>
    <n v="68"/>
    <n v="102"/>
    <n v="8"/>
    <n v="12.75"/>
    <n v="104.29447852760738"/>
    <n v="91.071428571428569"/>
    <m/>
    <n v="1020"/>
    <n v="7"/>
    <n v="27"/>
    <n v="6"/>
    <n v="28"/>
    <n v="68"/>
    <n v="199.49999999999997"/>
    <n v="769.49999999999989"/>
    <n v="170.99999999999997"/>
    <n v="797.99999999999989"/>
    <n v="1937.9999999999995"/>
    <n v="0.28862847222222215"/>
    <n v="1.2723214285714284"/>
    <n v="0.24739583333333331"/>
    <n v="1.1545138888888886"/>
    <n v="0.72356630824372736"/>
    <n v="104.99999999999999"/>
    <n v="404.99999999999994"/>
    <n v="89.999999999999986"/>
    <n v="419.99999999999994"/>
    <n v="1019.9999999999998"/>
    <n v="0.15190972222222218"/>
    <n v="0.6696428571428571"/>
    <n v="0.13020833333333334"/>
    <n v="0.60763888888888873"/>
    <n v="0.38082437275985653"/>
  </r>
  <r>
    <x v="2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1"/>
    <s v="A"/>
    <n v="3.1"/>
    <s v="Petit syrah"/>
    <n v="1.9"/>
    <n v="1.5"/>
    <n v="28.499999999999996"/>
    <s v="RIEGO REAL"/>
    <n v="1.5"/>
    <m/>
    <n v="3"/>
    <m/>
    <m/>
    <n v="3"/>
    <m/>
    <m/>
    <m/>
    <n v="16"/>
    <n v="17"/>
    <m/>
    <m/>
    <n v="3"/>
    <m/>
    <m/>
    <n v="3"/>
    <m/>
    <m/>
    <n v="8"/>
    <n v="12"/>
    <m/>
    <m/>
    <m/>
    <m/>
    <m/>
    <n v="24"/>
    <m/>
    <m/>
    <m/>
    <n v="3"/>
    <m/>
    <n v="92"/>
    <n v="138"/>
    <n v="10"/>
    <n v="13.8"/>
    <n v="141.10429447852763"/>
    <n v="123.21428571428572"/>
    <m/>
    <n v="1380"/>
    <n v="6"/>
    <n v="36"/>
    <n v="23"/>
    <n v="27"/>
    <n v="92"/>
    <n v="170.99999999999997"/>
    <n v="1025.9999999999998"/>
    <n v="655.49999999999989"/>
    <n v="769.49999999999989"/>
    <n v="2621.9999999999995"/>
    <n v="0.24739583333333331"/>
    <n v="1.696428571428571"/>
    <n v="0.94835069444444431"/>
    <n v="1.1132812499999998"/>
    <n v="0.97894265232974897"/>
    <n v="89.999999999999986"/>
    <n v="539.99999999999989"/>
    <n v="344.99999999999994"/>
    <n v="404.99999999999994"/>
    <n v="1379.9999999999998"/>
    <n v="0.13020833333333334"/>
    <n v="0.89285714285714268"/>
    <n v="0.49913194444444442"/>
    <n v="0.58593749999999989"/>
    <n v="0.51523297491039421"/>
  </r>
  <r>
    <x v="2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1"/>
    <s v="A"/>
    <n v="3.1"/>
    <s v="Petit syrah"/>
    <n v="1.9"/>
    <n v="1.5"/>
    <n v="28.499999999999996"/>
    <s v="RIEGO REAL"/>
    <n v="1.5"/>
    <m/>
    <m/>
    <n v="3"/>
    <m/>
    <m/>
    <m/>
    <n v="6"/>
    <n v="24"/>
    <m/>
    <m/>
    <m/>
    <m/>
    <m/>
    <m/>
    <m/>
    <m/>
    <m/>
    <n v="12"/>
    <n v="24"/>
    <m/>
    <m/>
    <m/>
    <m/>
    <m/>
    <m/>
    <m/>
    <m/>
    <m/>
    <m/>
    <m/>
    <m/>
    <n v="69"/>
    <n v="103.5"/>
    <n v="5"/>
    <n v="20.7"/>
    <n v="105.82822085889572"/>
    <n v="92.410714285714292"/>
    <m/>
    <n v="1035"/>
    <n v="33"/>
    <n v="0"/>
    <n v="36"/>
    <n v="0"/>
    <n v="69"/>
    <n v="940.49999999999989"/>
    <n v="0"/>
    <n v="1025.9999999999998"/>
    <n v="0"/>
    <n v="1966.4999999999995"/>
    <n v="1.360677083333333"/>
    <n v="0"/>
    <n v="1.4843749999999998"/>
    <n v="0"/>
    <n v="0.73420698924731165"/>
    <n v="494.99999999999994"/>
    <n v="0"/>
    <n v="539.99999999999989"/>
    <n v="0"/>
    <n v="1034.9999999999998"/>
    <n v="0.71614583333333326"/>
    <n v="0"/>
    <n v="0.78124999999999989"/>
    <n v="0"/>
    <n v="0.38642473118279563"/>
  </r>
  <r>
    <x v="2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m/>
    <m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2"/>
    <x v="5"/>
    <x v="0"/>
    <m/>
    <n v="1"/>
    <s v="A"/>
    <n v="3.1"/>
    <s v="Petit syrah"/>
    <n v="1.9"/>
    <n v="1.5"/>
    <n v="28.499999999999996"/>
    <s v="RIEGO REAL"/>
    <n v="1.5"/>
    <m/>
    <m/>
    <m/>
    <n v="12"/>
    <n v="15"/>
    <m/>
    <m/>
    <m/>
    <m/>
    <m/>
    <m/>
    <m/>
    <n v="11"/>
    <n v="7"/>
    <m/>
    <m/>
    <m/>
    <m/>
    <m/>
    <m/>
    <m/>
    <m/>
    <m/>
    <m/>
    <m/>
    <m/>
    <m/>
    <n v="24"/>
    <n v="6"/>
    <m/>
    <m/>
    <n v="75"/>
    <n v="112.5"/>
    <n v="6"/>
    <n v="18.75"/>
    <n v="115.03067484662579"/>
    <n v="100.44642857142858"/>
    <m/>
    <n v="1125"/>
    <n v="27"/>
    <n v="18"/>
    <n v="0"/>
    <n v="30"/>
    <n v="75"/>
    <n v="769.49999999999989"/>
    <n v="512.99999999999989"/>
    <n v="0"/>
    <n v="854.99999999999989"/>
    <n v="2137.4999999999995"/>
    <n v="1.1132812499999998"/>
    <n v="0.84821428571428548"/>
    <n v="0"/>
    <n v="1.2369791666666665"/>
    <n v="0.79805107526881713"/>
    <n v="404.99999999999994"/>
    <n v="269.99999999999994"/>
    <n v="0"/>
    <n v="449.99999999999994"/>
    <n v="1124.9999999999998"/>
    <n v="0.58593749999999989"/>
    <n v="0.44642857142857134"/>
    <n v="0"/>
    <n v="0.65104166666666663"/>
    <n v="0.42002688172043007"/>
  </r>
  <r>
    <x v="2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m/>
    <m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2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5"/>
    <n v="1"/>
    <n v="15"/>
    <n v="15.337423312883439"/>
    <n v="13.392857142857142"/>
    <m/>
    <n v="150"/>
    <n v="0"/>
    <n v="0"/>
    <n v="0"/>
    <n v="10"/>
    <n v="10"/>
    <n v="0"/>
    <n v="0"/>
    <n v="0"/>
    <n v="284.99999999999994"/>
    <n v="284.99999999999994"/>
    <n v="0"/>
    <n v="0"/>
    <n v="0"/>
    <n v="0.41232638888888884"/>
    <n v="0.10640681003584228"/>
    <n v="0"/>
    <n v="0"/>
    <n v="0"/>
    <n v="149.99999999999997"/>
    <n v="149.99999999999997"/>
    <n v="0"/>
    <n v="0"/>
    <n v="0"/>
    <n v="0.21701388888888887"/>
    <n v="5.6003584229390675E-2"/>
  </r>
  <r>
    <x v="2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"/>
    <s v="A"/>
    <n v="2.1"/>
    <s v="Malbec"/>
    <n v="2.7"/>
    <n v="1.44"/>
    <n v="38.879999999999995"/>
    <s v="RIEGO REAL"/>
    <n v="1.44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64"/>
    <n v="2"/>
    <n v="4.32"/>
    <n v="8.8343558282208612"/>
    <n v="7.7142857142857153"/>
    <m/>
    <n v="86.4"/>
    <n v="2"/>
    <n v="4"/>
    <n v="0"/>
    <n v="0"/>
    <n v="6"/>
    <n v="77.759999999999991"/>
    <n v="155.51999999999998"/>
    <n v="0"/>
    <n v="0"/>
    <n v="233.27999999999997"/>
    <n v="0.11249999999999999"/>
    <n v="0.25714285714285712"/>
    <n v="0"/>
    <n v="0"/>
    <n v="8.7096774193548387E-2"/>
    <n v="28.799999999999994"/>
    <n v="57.599999999999987"/>
    <n v="0"/>
    <n v="0"/>
    <n v="86.399999999999977"/>
    <n v="4.1666666666666657E-2"/>
    <n v="9.5238095238095219E-2"/>
    <n v="0"/>
    <n v="0"/>
    <n v="3.2258064516129031E-2"/>
  </r>
  <r>
    <x v="2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2"/>
    <s v="A"/>
    <n v="2.2000000000000002"/>
    <s v="Malbec"/>
    <n v="2.7"/>
    <n v="1.44"/>
    <n v="38.879999999999995"/>
    <s v="RIEGO REAL"/>
    <n v="1.44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64"/>
    <n v="2"/>
    <n v="4.32"/>
    <n v="8.8343558282208612"/>
    <n v="7.7142857142857153"/>
    <m/>
    <n v="86.4"/>
    <n v="2"/>
    <n v="4"/>
    <n v="0"/>
    <n v="0"/>
    <n v="6"/>
    <n v="77.759999999999991"/>
    <n v="155.51999999999998"/>
    <n v="0"/>
    <n v="0"/>
    <n v="233.27999999999997"/>
    <n v="0.11249999999999999"/>
    <n v="0.25714285714285712"/>
    <n v="0"/>
    <n v="0"/>
    <n v="8.7096774193548387E-2"/>
    <n v="28.799999999999994"/>
    <n v="57.599999999999987"/>
    <n v="0"/>
    <n v="0"/>
    <n v="86.399999999999977"/>
    <n v="4.1666666666666657E-2"/>
    <n v="9.5238095238095219E-2"/>
    <n v="0"/>
    <n v="0"/>
    <n v="3.2258064516129031E-2"/>
  </r>
  <r>
    <x v="2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n v="4"/>
    <m/>
    <m/>
    <m/>
    <m/>
    <m/>
    <m/>
    <n v="4"/>
    <m/>
    <m/>
    <m/>
    <m/>
    <m/>
    <m/>
    <m/>
    <n v="4"/>
    <m/>
    <m/>
    <m/>
    <m/>
    <n v="3"/>
    <m/>
    <m/>
    <n v="15"/>
    <n v="21.599999999999998"/>
    <n v="4"/>
    <n v="5.3999999999999995"/>
    <n v="22.085889570552151"/>
    <n v="19.285714285714285"/>
    <m/>
    <n v="215.99999999999997"/>
    <n v="0"/>
    <n v="4"/>
    <n v="4"/>
    <n v="7"/>
    <n v="15"/>
    <n v="0"/>
    <n v="155.51999999999998"/>
    <n v="155.51999999999998"/>
    <n v="272.15999999999997"/>
    <n v="583.19999999999993"/>
    <n v="0"/>
    <n v="0.25714285714285712"/>
    <n v="0.22499999999999998"/>
    <n v="0.39374999999999993"/>
    <n v="0.21774193548387094"/>
    <n v="0"/>
    <n v="57.599999999999987"/>
    <n v="57.599999999999987"/>
    <n v="100.79999999999998"/>
    <n v="215.99999999999997"/>
    <n v="0"/>
    <n v="9.5238095238095219E-2"/>
    <n v="8.3333333333333315E-2"/>
    <n v="0.14583333333333329"/>
    <n v="8.0645161290322565E-2"/>
  </r>
  <r>
    <x v="2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n v="4"/>
    <m/>
    <m/>
    <m/>
    <m/>
    <m/>
    <m/>
    <n v="4"/>
    <m/>
    <m/>
    <m/>
    <m/>
    <m/>
    <m/>
    <m/>
    <n v="4"/>
    <m/>
    <m/>
    <m/>
    <m/>
    <n v="3"/>
    <m/>
    <m/>
    <n v="15"/>
    <n v="21.599999999999998"/>
    <n v="4"/>
    <n v="5.3999999999999995"/>
    <n v="22.085889570552151"/>
    <n v="19.285714285714285"/>
    <m/>
    <n v="215.99999999999997"/>
    <n v="0"/>
    <n v="4"/>
    <n v="4"/>
    <n v="7"/>
    <n v="15"/>
    <n v="0"/>
    <n v="155.51999999999998"/>
    <n v="155.51999999999998"/>
    <n v="272.15999999999997"/>
    <n v="583.19999999999993"/>
    <n v="0"/>
    <n v="0.25714285714285712"/>
    <n v="0.22499999999999998"/>
    <n v="0.39374999999999993"/>
    <n v="0.21774193548387094"/>
    <n v="0"/>
    <n v="57.599999999999987"/>
    <n v="57.599999999999987"/>
    <n v="100.79999999999998"/>
    <n v="215.99999999999997"/>
    <n v="0"/>
    <n v="9.5238095238095219E-2"/>
    <n v="8.3333333333333315E-2"/>
    <n v="0.14583333333333329"/>
    <n v="8.0645161290322565E-2"/>
  </r>
  <r>
    <x v="2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"/>
    <s v="A"/>
    <n v="2.1"/>
    <s v="Malbec"/>
    <n v="2.7"/>
    <n v="1.44"/>
    <n v="38.879999999999995"/>
    <s v="RIEGO REAL"/>
    <n v="1.44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  <n v="62"/>
    <n v="89.28"/>
    <n v="6"/>
    <n v="14.88"/>
    <n v="91.288343558282222"/>
    <n v="79.714285714285722"/>
    <m/>
    <n v="892.8"/>
    <n v="7"/>
    <n v="27"/>
    <n v="0"/>
    <n v="28"/>
    <n v="62"/>
    <n v="272.15999999999997"/>
    <n v="1049.7599999999998"/>
    <n v="0"/>
    <n v="1088.6399999999999"/>
    <n v="2410.5599999999995"/>
    <n v="0.39374999999999993"/>
    <n v="1.7357142857142853"/>
    <n v="0"/>
    <n v="1.5749999999999997"/>
    <n v="0.8999999999999998"/>
    <n v="100.79999999999998"/>
    <n v="388.7999999999999"/>
    <n v="0"/>
    <n v="403.19999999999993"/>
    <n v="892.79999999999973"/>
    <n v="0.14583333333333329"/>
    <n v="0.64285714285714268"/>
    <n v="0"/>
    <n v="0.58333333333333315"/>
    <n v="0.33333333333333326"/>
  </r>
  <r>
    <x v="2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2"/>
    <s v="A"/>
    <n v="2.2000000000000002"/>
    <s v="Malbec"/>
    <n v="2.7"/>
    <n v="1.44"/>
    <n v="38.879999999999995"/>
    <s v="RIEGO REAL"/>
    <n v="1.44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  <n v="62"/>
    <n v="89.28"/>
    <n v="6"/>
    <n v="14.88"/>
    <n v="91.288343558282222"/>
    <n v="79.714285714285722"/>
    <m/>
    <n v="892.8"/>
    <n v="7"/>
    <n v="27"/>
    <n v="0"/>
    <n v="28"/>
    <n v="62"/>
    <n v="272.15999999999997"/>
    <n v="1049.7599999999998"/>
    <n v="0"/>
    <n v="1088.6399999999999"/>
    <n v="2410.5599999999995"/>
    <n v="0.39374999999999993"/>
    <n v="1.7357142857142853"/>
    <n v="0"/>
    <n v="1.5749999999999997"/>
    <n v="0.8999999999999998"/>
    <n v="100.79999999999998"/>
    <n v="388.7999999999999"/>
    <n v="0"/>
    <n v="403.19999999999993"/>
    <n v="892.79999999999973"/>
    <n v="0.14583333333333329"/>
    <n v="0.64285714285714268"/>
    <n v="0"/>
    <n v="0.58333333333333315"/>
    <n v="0.33333333333333326"/>
  </r>
  <r>
    <x v="2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n v="16"/>
    <n v="17"/>
    <m/>
    <m/>
    <n v="3"/>
    <m/>
    <m/>
    <m/>
    <m/>
    <m/>
    <n v="8"/>
    <n v="17"/>
    <m/>
    <m/>
    <m/>
    <m/>
    <m/>
    <n v="24"/>
    <n v="10"/>
    <m/>
    <m/>
    <n v="3"/>
    <m/>
    <n v="98"/>
    <n v="141.12"/>
    <n v="8"/>
    <n v="17.64"/>
    <n v="144.2944785276074"/>
    <n v="126"/>
    <m/>
    <n v="1411.2"/>
    <n v="0"/>
    <n v="36"/>
    <n v="25"/>
    <n v="37"/>
    <n v="98"/>
    <n v="0"/>
    <n v="1399.6799999999998"/>
    <n v="971.99999999999989"/>
    <n v="1438.56"/>
    <n v="3810.24"/>
    <n v="0"/>
    <n v="2.3142857142857141"/>
    <n v="1.4062499999999998"/>
    <n v="2.0812499999999998"/>
    <n v="1.4225806451612903"/>
    <n v="0"/>
    <n v="518.39999999999986"/>
    <n v="359.99999999999994"/>
    <n v="532.79999999999995"/>
    <n v="1411.1999999999998"/>
    <n v="0"/>
    <n v="0.85714285714285698"/>
    <n v="0.52083333333333326"/>
    <n v="0.77083333333333326"/>
    <n v="0.5268817204301075"/>
  </r>
  <r>
    <x v="2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n v="16"/>
    <n v="17"/>
    <m/>
    <m/>
    <n v="3"/>
    <m/>
    <m/>
    <m/>
    <m/>
    <m/>
    <n v="8"/>
    <n v="17"/>
    <m/>
    <m/>
    <m/>
    <m/>
    <m/>
    <n v="24"/>
    <n v="10"/>
    <m/>
    <m/>
    <n v="3"/>
    <m/>
    <n v="98"/>
    <n v="141.12"/>
    <n v="8"/>
    <n v="17.64"/>
    <n v="144.2944785276074"/>
    <n v="126"/>
    <m/>
    <n v="1411.2"/>
    <n v="0"/>
    <n v="36"/>
    <n v="25"/>
    <n v="37"/>
    <n v="98"/>
    <n v="0"/>
    <n v="1399.6799999999998"/>
    <n v="971.99999999999989"/>
    <n v="1438.56"/>
    <n v="3810.24"/>
    <n v="0"/>
    <n v="2.3142857142857141"/>
    <n v="1.4062499999999998"/>
    <n v="2.0812499999999998"/>
    <n v="1.4225806451612903"/>
    <n v="0"/>
    <n v="518.39999999999986"/>
    <n v="359.99999999999994"/>
    <n v="532.79999999999995"/>
    <n v="1411.1999999999998"/>
    <n v="0"/>
    <n v="0.85714285714285698"/>
    <n v="0.52083333333333326"/>
    <n v="0.77083333333333326"/>
    <n v="0.5268817204301075"/>
  </r>
  <r>
    <x v="2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2"/>
    <s v="A"/>
    <n v="2.1"/>
    <s v="Malbec"/>
    <n v="2.7"/>
    <n v="1.44"/>
    <n v="38.879999999999995"/>
    <s v="RIEGO REAL"/>
    <n v="1.44"/>
    <m/>
    <m/>
    <n v="3"/>
    <m/>
    <m/>
    <n v="15"/>
    <n v="24"/>
    <n v="6"/>
    <m/>
    <m/>
    <m/>
    <m/>
    <m/>
    <m/>
    <m/>
    <m/>
    <m/>
    <n v="12"/>
    <n v="24"/>
    <m/>
    <m/>
    <m/>
    <m/>
    <m/>
    <m/>
    <m/>
    <m/>
    <m/>
    <m/>
    <m/>
    <m/>
    <n v="84"/>
    <n v="120.96"/>
    <n v="6"/>
    <n v="20.16"/>
    <n v="123.68098159509205"/>
    <n v="107.99999999999999"/>
    <m/>
    <n v="1209.5999999999999"/>
    <n v="48"/>
    <n v="0"/>
    <n v="36"/>
    <n v="0"/>
    <n v="84"/>
    <n v="1866.2399999999998"/>
    <n v="0"/>
    <n v="1399.6799999999998"/>
    <n v="0"/>
    <n v="3265.9199999999996"/>
    <n v="2.6999999999999993"/>
    <n v="0"/>
    <n v="2.0249999999999999"/>
    <n v="0"/>
    <n v="1.2193548387096775"/>
    <n v="691.19999999999982"/>
    <n v="0"/>
    <n v="518.39999999999986"/>
    <n v="0"/>
    <n v="1209.5999999999997"/>
    <n v="0.99999999999999967"/>
    <n v="0"/>
    <n v="0.74999999999999989"/>
    <n v="0"/>
    <n v="0.45161290322580644"/>
  </r>
  <r>
    <x v="2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m/>
    <m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x v="2"/>
    <x v="4"/>
    <x v="0"/>
    <m/>
    <n v="2"/>
    <s v="A"/>
    <n v="2.2000000000000002"/>
    <s v="Malbec"/>
    <n v="2.7"/>
    <n v="1.44"/>
    <n v="38.879999999999995"/>
    <s v="RIEGO REAL"/>
    <n v="1.44"/>
    <m/>
    <m/>
    <n v="3"/>
    <m/>
    <m/>
    <n v="15"/>
    <n v="24"/>
    <n v="6"/>
    <m/>
    <m/>
    <m/>
    <m/>
    <m/>
    <m/>
    <m/>
    <m/>
    <m/>
    <n v="12"/>
    <n v="24"/>
    <m/>
    <m/>
    <m/>
    <m/>
    <m/>
    <m/>
    <m/>
    <m/>
    <m/>
    <m/>
    <m/>
    <m/>
    <n v="84"/>
    <n v="120.96"/>
    <n v="6"/>
    <n v="20.16"/>
    <n v="123.68098159509205"/>
    <n v="107.99999999999999"/>
    <m/>
    <n v="1209.5999999999999"/>
    <n v="48"/>
    <n v="0"/>
    <n v="36"/>
    <n v="0"/>
    <n v="84"/>
    <n v="1866.2399999999998"/>
    <n v="0"/>
    <n v="1399.6799999999998"/>
    <n v="0"/>
    <n v="3265.9199999999996"/>
    <n v="2.6999999999999993"/>
    <n v="0"/>
    <n v="2.0249999999999999"/>
    <n v="0"/>
    <n v="1.2193548387096775"/>
    <n v="691.19999999999982"/>
    <n v="0"/>
    <n v="518.39999999999986"/>
    <n v="0"/>
    <n v="1209.5999999999997"/>
    <n v="0.99999999999999967"/>
    <n v="0"/>
    <n v="0.74999999999999989"/>
    <n v="0"/>
    <n v="0.45161290322580644"/>
  </r>
  <r>
    <x v="2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m/>
    <m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x v="2"/>
    <x v="5"/>
    <x v="0"/>
    <m/>
    <n v="2"/>
    <s v="A"/>
    <n v="2.1"/>
    <s v="Malbec"/>
    <n v="2.7"/>
    <n v="1.44"/>
    <n v="38.879999999999995"/>
    <s v="RIEGO REAL"/>
    <n v="1.44"/>
    <m/>
    <m/>
    <n v="15"/>
    <n v="15"/>
    <m/>
    <m/>
    <m/>
    <m/>
    <m/>
    <m/>
    <m/>
    <m/>
    <n v="11"/>
    <n v="7"/>
    <n v="5"/>
    <m/>
    <m/>
    <m/>
    <m/>
    <m/>
    <m/>
    <m/>
    <m/>
    <m/>
    <m/>
    <m/>
    <m/>
    <n v="24"/>
    <n v="6"/>
    <m/>
    <m/>
    <n v="83"/>
    <n v="119.52"/>
    <n v="7"/>
    <n v="17.074285714285715"/>
    <n v="122.20858895705524"/>
    <n v="106.71428571428572"/>
    <m/>
    <n v="1195.2"/>
    <n v="30"/>
    <n v="23"/>
    <n v="0"/>
    <n v="30"/>
    <n v="83"/>
    <n v="1166.3999999999999"/>
    <n v="894.2399999999999"/>
    <n v="0"/>
    <n v="1166.3999999999999"/>
    <n v="3227.04"/>
    <n v="1.6874999999999998"/>
    <n v="1.4785714285714284"/>
    <n v="0"/>
    <n v="1.6874999999999998"/>
    <n v="1.2048387096774194"/>
    <n v="431.99999999999994"/>
    <n v="331.19999999999993"/>
    <n v="0"/>
    <n v="431.99999999999994"/>
    <n v="1195.1999999999998"/>
    <n v="0.62499999999999989"/>
    <n v="0.54761904761904756"/>
    <n v="0"/>
    <n v="0.62499999999999989"/>
    <n v="0.44623655913978494"/>
  </r>
  <r>
    <x v="2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2"/>
    <s v="A"/>
    <n v="2.2000000000000002"/>
    <s v="Malbec"/>
    <n v="2.7"/>
    <n v="1.44"/>
    <n v="38.879999999999995"/>
    <s v="RIEGO REAL"/>
    <n v="1.44"/>
    <m/>
    <m/>
    <n v="15"/>
    <n v="15"/>
    <m/>
    <m/>
    <m/>
    <m/>
    <m/>
    <m/>
    <m/>
    <m/>
    <n v="11"/>
    <n v="7"/>
    <n v="5"/>
    <m/>
    <m/>
    <m/>
    <m/>
    <m/>
    <m/>
    <m/>
    <m/>
    <m/>
    <m/>
    <m/>
    <m/>
    <n v="24"/>
    <n v="6"/>
    <m/>
    <m/>
    <n v="83"/>
    <n v="119.52"/>
    <n v="7"/>
    <n v="17.074285714285715"/>
    <n v="122.20858895705524"/>
    <n v="106.71428571428572"/>
    <m/>
    <n v="1195.2"/>
    <n v="30"/>
    <n v="23"/>
    <n v="0"/>
    <n v="30"/>
    <n v="83"/>
    <n v="1166.3999999999999"/>
    <n v="894.2399999999999"/>
    <n v="0"/>
    <n v="1166.3999999999999"/>
    <n v="3227.04"/>
    <n v="1.6874999999999998"/>
    <n v="1.4785714285714284"/>
    <n v="0"/>
    <n v="1.6874999999999998"/>
    <n v="1.2048387096774194"/>
    <n v="431.99999999999994"/>
    <n v="331.19999999999993"/>
    <n v="0"/>
    <n v="431.99999999999994"/>
    <n v="1195.1999999999998"/>
    <n v="0.62499999999999989"/>
    <n v="0.54761904761904756"/>
    <n v="0"/>
    <n v="0.62499999999999989"/>
    <n v="0.44623655913978494"/>
  </r>
  <r>
    <x v="2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4.399999999999999"/>
    <n v="1"/>
    <n v="14.399999999999999"/>
    <n v="14.723926380368098"/>
    <n v="12.857142857142856"/>
    <m/>
    <n v="144"/>
    <n v="0"/>
    <n v="0"/>
    <n v="0"/>
    <n v="10"/>
    <n v="10"/>
    <n v="0"/>
    <n v="0"/>
    <n v="0"/>
    <n v="388.79999999999995"/>
    <n v="388.79999999999995"/>
    <n v="0"/>
    <n v="0"/>
    <n v="0"/>
    <n v="0.5625"/>
    <n v="0.14516129032258066"/>
    <n v="0"/>
    <n v="0"/>
    <n v="0"/>
    <n v="143.99999999999997"/>
    <n v="143.99999999999997"/>
    <n v="0"/>
    <n v="0"/>
    <n v="0"/>
    <n v="0.20833333333333331"/>
    <n v="5.3763440860215055E-2"/>
  </r>
  <r>
    <x v="2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n v="10"/>
    <m/>
    <m/>
    <m/>
    <n v="10"/>
    <n v="14.399999999999999"/>
    <n v="1"/>
    <n v="14.399999999999999"/>
    <n v="14.723926380368098"/>
    <n v="12.857142857142856"/>
    <m/>
    <n v="144"/>
    <n v="0"/>
    <n v="0"/>
    <n v="0"/>
    <n v="10"/>
    <n v="10"/>
    <n v="0"/>
    <n v="0"/>
    <n v="0"/>
    <n v="388.79999999999995"/>
    <n v="388.79999999999995"/>
    <n v="0"/>
    <n v="0"/>
    <n v="0"/>
    <n v="0.5625"/>
    <n v="0.14516129032258066"/>
    <n v="0"/>
    <n v="0"/>
    <n v="0"/>
    <n v="143.99999999999997"/>
    <n v="143.99999999999997"/>
    <n v="0"/>
    <n v="0"/>
    <n v="0"/>
    <n v="0.20833333333333331"/>
    <n v="5.3763440860215055E-2"/>
  </r>
  <r>
    <x v="2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3"/>
    <s v="A"/>
    <n v="1.1000000000000001"/>
    <s v="Tintorera"/>
    <n v="0.5"/>
    <n v="1.38"/>
    <n v="6.8999999999999995"/>
    <s v="RIEGO REAL"/>
    <n v="1.38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2799999999999994"/>
    <n v="2"/>
    <n v="4.1399999999999997"/>
    <n v="8.4662576687116573"/>
    <n v="7.3928571428571423"/>
    <m/>
    <n v="82.8"/>
    <n v="2"/>
    <n v="4"/>
    <n v="0"/>
    <n v="0"/>
    <n v="6"/>
    <n v="13.799999999999999"/>
    <n v="27.599999999999998"/>
    <n v="0"/>
    <n v="0"/>
    <n v="41.4"/>
    <n v="1.9965277777777776E-2"/>
    <n v="4.5634920634920632E-2"/>
    <n v="0"/>
    <n v="0"/>
    <n v="1.5456989247311826E-2"/>
    <n v="27.599999999999998"/>
    <n v="55.199999999999996"/>
    <n v="0"/>
    <n v="0"/>
    <n v="82.8"/>
    <n v="3.9930555555555552E-2"/>
    <n v="9.1269841269841265E-2"/>
    <n v="0"/>
    <n v="0"/>
    <n v="3.0913978494623653E-2"/>
  </r>
  <r>
    <x v="2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0"/>
    <x v="0"/>
    <m/>
    <n v="3"/>
    <s v="A"/>
    <n v="1.2"/>
    <s v="Tintorera"/>
    <n v="0.5"/>
    <n v="1.38"/>
    <n v="6.8999999999999995"/>
    <s v="RIEGO REAL"/>
    <n v="1.38"/>
    <m/>
    <m/>
    <n v="2"/>
    <m/>
    <m/>
    <m/>
    <m/>
    <m/>
    <m/>
    <m/>
    <m/>
    <m/>
    <n v="4"/>
    <m/>
    <m/>
    <m/>
    <m/>
    <m/>
    <m/>
    <m/>
    <m/>
    <m/>
    <m/>
    <m/>
    <m/>
    <m/>
    <m/>
    <m/>
    <m/>
    <m/>
    <m/>
    <n v="6"/>
    <n v="8.2799999999999994"/>
    <n v="2"/>
    <n v="4.1399999999999997"/>
    <n v="8.4662576687116573"/>
    <n v="7.3928571428571423"/>
    <m/>
    <n v="82.8"/>
    <n v="2"/>
    <n v="4"/>
    <n v="0"/>
    <n v="0"/>
    <n v="6"/>
    <n v="13.799999999999999"/>
    <n v="27.599999999999998"/>
    <n v="0"/>
    <n v="0"/>
    <n v="41.4"/>
    <n v="1.9965277777777776E-2"/>
    <n v="4.5634920634920632E-2"/>
    <n v="0"/>
    <n v="0"/>
    <n v="1.5456989247311826E-2"/>
    <n v="27.599999999999998"/>
    <n v="55.199999999999996"/>
    <n v="0"/>
    <n v="0"/>
    <n v="82.8"/>
    <n v="3.9930555555555552E-2"/>
    <n v="9.1269841269841265E-2"/>
    <n v="0"/>
    <n v="0"/>
    <n v="3.0913978494623653E-2"/>
  </r>
  <r>
    <x v="2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n v="4"/>
    <m/>
    <m/>
    <m/>
    <n v="4"/>
    <m/>
    <m/>
    <n v="4"/>
    <m/>
    <m/>
    <m/>
    <m/>
    <m/>
    <m/>
    <m/>
    <n v="4"/>
    <m/>
    <m/>
    <m/>
    <m/>
    <n v="3"/>
    <m/>
    <m/>
    <n v="19"/>
    <n v="26.22"/>
    <n v="5"/>
    <n v="5.2439999999999998"/>
    <n v="26.809815950920253"/>
    <n v="23.410714285714285"/>
    <m/>
    <n v="262.2"/>
    <n v="0"/>
    <n v="8"/>
    <n v="4"/>
    <n v="7"/>
    <n v="19"/>
    <n v="0"/>
    <n v="55.199999999999996"/>
    <n v="27.599999999999998"/>
    <n v="48.3"/>
    <n v="131.1"/>
    <n v="0"/>
    <n v="9.1269841269841265E-2"/>
    <n v="3.9930555555555552E-2"/>
    <n v="6.987847222222221E-2"/>
    <n v="4.8947132616487449E-2"/>
    <n v="0"/>
    <n v="110.39999999999999"/>
    <n v="55.199999999999996"/>
    <n v="96.6"/>
    <n v="262.2"/>
    <n v="0"/>
    <n v="0.18253968253968253"/>
    <n v="7.9861111111111105E-2"/>
    <n v="0.13975694444444442"/>
    <n v="9.7894265232974897E-2"/>
  </r>
  <r>
    <x v="2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1"/>
    <x v="0"/>
    <m/>
    <n v="3"/>
    <s v="A"/>
    <n v="1.2"/>
    <s v="Tintorera"/>
    <n v="0.5"/>
    <n v="1.38"/>
    <n v="6.8999999999999995"/>
    <s v="RIEGO REAL"/>
    <n v="1.38"/>
    <m/>
    <m/>
    <m/>
    <m/>
    <m/>
    <m/>
    <n v="4"/>
    <m/>
    <n v="4"/>
    <n v="6"/>
    <m/>
    <m/>
    <n v="4"/>
    <m/>
    <m/>
    <n v="4"/>
    <m/>
    <n v="6"/>
    <m/>
    <m/>
    <m/>
    <m/>
    <m/>
    <n v="4"/>
    <m/>
    <m/>
    <m/>
    <n v="3"/>
    <n v="3"/>
    <m/>
    <m/>
    <n v="38"/>
    <n v="52.44"/>
    <n v="9"/>
    <n v="5.8266666666666662"/>
    <n v="53.619631901840506"/>
    <n v="46.821428571428569"/>
    <m/>
    <n v="524.4"/>
    <n v="4"/>
    <n v="14"/>
    <n v="10"/>
    <n v="10"/>
    <n v="38"/>
    <n v="27.599999999999998"/>
    <n v="96.6"/>
    <n v="69"/>
    <n v="69"/>
    <n v="262.2"/>
    <n v="3.9930555555555552E-2"/>
    <n v="0.15972222222222221"/>
    <n v="9.9826388888888895E-2"/>
    <n v="9.9826388888888895E-2"/>
    <n v="9.7894265232974897E-2"/>
    <n v="55.199999999999996"/>
    <n v="193.2"/>
    <n v="138"/>
    <n v="138"/>
    <n v="524.4"/>
    <n v="7.9861111111111105E-2"/>
    <n v="0.31944444444444442"/>
    <n v="0.19965277777777779"/>
    <n v="0.19965277777777779"/>
    <n v="0.19578853046594979"/>
  </r>
  <r>
    <x v="2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3"/>
    <s v="A"/>
    <n v="1.1000000000000001"/>
    <s v="Tintorera"/>
    <n v="0.5"/>
    <n v="1.38"/>
    <n v="6.8999999999999995"/>
    <s v="RIEGO REAL"/>
    <n v="1.38"/>
    <m/>
    <m/>
    <m/>
    <n v="4"/>
    <m/>
    <m/>
    <m/>
    <n v="3"/>
    <m/>
    <m/>
    <m/>
    <m/>
    <m/>
    <n v="4"/>
    <n v="23"/>
    <m/>
    <m/>
    <m/>
    <m/>
    <m/>
    <m/>
    <m/>
    <m/>
    <m/>
    <m/>
    <m/>
    <n v="24"/>
    <n v="4"/>
    <m/>
    <m/>
    <m/>
    <n v="62"/>
    <n v="85.559999999999988"/>
    <n v="6"/>
    <n v="14.259999999999998"/>
    <n v="87.484662576687128"/>
    <n v="76.392857142857125"/>
    <m/>
    <n v="855.59999999999991"/>
    <n v="7"/>
    <n v="27"/>
    <n v="0"/>
    <n v="28"/>
    <n v="62"/>
    <n v="48.3"/>
    <n v="186.29999999999998"/>
    <n v="0"/>
    <n v="193.2"/>
    <n v="427.79999999999995"/>
    <n v="6.987847222222221E-2"/>
    <n v="0.30803571428571425"/>
    <n v="0"/>
    <n v="0.27951388888888884"/>
    <n v="0.15972222222222221"/>
    <n v="96.6"/>
    <n v="372.59999999999997"/>
    <n v="0"/>
    <n v="386.4"/>
    <n v="855.59999999999991"/>
    <n v="0.13975694444444442"/>
    <n v="0.61607142857142849"/>
    <n v="0"/>
    <n v="0.55902777777777768"/>
    <n v="0.31944444444444442"/>
  </r>
  <r>
    <x v="2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2"/>
    <x v="0"/>
    <m/>
    <n v="3"/>
    <s v="A"/>
    <n v="1.2"/>
    <s v="Tintorera"/>
    <n v="0.5"/>
    <n v="1.38"/>
    <n v="6.8999999999999995"/>
    <s v="RIEGO REAL"/>
    <n v="1.38"/>
    <m/>
    <m/>
    <m/>
    <n v="4"/>
    <m/>
    <m/>
    <m/>
    <n v="3"/>
    <m/>
    <m/>
    <m/>
    <m/>
    <m/>
    <n v="4"/>
    <n v="23"/>
    <m/>
    <m/>
    <n v="3"/>
    <m/>
    <m/>
    <m/>
    <n v="3"/>
    <m/>
    <m/>
    <m/>
    <m/>
    <n v="24"/>
    <n v="4"/>
    <m/>
    <m/>
    <m/>
    <n v="68"/>
    <n v="93.839999999999989"/>
    <n v="8"/>
    <n v="11.729999999999999"/>
    <n v="95.950920245398777"/>
    <n v="83.785714285714278"/>
    <m/>
    <n v="938.39999999999986"/>
    <n v="7"/>
    <n v="27"/>
    <n v="6"/>
    <n v="28"/>
    <n v="68"/>
    <n v="48.3"/>
    <n v="186.29999999999998"/>
    <n v="41.4"/>
    <n v="193.2"/>
    <n v="469.19999999999993"/>
    <n v="6.987847222222221E-2"/>
    <n v="0.30803571428571425"/>
    <n v="5.9895833333333329E-2"/>
    <n v="0.27951388888888884"/>
    <n v="0.17517921146953402"/>
    <n v="96.6"/>
    <n v="372.59999999999997"/>
    <n v="82.8"/>
    <n v="386.4"/>
    <n v="938.39999999999986"/>
    <n v="0.13975694444444442"/>
    <n v="0.61607142857142849"/>
    <n v="0.11979166666666666"/>
    <n v="0.55902777777777768"/>
    <n v="0.35035842293906805"/>
  </r>
  <r>
    <x v="2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n v="16"/>
    <n v="17"/>
    <m/>
    <m/>
    <n v="3"/>
    <m/>
    <m/>
    <m/>
    <m/>
    <m/>
    <n v="8"/>
    <n v="12"/>
    <m/>
    <m/>
    <m/>
    <m/>
    <m/>
    <n v="24"/>
    <n v="10"/>
    <m/>
    <m/>
    <n v="3"/>
    <m/>
    <n v="93"/>
    <n v="128.34"/>
    <n v="8"/>
    <n v="16.0425"/>
    <n v="131.22699386503069"/>
    <n v="114.58928571428572"/>
    <m/>
    <n v="1283.4000000000001"/>
    <n v="0"/>
    <n v="36"/>
    <n v="20"/>
    <n v="37"/>
    <n v="93"/>
    <n v="0"/>
    <n v="248.39999999999998"/>
    <n v="138"/>
    <n v="255.29999999999998"/>
    <n v="641.69999999999993"/>
    <n v="0"/>
    <n v="0.4107142857142857"/>
    <n v="0.19965277777777779"/>
    <n v="0.3693576388888889"/>
    <n v="0.23958333333333331"/>
    <n v="0"/>
    <n v="496.79999999999995"/>
    <n v="276"/>
    <n v="510.59999999999997"/>
    <n v="1283.3999999999999"/>
    <n v="0"/>
    <n v="0.8214285714285714"/>
    <n v="0.39930555555555558"/>
    <n v="0.73871527777777779"/>
    <n v="0.47916666666666663"/>
  </r>
  <r>
    <x v="2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3"/>
    <x v="0"/>
    <m/>
    <n v="3"/>
    <s v="A"/>
    <n v="1.2"/>
    <s v="Cabernet Franc"/>
    <n v="0.5"/>
    <n v="1.38"/>
    <n v="6.8999999999999995"/>
    <s v="RIEGO REAL"/>
    <n v="1.38"/>
    <m/>
    <n v="3"/>
    <m/>
    <m/>
    <n v="3"/>
    <m/>
    <m/>
    <m/>
    <n v="16"/>
    <n v="17"/>
    <m/>
    <m/>
    <n v="3"/>
    <m/>
    <m/>
    <n v="3"/>
    <m/>
    <m/>
    <n v="8"/>
    <n v="12"/>
    <m/>
    <m/>
    <m/>
    <m/>
    <m/>
    <n v="24"/>
    <m/>
    <m/>
    <m/>
    <n v="3"/>
    <m/>
    <n v="92"/>
    <n v="126.96"/>
    <n v="10"/>
    <n v="12.696"/>
    <n v="129.8159509202454"/>
    <n v="113.35714285714285"/>
    <m/>
    <n v="1269.5999999999999"/>
    <n v="6"/>
    <n v="36"/>
    <n v="23"/>
    <n v="27"/>
    <n v="92"/>
    <n v="41.4"/>
    <n v="248.39999999999998"/>
    <n v="158.69999999999999"/>
    <n v="186.29999999999998"/>
    <n v="634.79999999999995"/>
    <n v="5.9895833333333329E-2"/>
    <n v="0.4107142857142857"/>
    <n v="0.22960069444444445"/>
    <n v="0.26953124999999994"/>
    <n v="0.23700716845878134"/>
    <n v="82.8"/>
    <n v="496.79999999999995"/>
    <n v="317.39999999999998"/>
    <n v="372.59999999999997"/>
    <n v="1269.5999999999999"/>
    <n v="0.11979166666666666"/>
    <n v="0.8214285714285714"/>
    <n v="0.4592013888888889"/>
    <n v="0.53906249999999989"/>
    <n v="0.47401433691756267"/>
  </r>
  <r>
    <x v="2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4"/>
    <x v="0"/>
    <m/>
    <n v="3"/>
    <s v="A"/>
    <n v="1.1000000000000001"/>
    <s v="Tintorera"/>
    <n v="0.53"/>
    <n v="1.38"/>
    <n v="7.3139999999999992"/>
    <s v="RIEGO REAL"/>
    <n v="1.38"/>
    <m/>
    <m/>
    <n v="3"/>
    <m/>
    <m/>
    <n v="15"/>
    <n v="24"/>
    <n v="24"/>
    <m/>
    <m/>
    <m/>
    <m/>
    <m/>
    <m/>
    <m/>
    <m/>
    <m/>
    <n v="12"/>
    <n v="24"/>
    <m/>
    <m/>
    <m/>
    <m/>
    <m/>
    <m/>
    <m/>
    <m/>
    <m/>
    <m/>
    <m/>
    <m/>
    <n v="102"/>
    <n v="140.76"/>
    <n v="6"/>
    <n v="23.459999999999997"/>
    <n v="143.92638036809817"/>
    <n v="125.67857142857142"/>
    <m/>
    <n v="1407.6"/>
    <n v="66"/>
    <n v="0"/>
    <n v="36"/>
    <n v="0"/>
    <n v="102"/>
    <n v="482.72399999999993"/>
    <n v="0"/>
    <n v="263.30399999999997"/>
    <n v="0"/>
    <n v="746.02799999999991"/>
    <n v="0.69838541666666665"/>
    <n v="0"/>
    <n v="0.38093749999999993"/>
    <n v="0"/>
    <n v="0.27853494623655906"/>
    <n v="910.79999999999984"/>
    <n v="0"/>
    <n v="496.7999999999999"/>
    <n v="0"/>
    <n v="1407.5999999999997"/>
    <n v="1.3177083333333333"/>
    <n v="0"/>
    <n v="0.71874999999999978"/>
    <n v="0"/>
    <n v="0.52553763440860202"/>
  </r>
  <r>
    <x v="2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m/>
    <m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x v="2"/>
    <x v="4"/>
    <x v="0"/>
    <m/>
    <n v="4"/>
    <s v="A"/>
    <n v="1.2"/>
    <s v="Cabernet Franc"/>
    <n v="1.77"/>
    <n v="1.38"/>
    <n v="24.425999999999995"/>
    <s v="RIEGO REAL"/>
    <n v="1.38"/>
    <m/>
    <m/>
    <n v="3"/>
    <m/>
    <m/>
    <n v="15"/>
    <n v="6"/>
    <n v="6"/>
    <m/>
    <m/>
    <m/>
    <m/>
    <m/>
    <m/>
    <m/>
    <m/>
    <m/>
    <n v="12"/>
    <n v="24"/>
    <m/>
    <m/>
    <m/>
    <m/>
    <m/>
    <m/>
    <m/>
    <m/>
    <m/>
    <m/>
    <m/>
    <m/>
    <n v="66"/>
    <n v="91.08"/>
    <n v="6"/>
    <n v="15.18"/>
    <n v="93.128834355828232"/>
    <n v="81.321428571428569"/>
    <m/>
    <n v="910.8"/>
    <n v="30"/>
    <n v="0"/>
    <n v="36"/>
    <n v="0"/>
    <n v="66"/>
    <n v="732.77999999999986"/>
    <n v="0"/>
    <n v="879.33599999999979"/>
    <n v="0"/>
    <n v="1612.1159999999995"/>
    <n v="1.0601562499999999"/>
    <n v="0"/>
    <n v="1.2721874999999996"/>
    <n v="0"/>
    <n v="0.60189516129032239"/>
    <n v="413.99999999999994"/>
    <n v="0"/>
    <n v="496.7999999999999"/>
    <n v="0"/>
    <n v="910.79999999999973"/>
    <n v="0.59895833333333326"/>
    <n v="0"/>
    <n v="0.71874999999999978"/>
    <n v="0"/>
    <n v="0.34005376344086008"/>
  </r>
  <r>
    <x v="2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m/>
    <m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x v="2"/>
    <x v="5"/>
    <x v="0"/>
    <m/>
    <n v="3"/>
    <s v="A"/>
    <n v="1.1000000000000001"/>
    <s v="Tintorera"/>
    <n v="0.5"/>
    <n v="1.38"/>
    <n v="6.8999999999999995"/>
    <s v="RIEGO REAL"/>
    <n v="1.38"/>
    <m/>
    <m/>
    <m/>
    <n v="12"/>
    <n v="18"/>
    <m/>
    <m/>
    <m/>
    <m/>
    <m/>
    <m/>
    <m/>
    <n v="11"/>
    <n v="7"/>
    <n v="5"/>
    <m/>
    <m/>
    <m/>
    <m/>
    <m/>
    <m/>
    <m/>
    <m/>
    <m/>
    <m/>
    <m/>
    <m/>
    <n v="24"/>
    <n v="6"/>
    <m/>
    <m/>
    <n v="83"/>
    <n v="114.53999999999999"/>
    <n v="7"/>
    <n v="16.362857142857141"/>
    <n v="117.11656441717793"/>
    <n v="102.26785714285714"/>
    <m/>
    <n v="1145.3999999999999"/>
    <n v="30"/>
    <n v="23"/>
    <n v="0"/>
    <n v="30"/>
    <n v="83"/>
    <n v="206.99999999999997"/>
    <n v="158.69999999999999"/>
    <n v="0"/>
    <n v="206.99999999999997"/>
    <n v="572.69999999999993"/>
    <n v="0.29947916666666663"/>
    <n v="0.26240079365079366"/>
    <n v="0"/>
    <n v="0.29947916666666663"/>
    <n v="0.21382168458781359"/>
    <n v="413.99999999999994"/>
    <n v="317.39999999999998"/>
    <n v="0"/>
    <n v="413.99999999999994"/>
    <n v="1145.3999999999999"/>
    <n v="0.59895833333333326"/>
    <n v="0.52480158730158732"/>
    <n v="0"/>
    <n v="0.59895833333333326"/>
    <n v="0.42764336917562717"/>
  </r>
  <r>
    <x v="2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5"/>
    <x v="0"/>
    <m/>
    <n v="4"/>
    <s v="A"/>
    <n v="1.2"/>
    <s v="Tintorera"/>
    <n v="0.5"/>
    <n v="1.38"/>
    <n v="6.8999999999999995"/>
    <s v="RIEGO REAL"/>
    <n v="1.38"/>
    <m/>
    <m/>
    <m/>
    <n v="12"/>
    <n v="18"/>
    <m/>
    <m/>
    <m/>
    <m/>
    <m/>
    <m/>
    <m/>
    <n v="11"/>
    <n v="5"/>
    <n v="5"/>
    <m/>
    <m/>
    <m/>
    <m/>
    <m/>
    <m/>
    <m/>
    <m/>
    <m/>
    <m/>
    <m/>
    <m/>
    <n v="24"/>
    <n v="6"/>
    <m/>
    <m/>
    <n v="81"/>
    <n v="111.77999999999999"/>
    <n v="7"/>
    <n v="15.968571428571426"/>
    <n v="114.29447852760737"/>
    <n v="99.803571428571416"/>
    <m/>
    <n v="1117.8"/>
    <n v="30"/>
    <n v="21"/>
    <n v="0"/>
    <n v="30"/>
    <n v="81"/>
    <n v="206.99999999999997"/>
    <n v="144.89999999999998"/>
    <n v="0"/>
    <n v="206.99999999999997"/>
    <n v="558.9"/>
    <n v="0.29947916666666663"/>
    <n v="0.23958333333333326"/>
    <n v="0"/>
    <n v="0.29947916666666663"/>
    <n v="0.20866935483870966"/>
    <n v="413.99999999999994"/>
    <n v="289.79999999999995"/>
    <n v="0"/>
    <n v="413.99999999999994"/>
    <n v="1117.8"/>
    <n v="0.59895833333333326"/>
    <n v="0.47916666666666652"/>
    <n v="0"/>
    <n v="0.59895833333333326"/>
    <n v="0.41733870967741932"/>
  </r>
  <r>
    <x v="2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m/>
    <n v="10"/>
    <n v="13.799999999999999"/>
    <n v="1"/>
    <n v="13.799999999999999"/>
    <n v="14.110429447852763"/>
    <n v="12.321428571428571"/>
    <m/>
    <n v="138"/>
    <n v="0"/>
    <n v="0"/>
    <n v="0"/>
    <n v="10"/>
    <n v="10"/>
    <n v="0"/>
    <n v="0"/>
    <n v="0"/>
    <n v="69"/>
    <n v="69"/>
    <n v="0"/>
    <n v="0"/>
    <n v="0"/>
    <n v="9.9826388888888895E-2"/>
    <n v="2.576164874551971E-2"/>
    <n v="0"/>
    <n v="0"/>
    <n v="0"/>
    <n v="138"/>
    <n v="138"/>
    <n v="0"/>
    <n v="0"/>
    <n v="0"/>
    <n v="0.19965277777777779"/>
    <n v="5.152329749103942E-2"/>
  </r>
  <r>
    <x v="2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n v="10"/>
    <m/>
    <n v="10"/>
    <n v="13.799999999999999"/>
    <n v="1"/>
    <n v="13.799999999999999"/>
    <n v="14.110429447852763"/>
    <n v="12.321428571428571"/>
    <m/>
    <n v="138"/>
    <n v="0"/>
    <n v="0"/>
    <n v="0"/>
    <n v="10"/>
    <n v="10"/>
    <n v="0"/>
    <n v="0"/>
    <n v="0"/>
    <n v="69"/>
    <n v="69"/>
    <n v="0"/>
    <n v="0"/>
    <n v="0"/>
    <n v="9.9826388888888895E-2"/>
    <n v="2.576164874551971E-2"/>
    <n v="0"/>
    <n v="0"/>
    <n v="0"/>
    <n v="138"/>
    <n v="138"/>
    <n v="0"/>
    <n v="0"/>
    <n v="0"/>
    <n v="0.19965277777777779"/>
    <n v="5.152329749103942E-2"/>
  </r>
  <r>
    <x v="3"/>
    <x v="7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  <n v="30"/>
    <n v="60"/>
    <n v="2"/>
    <n v="30"/>
    <n v="61.349693251533758"/>
    <n v="53.571428571428569"/>
    <m/>
    <n v="600"/>
    <n v="0"/>
    <n v="30"/>
    <n v="0"/>
    <n v="0"/>
    <n v="30"/>
    <n v="0"/>
    <n v="1308"/>
    <n v="0"/>
    <n v="0"/>
    <n v="1308"/>
    <n v="0"/>
    <n v="2.1626984126984126"/>
    <n v="0"/>
    <n v="0"/>
    <n v="0.48835125448028671"/>
    <n v="0"/>
    <n v="616.98113207547169"/>
    <n v="0"/>
    <n v="0"/>
    <n v="616.98113207547169"/>
    <n v="0"/>
    <n v="1.0201407607067983"/>
    <n v="0"/>
    <n v="0"/>
    <n v="0.23035436532088996"/>
  </r>
  <r>
    <x v="3"/>
    <x v="7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  <n v="30"/>
    <n v="60"/>
    <n v="2"/>
    <n v="30"/>
    <n v="61.349693251533758"/>
    <n v="53.571428571428569"/>
    <m/>
    <n v="600"/>
    <n v="0"/>
    <n v="30"/>
    <n v="0"/>
    <n v="0"/>
    <n v="30"/>
    <n v="0"/>
    <n v="618.6"/>
    <n v="0"/>
    <n v="0"/>
    <n v="618.6"/>
    <n v="0"/>
    <n v="1.0228174603174605"/>
    <n v="0"/>
    <n v="0"/>
    <n v="0.23095878136200718"/>
    <n v="0"/>
    <n v="618.6"/>
    <n v="0"/>
    <n v="0"/>
    <n v="618.6"/>
    <n v="0"/>
    <n v="1.0228174603174605"/>
    <n v="0"/>
    <n v="0"/>
    <n v="0.23095878136200718"/>
  </r>
  <r>
    <x v="3"/>
    <x v="7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n v="13"/>
    <n v="17"/>
    <n v="17"/>
    <n v="13"/>
    <m/>
    <m/>
    <m/>
    <m/>
    <m/>
    <m/>
    <m/>
    <m/>
    <m/>
    <m/>
    <m/>
    <m/>
    <m/>
    <m/>
    <m/>
    <m/>
    <m/>
    <n v="60"/>
    <n v="40.200000000000003"/>
    <n v="4"/>
    <n v="10.050000000000001"/>
    <n v="41.104294478527621"/>
    <n v="35.892857142857146"/>
    <m/>
    <n v="402"/>
    <n v="0"/>
    <n v="60"/>
    <n v="0"/>
    <n v="0"/>
    <n v="60"/>
    <n v="0"/>
    <n v="506.99999999999994"/>
    <n v="0"/>
    <n v="0"/>
    <n v="506.99999999999994"/>
    <n v="0"/>
    <n v="0.83829365079365059"/>
    <n v="0"/>
    <n v="0"/>
    <n v="0.18929211469534046"/>
    <n v="0"/>
    <n v="419.0082644628099"/>
    <n v="0"/>
    <n v="0"/>
    <n v="419.0082644628099"/>
    <n v="0"/>
    <n v="0.69280467007739721"/>
    <n v="0"/>
    <n v="0"/>
    <n v="0.15643976421102518"/>
  </r>
  <r>
    <x v="3"/>
    <x v="7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n v="17"/>
    <n v="13"/>
    <m/>
    <m/>
    <m/>
    <m/>
    <m/>
    <m/>
    <m/>
    <m/>
    <m/>
    <m/>
    <m/>
    <m/>
    <m/>
    <m/>
    <m/>
    <m/>
    <m/>
    <n v="30"/>
    <n v="60"/>
    <n v="2"/>
    <n v="30"/>
    <n v="61.349693251533758"/>
    <n v="53.571428571428569"/>
    <m/>
    <n v="600"/>
    <n v="0"/>
    <n v="30"/>
    <n v="0"/>
    <n v="0"/>
    <n v="30"/>
    <n v="0"/>
    <n v="1547.7"/>
    <n v="0"/>
    <n v="0"/>
    <n v="1547.7"/>
    <n v="0"/>
    <n v="2.5590277777777777"/>
    <n v="0"/>
    <n v="0"/>
    <n v="0.57784498207885315"/>
    <n v="0"/>
    <n v="606.94117647058829"/>
    <n v="0"/>
    <n v="0"/>
    <n v="606.94117647058829"/>
    <n v="0"/>
    <n v="1.0035403050108933"/>
    <n v="0"/>
    <n v="0"/>
    <n v="0.22660587532504048"/>
  </r>
  <r>
    <x v="3"/>
    <x v="7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n v="13"/>
    <n v="17"/>
    <m/>
    <m/>
    <m/>
    <m/>
    <m/>
    <m/>
    <m/>
    <m/>
    <m/>
    <m/>
    <m/>
    <m/>
    <m/>
    <m/>
    <m/>
    <m/>
    <m/>
    <m/>
    <m/>
    <n v="30"/>
    <n v="60"/>
    <n v="2"/>
    <n v="30"/>
    <n v="61.349693251533758"/>
    <n v="53.571428571428569"/>
    <m/>
    <n v="600"/>
    <n v="0"/>
    <n v="30"/>
    <n v="0"/>
    <n v="0"/>
    <n v="30"/>
    <n v="0"/>
    <n v="975.90000000000009"/>
    <n v="0"/>
    <n v="0"/>
    <n v="975.90000000000009"/>
    <n v="0"/>
    <n v="1.6135912698412702"/>
    <n v="0"/>
    <n v="0"/>
    <n v="0.36435931899641577"/>
    <n v="0"/>
    <n v="606.14906832298141"/>
    <n v="0"/>
    <n v="0"/>
    <n v="606.14906832298141"/>
    <n v="0"/>
    <n v="1.002230602385882"/>
    <n v="0"/>
    <n v="0"/>
    <n v="0.22631013602261849"/>
  </r>
  <r>
    <x v="3"/>
    <x v="7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7"/>
    <n v="7"/>
    <m/>
    <s v="Chardonnay"/>
    <n v="2.52"/>
    <n v="1.23"/>
    <n v="30.996000000000002"/>
    <s v="RIEGO REAL"/>
    <n v="1.23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  <n v="50"/>
    <n v="61.5"/>
    <n v="4"/>
    <n v="15.375"/>
    <n v="62.883435582822102"/>
    <n v="54.910714285714292"/>
    <m/>
    <n v="615"/>
    <n v="29"/>
    <n v="21"/>
    <n v="0"/>
    <n v="0"/>
    <n v="50"/>
    <n v="898.88400000000001"/>
    <n v="650.91600000000005"/>
    <n v="0"/>
    <n v="0"/>
    <n v="1549.8000000000002"/>
    <n v="1.3004687500000001"/>
    <n v="1.0762500000000002"/>
    <n v="0"/>
    <n v="0"/>
    <n v="0.57862903225806461"/>
    <n v="356.7"/>
    <n v="258.3"/>
    <n v="0"/>
    <n v="0"/>
    <n v="615.00000000000011"/>
    <n v="0.51605902777777779"/>
    <n v="0.42708333333333337"/>
    <n v="0"/>
    <n v="0"/>
    <n v="0.22961469534050183"/>
  </r>
  <r>
    <x v="3"/>
    <x v="7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8"/>
    <n v="8"/>
    <m/>
    <s v="Chardonnay"/>
    <n v="3.48"/>
    <n v="1.2"/>
    <n v="41.760000000000005"/>
    <s v="RIEGO REAL"/>
    <n v="1.2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  <n v="50"/>
    <n v="60"/>
    <n v="4"/>
    <n v="15"/>
    <n v="61.349693251533758"/>
    <n v="53.571428571428569"/>
    <m/>
    <n v="600"/>
    <n v="29"/>
    <n v="21"/>
    <n v="0"/>
    <n v="0"/>
    <n v="50"/>
    <n v="1211.0400000000002"/>
    <n v="876.96000000000015"/>
    <n v="0"/>
    <n v="0"/>
    <n v="2088.0000000000005"/>
    <n v="1.7520833333333337"/>
    <n v="1.4500000000000002"/>
    <n v="0"/>
    <n v="0"/>
    <n v="0.77956989247311836"/>
    <n v="348.00000000000006"/>
    <n v="252.00000000000006"/>
    <n v="0"/>
    <n v="0"/>
    <n v="600.00000000000011"/>
    <n v="0.50347222222222232"/>
    <n v="0.41666666666666674"/>
    <n v="0"/>
    <n v="0"/>
    <n v="0.22401433691756276"/>
  </r>
  <r>
    <x v="3"/>
    <x v="7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9"/>
    <n v="6"/>
    <m/>
    <s v="Chardonnay"/>
    <n v="3.67"/>
    <n v="1.23"/>
    <n v="45.140999999999998"/>
    <s v="RIEGO REAL"/>
    <n v="1.23"/>
    <m/>
    <m/>
    <m/>
    <m/>
    <m/>
    <m/>
    <n v="12"/>
    <n v="17"/>
    <m/>
    <n v="17"/>
    <n v="4"/>
    <m/>
    <m/>
    <m/>
    <m/>
    <m/>
    <m/>
    <m/>
    <m/>
    <m/>
    <m/>
    <m/>
    <m/>
    <m/>
    <m/>
    <m/>
    <m/>
    <m/>
    <m/>
    <m/>
    <m/>
    <n v="50"/>
    <n v="61.5"/>
    <n v="4"/>
    <n v="15.375"/>
    <n v="62.883435582822102"/>
    <n v="54.910714285714292"/>
    <m/>
    <n v="615"/>
    <n v="29"/>
    <n v="21"/>
    <n v="0"/>
    <n v="0"/>
    <n v="50"/>
    <n v="1309.0889999999999"/>
    <n v="947.96100000000001"/>
    <n v="0"/>
    <n v="0"/>
    <n v="2257.0500000000002"/>
    <n v="1.8939366319444444"/>
    <n v="1.5673958333333333"/>
    <n v="0"/>
    <n v="0"/>
    <n v="0.84268593189964158"/>
    <n v="356.7"/>
    <n v="258.3"/>
    <n v="0"/>
    <n v="0"/>
    <n v="615.00000000000011"/>
    <n v="0.51605902777777779"/>
    <n v="0.42708333333333331"/>
    <n v="0"/>
    <n v="0"/>
    <n v="0.2296146953405018"/>
  </r>
  <r>
    <x v="3"/>
    <x v="7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7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  <n v="60"/>
    <n v="120"/>
    <n v="4"/>
    <n v="30"/>
    <n v="122.69938650306752"/>
    <n v="107.14285714285714"/>
    <m/>
    <n v="1200"/>
    <n v="0"/>
    <n v="0"/>
    <n v="30"/>
    <n v="30"/>
    <n v="60"/>
    <n v="0"/>
    <n v="0"/>
    <n v="1308"/>
    <n v="1308"/>
    <n v="2616"/>
    <n v="0"/>
    <n v="0"/>
    <n v="1.8923611111111112"/>
    <n v="1.8923611111111112"/>
    <n v="0.97670250896057342"/>
    <n v="0"/>
    <n v="0"/>
    <n v="616.98113207547169"/>
    <n v="616.98113207547169"/>
    <n v="1233.9622641509434"/>
    <n v="0"/>
    <n v="0"/>
    <n v="0.89262316561844857"/>
    <n v="0.89262316561844857"/>
    <n v="0.46070873064177992"/>
  </r>
  <r>
    <x v="3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  <n v="60"/>
    <n v="120"/>
    <n v="4"/>
    <n v="30"/>
    <n v="122.69938650306752"/>
    <n v="107.14285714285714"/>
    <m/>
    <n v="1200"/>
    <n v="0"/>
    <n v="0"/>
    <n v="30"/>
    <n v="30"/>
    <n v="60"/>
    <n v="0"/>
    <n v="0"/>
    <n v="618.6"/>
    <n v="618.6"/>
    <n v="1237.2"/>
    <n v="0"/>
    <n v="0"/>
    <n v="0.8949652777777779"/>
    <n v="0.8949652777777779"/>
    <n v="0.46191756272401435"/>
    <n v="0"/>
    <n v="0"/>
    <n v="618.6"/>
    <n v="618.6"/>
    <n v="1237.2"/>
    <n v="0"/>
    <n v="0"/>
    <n v="0.8949652777777779"/>
    <n v="0.8949652777777779"/>
    <n v="0.46191756272401435"/>
  </r>
  <r>
    <x v="3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n v="15"/>
    <n v="15"/>
    <m/>
    <m/>
    <m/>
    <m/>
    <m/>
    <m/>
    <m/>
    <m/>
    <n v="30"/>
    <n v="20.100000000000001"/>
    <n v="2"/>
    <n v="10.050000000000001"/>
    <n v="20.55214723926381"/>
    <n v="17.946428571428573"/>
    <m/>
    <n v="201"/>
    <n v="0"/>
    <n v="0"/>
    <n v="30"/>
    <n v="0"/>
    <n v="30"/>
    <n v="0"/>
    <n v="0"/>
    <n v="253.49999999999997"/>
    <n v="0"/>
    <n v="253.49999999999997"/>
    <n v="0"/>
    <n v="0"/>
    <n v="0.36675347222222215"/>
    <n v="0"/>
    <n v="9.4646057347670232E-2"/>
    <n v="0"/>
    <n v="0"/>
    <n v="209.50413223140495"/>
    <n v="0"/>
    <n v="209.50413223140495"/>
    <n v="0"/>
    <n v="0"/>
    <n v="0.3031020431588613"/>
    <n v="0"/>
    <n v="7.8219882105512589E-2"/>
  </r>
  <r>
    <x v="3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n v="15"/>
    <n v="15"/>
    <m/>
    <m/>
    <m/>
    <m/>
    <m/>
    <m/>
    <m/>
    <m/>
    <n v="30"/>
    <n v="60"/>
    <n v="2"/>
    <n v="30"/>
    <n v="61.349693251533758"/>
    <n v="53.571428571428569"/>
    <m/>
    <n v="600"/>
    <n v="0"/>
    <n v="0"/>
    <n v="30"/>
    <n v="0"/>
    <n v="30"/>
    <n v="0"/>
    <n v="0"/>
    <n v="1547.7"/>
    <n v="0"/>
    <n v="1547.7"/>
    <n v="0"/>
    <n v="0"/>
    <n v="2.2391493055555554"/>
    <n v="0"/>
    <n v="0.57784498207885315"/>
    <n v="0"/>
    <n v="0"/>
    <n v="606.94117647058829"/>
    <n v="0"/>
    <n v="606.94117647058829"/>
    <n v="0"/>
    <n v="0"/>
    <n v="0.87809776688453156"/>
    <n v="0"/>
    <n v="0.22660587532504048"/>
  </r>
  <r>
    <x v="3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n v="15"/>
    <n v="15"/>
    <m/>
    <m/>
    <m/>
    <m/>
    <m/>
    <m/>
    <m/>
    <m/>
    <m/>
    <n v="24"/>
    <n v="6"/>
    <n v="60"/>
    <n v="120"/>
    <n v="4"/>
    <n v="30"/>
    <n v="122.69938650306752"/>
    <n v="107.14285714285714"/>
    <m/>
    <n v="1200"/>
    <n v="0"/>
    <n v="0"/>
    <n v="30"/>
    <n v="30"/>
    <n v="60"/>
    <n v="0"/>
    <n v="0"/>
    <n v="975.90000000000009"/>
    <n v="975.90000000000009"/>
    <n v="1951.8000000000002"/>
    <n v="0"/>
    <n v="0"/>
    <n v="1.4118923611111112"/>
    <n v="1.4118923611111112"/>
    <n v="0.72871863799283154"/>
    <n v="0"/>
    <n v="0"/>
    <n v="606.14906832298141"/>
    <n v="606.14906832298141"/>
    <n v="1212.2981366459628"/>
    <n v="0"/>
    <n v="0"/>
    <n v="0.8769517770876466"/>
    <n v="0.8769517770876466"/>
    <n v="0.45262027204523697"/>
  </r>
  <r>
    <x v="3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  <n v="52"/>
    <n v="63.96"/>
    <n v="3"/>
    <n v="21.32"/>
    <n v="65.398773006134974"/>
    <n v="57.107142857142854"/>
    <m/>
    <n v="639.6"/>
    <n v="0"/>
    <n v="0"/>
    <n v="52"/>
    <n v="0"/>
    <n v="52"/>
    <n v="0"/>
    <n v="0"/>
    <n v="1611.7920000000001"/>
    <n v="0"/>
    <n v="1611.7920000000001"/>
    <n v="0"/>
    <n v="0"/>
    <n v="2.3318750000000001"/>
    <n v="0"/>
    <n v="0.60177419354838713"/>
    <n v="0"/>
    <n v="0"/>
    <n v="639.6"/>
    <n v="0"/>
    <n v="639.6"/>
    <n v="0"/>
    <n v="0"/>
    <n v="0.92534722222222232"/>
    <n v="0"/>
    <n v="0.23879928315412188"/>
  </r>
  <r>
    <x v="3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  <n v="52"/>
    <n v="62.4"/>
    <n v="3"/>
    <n v="20.8"/>
    <n v="63.8036809815951"/>
    <n v="55.714285714285715"/>
    <m/>
    <n v="624"/>
    <n v="0"/>
    <n v="0"/>
    <n v="52"/>
    <n v="0"/>
    <n v="52"/>
    <n v="0"/>
    <n v="0"/>
    <n v="2171.5200000000004"/>
    <n v="0"/>
    <n v="2171.5200000000004"/>
    <n v="0"/>
    <n v="0"/>
    <n v="3.1416666666666671"/>
    <n v="0"/>
    <n v="0.81075268817204316"/>
    <n v="0"/>
    <n v="0"/>
    <n v="624.00000000000011"/>
    <n v="0"/>
    <n v="624.00000000000011"/>
    <n v="0"/>
    <n v="0"/>
    <n v="0.9027777777777779"/>
    <n v="0"/>
    <n v="0.23297491039426527"/>
  </r>
  <r>
    <x v="3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n v="24"/>
    <n v="24"/>
    <n v="4"/>
    <m/>
    <m/>
    <m/>
    <m/>
    <m/>
    <m/>
    <m/>
    <m/>
    <m/>
    <m/>
    <m/>
    <m/>
    <n v="52"/>
    <n v="63.96"/>
    <n v="3"/>
    <n v="21.32"/>
    <n v="65.398773006134974"/>
    <n v="57.107142857142854"/>
    <m/>
    <n v="639.6"/>
    <n v="0"/>
    <n v="0"/>
    <n v="52"/>
    <n v="0"/>
    <n v="52"/>
    <n v="0"/>
    <n v="0"/>
    <n v="2347.3319999999999"/>
    <n v="0"/>
    <n v="2347.3319999999999"/>
    <n v="0"/>
    <n v="0"/>
    <n v="3.3960243055555557"/>
    <n v="0"/>
    <n v="0.87639336917562727"/>
    <n v="0"/>
    <n v="0"/>
    <n v="639.6"/>
    <n v="0"/>
    <n v="639.6"/>
    <n v="0"/>
    <n v="0"/>
    <n v="0.92534722222222232"/>
    <n v="0"/>
    <n v="0.23879928315412188"/>
  </r>
  <r>
    <x v="3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5"/>
    <n v="2"/>
    <n v="22.5"/>
    <n v="46.012269938650313"/>
    <n v="40.178571428571431"/>
    <m/>
    <n v="450"/>
    <n v="0"/>
    <n v="0"/>
    <n v="30"/>
    <n v="0"/>
    <n v="30"/>
    <n v="0"/>
    <n v="0"/>
    <n v="854.99999999999989"/>
    <n v="0"/>
    <n v="854.99999999999989"/>
    <n v="0"/>
    <n v="0"/>
    <n v="1.2369791666666665"/>
    <n v="0"/>
    <n v="0.31922043010752688"/>
    <n v="0"/>
    <n v="0"/>
    <n v="449.99999999999994"/>
    <n v="0"/>
    <n v="449.99999999999994"/>
    <n v="0"/>
    <n v="0"/>
    <n v="0.65104166666666663"/>
    <n v="0"/>
    <n v="0.16801075268817206"/>
  </r>
  <r>
    <x v="3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3.199999999999996"/>
    <n v="2"/>
    <n v="21.599999999999998"/>
    <n v="44.171779141104302"/>
    <n v="38.571428571428569"/>
    <m/>
    <n v="431.99999999999994"/>
    <n v="0"/>
    <n v="0"/>
    <n v="30"/>
    <n v="0"/>
    <n v="30"/>
    <n v="0"/>
    <n v="0"/>
    <n v="1166.3999999999999"/>
    <n v="0"/>
    <n v="1166.3999999999999"/>
    <n v="0"/>
    <n v="0"/>
    <n v="1.6874999999999998"/>
    <n v="0"/>
    <n v="0.43548387096774188"/>
    <n v="0"/>
    <n v="0"/>
    <n v="431.99999999999994"/>
    <n v="0"/>
    <n v="431.99999999999994"/>
    <n v="0"/>
    <n v="0"/>
    <n v="0.62499999999999989"/>
    <n v="0"/>
    <n v="0.16129032258064513"/>
  </r>
  <r>
    <x v="3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3.199999999999996"/>
    <n v="2"/>
    <n v="21.599999999999998"/>
    <n v="44.171779141104302"/>
    <n v="38.571428571428569"/>
    <m/>
    <n v="431.99999999999994"/>
    <n v="0"/>
    <n v="0"/>
    <n v="30"/>
    <n v="0"/>
    <n v="30"/>
    <n v="0"/>
    <n v="0"/>
    <n v="1166.3999999999999"/>
    <n v="0"/>
    <n v="1166.3999999999999"/>
    <n v="0"/>
    <n v="0"/>
    <n v="1.6874999999999998"/>
    <n v="0"/>
    <n v="0.43548387096774188"/>
    <n v="0"/>
    <n v="0"/>
    <n v="431.99999999999994"/>
    <n v="0"/>
    <n v="431.99999999999994"/>
    <n v="0"/>
    <n v="0"/>
    <n v="0.62499999999999989"/>
    <n v="0"/>
    <n v="0.16129032258064513"/>
  </r>
  <r>
    <x v="3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1.4"/>
    <n v="2"/>
    <n v="20.7"/>
    <n v="42.331288343558285"/>
    <n v="36.964285714285708"/>
    <m/>
    <n v="414"/>
    <n v="0"/>
    <n v="0"/>
    <n v="30"/>
    <n v="0"/>
    <n v="30"/>
    <n v="0"/>
    <n v="0"/>
    <n v="206.99999999999997"/>
    <n v="0"/>
    <n v="206.99999999999997"/>
    <n v="0"/>
    <n v="0"/>
    <n v="0.29947916666666663"/>
    <n v="0"/>
    <n v="7.7284946236559127E-2"/>
    <n v="0"/>
    <n v="0"/>
    <n v="413.99999999999994"/>
    <n v="0"/>
    <n v="413.99999999999994"/>
    <n v="0"/>
    <n v="0"/>
    <n v="0.59895833333333326"/>
    <n v="0"/>
    <n v="0.15456989247311825"/>
  </r>
  <r>
    <x v="3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0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m/>
    <m/>
    <m/>
    <m/>
    <m/>
    <m/>
    <m/>
    <m/>
    <m/>
    <m/>
    <n v="24"/>
    <n v="6"/>
    <m/>
    <m/>
    <m/>
    <m/>
    <m/>
    <m/>
    <m/>
    <m/>
    <m/>
    <n v="30"/>
    <n v="41.4"/>
    <n v="2"/>
    <n v="20.7"/>
    <n v="42.331288343558285"/>
    <n v="36.964285714285708"/>
    <m/>
    <n v="414"/>
    <n v="0"/>
    <n v="0"/>
    <n v="30"/>
    <n v="0"/>
    <n v="30"/>
    <n v="0"/>
    <n v="0"/>
    <n v="703.8"/>
    <n v="0"/>
    <n v="703.8"/>
    <n v="0"/>
    <n v="0"/>
    <n v="1.0182291666666667"/>
    <n v="0"/>
    <n v="0.26276881720430106"/>
    <n v="0"/>
    <n v="0"/>
    <n v="414"/>
    <n v="0"/>
    <n v="414"/>
    <n v="0"/>
    <n v="0"/>
    <n v="0.59895833333333337"/>
    <n v="0"/>
    <n v="0.15456989247311828"/>
  </r>
  <r>
    <x v="3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  <n v="30"/>
    <n v="60"/>
    <n v="2"/>
    <n v="30"/>
    <n v="61.349693251533758"/>
    <n v="53.571428571428569"/>
    <m/>
    <n v="600"/>
    <n v="0"/>
    <n v="0"/>
    <n v="0"/>
    <n v="30"/>
    <n v="30"/>
    <n v="0"/>
    <n v="0"/>
    <n v="0"/>
    <n v="1308"/>
    <n v="1308"/>
    <n v="0"/>
    <n v="0"/>
    <n v="0"/>
    <n v="1.8923611111111112"/>
    <n v="0.48835125448028671"/>
    <n v="0"/>
    <n v="0"/>
    <n v="0"/>
    <n v="616.98113207547169"/>
    <n v="616.98113207547169"/>
    <n v="0"/>
    <n v="0"/>
    <n v="0"/>
    <n v="0.89262316561844857"/>
    <n v="0.23035436532088996"/>
  </r>
  <r>
    <x v="3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  <n v="30"/>
    <n v="60"/>
    <n v="2"/>
    <n v="30"/>
    <n v="61.349693251533758"/>
    <n v="53.571428571428569"/>
    <m/>
    <n v="600"/>
    <n v="0"/>
    <n v="0"/>
    <n v="0"/>
    <n v="30"/>
    <n v="30"/>
    <n v="0"/>
    <n v="0"/>
    <n v="0"/>
    <n v="618.6"/>
    <n v="618.6"/>
    <n v="0"/>
    <n v="0"/>
    <n v="0"/>
    <n v="0.8949652777777779"/>
    <n v="0.23095878136200718"/>
    <n v="0"/>
    <n v="0"/>
    <n v="0"/>
    <n v="618.6"/>
    <n v="618.6"/>
    <n v="0"/>
    <n v="0"/>
    <n v="0"/>
    <n v="0.8949652777777779"/>
    <n v="0.23095878136200718"/>
  </r>
  <r>
    <x v="3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4"/>
    <n v="1"/>
    <n v="1.1000000000000001"/>
    <s v="Cabernet Sauvignon"/>
    <n v="1.21"/>
    <n v="0.67"/>
    <n v="8.4499999999999993"/>
    <s v="RIEGO REAL"/>
    <n v="0.67"/>
    <m/>
    <m/>
    <m/>
    <m/>
    <n v="24"/>
    <n v="24"/>
    <n v="4"/>
    <m/>
    <m/>
    <m/>
    <m/>
    <n v="15"/>
    <n v="15"/>
    <m/>
    <m/>
    <m/>
    <m/>
    <m/>
    <m/>
    <m/>
    <m/>
    <m/>
    <n v="24"/>
    <n v="24"/>
    <n v="22"/>
    <m/>
    <m/>
    <m/>
    <m/>
    <m/>
    <m/>
    <n v="152"/>
    <n v="101.84"/>
    <n v="8"/>
    <n v="12.73"/>
    <n v="104.1308793456033"/>
    <n v="90.928571428571431"/>
    <m/>
    <n v="1018.4000000000001"/>
    <n v="52"/>
    <n v="30"/>
    <n v="24"/>
    <n v="46"/>
    <n v="152"/>
    <n v="439.4"/>
    <n v="253.49999999999997"/>
    <n v="202.79999999999998"/>
    <n v="388.7"/>
    <n v="1284.3999999999999"/>
    <n v="0.63570601851851849"/>
    <n v="0.4191468253968253"/>
    <n v="0.29340277777777779"/>
    <n v="0.56235532407407407"/>
    <n v="0.47954002389486255"/>
    <n v="363.14049586776861"/>
    <n v="209.50413223140495"/>
    <n v="167.60330578512395"/>
    <n v="321.23966942148758"/>
    <n v="1061.4876033057851"/>
    <n v="0.525376874808693"/>
    <n v="0.34640233503869861"/>
    <n v="0.2424816345270891"/>
    <n v="0.46475646617692074"/>
    <n v="0.39631406933459717"/>
  </r>
  <r>
    <x v="3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n v="15"/>
    <n v="15"/>
    <m/>
    <m/>
    <m/>
    <m/>
    <m/>
    <m/>
    <m/>
    <m/>
    <m/>
    <m/>
    <m/>
    <m/>
    <m/>
    <m/>
    <m/>
    <m/>
    <m/>
    <m/>
    <n v="30"/>
    <n v="60"/>
    <n v="2"/>
    <n v="30"/>
    <n v="61.349693251533758"/>
    <n v="53.571428571428569"/>
    <m/>
    <n v="600"/>
    <n v="0"/>
    <n v="30"/>
    <n v="0"/>
    <n v="0"/>
    <n v="30"/>
    <n v="0"/>
    <n v="1547.7"/>
    <n v="0"/>
    <n v="0"/>
    <n v="1547.7"/>
    <n v="0"/>
    <n v="2.5590277777777777"/>
    <n v="0"/>
    <n v="0"/>
    <n v="0.57784498207885315"/>
    <n v="0"/>
    <n v="606.94117647058829"/>
    <n v="0"/>
    <n v="0"/>
    <n v="606.94117647058829"/>
    <n v="0"/>
    <n v="1.0035403050108933"/>
    <n v="0"/>
    <n v="0"/>
    <n v="0.22660587532504048"/>
  </r>
  <r>
    <x v="3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n v="22"/>
    <n v="8"/>
    <m/>
    <m/>
    <m/>
    <m/>
    <m/>
    <n v="30"/>
    <n v="60"/>
    <n v="2"/>
    <n v="30"/>
    <n v="61.349693251533758"/>
    <n v="53.571428571428569"/>
    <m/>
    <n v="600"/>
    <n v="0"/>
    <n v="0"/>
    <n v="0"/>
    <n v="30"/>
    <n v="30"/>
    <n v="0"/>
    <n v="0"/>
    <n v="0"/>
    <n v="975.90000000000009"/>
    <n v="975.90000000000009"/>
    <n v="0"/>
    <n v="0"/>
    <n v="0"/>
    <n v="1.4118923611111112"/>
    <n v="0.36435931899641577"/>
    <n v="0"/>
    <n v="0"/>
    <n v="0"/>
    <n v="606.14906832298141"/>
    <n v="606.14906832298141"/>
    <n v="0"/>
    <n v="0"/>
    <n v="0"/>
    <n v="0.8769517770876466"/>
    <n v="0.22631013602261849"/>
  </r>
  <r>
    <x v="3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7"/>
    <n v="7"/>
    <m/>
    <s v="Chardonnay"/>
    <n v="2.52"/>
    <n v="1.23"/>
    <n v="30.996000000000002"/>
    <s v="RIEGO REAL"/>
    <n v="1.23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  <n v="104"/>
    <n v="127.92"/>
    <n v="6"/>
    <n v="21.32"/>
    <n v="130.79754601226995"/>
    <n v="114.21428571428571"/>
    <m/>
    <n v="1279.2"/>
    <n v="52"/>
    <n v="0"/>
    <n v="28"/>
    <n v="24"/>
    <n v="104"/>
    <n v="1611.7920000000001"/>
    <n v="0"/>
    <n v="867.88800000000003"/>
    <n v="743.904"/>
    <n v="3223.5840000000003"/>
    <n v="2.3318750000000001"/>
    <n v="0"/>
    <n v="1.255625"/>
    <n v="1.0762499999999999"/>
    <n v="1.2035483870967743"/>
    <n v="639.6"/>
    <n v="0"/>
    <n v="344.40000000000003"/>
    <n v="295.2"/>
    <n v="1279.2"/>
    <n v="0.92534722222222232"/>
    <n v="0"/>
    <n v="0.4982638888888889"/>
    <n v="0.42708333333333331"/>
    <n v="0.47759856630824377"/>
  </r>
  <r>
    <x v="3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8"/>
    <n v="8"/>
    <m/>
    <s v="Chardonnay"/>
    <n v="3.48"/>
    <n v="1.2"/>
    <n v="41.760000000000005"/>
    <s v="RIEGO REAL"/>
    <n v="1.2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  <n v="104"/>
    <n v="124.8"/>
    <n v="6"/>
    <n v="20.8"/>
    <n v="127.6073619631902"/>
    <n v="111.42857142857143"/>
    <m/>
    <n v="1248"/>
    <n v="52"/>
    <n v="0"/>
    <n v="28"/>
    <n v="24"/>
    <n v="104"/>
    <n v="2171.5200000000004"/>
    <n v="0"/>
    <n v="1169.2800000000002"/>
    <n v="1002.2400000000001"/>
    <n v="4343.0400000000009"/>
    <n v="3.1416666666666671"/>
    <n v="0"/>
    <n v="1.6916666666666669"/>
    <n v="1.4500000000000002"/>
    <n v="1.6215053763440863"/>
    <n v="624.00000000000011"/>
    <n v="0"/>
    <n v="336.00000000000006"/>
    <n v="288.00000000000006"/>
    <n v="1248.0000000000002"/>
    <n v="0.9027777777777779"/>
    <n v="0"/>
    <n v="0.48611111111111116"/>
    <n v="0.41666666666666674"/>
    <n v="0.46594982078853053"/>
  </r>
  <r>
    <x v="3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9"/>
    <n v="6"/>
    <m/>
    <s v="Chardonnay"/>
    <n v="3.67"/>
    <n v="1.23"/>
    <n v="45.140999999999998"/>
    <s v="RIEGO REAL"/>
    <n v="1.23"/>
    <m/>
    <m/>
    <m/>
    <m/>
    <n v="24"/>
    <n v="24"/>
    <n v="4"/>
    <m/>
    <m/>
    <m/>
    <m/>
    <m/>
    <m/>
    <m/>
    <m/>
    <m/>
    <m/>
    <m/>
    <m/>
    <m/>
    <m/>
    <n v="4"/>
    <n v="24"/>
    <n v="24"/>
    <m/>
    <m/>
    <m/>
    <m/>
    <m/>
    <m/>
    <m/>
    <n v="104"/>
    <n v="127.92"/>
    <n v="6"/>
    <n v="21.32"/>
    <n v="130.79754601226995"/>
    <n v="114.21428571428571"/>
    <m/>
    <n v="1279.2"/>
    <n v="52"/>
    <n v="0"/>
    <n v="28"/>
    <n v="24"/>
    <n v="104"/>
    <n v="2347.3319999999999"/>
    <n v="0"/>
    <n v="1263.9479999999999"/>
    <n v="1083.384"/>
    <n v="4694.6639999999998"/>
    <n v="3.3960243055555557"/>
    <n v="0"/>
    <n v="1.8286284722222221"/>
    <n v="1.5673958333333333"/>
    <n v="1.7527867383512545"/>
    <n v="639.6"/>
    <n v="0"/>
    <n v="344.4"/>
    <n v="295.2"/>
    <n v="1279.2"/>
    <n v="0.92534722222222232"/>
    <n v="0"/>
    <n v="0.4982638888888889"/>
    <n v="0.42708333333333331"/>
    <n v="0.47759856630824377"/>
  </r>
  <r>
    <x v="3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90"/>
    <n v="4"/>
    <n v="22.5"/>
    <n v="92.024539877300626"/>
    <n v="80.357142857142861"/>
    <m/>
    <n v="900"/>
    <n v="15"/>
    <n v="15"/>
    <n v="0"/>
    <n v="30"/>
    <n v="60"/>
    <n v="427.49999999999994"/>
    <n v="427.49999999999994"/>
    <n v="0"/>
    <n v="854.99999999999989"/>
    <n v="1709.9999999999998"/>
    <n v="0.61848958333333326"/>
    <n v="0.70684523809523803"/>
    <n v="0"/>
    <n v="1.2369791666666665"/>
    <n v="0.63844086021505375"/>
    <n v="224.99999999999997"/>
    <n v="224.99999999999997"/>
    <n v="0"/>
    <n v="449.99999999999994"/>
    <n v="899.99999999999989"/>
    <n v="0.32552083333333331"/>
    <n v="0.37202380952380948"/>
    <n v="0"/>
    <n v="0.65104166666666663"/>
    <n v="0.33602150537634412"/>
  </r>
  <r>
    <x v="3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"/>
    <s v="A"/>
    <n v="2.1"/>
    <s v="Malbec"/>
    <n v="2.7"/>
    <n v="1.44"/>
    <n v="38.879999999999995"/>
    <s v="RIEGO REAL"/>
    <n v="1.44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6.399999999999991"/>
    <n v="4"/>
    <n v="21.599999999999998"/>
    <n v="88.343558282208605"/>
    <n v="77.142857142857139"/>
    <m/>
    <n v="863.99999999999989"/>
    <n v="15"/>
    <n v="15"/>
    <n v="0"/>
    <n v="30"/>
    <n v="60"/>
    <n v="583.19999999999993"/>
    <n v="583.19999999999993"/>
    <n v="0"/>
    <n v="1166.3999999999999"/>
    <n v="2332.7999999999997"/>
    <n v="0.84374999999999989"/>
    <n v="0.96428571428571419"/>
    <n v="0"/>
    <n v="1.6874999999999998"/>
    <n v="0.87096774193548376"/>
    <n v="215.99999999999997"/>
    <n v="215.99999999999997"/>
    <n v="0"/>
    <n v="431.99999999999994"/>
    <n v="863.99999999999989"/>
    <n v="0.31249999999999994"/>
    <n v="0.3571428571428571"/>
    <n v="0"/>
    <n v="0.62499999999999989"/>
    <n v="0.32258064516129026"/>
  </r>
  <r>
    <x v="3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6.399999999999991"/>
    <n v="4"/>
    <n v="21.599999999999998"/>
    <n v="88.343558282208605"/>
    <n v="77.142857142857139"/>
    <m/>
    <n v="863.99999999999989"/>
    <n v="15"/>
    <n v="15"/>
    <n v="0"/>
    <n v="30"/>
    <n v="60"/>
    <n v="583.19999999999993"/>
    <n v="583.19999999999993"/>
    <n v="0"/>
    <n v="1166.3999999999999"/>
    <n v="2332.7999999999997"/>
    <n v="0.84374999999999989"/>
    <n v="0.96428571428571419"/>
    <n v="0"/>
    <n v="1.6874999999999998"/>
    <n v="0.87096774193548376"/>
    <n v="215.99999999999997"/>
    <n v="215.99999999999997"/>
    <n v="0"/>
    <n v="431.99999999999994"/>
    <n v="863.99999999999989"/>
    <n v="0.31249999999999994"/>
    <n v="0.3571428571428571"/>
    <n v="0"/>
    <n v="0.62499999999999989"/>
    <n v="0.32258064516129026"/>
  </r>
  <r>
    <x v="3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2.8"/>
    <n v="4"/>
    <n v="20.7"/>
    <n v="84.662576687116569"/>
    <n v="73.928571428571416"/>
    <m/>
    <n v="828"/>
    <n v="15"/>
    <n v="15"/>
    <n v="0"/>
    <n v="30"/>
    <n v="60"/>
    <n v="103.49999999999999"/>
    <n v="103.49999999999999"/>
    <n v="0"/>
    <n v="206.99999999999997"/>
    <n v="413.99999999999994"/>
    <n v="0.14973958333333331"/>
    <n v="0.17113095238095236"/>
    <n v="0"/>
    <n v="0.29947916666666663"/>
    <n v="0.15456989247311825"/>
    <n v="206.99999999999997"/>
    <n v="206.99999999999997"/>
    <n v="0"/>
    <n v="413.99999999999994"/>
    <n v="827.99999999999989"/>
    <n v="0.29947916666666663"/>
    <n v="0.34226190476190471"/>
    <n v="0"/>
    <n v="0.59895833333333326"/>
    <n v="0.30913978494623651"/>
  </r>
  <r>
    <x v="3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1"/>
    <x v="0"/>
    <m/>
    <n v="4"/>
    <s v="A"/>
    <n v="1.2"/>
    <s v="cab/franc"/>
    <n v="1.7"/>
    <n v="1.38"/>
    <n v="23.459999999999997"/>
    <s v="RIEGO REAL"/>
    <n v="1.38"/>
    <m/>
    <m/>
    <m/>
    <m/>
    <m/>
    <m/>
    <m/>
    <n v="15"/>
    <n v="15"/>
    <m/>
    <m/>
    <m/>
    <m/>
    <m/>
    <m/>
    <m/>
    <m/>
    <m/>
    <m/>
    <m/>
    <m/>
    <m/>
    <m/>
    <m/>
    <m/>
    <m/>
    <n v="15"/>
    <n v="15"/>
    <m/>
    <m/>
    <m/>
    <n v="60"/>
    <n v="82.8"/>
    <n v="4"/>
    <n v="20.7"/>
    <n v="84.662576687116569"/>
    <n v="73.928571428571416"/>
    <m/>
    <n v="828"/>
    <n v="15"/>
    <n v="15"/>
    <n v="0"/>
    <n v="30"/>
    <n v="60"/>
    <n v="351.9"/>
    <n v="351.9"/>
    <n v="0"/>
    <n v="703.8"/>
    <n v="1407.6"/>
    <n v="0.50911458333333337"/>
    <n v="0.58184523809523803"/>
    <n v="0"/>
    <n v="1.0182291666666667"/>
    <n v="0.52553763440860213"/>
    <n v="207"/>
    <n v="207"/>
    <n v="0"/>
    <n v="414"/>
    <n v="828"/>
    <n v="0.29947916666666669"/>
    <n v="0.34226190476190471"/>
    <n v="0"/>
    <n v="0.59895833333333337"/>
    <n v="0.30913978494623656"/>
  </r>
  <r>
    <x v="3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  <n v="50"/>
    <n v="100"/>
    <n v="4"/>
    <n v="25"/>
    <n v="102.24948875255626"/>
    <n v="89.285714285714292"/>
    <m/>
    <n v="1000"/>
    <n v="0"/>
    <n v="28"/>
    <n v="0"/>
    <n v="22"/>
    <n v="50"/>
    <n v="0"/>
    <n v="1220.8"/>
    <n v="0"/>
    <n v="959.2"/>
    <n v="2180"/>
    <n v="0"/>
    <n v="2.0185185185185186"/>
    <n v="0"/>
    <n v="1.3877314814814816"/>
    <n v="0.81391875746714448"/>
    <n v="0"/>
    <n v="575.84905660377353"/>
    <n v="0"/>
    <n v="452.45283018867923"/>
    <n v="1028.3018867924527"/>
    <n v="0"/>
    <n v="0.95213137665967851"/>
    <n v="0"/>
    <n v="0.65459032145352902"/>
    <n v="0.38392394220148324"/>
  </r>
  <r>
    <x v="3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  <n v="50"/>
    <n v="100"/>
    <n v="4"/>
    <n v="25"/>
    <n v="102.24948875255626"/>
    <n v="89.285714285714292"/>
    <m/>
    <n v="1000"/>
    <n v="0"/>
    <n v="28"/>
    <n v="0"/>
    <n v="22"/>
    <n v="50"/>
    <n v="0"/>
    <n v="577.36"/>
    <n v="0"/>
    <n v="453.64000000000004"/>
    <n v="1031"/>
    <n v="0"/>
    <n v="0.95462962962962972"/>
    <n v="0"/>
    <n v="0.65630787037037042"/>
    <n v="0.38493130227001193"/>
    <n v="0"/>
    <n v="577.36"/>
    <n v="0"/>
    <n v="453.64000000000004"/>
    <n v="1031"/>
    <n v="0"/>
    <n v="0.95462962962962972"/>
    <n v="0"/>
    <n v="0.65630787037037042"/>
    <n v="0.38493130227001193"/>
  </r>
  <r>
    <x v="3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4"/>
    <n v="1"/>
    <n v="1.1000000000000001"/>
    <s v="Cabernet Sauvignon"/>
    <n v="1.21"/>
    <n v="0.67"/>
    <n v="8.4499999999999993"/>
    <s v="RIEGO REAL"/>
    <n v="0.67"/>
    <n v="15"/>
    <m/>
    <m/>
    <m/>
    <m/>
    <m/>
    <m/>
    <m/>
    <m/>
    <m/>
    <m/>
    <m/>
    <m/>
    <m/>
    <m/>
    <m/>
    <m/>
    <n v="10"/>
    <n v="10"/>
    <m/>
    <m/>
    <n v="12"/>
    <n v="16"/>
    <m/>
    <m/>
    <m/>
    <m/>
    <m/>
    <n v="10"/>
    <n v="12"/>
    <m/>
    <n v="85"/>
    <n v="56.95"/>
    <n v="7"/>
    <n v="8.1357142857142861"/>
    <n v="58.231083844580787"/>
    <n v="50.848214285714292"/>
    <m/>
    <n v="569.5"/>
    <n v="15"/>
    <n v="0"/>
    <n v="48"/>
    <n v="22"/>
    <n v="85"/>
    <n v="126.74999999999999"/>
    <n v="0"/>
    <n v="405.59999999999997"/>
    <n v="185.89999999999998"/>
    <n v="718.24999999999989"/>
    <n v="0.18337673611111108"/>
    <n v="0"/>
    <n v="0.58680555555555558"/>
    <n v="0.26895254629629628"/>
    <n v="0.26816382915173237"/>
    <n v="104.75206611570248"/>
    <n v="0"/>
    <n v="335.2066115702479"/>
    <n v="153.63636363636363"/>
    <n v="593.59504132231393"/>
    <n v="0.15155102157943065"/>
    <n v="0"/>
    <n v="0.48496326905417819"/>
    <n v="0.22227483164983164"/>
    <n v="0.22162299929895238"/>
  </r>
  <r>
    <x v="3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5"/>
    <n v="4"/>
    <n v="5.0999999999999996"/>
    <s v="Cabernet Sauvignon"/>
    <n v="2.5499999999999998"/>
    <n v="2"/>
    <n v="51.59"/>
    <s v="RIEGO REAL"/>
    <n v="2"/>
    <n v="15"/>
    <m/>
    <m/>
    <m/>
    <m/>
    <m/>
    <m/>
    <m/>
    <m/>
    <m/>
    <m/>
    <m/>
    <m/>
    <m/>
    <m/>
    <m/>
    <m/>
    <n v="10"/>
    <n v="10"/>
    <m/>
    <m/>
    <m/>
    <m/>
    <m/>
    <m/>
    <m/>
    <m/>
    <m/>
    <m/>
    <m/>
    <m/>
    <n v="35"/>
    <n v="70"/>
    <n v="3"/>
    <n v="23.333333333333332"/>
    <n v="71.574642126789385"/>
    <n v="62.5"/>
    <m/>
    <n v="700"/>
    <n v="15"/>
    <n v="0"/>
    <n v="20"/>
    <n v="0"/>
    <n v="35"/>
    <n v="773.85"/>
    <n v="0"/>
    <n v="1031.8000000000002"/>
    <n v="0"/>
    <n v="1805.65"/>
    <n v="1.1195746527777777"/>
    <n v="0"/>
    <n v="1.4927662037037039"/>
    <n v="0"/>
    <n v="0.67415247909199527"/>
    <n v="303.47058823529414"/>
    <n v="0"/>
    <n v="404.62745098039227"/>
    <n v="0"/>
    <n v="708.09803921568641"/>
    <n v="0.43904888344226578"/>
    <n v="0"/>
    <n v="0.58539851125635456"/>
    <n v="0"/>
    <n v="0.2643735212125472"/>
  </r>
  <r>
    <x v="3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n v="8"/>
    <n v="20"/>
    <m/>
    <m/>
    <m/>
    <m/>
    <m/>
    <m/>
    <m/>
    <m/>
    <m/>
    <m/>
    <m/>
    <m/>
    <m/>
    <m/>
    <n v="10"/>
    <n v="12"/>
    <m/>
    <n v="50"/>
    <n v="100"/>
    <n v="4"/>
    <n v="25"/>
    <n v="102.24948875255626"/>
    <n v="89.285714285714292"/>
    <m/>
    <n v="1000"/>
    <n v="0"/>
    <n v="28"/>
    <n v="0"/>
    <n v="22"/>
    <n v="50"/>
    <n v="0"/>
    <n v="910.84"/>
    <n v="0"/>
    <n v="715.66000000000008"/>
    <n v="1626.5"/>
    <n v="0"/>
    <n v="1.5060185185185186"/>
    <n v="0"/>
    <n v="1.0353877314814817"/>
    <n v="0.60726553166069286"/>
    <n v="0"/>
    <n v="565.73913043478262"/>
    <n v="0"/>
    <n v="444.50931677018639"/>
    <n v="1010.2484472049689"/>
    <n v="0"/>
    <n v="0.93541522889348983"/>
    <n v="0"/>
    <n v="0.64309796986427425"/>
    <n v="0.37718356003769743"/>
  </r>
  <r>
    <x v="3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7"/>
    <n v="7"/>
    <m/>
    <s v="Chardonnay"/>
    <n v="2.52"/>
    <n v="1.23"/>
    <n v="30.996000000000002"/>
    <s v="RIEGO REAL"/>
    <n v="1.23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  <n v="74"/>
    <n v="91.02"/>
    <n v="5"/>
    <n v="18.204000000000001"/>
    <n v="93.067484662576689"/>
    <n v="81.267857142857139"/>
    <m/>
    <n v="910.19999999999993"/>
    <n v="16"/>
    <n v="34"/>
    <n v="24"/>
    <n v="0"/>
    <n v="74"/>
    <n v="495.93600000000004"/>
    <n v="1053.864"/>
    <n v="743.904"/>
    <n v="0"/>
    <n v="2293.7040000000002"/>
    <n v="0.71750000000000003"/>
    <n v="1.7424999999999999"/>
    <n v="1.0762499999999999"/>
    <n v="0"/>
    <n v="0.85637096774193555"/>
    <n v="196.8"/>
    <n v="418.2"/>
    <n v="295.2"/>
    <n v="0"/>
    <n v="910.2"/>
    <n v="0.28472222222222221"/>
    <n v="0.69146825396825395"/>
    <n v="0.42708333333333331"/>
    <n v="0"/>
    <n v="0.3398297491039427"/>
  </r>
  <r>
    <x v="3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8"/>
    <n v="8"/>
    <m/>
    <s v="Chardonnay"/>
    <n v="3.48"/>
    <n v="1.2"/>
    <n v="41.760000000000005"/>
    <s v="RIEGO REAL"/>
    <n v="1.2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  <n v="74"/>
    <n v="88.8"/>
    <n v="5"/>
    <n v="17.759999999999998"/>
    <n v="90.797546012269947"/>
    <n v="79.285714285714278"/>
    <m/>
    <n v="888"/>
    <n v="16"/>
    <n v="34"/>
    <n v="24"/>
    <n v="0"/>
    <n v="74"/>
    <n v="668.16000000000008"/>
    <n v="1419.8400000000001"/>
    <n v="1002.2400000000001"/>
    <n v="0"/>
    <n v="3090.2400000000002"/>
    <n v="0.96666666666666679"/>
    <n v="2.3476190476190477"/>
    <n v="1.4500000000000002"/>
    <n v="0"/>
    <n v="1.1537634408602149"/>
    <n v="192.00000000000003"/>
    <n v="408.00000000000006"/>
    <n v="288.00000000000006"/>
    <n v="0"/>
    <n v="888.00000000000011"/>
    <n v="0.27777777777777779"/>
    <n v="0.67460317460317465"/>
    <n v="0.41666666666666674"/>
    <n v="0"/>
    <n v="0.3315412186379928"/>
  </r>
  <r>
    <x v="3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9"/>
    <n v="6"/>
    <m/>
    <s v="Chardonnay"/>
    <n v="3.67"/>
    <n v="1.23"/>
    <n v="45.140999999999998"/>
    <s v="RIEGO REAL"/>
    <n v="1.23"/>
    <m/>
    <m/>
    <m/>
    <m/>
    <m/>
    <m/>
    <m/>
    <n v="16"/>
    <n v="24"/>
    <n v="10"/>
    <m/>
    <m/>
    <m/>
    <m/>
    <m/>
    <m/>
    <m/>
    <m/>
    <m/>
    <m/>
    <m/>
    <n v="12"/>
    <n v="12"/>
    <m/>
    <m/>
    <m/>
    <m/>
    <m/>
    <m/>
    <m/>
    <m/>
    <n v="74"/>
    <n v="91.02"/>
    <n v="5"/>
    <n v="18.204000000000001"/>
    <n v="93.067484662576689"/>
    <n v="81.267857142857139"/>
    <m/>
    <n v="910.19999999999993"/>
    <n v="16"/>
    <n v="34"/>
    <n v="24"/>
    <n v="0"/>
    <n v="74"/>
    <n v="722.25599999999997"/>
    <n v="1534.7939999999999"/>
    <n v="1083.384"/>
    <n v="0"/>
    <n v="3340.4339999999997"/>
    <n v="1.0449305555555555"/>
    <n v="2.5376884920634919"/>
    <n v="1.5673958333333333"/>
    <n v="0"/>
    <n v="1.2471751792114694"/>
    <n v="196.79999999999998"/>
    <n v="418.2"/>
    <n v="295.2"/>
    <n v="0"/>
    <n v="910.19999999999993"/>
    <n v="0.28472222222222221"/>
    <n v="0.69146825396825395"/>
    <n v="0.42708333333333331"/>
    <n v="0"/>
    <n v="0.33982974910394259"/>
  </r>
  <r>
    <x v="3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58"/>
    <n v="87"/>
    <n v="6"/>
    <n v="14.5"/>
    <n v="88.957055214723951"/>
    <n v="77.678571428571431"/>
    <m/>
    <n v="870"/>
    <n v="0"/>
    <n v="33"/>
    <n v="0"/>
    <n v="25"/>
    <n v="58"/>
    <n v="0"/>
    <n v="940.49999999999989"/>
    <n v="0"/>
    <n v="712.49999999999989"/>
    <n v="1652.9999999999998"/>
    <n v="0"/>
    <n v="1.5550595238095235"/>
    <n v="0"/>
    <n v="1.0308159722222221"/>
    <n v="0.61715949820788507"/>
    <n v="0"/>
    <n v="494.99999999999994"/>
    <n v="0"/>
    <n v="374.99999999999994"/>
    <n v="869.99999999999989"/>
    <n v="0"/>
    <n v="0.81845238095238082"/>
    <n v="0"/>
    <n v="0.54253472222222221"/>
    <n v="0.32482078853046586"/>
  </r>
  <r>
    <x v="3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"/>
    <s v="A"/>
    <n v="2.1"/>
    <s v="Malbec"/>
    <n v="2.7"/>
    <n v="1.44"/>
    <n v="38.879999999999995"/>
    <s v="RIEGO REAL"/>
    <n v="1.44"/>
    <n v="20"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78"/>
    <n v="112.32"/>
    <n v="7"/>
    <n v="16.045714285714286"/>
    <n v="114.84662576687117"/>
    <n v="100.28571428571429"/>
    <m/>
    <n v="1123.1999999999998"/>
    <n v="20"/>
    <n v="33"/>
    <n v="0"/>
    <n v="25"/>
    <n v="78"/>
    <n v="777.59999999999991"/>
    <n v="1283.04"/>
    <n v="0"/>
    <n v="971.99999999999989"/>
    <n v="3032.64"/>
    <n v="1.125"/>
    <n v="2.121428571428571"/>
    <n v="0"/>
    <n v="1.4062499999999998"/>
    <n v="1.1322580645161291"/>
    <n v="287.99999999999994"/>
    <n v="475.19999999999993"/>
    <n v="0"/>
    <n v="359.99999999999994"/>
    <n v="1123.1999999999998"/>
    <n v="0.41666666666666663"/>
    <n v="0.78571428571428548"/>
    <n v="0"/>
    <n v="0.52083333333333326"/>
    <n v="0.41935483870967744"/>
  </r>
  <r>
    <x v="3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2"/>
    <s v="A"/>
    <n v="2.2000000000000002"/>
    <s v="Malbec"/>
    <n v="2.7"/>
    <n v="1.44"/>
    <n v="38.879999999999995"/>
    <s v="RIEGO REAL"/>
    <n v="1.44"/>
    <n v="20"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78"/>
    <n v="112.32"/>
    <n v="7"/>
    <n v="16.045714285714286"/>
    <n v="114.84662576687117"/>
    <n v="100.28571428571429"/>
    <m/>
    <n v="1123.1999999999998"/>
    <n v="20"/>
    <n v="33"/>
    <n v="0"/>
    <n v="25"/>
    <n v="78"/>
    <n v="777.59999999999991"/>
    <n v="1283.04"/>
    <n v="0"/>
    <n v="971.99999999999989"/>
    <n v="3032.64"/>
    <n v="1.125"/>
    <n v="2.121428571428571"/>
    <n v="0"/>
    <n v="1.4062499999999998"/>
    <n v="1.1322580645161291"/>
    <n v="287.99999999999994"/>
    <n v="475.19999999999993"/>
    <n v="0"/>
    <n v="359.99999999999994"/>
    <n v="1123.1999999999998"/>
    <n v="0.41666666666666663"/>
    <n v="0.78571428571428548"/>
    <n v="0"/>
    <n v="0.52083333333333326"/>
    <n v="0.41935483870967744"/>
  </r>
  <r>
    <x v="3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3"/>
    <s v="A"/>
    <n v="1.1000000000000001"/>
    <s v="Tintorera"/>
    <n v="0.5"/>
    <n v="1.38"/>
    <n v="6.8999999999999995"/>
    <s v="RIEGO REAL"/>
    <n v="1.38"/>
    <m/>
    <m/>
    <n v="10"/>
    <n v="10"/>
    <m/>
    <m/>
    <m/>
    <m/>
    <m/>
    <m/>
    <m/>
    <n v="9"/>
    <n v="8"/>
    <n v="8"/>
    <n v="8"/>
    <m/>
    <m/>
    <n v="10"/>
    <n v="10"/>
    <m/>
    <m/>
    <m/>
    <m/>
    <m/>
    <m/>
    <m/>
    <m/>
    <m/>
    <n v="15"/>
    <n v="10"/>
    <m/>
    <n v="98"/>
    <n v="135.23999999999998"/>
    <n v="10"/>
    <n v="13.523999999999997"/>
    <n v="138.28220858895705"/>
    <n v="120.74999999999999"/>
    <m/>
    <n v="1352.3999999999999"/>
    <n v="20"/>
    <n v="33"/>
    <n v="20"/>
    <n v="25"/>
    <n v="98"/>
    <n v="138"/>
    <n v="227.7"/>
    <n v="138"/>
    <n v="172.5"/>
    <n v="676.2"/>
    <n v="0.19965277777777779"/>
    <n v="0.37648809523809518"/>
    <n v="0.19965277777777779"/>
    <n v="0.24956597222222221"/>
    <n v="0.25246415770609321"/>
    <n v="276"/>
    <n v="455.4"/>
    <n v="276"/>
    <n v="345"/>
    <n v="1352.4"/>
    <n v="0.39930555555555558"/>
    <n v="0.75297619047619035"/>
    <n v="0.39930555555555558"/>
    <n v="0.49913194444444442"/>
    <n v="0.50492831541218641"/>
  </r>
  <r>
    <x v="3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2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m/>
    <n v="9"/>
    <n v="8"/>
    <n v="8"/>
    <n v="8"/>
    <m/>
    <m/>
    <m/>
    <m/>
    <m/>
    <m/>
    <m/>
    <m/>
    <m/>
    <m/>
    <m/>
    <m/>
    <m/>
    <n v="15"/>
    <n v="10"/>
    <m/>
    <n v="58"/>
    <n v="80.039999999999992"/>
    <n v="6"/>
    <n v="13.339999999999998"/>
    <n v="81.840490797546011"/>
    <n v="71.464285714285708"/>
    <m/>
    <n v="800.39999999999986"/>
    <n v="0"/>
    <n v="33"/>
    <n v="0"/>
    <n v="25"/>
    <n v="58"/>
    <n v="0"/>
    <n v="774.18"/>
    <n v="0"/>
    <n v="586.49999999999989"/>
    <n v="1360.6799999999998"/>
    <n v="0"/>
    <n v="1.2800595238095236"/>
    <n v="0"/>
    <n v="0.84852430555555547"/>
    <n v="0.50801971326164874"/>
    <n v="0"/>
    <n v="455.4"/>
    <n v="0"/>
    <n v="344.99999999999994"/>
    <n v="800.4"/>
    <n v="0"/>
    <n v="0.75297619047619035"/>
    <n v="0"/>
    <n v="0.49913194444444442"/>
    <n v="0.2988351254480287"/>
  </r>
  <r>
    <x v="3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  <n v="30"/>
    <n v="60"/>
    <n v="3"/>
    <n v="20"/>
    <n v="61.349693251533758"/>
    <n v="53.571428571428569"/>
    <m/>
    <n v="600"/>
    <n v="0"/>
    <n v="30"/>
    <n v="0"/>
    <n v="0"/>
    <n v="30"/>
    <n v="0"/>
    <n v="1308"/>
    <n v="0"/>
    <n v="0"/>
    <n v="1308"/>
    <n v="0"/>
    <n v="2.1626984126984126"/>
    <n v="0"/>
    <n v="0"/>
    <n v="0.48835125448028671"/>
    <n v="0"/>
    <n v="616.98113207547169"/>
    <n v="0"/>
    <n v="0"/>
    <n v="616.98113207547169"/>
    <n v="0"/>
    <n v="1.0201407607067983"/>
    <n v="0"/>
    <n v="0"/>
    <n v="0.23035436532088996"/>
  </r>
  <r>
    <x v="3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  <n v="30"/>
    <n v="60"/>
    <n v="3"/>
    <n v="20"/>
    <n v="61.349693251533758"/>
    <n v="53.571428571428569"/>
    <m/>
    <n v="600"/>
    <n v="0"/>
    <n v="30"/>
    <n v="0"/>
    <n v="0"/>
    <n v="30"/>
    <n v="0"/>
    <n v="618.6"/>
    <n v="0"/>
    <n v="0"/>
    <n v="618.6"/>
    <n v="0"/>
    <n v="1.0228174603174605"/>
    <n v="0"/>
    <n v="0"/>
    <n v="0.23095878136200718"/>
    <n v="0"/>
    <n v="618.6"/>
    <n v="0"/>
    <n v="0"/>
    <n v="618.6"/>
    <n v="0"/>
    <n v="1.0228174603174605"/>
    <n v="0"/>
    <n v="0"/>
    <n v="0.23095878136200718"/>
  </r>
  <r>
    <x v="3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4"/>
    <n v="1"/>
    <n v="1.1000000000000001"/>
    <s v="Cabernet Sauvignon"/>
    <n v="1.21"/>
    <n v="0.67"/>
    <n v="8.4499999999999993"/>
    <s v="RIEGO REAL"/>
    <n v="0.67"/>
    <m/>
    <m/>
    <m/>
    <n v="18"/>
    <m/>
    <m/>
    <m/>
    <m/>
    <m/>
    <m/>
    <m/>
    <m/>
    <m/>
    <m/>
    <m/>
    <n v="10"/>
    <n v="8"/>
    <m/>
    <m/>
    <m/>
    <m/>
    <m/>
    <m/>
    <m/>
    <m/>
    <m/>
    <n v="14"/>
    <n v="11"/>
    <m/>
    <m/>
    <m/>
    <n v="61"/>
    <n v="40.870000000000005"/>
    <n v="5"/>
    <n v="8.1740000000000013"/>
    <n v="41.789366053169744"/>
    <n v="36.491071428571431"/>
    <m/>
    <n v="408.70000000000005"/>
    <n v="18"/>
    <n v="0"/>
    <n v="18"/>
    <n v="25"/>
    <n v="61"/>
    <n v="152.1"/>
    <n v="0"/>
    <n v="152.1"/>
    <n v="211.24999999999997"/>
    <n v="515.44999999999993"/>
    <n v="0.22005208333333331"/>
    <n v="0"/>
    <n v="0.22005208333333331"/>
    <n v="0.30562789351851849"/>
    <n v="0.19244698327359616"/>
    <n v="125.70247933884298"/>
    <n v="0"/>
    <n v="125.70247933884298"/>
    <n v="174.58677685950411"/>
    <n v="425.99173553719004"/>
    <n v="0.18186122589531681"/>
    <n v="0"/>
    <n v="0.18186122589531681"/>
    <n v="0.25258503596571774"/>
    <n v="0.15904709361454228"/>
  </r>
  <r>
    <x v="3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5"/>
    <n v="4"/>
    <n v="5.0999999999999996"/>
    <s v="Cabernet Sauvignon"/>
    <n v="2.5499999999999998"/>
    <n v="2"/>
    <n v="51.59"/>
    <s v="RIEGO REAL"/>
    <n v="2"/>
    <m/>
    <m/>
    <m/>
    <n v="18"/>
    <m/>
    <m/>
    <m/>
    <m/>
    <m/>
    <m/>
    <m/>
    <m/>
    <m/>
    <m/>
    <m/>
    <n v="10"/>
    <n v="8"/>
    <m/>
    <m/>
    <m/>
    <m/>
    <m/>
    <m/>
    <m/>
    <m/>
    <m/>
    <n v="14"/>
    <n v="11"/>
    <m/>
    <m/>
    <m/>
    <n v="61"/>
    <n v="122"/>
    <n v="5"/>
    <n v="24.4"/>
    <n v="124.74437627811864"/>
    <n v="108.92857142857142"/>
    <m/>
    <n v="1220"/>
    <n v="18"/>
    <n v="0"/>
    <n v="18"/>
    <n v="25"/>
    <n v="61"/>
    <n v="928.62000000000012"/>
    <n v="0"/>
    <n v="928.62000000000012"/>
    <n v="1289.75"/>
    <n v="3146.9900000000002"/>
    <n v="1.3434895833333333"/>
    <n v="0"/>
    <n v="1.3434895833333333"/>
    <n v="1.8659577546296298"/>
    <n v="1.1749514635603349"/>
    <n v="364.16470588235302"/>
    <n v="0"/>
    <n v="364.16470588235302"/>
    <n v="505.78431372549022"/>
    <n v="1234.1137254901962"/>
    <n v="0.52685866013071903"/>
    <n v="0"/>
    <n v="0.52685866013071903"/>
    <n v="0.73174813907044312"/>
    <n v="0.46076527982758231"/>
  </r>
  <r>
    <x v="3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n v="10"/>
    <n v="10"/>
    <n v="10"/>
    <m/>
    <m/>
    <m/>
    <m/>
    <m/>
    <m/>
    <m/>
    <m/>
    <m/>
    <m/>
    <m/>
    <m/>
    <m/>
    <m/>
    <m/>
    <m/>
    <m/>
    <m/>
    <n v="30"/>
    <n v="60"/>
    <n v="3"/>
    <n v="20"/>
    <n v="61.349693251533758"/>
    <n v="53.571428571428569"/>
    <m/>
    <n v="600"/>
    <n v="0"/>
    <n v="30"/>
    <n v="0"/>
    <n v="0"/>
    <n v="30"/>
    <n v="0"/>
    <n v="975.90000000000009"/>
    <n v="0"/>
    <n v="0"/>
    <n v="975.90000000000009"/>
    <n v="0"/>
    <n v="1.6135912698412702"/>
    <n v="0"/>
    <n v="0"/>
    <n v="0.36435931899641577"/>
    <n v="0"/>
    <n v="606.14906832298141"/>
    <n v="0"/>
    <n v="0"/>
    <n v="606.14906832298141"/>
    <n v="0"/>
    <n v="1.002230602385882"/>
    <n v="0"/>
    <n v="0"/>
    <n v="0.22631013602261849"/>
  </r>
  <r>
    <x v="3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7"/>
    <n v="7"/>
    <m/>
    <s v="Chardonnay"/>
    <n v="2.52"/>
    <n v="1.23"/>
    <n v="30.996000000000002"/>
    <s v="RIEGO REAL"/>
    <n v="1.23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  <n v="139"/>
    <n v="170.97"/>
    <n v="8"/>
    <n v="21.37125"/>
    <n v="174.81595092024543"/>
    <n v="152.65178571428569"/>
    <m/>
    <n v="1709.7"/>
    <n v="48"/>
    <n v="0"/>
    <n v="67"/>
    <n v="24"/>
    <n v="139"/>
    <n v="1487.808"/>
    <n v="0"/>
    <n v="2076.732"/>
    <n v="743.904"/>
    <n v="4308.4439999999995"/>
    <n v="2.1524999999999999"/>
    <n v="0"/>
    <n v="3.0045312499999999"/>
    <n v="1.0762499999999999"/>
    <n v="1.6085887096774192"/>
    <n v="590.4"/>
    <n v="0"/>
    <n v="824.1"/>
    <n v="295.2"/>
    <n v="1709.6999999999998"/>
    <n v="0.85416666666666663"/>
    <n v="0"/>
    <n v="1.1922743055555556"/>
    <n v="0.42708333333333331"/>
    <n v="0.63832885304659492"/>
  </r>
  <r>
    <x v="3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8"/>
    <n v="8"/>
    <m/>
    <s v="Chardonnay"/>
    <n v="3.48"/>
    <n v="1.2"/>
    <n v="41.760000000000005"/>
    <s v="RIEGO REAL"/>
    <n v="1.2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  <n v="139"/>
    <n v="166.79999999999998"/>
    <n v="8"/>
    <n v="20.849999999999998"/>
    <n v="170.55214723926383"/>
    <n v="148.92857142857142"/>
    <m/>
    <n v="1667.9999999999998"/>
    <n v="48"/>
    <n v="0"/>
    <n v="67"/>
    <n v="24"/>
    <n v="139"/>
    <n v="2004.4800000000002"/>
    <n v="0"/>
    <n v="2797.9200000000005"/>
    <n v="1002.2400000000001"/>
    <n v="5804.64"/>
    <n v="2.9000000000000004"/>
    <n v="0"/>
    <n v="4.0479166666666675"/>
    <n v="1.4500000000000002"/>
    <n v="2.1672043010752686"/>
    <n v="576.00000000000011"/>
    <n v="0"/>
    <n v="804.00000000000011"/>
    <n v="288.00000000000006"/>
    <n v="1668"/>
    <n v="0.83333333333333348"/>
    <n v="0"/>
    <n v="1.1631944444444446"/>
    <n v="0.41666666666666674"/>
    <n v="0.62275985663082434"/>
  </r>
  <r>
    <x v="3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9"/>
    <n v="6"/>
    <m/>
    <s v="Chardonnay"/>
    <n v="3.67"/>
    <n v="1.23"/>
    <n v="45.140999999999998"/>
    <s v="RIEGO REAL"/>
    <n v="1.23"/>
    <m/>
    <m/>
    <m/>
    <m/>
    <n v="24"/>
    <n v="24"/>
    <m/>
    <m/>
    <m/>
    <m/>
    <m/>
    <m/>
    <m/>
    <m/>
    <m/>
    <m/>
    <m/>
    <n v="10"/>
    <n v="24"/>
    <n v="24"/>
    <n v="9"/>
    <m/>
    <m/>
    <m/>
    <m/>
    <m/>
    <m/>
    <m/>
    <m/>
    <n v="12"/>
    <n v="12"/>
    <n v="139"/>
    <n v="170.97"/>
    <n v="8"/>
    <n v="21.37125"/>
    <n v="174.81595092024543"/>
    <n v="152.65178571428569"/>
    <m/>
    <n v="1709.7"/>
    <n v="48"/>
    <n v="0"/>
    <n v="67"/>
    <n v="24"/>
    <n v="139"/>
    <n v="2166.768"/>
    <n v="0"/>
    <n v="3024.4469999999997"/>
    <n v="1083.384"/>
    <n v="6274.5990000000002"/>
    <n v="3.1347916666666666"/>
    <n v="0"/>
    <n v="4.375646701388888"/>
    <n v="1.5673958333333333"/>
    <n v="2.342666890681004"/>
    <n v="590.4"/>
    <n v="0"/>
    <n v="824.09999999999991"/>
    <n v="295.2"/>
    <n v="1709.7"/>
    <n v="0.85416666666666663"/>
    <n v="0"/>
    <n v="1.1922743055555554"/>
    <n v="0.42708333333333331"/>
    <n v="0.63832885304659515"/>
  </r>
  <r>
    <x v="3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71"/>
    <n v="8"/>
    <n v="21.375"/>
    <n v="174.8466257668712"/>
    <n v="152.67857142857142"/>
    <m/>
    <n v="1710"/>
    <n v="0"/>
    <n v="28"/>
    <n v="43"/>
    <n v="43"/>
    <n v="114"/>
    <n v="0"/>
    <n v="797.99999999999989"/>
    <n v="1225.4999999999998"/>
    <n v="1225.4999999999998"/>
    <n v="3248.9999999999991"/>
    <n v="0"/>
    <n v="1.3194444444444442"/>
    <n v="1.7730034722222219"/>
    <n v="1.7730034722222219"/>
    <n v="1.213037634408602"/>
    <n v="0"/>
    <n v="419.99999999999994"/>
    <n v="644.99999999999989"/>
    <n v="644.99999999999989"/>
    <n v="1709.9999999999995"/>
    <n v="0"/>
    <n v="0.69444444444444431"/>
    <n v="0.9331597222222221"/>
    <n v="0.9331597222222221"/>
    <n v="0.63844086021505375"/>
  </r>
  <r>
    <x v="3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64.16"/>
    <n v="8"/>
    <n v="20.52"/>
    <n v="167.85276073619636"/>
    <n v="146.57142857142858"/>
    <m/>
    <n v="1641.6"/>
    <n v="0"/>
    <n v="28"/>
    <n v="43"/>
    <n v="43"/>
    <n v="114"/>
    <n v="0"/>
    <n v="1088.6399999999999"/>
    <n v="1671.8399999999997"/>
    <n v="1671.8399999999997"/>
    <n v="4432.32"/>
    <n v="0"/>
    <n v="1.7999999999999998"/>
    <n v="2.4187499999999993"/>
    <n v="2.4187499999999993"/>
    <n v="1.6548387096774193"/>
    <n v="0"/>
    <n v="403.19999999999993"/>
    <n v="619.19999999999982"/>
    <n v="619.19999999999982"/>
    <n v="1641.5999999999997"/>
    <n v="0"/>
    <n v="0.66666666666666652"/>
    <n v="0.89583333333333304"/>
    <n v="0.89583333333333304"/>
    <n v="0.61290322580645151"/>
  </r>
  <r>
    <x v="3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64.16"/>
    <n v="8"/>
    <n v="20.52"/>
    <n v="167.85276073619636"/>
    <n v="146.57142857142858"/>
    <m/>
    <n v="1641.6"/>
    <n v="0"/>
    <n v="28"/>
    <n v="43"/>
    <n v="43"/>
    <n v="114"/>
    <n v="0"/>
    <n v="1088.6399999999999"/>
    <n v="1671.8399999999997"/>
    <n v="1671.8399999999997"/>
    <n v="4432.32"/>
    <n v="0"/>
    <n v="1.7999999999999998"/>
    <n v="2.4187499999999993"/>
    <n v="2.4187499999999993"/>
    <n v="1.6548387096774193"/>
    <n v="0"/>
    <n v="403.19999999999993"/>
    <n v="619.19999999999982"/>
    <n v="619.19999999999982"/>
    <n v="1641.5999999999997"/>
    <n v="0"/>
    <n v="0.66666666666666652"/>
    <n v="0.89583333333333304"/>
    <n v="0.89583333333333304"/>
    <n v="0.61290322580645151"/>
  </r>
  <r>
    <x v="3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57.32"/>
    <n v="8"/>
    <n v="19.664999999999999"/>
    <n v="160.85889570552149"/>
    <n v="140.46428571428572"/>
    <m/>
    <n v="1573.1999999999998"/>
    <n v="0"/>
    <n v="28"/>
    <n v="43"/>
    <n v="43"/>
    <n v="114"/>
    <n v="0"/>
    <n v="193.2"/>
    <n v="296.7"/>
    <n v="296.7"/>
    <n v="786.59999999999991"/>
    <n v="0"/>
    <n v="0.31944444444444442"/>
    <n v="0.42925347222222215"/>
    <n v="0.42925347222222215"/>
    <n v="0.29368279569892475"/>
    <n v="0"/>
    <n v="386.4"/>
    <n v="593.4"/>
    <n v="593.4"/>
    <n v="1573.1999999999998"/>
    <n v="0"/>
    <n v="0.63888888888888884"/>
    <n v="0.85850694444444431"/>
    <n v="0.85850694444444431"/>
    <n v="0.5873655913978495"/>
  </r>
  <r>
    <x v="3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3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14"/>
    <n v="157.32"/>
    <n v="8"/>
    <n v="19.664999999999999"/>
    <n v="160.85889570552149"/>
    <n v="140.46428571428572"/>
    <m/>
    <n v="1573.1999999999998"/>
    <n v="0"/>
    <n v="28"/>
    <n v="43"/>
    <n v="43"/>
    <n v="114"/>
    <n v="0"/>
    <n v="656.87999999999988"/>
    <n v="1008.7799999999999"/>
    <n v="1008.7799999999999"/>
    <n v="2674.4399999999996"/>
    <n v="0"/>
    <n v="1.086111111111111"/>
    <n v="1.4594618055555553"/>
    <n v="1.4594618055555553"/>
    <n v="0.99852150537634388"/>
    <n v="0"/>
    <n v="386.39999999999992"/>
    <n v="593.4"/>
    <n v="593.4"/>
    <n v="1573.1999999999998"/>
    <n v="0"/>
    <n v="0.63888888888888884"/>
    <n v="0.85850694444444431"/>
    <n v="0.85850694444444431"/>
    <n v="0.58736559139784938"/>
  </r>
  <r>
    <x v="3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3"/>
    <n v="3"/>
    <n v="3.1"/>
    <s v="Merlot"/>
    <n v="2.12"/>
    <n v="2"/>
    <n v="43.6"/>
    <s v="RIEGO REAL"/>
    <n v="2"/>
    <m/>
    <m/>
    <m/>
    <m/>
    <m/>
    <m/>
    <m/>
    <n v="16"/>
    <n v="7"/>
    <m/>
    <m/>
    <m/>
    <m/>
    <m/>
    <m/>
    <m/>
    <m/>
    <m/>
    <m/>
    <m/>
    <n v="16"/>
    <n v="7"/>
    <m/>
    <m/>
    <m/>
    <m/>
    <m/>
    <m/>
    <m/>
    <m/>
    <m/>
    <n v="46"/>
    <n v="92"/>
    <n v="4"/>
    <n v="23"/>
    <n v="94.069529652351761"/>
    <n v="82.142857142857139"/>
    <m/>
    <n v="920"/>
    <n v="16"/>
    <n v="7"/>
    <n v="23"/>
    <n v="0"/>
    <n v="46"/>
    <n v="697.6"/>
    <n v="305.2"/>
    <n v="1002.8000000000001"/>
    <n v="0"/>
    <n v="2005.6"/>
    <n v="1.0092592592592593"/>
    <n v="0.50462962962962965"/>
    <n v="1.4508101851851853"/>
    <n v="0"/>
    <n v="0.74880525686977295"/>
    <n v="329.05660377358492"/>
    <n v="143.96226415094338"/>
    <n v="473.01886792452831"/>
    <n v="0"/>
    <n v="946.0377358490565"/>
    <n v="0.47606568832983925"/>
    <n v="0.23803284416491963"/>
    <n v="0.68434442697414399"/>
    <n v="0"/>
    <n v="0.35321002682536456"/>
  </r>
  <r>
    <x v="3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n v="16"/>
    <n v="7"/>
    <m/>
    <m/>
    <m/>
    <m/>
    <m/>
    <m/>
    <m/>
    <m/>
    <m/>
    <m/>
    <m/>
    <n v="16"/>
    <n v="7"/>
    <m/>
    <m/>
    <m/>
    <m/>
    <m/>
    <m/>
    <m/>
    <m/>
    <m/>
    <n v="46"/>
    <n v="92"/>
    <n v="4"/>
    <n v="23"/>
    <n v="94.069529652351761"/>
    <n v="82.142857142857139"/>
    <m/>
    <n v="920"/>
    <n v="16"/>
    <n v="7"/>
    <n v="23"/>
    <n v="0"/>
    <n v="46"/>
    <n v="329.92"/>
    <n v="144.34"/>
    <n v="474.26000000000005"/>
    <n v="0"/>
    <n v="948.52"/>
    <n v="0.47731481481481486"/>
    <n v="0.23865740740740743"/>
    <n v="0.68614004629629644"/>
    <n v="0"/>
    <n v="0.35413679808841103"/>
    <n v="329.92"/>
    <n v="144.34"/>
    <n v="474.26000000000005"/>
    <n v="0"/>
    <n v="948.52"/>
    <n v="0.47731481481481486"/>
    <n v="0.23865740740740743"/>
    <n v="0.68614004629629644"/>
    <n v="0"/>
    <n v="0.35413679808841103"/>
  </r>
  <r>
    <x v="3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n v="17"/>
    <n v="1"/>
    <m/>
    <m/>
    <m/>
    <m/>
    <m/>
    <m/>
    <m/>
    <m/>
    <m/>
    <m/>
    <m/>
    <n v="17"/>
    <n v="1"/>
    <m/>
    <m/>
    <m/>
    <m/>
    <m/>
    <m/>
    <m/>
    <m/>
    <n v="36"/>
    <n v="24.12"/>
    <n v="4"/>
    <n v="6.03"/>
    <n v="24.662576687116569"/>
    <n v="21.535714285714285"/>
    <m/>
    <n v="241.20000000000002"/>
    <n v="0"/>
    <n v="18"/>
    <n v="18"/>
    <n v="0"/>
    <n v="36"/>
    <n v="0"/>
    <n v="152.1"/>
    <n v="152.1"/>
    <n v="0"/>
    <n v="304.2"/>
    <n v="0"/>
    <n v="0.25148809523809523"/>
    <n v="0.22005208333333331"/>
    <n v="0"/>
    <n v="0.1135752688172043"/>
    <n v="0"/>
    <n v="125.70247933884298"/>
    <n v="125.70247933884298"/>
    <n v="0"/>
    <n v="251.40495867768595"/>
    <n v="0"/>
    <n v="0.20784140102321921"/>
    <n v="0.18186122589531681"/>
    <n v="0"/>
    <n v="9.3863858526615121E-2"/>
  </r>
  <r>
    <x v="3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n v="17"/>
    <n v="1"/>
    <m/>
    <m/>
    <m/>
    <m/>
    <m/>
    <m/>
    <m/>
    <m/>
    <m/>
    <m/>
    <m/>
    <n v="17"/>
    <n v="1"/>
    <m/>
    <m/>
    <m/>
    <m/>
    <m/>
    <m/>
    <m/>
    <m/>
    <n v="36"/>
    <n v="72"/>
    <n v="4"/>
    <n v="18"/>
    <n v="73.619631901840492"/>
    <n v="64.285714285714292"/>
    <m/>
    <n v="720"/>
    <n v="0"/>
    <n v="18"/>
    <n v="18"/>
    <n v="0"/>
    <n v="36"/>
    <n v="0"/>
    <n v="928.62000000000012"/>
    <n v="928.62000000000012"/>
    <n v="0"/>
    <n v="1857.2400000000002"/>
    <n v="0"/>
    <n v="1.5354166666666669"/>
    <n v="1.3434895833333333"/>
    <n v="0"/>
    <n v="0.69341397849462372"/>
    <n v="0"/>
    <n v="364.16470588235302"/>
    <n v="364.16470588235302"/>
    <n v="0"/>
    <n v="728.32941176470604"/>
    <n v="0"/>
    <n v="0.60212418300653603"/>
    <n v="0.52685866013071903"/>
    <n v="0"/>
    <n v="0.27192705039004855"/>
  </r>
  <r>
    <x v="3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n v="16"/>
    <n v="7"/>
    <m/>
    <m/>
    <m/>
    <m/>
    <m/>
    <m/>
    <m/>
    <m/>
    <m/>
    <n v="23"/>
    <n v="46"/>
    <n v="2"/>
    <n v="23"/>
    <n v="47.034764826175881"/>
    <n v="41.071428571428569"/>
    <m/>
    <n v="460"/>
    <n v="0"/>
    <n v="0"/>
    <n v="23"/>
    <n v="0"/>
    <n v="23"/>
    <n v="0"/>
    <n v="0"/>
    <n v="748.19"/>
    <n v="0"/>
    <n v="748.19"/>
    <n v="0"/>
    <n v="0"/>
    <n v="1.0824508101851853"/>
    <n v="0"/>
    <n v="0.27934214456391876"/>
    <n v="0"/>
    <n v="0"/>
    <n v="464.71428571428572"/>
    <n v="0"/>
    <n v="464.71428571428572"/>
    <n v="0"/>
    <n v="0"/>
    <n v="0.67232969576719581"/>
    <n v="0"/>
    <n v="0.17350443761734083"/>
  </r>
  <r>
    <x v="3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7"/>
    <n v="7"/>
    <m/>
    <s v="Chardonnay"/>
    <n v="2.52"/>
    <n v="1.23"/>
    <n v="30.996000000000002"/>
    <s v="RIEGO REAL"/>
    <n v="1.23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  <n v="95"/>
    <n v="116.85"/>
    <n v="6"/>
    <n v="19.474999999999998"/>
    <n v="119.47852760736197"/>
    <n v="104.33035714285714"/>
    <m/>
    <n v="1168.5"/>
    <n v="48"/>
    <n v="0"/>
    <n v="15"/>
    <n v="32"/>
    <n v="95"/>
    <n v="1487.808"/>
    <n v="0"/>
    <n v="464.94000000000005"/>
    <n v="991.87200000000007"/>
    <n v="2944.62"/>
    <n v="2.1524999999999999"/>
    <n v="0"/>
    <n v="0.67265625000000018"/>
    <n v="1.4350000000000001"/>
    <n v="1.0993951612903226"/>
    <n v="590.4"/>
    <n v="0"/>
    <n v="184.50000000000003"/>
    <n v="393.6"/>
    <n v="1168.5"/>
    <n v="0.85416666666666663"/>
    <n v="0"/>
    <n v="0.26692708333333343"/>
    <n v="0.56944444444444442"/>
    <n v="0.4362679211469534"/>
  </r>
  <r>
    <x v="3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8"/>
    <n v="8"/>
    <m/>
    <s v="Chardonnay"/>
    <n v="3.48"/>
    <n v="1.2"/>
    <n v="41.760000000000005"/>
    <s v="RIEGO REAL"/>
    <n v="1.2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  <n v="95"/>
    <n v="114"/>
    <n v="6"/>
    <n v="19"/>
    <n v="116.56441717791412"/>
    <n v="101.78571428571428"/>
    <m/>
    <n v="1140"/>
    <n v="48"/>
    <n v="0"/>
    <n v="15"/>
    <n v="32"/>
    <n v="95"/>
    <n v="2004.4800000000002"/>
    <n v="0"/>
    <n v="626.40000000000009"/>
    <n v="1336.3200000000002"/>
    <n v="3967.2000000000003"/>
    <n v="2.9000000000000004"/>
    <n v="0"/>
    <n v="0.90625000000000011"/>
    <n v="1.9333333333333336"/>
    <n v="1.481182795698925"/>
    <n v="576.00000000000011"/>
    <n v="0"/>
    <n v="180.00000000000003"/>
    <n v="384.00000000000006"/>
    <n v="1140"/>
    <n v="0.83333333333333348"/>
    <n v="0"/>
    <n v="0.26041666666666669"/>
    <n v="0.55555555555555558"/>
    <n v="0.42562724014336922"/>
  </r>
  <r>
    <x v="3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9"/>
    <n v="6"/>
    <m/>
    <s v="Chardonnay"/>
    <n v="3.67"/>
    <n v="1.23"/>
    <n v="45.140999999999998"/>
    <s v="RIEGO REAL"/>
    <n v="1.23"/>
    <m/>
    <m/>
    <m/>
    <m/>
    <m/>
    <n v="16"/>
    <n v="24"/>
    <n v="8"/>
    <m/>
    <m/>
    <m/>
    <m/>
    <m/>
    <m/>
    <m/>
    <m/>
    <m/>
    <m/>
    <m/>
    <m/>
    <m/>
    <m/>
    <n v="15"/>
    <n v="24"/>
    <n v="8"/>
    <m/>
    <m/>
    <m/>
    <m/>
    <m/>
    <m/>
    <n v="95"/>
    <n v="116.85"/>
    <n v="6"/>
    <n v="19.474999999999998"/>
    <n v="119.47852760736197"/>
    <n v="104.33035714285714"/>
    <m/>
    <n v="1168.5"/>
    <n v="48"/>
    <n v="0"/>
    <n v="15"/>
    <n v="32"/>
    <n v="95"/>
    <n v="2166.768"/>
    <n v="0"/>
    <n v="677.11500000000001"/>
    <n v="1444.5119999999999"/>
    <n v="4288.3949999999995"/>
    <n v="3.1347916666666666"/>
    <n v="0"/>
    <n v="0.97962239583333333"/>
    <n v="2.0898611111111109"/>
    <n v="1.6011032706093187"/>
    <n v="590.4"/>
    <n v="0"/>
    <n v="184.5"/>
    <n v="393.59999999999997"/>
    <n v="1168.5"/>
    <n v="0.85416666666666663"/>
    <n v="0"/>
    <n v="0.26692708333333331"/>
    <n v="0.56944444444444442"/>
    <n v="0.43626792114695334"/>
  </r>
  <r>
    <x v="3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29"/>
    <n v="6"/>
    <n v="21.5"/>
    <n v="131.90184049079755"/>
    <n v="115.17857142857142"/>
    <m/>
    <n v="1290"/>
    <n v="0"/>
    <n v="43"/>
    <n v="0"/>
    <n v="43"/>
    <n v="86"/>
    <n v="0"/>
    <n v="1225.4999999999998"/>
    <n v="0"/>
    <n v="1225.4999999999998"/>
    <n v="2450.9999999999995"/>
    <n v="0"/>
    <n v="2.0262896825396819"/>
    <n v="0"/>
    <n v="1.7730034722222219"/>
    <n v="0.91509856630824349"/>
    <n v="0"/>
    <n v="644.99999999999989"/>
    <n v="0"/>
    <n v="644.99999999999989"/>
    <n v="1289.9999999999998"/>
    <n v="0"/>
    <n v="1.0664682539682537"/>
    <n v="0"/>
    <n v="0.9331597222222221"/>
    <n v="0.48163082437275978"/>
  </r>
  <r>
    <x v="3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23.83999999999999"/>
    <n v="6"/>
    <n v="20.639999999999997"/>
    <n v="126.62576687116565"/>
    <n v="110.57142857142857"/>
    <m/>
    <n v="1238.3999999999999"/>
    <n v="0"/>
    <n v="43"/>
    <n v="0"/>
    <n v="43"/>
    <n v="86"/>
    <n v="0"/>
    <n v="1671.8399999999997"/>
    <n v="0"/>
    <n v="1671.8399999999997"/>
    <n v="3343.6799999999994"/>
    <n v="0"/>
    <n v="2.7642857142857142"/>
    <n v="0"/>
    <n v="2.4187499999999993"/>
    <n v="1.2483870967741932"/>
    <n v="0"/>
    <n v="619.19999999999982"/>
    <n v="0"/>
    <n v="619.19999999999982"/>
    <n v="1238.3999999999996"/>
    <n v="0"/>
    <n v="1.0238095238095237"/>
    <n v="0"/>
    <n v="0.89583333333333304"/>
    <n v="0.46236559139784933"/>
  </r>
  <r>
    <x v="3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23.83999999999999"/>
    <n v="6"/>
    <n v="20.639999999999997"/>
    <n v="126.62576687116565"/>
    <n v="110.57142857142857"/>
    <m/>
    <n v="1238.3999999999999"/>
    <n v="0"/>
    <n v="43"/>
    <n v="0"/>
    <n v="43"/>
    <n v="86"/>
    <n v="0"/>
    <n v="1671.8399999999997"/>
    <n v="0"/>
    <n v="1671.8399999999997"/>
    <n v="3343.6799999999994"/>
    <n v="0"/>
    <n v="2.7642857142857142"/>
    <n v="0"/>
    <n v="2.4187499999999993"/>
    <n v="1.2483870967741932"/>
    <n v="0"/>
    <n v="619.19999999999982"/>
    <n v="0"/>
    <n v="619.19999999999982"/>
    <n v="1238.3999999999996"/>
    <n v="0"/>
    <n v="1.0238095238095237"/>
    <n v="0"/>
    <n v="0.89583333333333304"/>
    <n v="0.46236559139784933"/>
  </r>
  <r>
    <x v="3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18.67999999999999"/>
    <n v="6"/>
    <n v="19.779999999999998"/>
    <n v="121.34969325153375"/>
    <n v="105.96428571428571"/>
    <m/>
    <n v="1186.8"/>
    <n v="0"/>
    <n v="43"/>
    <n v="0"/>
    <n v="43"/>
    <n v="86"/>
    <n v="0"/>
    <n v="296.7"/>
    <n v="0"/>
    <n v="296.7"/>
    <n v="593.4"/>
    <n v="0"/>
    <n v="0.4905753968253968"/>
    <n v="0"/>
    <n v="0.42925347222222215"/>
    <n v="0.22155017921146952"/>
    <n v="0"/>
    <n v="593.4"/>
    <n v="0"/>
    <n v="593.4"/>
    <n v="1186.8"/>
    <n v="0"/>
    <n v="0.98115079365079361"/>
    <n v="0"/>
    <n v="0.85850694444444431"/>
    <n v="0.44310035842293904"/>
  </r>
  <r>
    <x v="3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4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n v="16"/>
    <n v="24"/>
    <n v="3"/>
    <m/>
    <m/>
    <m/>
    <m/>
    <m/>
    <m/>
    <m/>
    <m/>
    <m/>
    <m/>
    <m/>
    <n v="16"/>
    <n v="24"/>
    <n v="3"/>
    <m/>
    <m/>
    <m/>
    <m/>
    <n v="86"/>
    <n v="118.67999999999999"/>
    <n v="6"/>
    <n v="19.779999999999998"/>
    <n v="121.34969325153375"/>
    <n v="105.96428571428571"/>
    <m/>
    <n v="1186.8"/>
    <n v="0"/>
    <n v="43"/>
    <n v="0"/>
    <n v="43"/>
    <n v="86"/>
    <n v="0"/>
    <n v="1008.7799999999999"/>
    <n v="0"/>
    <n v="1008.7799999999999"/>
    <n v="2017.5599999999997"/>
    <n v="0"/>
    <n v="1.6679563492063489"/>
    <n v="0"/>
    <n v="1.4594618055555553"/>
    <n v="0.75327060931899636"/>
    <n v="0"/>
    <n v="593.4"/>
    <n v="0"/>
    <n v="593.4"/>
    <n v="1186.8"/>
    <n v="0"/>
    <n v="0.9811507936507935"/>
    <n v="0"/>
    <n v="0.85850694444444431"/>
    <n v="0.44310035842293904"/>
  </r>
  <r>
    <x v="3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3"/>
    <n v="3"/>
    <n v="3.1"/>
    <s v="Merlot"/>
    <n v="2.12"/>
    <n v="2"/>
    <n v="43.6"/>
    <s v="RIEGO REAL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  <n v="42"/>
    <n v="84"/>
    <n v="3"/>
    <n v="28"/>
    <n v="85.889570552147248"/>
    <n v="75"/>
    <m/>
    <n v="840"/>
    <n v="17"/>
    <n v="25"/>
    <n v="0"/>
    <n v="0"/>
    <n v="42"/>
    <n v="741.2"/>
    <n v="1090"/>
    <n v="0"/>
    <n v="0"/>
    <n v="1831.2"/>
    <n v="1.072337962962963"/>
    <n v="1.8022486772486774"/>
    <n v="0"/>
    <n v="0"/>
    <n v="0.68369175627240153"/>
    <n v="349.62264150943395"/>
    <n v="514.15094339622635"/>
    <n v="0"/>
    <n v="0"/>
    <n v="863.7735849056603"/>
    <n v="0.50581979385045428"/>
    <n v="0.8501173005889987"/>
    <n v="0"/>
    <n v="0"/>
    <n v="0.322496111449246"/>
  </r>
  <r>
    <x v="3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3"/>
    <n v="3"/>
    <n v="4.0999999999999996"/>
    <s v="Merlot"/>
    <n v="1"/>
    <n v="2"/>
    <n v="20.62"/>
    <s v="RIEGO REAL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  <n v="42"/>
    <n v="84"/>
    <n v="3"/>
    <n v="28"/>
    <n v="85.889570552147248"/>
    <n v="75"/>
    <m/>
    <n v="840"/>
    <n v="17"/>
    <n v="25"/>
    <n v="0"/>
    <n v="0"/>
    <n v="42"/>
    <n v="350.54"/>
    <n v="515.5"/>
    <n v="0"/>
    <n v="0"/>
    <n v="866.04"/>
    <n v="0.50714699074074077"/>
    <n v="0.85234788359788349"/>
    <n v="0"/>
    <n v="0"/>
    <n v="0.32334229390680996"/>
    <n v="350.54"/>
    <n v="515.5"/>
    <n v="0"/>
    <n v="0"/>
    <n v="866.04"/>
    <n v="0.50714699074074077"/>
    <n v="0.85234788359788349"/>
    <n v="0"/>
    <n v="0"/>
    <n v="0.32334229390680996"/>
  </r>
  <r>
    <x v="3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n v="18"/>
    <m/>
    <m/>
    <m/>
    <m/>
    <m/>
    <m/>
    <m/>
    <m/>
    <m/>
    <m/>
    <m/>
    <n v="7"/>
    <n v="7"/>
    <m/>
    <m/>
    <m/>
    <m/>
    <m/>
    <m/>
    <m/>
    <m/>
    <m/>
    <m/>
    <n v="32"/>
    <n v="21.44"/>
    <n v="3"/>
    <n v="7.1466666666666674"/>
    <n v="21.922290388548063"/>
    <n v="19.142857142857146"/>
    <m/>
    <n v="214.4"/>
    <n v="18"/>
    <n v="0"/>
    <n v="14"/>
    <n v="0"/>
    <n v="32"/>
    <n v="152.1"/>
    <n v="0"/>
    <n v="118.29999999999998"/>
    <n v="0"/>
    <n v="270.39999999999998"/>
    <n v="0.22005208333333331"/>
    <n v="0"/>
    <n v="0.17115162037037035"/>
    <n v="0"/>
    <n v="0.1009557945041816"/>
    <n v="125.70247933884298"/>
    <n v="0"/>
    <n v="97.7685950413223"/>
    <n v="0"/>
    <n v="223.47107438016528"/>
    <n v="0.18186122589531681"/>
    <n v="0"/>
    <n v="0.14144762014080195"/>
    <n v="0"/>
    <n v="8.3434540912546776E-2"/>
  </r>
  <r>
    <x v="3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n v="18"/>
    <m/>
    <m/>
    <m/>
    <m/>
    <m/>
    <m/>
    <m/>
    <m/>
    <m/>
    <m/>
    <m/>
    <n v="7"/>
    <n v="7"/>
    <m/>
    <m/>
    <m/>
    <m/>
    <m/>
    <m/>
    <m/>
    <m/>
    <m/>
    <m/>
    <n v="32"/>
    <n v="64"/>
    <n v="3"/>
    <n v="21.333333333333332"/>
    <n v="65.439672801636007"/>
    <n v="57.142857142857139"/>
    <m/>
    <n v="640"/>
    <n v="18"/>
    <n v="0"/>
    <n v="14"/>
    <n v="0"/>
    <n v="32"/>
    <n v="928.62000000000012"/>
    <n v="0"/>
    <n v="722.26"/>
    <n v="0"/>
    <n v="1650.88"/>
    <n v="1.3434895833333333"/>
    <n v="0"/>
    <n v="1.0449363425925926"/>
    <n v="0"/>
    <n v="0.61636798088410993"/>
    <n v="364.16470588235302"/>
    <n v="0"/>
    <n v="283.23921568627452"/>
    <n v="0"/>
    <n v="647.40392156862754"/>
    <n v="0.52685866013071903"/>
    <n v="0"/>
    <n v="0.40977895787944812"/>
    <n v="0"/>
    <n v="0.24171293368004312"/>
  </r>
  <r>
    <x v="3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6"/>
    <n v="2"/>
    <n v="2.1"/>
    <s v="Merlot"/>
    <n v="1.61"/>
    <n v="2"/>
    <n v="32.53"/>
    <s v="RIEGO REAL"/>
    <n v="2"/>
    <m/>
    <m/>
    <m/>
    <m/>
    <m/>
    <n v="17"/>
    <m/>
    <m/>
    <m/>
    <m/>
    <m/>
    <m/>
    <m/>
    <n v="9"/>
    <n v="16"/>
    <m/>
    <m/>
    <m/>
    <m/>
    <m/>
    <m/>
    <m/>
    <m/>
    <m/>
    <m/>
    <m/>
    <m/>
    <m/>
    <m/>
    <m/>
    <m/>
    <n v="42"/>
    <n v="84"/>
    <n v="3"/>
    <n v="28"/>
    <n v="85.889570552147248"/>
    <n v="75"/>
    <m/>
    <n v="840"/>
    <n v="17"/>
    <n v="25"/>
    <n v="0"/>
    <n v="0"/>
    <n v="42"/>
    <n v="553.01"/>
    <n v="813.25"/>
    <n v="0"/>
    <n v="0"/>
    <n v="1366.26"/>
    <n v="0.80007233796296306"/>
    <n v="1.3446593915343914"/>
    <n v="0"/>
    <n v="0"/>
    <n v="0.51010304659498207"/>
    <n v="343.48447204968943"/>
    <n v="505.12422360248445"/>
    <n v="0"/>
    <n v="0"/>
    <n v="848.60869565217388"/>
    <n v="0.49693934034966647"/>
    <n v="0.83519216865490142"/>
    <n v="0"/>
    <n v="0"/>
    <n v="0.31683419043166589"/>
  </r>
  <r>
    <x v="3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n v="22"/>
    <m/>
    <m/>
    <m/>
    <m/>
    <m/>
    <m/>
    <m/>
    <m/>
    <m/>
    <m/>
    <n v="10"/>
    <m/>
    <m/>
    <m/>
    <m/>
    <m/>
    <m/>
    <m/>
    <m/>
    <m/>
    <n v="32"/>
    <n v="48"/>
    <n v="2"/>
    <n v="24"/>
    <n v="49.079754601227002"/>
    <n v="42.857142857142854"/>
    <m/>
    <n v="480"/>
    <n v="0"/>
    <n v="22"/>
    <n v="10"/>
    <n v="0"/>
    <n v="32"/>
    <n v="0"/>
    <n v="626.99999999999989"/>
    <n v="284.99999999999994"/>
    <n v="0"/>
    <n v="911.99999999999977"/>
    <n v="0"/>
    <n v="1.0367063492063491"/>
    <n v="0.41232638888888884"/>
    <n v="0"/>
    <n v="0.34050179211469522"/>
    <n v="0"/>
    <n v="329.99999999999994"/>
    <n v="149.99999999999997"/>
    <n v="0"/>
    <n v="479.99999999999989"/>
    <n v="0"/>
    <n v="0.54563492063492058"/>
    <n v="0.21701388888888887"/>
    <n v="0"/>
    <n v="0.17921146953405012"/>
  </r>
  <r>
    <x v="3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n v="17"/>
    <m/>
    <m/>
    <m/>
    <m/>
    <m/>
    <m/>
    <m/>
    <m/>
    <m/>
    <m/>
    <n v="10"/>
    <m/>
    <m/>
    <m/>
    <m/>
    <m/>
    <m/>
    <m/>
    <m/>
    <m/>
    <n v="27"/>
    <n v="38.879999999999995"/>
    <n v="2"/>
    <n v="19.439999999999998"/>
    <n v="39.75460122699387"/>
    <n v="34.714285714285708"/>
    <m/>
    <n v="388.79999999999995"/>
    <n v="0"/>
    <n v="17"/>
    <n v="10"/>
    <n v="0"/>
    <n v="27"/>
    <n v="0"/>
    <n v="660.95999999999992"/>
    <n v="388.79999999999995"/>
    <n v="0"/>
    <n v="1049.7599999999998"/>
    <n v="0"/>
    <n v="1.0928571428571427"/>
    <n v="0.5625"/>
    <n v="0"/>
    <n v="0.3919354838709676"/>
    <n v="0"/>
    <n v="244.79999999999995"/>
    <n v="143.99999999999997"/>
    <n v="0"/>
    <n v="388.7999999999999"/>
    <n v="0"/>
    <n v="0.40476190476190471"/>
    <n v="0.20833333333333331"/>
    <n v="0"/>
    <n v="0.14516129032258057"/>
  </r>
  <r>
    <x v="3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n v="17"/>
    <m/>
    <m/>
    <m/>
    <m/>
    <m/>
    <m/>
    <m/>
    <m/>
    <m/>
    <m/>
    <n v="10"/>
    <m/>
    <m/>
    <m/>
    <m/>
    <m/>
    <m/>
    <m/>
    <m/>
    <m/>
    <n v="27"/>
    <n v="38.879999999999995"/>
    <n v="2"/>
    <n v="19.439999999999998"/>
    <n v="39.75460122699387"/>
    <n v="34.714285714285708"/>
    <m/>
    <n v="388.79999999999995"/>
    <n v="0"/>
    <n v="17"/>
    <n v="10"/>
    <n v="0"/>
    <n v="27"/>
    <n v="0"/>
    <n v="660.95999999999992"/>
    <n v="388.79999999999995"/>
    <n v="0"/>
    <n v="1049.7599999999998"/>
    <n v="0"/>
    <n v="1.0928571428571427"/>
    <n v="0.5625"/>
    <n v="0"/>
    <n v="0.3919354838709676"/>
    <n v="0"/>
    <n v="244.79999999999995"/>
    <n v="143.99999999999997"/>
    <n v="0"/>
    <n v="388.7999999999999"/>
    <n v="0"/>
    <n v="0.40476190476190471"/>
    <n v="0.20833333333333331"/>
    <n v="0"/>
    <n v="0.14516129032258057"/>
  </r>
  <r>
    <x v="3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n v="10"/>
    <m/>
    <m/>
    <m/>
    <m/>
    <m/>
    <m/>
    <m/>
    <m/>
    <m/>
    <m/>
    <n v="10"/>
    <m/>
    <m/>
    <m/>
    <m/>
    <m/>
    <m/>
    <m/>
    <m/>
    <m/>
    <n v="20"/>
    <n v="27.599999999999998"/>
    <n v="2"/>
    <n v="13.799999999999999"/>
    <n v="28.220858895705526"/>
    <n v="24.642857142857142"/>
    <m/>
    <n v="276"/>
    <n v="0"/>
    <n v="10"/>
    <n v="10"/>
    <n v="0"/>
    <n v="20"/>
    <n v="0"/>
    <n v="69"/>
    <n v="69"/>
    <n v="0"/>
    <n v="138"/>
    <n v="0"/>
    <n v="0.11408730158730161"/>
    <n v="9.9826388888888895E-2"/>
    <n v="0"/>
    <n v="5.152329749103942E-2"/>
    <n v="0"/>
    <n v="138"/>
    <n v="138"/>
    <n v="0"/>
    <n v="276"/>
    <n v="0"/>
    <n v="0.22817460317460322"/>
    <n v="0.19965277777777779"/>
    <n v="0"/>
    <n v="0.10304659498207884"/>
  </r>
  <r>
    <x v="3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5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n v="22"/>
    <m/>
    <m/>
    <m/>
    <m/>
    <m/>
    <m/>
    <m/>
    <m/>
    <m/>
    <m/>
    <n v="10"/>
    <m/>
    <m/>
    <m/>
    <m/>
    <m/>
    <m/>
    <m/>
    <m/>
    <m/>
    <n v="32"/>
    <n v="44.16"/>
    <n v="2"/>
    <n v="22.08"/>
    <n v="45.153374233128844"/>
    <n v="39.428571428571423"/>
    <m/>
    <n v="441.59999999999997"/>
    <n v="0"/>
    <n v="22"/>
    <n v="10"/>
    <n v="0"/>
    <n v="32"/>
    <n v="0"/>
    <n v="516.11999999999989"/>
    <n v="234.59999999999997"/>
    <n v="0"/>
    <n v="750.7199999999998"/>
    <n v="0"/>
    <n v="0.85337301587301551"/>
    <n v="0.33940972222222215"/>
    <n v="0"/>
    <n v="0.28028673835125439"/>
    <n v="0"/>
    <n v="303.59999999999997"/>
    <n v="137.99999999999997"/>
    <n v="0"/>
    <n v="441.59999999999991"/>
    <n v="0"/>
    <n v="0.50198412698412676"/>
    <n v="0.19965277777777773"/>
    <n v="0"/>
    <n v="0.16487455197132611"/>
  </r>
  <r>
    <x v="3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4"/>
    <n v="1"/>
    <n v="1.1000000000000001"/>
    <s v="Cabernet Sauvignon"/>
    <n v="1.21"/>
    <n v="0.67"/>
    <n v="8.4499999999999993"/>
    <s v="RIEGO REAL"/>
    <n v="0.67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10.050000000000001"/>
    <n v="2"/>
    <n v="5.0250000000000004"/>
    <n v="10.276073619631905"/>
    <n v="8.9732142857142865"/>
    <m/>
    <n v="100.5"/>
    <n v="15"/>
    <n v="0"/>
    <n v="0"/>
    <n v="0"/>
    <n v="15"/>
    <n v="126.74999999999999"/>
    <n v="0"/>
    <n v="0"/>
    <n v="0"/>
    <n v="126.74999999999999"/>
    <n v="0.18337673611111108"/>
    <n v="0"/>
    <n v="0"/>
    <n v="0"/>
    <n v="4.7323028673835116E-2"/>
    <n v="104.75206611570248"/>
    <n v="0"/>
    <n v="0"/>
    <n v="0"/>
    <n v="104.75206611570248"/>
    <n v="0.15155102157943065"/>
    <n v="0"/>
    <n v="0"/>
    <n v="0"/>
    <n v="3.9109941052756295E-2"/>
  </r>
  <r>
    <x v="3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5"/>
    <n v="4"/>
    <n v="5.0999999999999996"/>
    <s v="Cabernet Sauvignon"/>
    <n v="2.5499999999999998"/>
    <n v="2"/>
    <n v="51.59"/>
    <s v="RIEGO REAL"/>
    <n v="2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30"/>
    <n v="2"/>
    <n v="15"/>
    <n v="30.674846625766879"/>
    <n v="26.785714285714285"/>
    <m/>
    <n v="300"/>
    <n v="15"/>
    <n v="0"/>
    <n v="0"/>
    <n v="0"/>
    <n v="15"/>
    <n v="773.85"/>
    <n v="0"/>
    <n v="0"/>
    <n v="0"/>
    <n v="773.85"/>
    <n v="1.1195746527777777"/>
    <n v="0"/>
    <n v="0"/>
    <n v="0"/>
    <n v="0.28892249103942658"/>
    <n v="303.47058823529414"/>
    <n v="0"/>
    <n v="0"/>
    <n v="0"/>
    <n v="303.47058823529414"/>
    <n v="0.43904888344226578"/>
    <n v="0"/>
    <n v="0"/>
    <n v="0"/>
    <n v="0.11330293766252024"/>
  </r>
  <r>
    <x v="3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1"/>
    <s v="A"/>
    <n v="3.1"/>
    <s v="Petit syrah"/>
    <n v="1.9"/>
    <n v="1.5"/>
    <n v="28.499999999999996"/>
    <s v="RIEGO REAL"/>
    <n v="1.5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2.5"/>
    <n v="2"/>
    <n v="11.25"/>
    <n v="23.006134969325156"/>
    <n v="20.089285714285715"/>
    <m/>
    <n v="225"/>
    <n v="15"/>
    <n v="0"/>
    <n v="0"/>
    <n v="0"/>
    <n v="15"/>
    <n v="427.49999999999994"/>
    <n v="0"/>
    <n v="0"/>
    <n v="0"/>
    <n v="427.49999999999994"/>
    <n v="0.61848958333333326"/>
    <n v="0"/>
    <n v="0"/>
    <n v="0"/>
    <n v="0.15961021505376344"/>
    <n v="224.99999999999997"/>
    <n v="0"/>
    <n v="0"/>
    <n v="0"/>
    <n v="224.99999999999997"/>
    <n v="0.32552083333333331"/>
    <n v="0"/>
    <n v="0"/>
    <n v="0"/>
    <n v="8.400537634408603E-2"/>
  </r>
  <r>
    <x v="3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"/>
    <s v="A"/>
    <n v="2.1"/>
    <s v="Malbec"/>
    <n v="2.7"/>
    <n v="1.44"/>
    <n v="38.879999999999995"/>
    <s v="RIEGO REAL"/>
    <n v="1.44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1.599999999999998"/>
    <n v="2"/>
    <n v="10.799999999999999"/>
    <n v="22.085889570552151"/>
    <n v="19.285714285714285"/>
    <m/>
    <n v="215.99999999999997"/>
    <n v="15"/>
    <n v="0"/>
    <n v="0"/>
    <n v="0"/>
    <n v="15"/>
    <n v="583.19999999999993"/>
    <n v="0"/>
    <n v="0"/>
    <n v="0"/>
    <n v="583.19999999999993"/>
    <n v="0.84374999999999989"/>
    <n v="0"/>
    <n v="0"/>
    <n v="0"/>
    <n v="0.21774193548387094"/>
    <n v="215.99999999999997"/>
    <n v="0"/>
    <n v="0"/>
    <n v="0"/>
    <n v="215.99999999999997"/>
    <n v="0.31249999999999994"/>
    <n v="0"/>
    <n v="0"/>
    <n v="0"/>
    <n v="8.0645161290322565E-2"/>
  </r>
  <r>
    <x v="3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2"/>
    <s v="A"/>
    <n v="2.2000000000000002"/>
    <s v="Malbec"/>
    <n v="2.7"/>
    <n v="1.44"/>
    <n v="38.879999999999995"/>
    <s v="RIEGO REAL"/>
    <n v="1.44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1.599999999999998"/>
    <n v="2"/>
    <n v="10.799999999999999"/>
    <n v="22.085889570552151"/>
    <n v="19.285714285714285"/>
    <m/>
    <n v="215.99999999999997"/>
    <n v="15"/>
    <n v="0"/>
    <n v="0"/>
    <n v="0"/>
    <n v="15"/>
    <n v="583.19999999999993"/>
    <n v="0"/>
    <n v="0"/>
    <n v="0"/>
    <n v="583.19999999999993"/>
    <n v="0.84374999999999989"/>
    <n v="0"/>
    <n v="0"/>
    <n v="0"/>
    <n v="0.21774193548387094"/>
    <n v="215.99999999999997"/>
    <n v="0"/>
    <n v="0"/>
    <n v="0"/>
    <n v="215.99999999999997"/>
    <n v="0.31249999999999994"/>
    <n v="0"/>
    <n v="0"/>
    <n v="0"/>
    <n v="8.0645161290322565E-2"/>
  </r>
  <r>
    <x v="3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3"/>
    <s v="A"/>
    <n v="1.1000000000000001"/>
    <s v="Tintorera"/>
    <n v="0.5"/>
    <n v="1.38"/>
    <n v="6.8999999999999995"/>
    <s v="RIEGO REAL"/>
    <n v="1.38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0.7"/>
    <n v="2"/>
    <n v="10.35"/>
    <n v="21.165644171779142"/>
    <n v="18.482142857142854"/>
    <m/>
    <n v="207"/>
    <n v="15"/>
    <n v="0"/>
    <n v="0"/>
    <n v="0"/>
    <n v="15"/>
    <n v="103.49999999999999"/>
    <n v="0"/>
    <n v="0"/>
    <n v="0"/>
    <n v="103.49999999999999"/>
    <n v="0.14973958333333331"/>
    <n v="0"/>
    <n v="0"/>
    <n v="0"/>
    <n v="3.8642473118279563E-2"/>
    <n v="206.99999999999997"/>
    <n v="0"/>
    <n v="0"/>
    <n v="0"/>
    <n v="206.99999999999997"/>
    <n v="0.29947916666666663"/>
    <n v="0"/>
    <n v="0"/>
    <n v="0"/>
    <n v="7.7284946236559127E-2"/>
  </r>
  <r>
    <x v="3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x v="6"/>
    <x v="0"/>
    <m/>
    <n v="4"/>
    <s v="A"/>
    <n v="1.2"/>
    <s v="cab/frac"/>
    <n v="1.7"/>
    <n v="1.38"/>
    <n v="23.459999999999997"/>
    <s v="RIEGO REAL"/>
    <n v="1.38"/>
    <n v="6"/>
    <n v="9"/>
    <m/>
    <m/>
    <m/>
    <m/>
    <m/>
    <m/>
    <m/>
    <m/>
    <m/>
    <m/>
    <m/>
    <m/>
    <m/>
    <m/>
    <m/>
    <m/>
    <m/>
    <m/>
    <m/>
    <m/>
    <m/>
    <m/>
    <m/>
    <m/>
    <m/>
    <m/>
    <m/>
    <m/>
    <m/>
    <n v="15"/>
    <n v="20.7"/>
    <n v="2"/>
    <n v="10.35"/>
    <n v="21.165644171779142"/>
    <n v="18.482142857142854"/>
    <m/>
    <n v="207"/>
    <n v="15"/>
    <n v="0"/>
    <n v="0"/>
    <n v="0"/>
    <n v="15"/>
    <n v="351.9"/>
    <n v="0"/>
    <n v="0"/>
    <n v="0"/>
    <n v="351.9"/>
    <n v="0.50911458333333337"/>
    <n v="0"/>
    <n v="0"/>
    <n v="0"/>
    <n v="0.13138440860215053"/>
    <n v="207"/>
    <n v="0"/>
    <n v="0"/>
    <n v="0"/>
    <n v="207"/>
    <n v="0.29947916666666669"/>
    <n v="0"/>
    <n v="0"/>
    <n v="0"/>
    <n v="7.7284946236559141E-2"/>
  </r>
  <r>
    <x v="4"/>
    <x v="8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42"/>
    <n v="3"/>
    <n v="14"/>
    <n v="42.944785276073624"/>
    <n v="37.5"/>
    <m/>
    <n v="420"/>
    <n v="0"/>
    <n v="0"/>
    <n v="28"/>
    <n v="0"/>
    <n v="28"/>
    <n v="0"/>
    <n v="0"/>
    <n v="797.99999999999989"/>
    <n v="0"/>
    <n v="797.99999999999989"/>
    <n v="0"/>
    <n v="0"/>
    <n v="1.1545138888888886"/>
    <n v="0"/>
    <n v="0.29793906810035842"/>
    <n v="0"/>
    <n v="0"/>
    <n v="419.99999999999994"/>
    <n v="0"/>
    <n v="419.99999999999994"/>
    <n v="0"/>
    <n v="0"/>
    <n v="0.60763888888888873"/>
    <n v="0"/>
    <n v="0.15681003584229392"/>
  </r>
  <r>
    <x v="4"/>
    <x v="8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40.32"/>
    <n v="3"/>
    <n v="13.44"/>
    <n v="41.226993865030678"/>
    <n v="36"/>
    <m/>
    <n v="403.2"/>
    <n v="0"/>
    <n v="0"/>
    <n v="28"/>
    <n v="0"/>
    <n v="28"/>
    <n v="0"/>
    <n v="0"/>
    <n v="1088.6399999999999"/>
    <n v="0"/>
    <n v="1088.6399999999999"/>
    <n v="0"/>
    <n v="0"/>
    <n v="1.5749999999999997"/>
    <n v="0"/>
    <n v="0.40645161290322573"/>
    <n v="0"/>
    <n v="0"/>
    <n v="403.19999999999993"/>
    <n v="0"/>
    <n v="403.19999999999993"/>
    <n v="0"/>
    <n v="0"/>
    <n v="0.58333333333333315"/>
    <n v="0"/>
    <n v="0.1505376344086021"/>
  </r>
  <r>
    <x v="4"/>
    <x v="8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40.32"/>
    <n v="3"/>
    <n v="13.44"/>
    <n v="41.226993865030678"/>
    <n v="36"/>
    <m/>
    <n v="403.2"/>
    <n v="0"/>
    <n v="0"/>
    <n v="28"/>
    <n v="0"/>
    <n v="28"/>
    <n v="0"/>
    <n v="0"/>
    <n v="1088.6399999999999"/>
    <n v="0"/>
    <n v="1088.6399999999999"/>
    <n v="0"/>
    <n v="0"/>
    <n v="1.5749999999999997"/>
    <n v="0"/>
    <n v="0.40645161290322573"/>
    <n v="0"/>
    <n v="0"/>
    <n v="403.19999999999993"/>
    <n v="0"/>
    <n v="403.19999999999993"/>
    <n v="0"/>
    <n v="0"/>
    <n v="0.58333333333333315"/>
    <n v="0"/>
    <n v="0.1505376344086021"/>
  </r>
  <r>
    <x v="4"/>
    <x v="8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38.64"/>
    <n v="3"/>
    <n v="12.88"/>
    <n v="39.509202453987733"/>
    <n v="34.5"/>
    <m/>
    <n v="386.4"/>
    <n v="0"/>
    <n v="0"/>
    <n v="28"/>
    <n v="0"/>
    <n v="28"/>
    <n v="0"/>
    <n v="0"/>
    <n v="193.2"/>
    <n v="0"/>
    <n v="193.2"/>
    <n v="0"/>
    <n v="0"/>
    <n v="0.27951388888888884"/>
    <n v="0"/>
    <n v="7.2132616487455184E-2"/>
    <n v="0"/>
    <n v="0"/>
    <n v="386.4"/>
    <n v="0"/>
    <n v="386.4"/>
    <n v="0"/>
    <n v="0"/>
    <n v="0.55902777777777768"/>
    <n v="0"/>
    <n v="0.14426523297491037"/>
  </r>
  <r>
    <x v="4"/>
    <x v="8"/>
    <x v="0"/>
    <m/>
    <n v="4"/>
    <s v="A"/>
    <n v="1.2"/>
    <s v="cab/franc"/>
    <n v="1.7"/>
    <n v="1.38"/>
    <n v="23.459999999999997"/>
    <s v="RIEGO REAL"/>
    <n v="1.38"/>
    <m/>
    <m/>
    <m/>
    <m/>
    <m/>
    <m/>
    <m/>
    <m/>
    <m/>
    <m/>
    <m/>
    <m/>
    <m/>
    <m/>
    <m/>
    <m/>
    <m/>
    <m/>
    <n v="10"/>
    <n v="14"/>
    <n v="4"/>
    <m/>
    <m/>
    <m/>
    <m/>
    <m/>
    <m/>
    <m/>
    <m/>
    <m/>
    <m/>
    <n v="28"/>
    <n v="38.64"/>
    <n v="3"/>
    <n v="12.88"/>
    <n v="39.509202453987733"/>
    <n v="34.5"/>
    <m/>
    <n v="386.4"/>
    <n v="0"/>
    <n v="0"/>
    <n v="28"/>
    <n v="0"/>
    <n v="28"/>
    <n v="0"/>
    <n v="0"/>
    <n v="656.87999999999988"/>
    <n v="0"/>
    <n v="656.87999999999988"/>
    <n v="0"/>
    <n v="0"/>
    <n v="0.95034722222222201"/>
    <n v="0"/>
    <n v="0.24525089605734762"/>
    <n v="0"/>
    <n v="0"/>
    <n v="386.39999999999992"/>
    <n v="0"/>
    <n v="386.39999999999992"/>
    <n v="0"/>
    <n v="0"/>
    <n v="0.55902777777777768"/>
    <n v="0"/>
    <n v="0.14426523297491037"/>
  </r>
  <r>
    <x v="4"/>
    <x v="8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n v="10"/>
    <m/>
    <m/>
    <m/>
    <m/>
    <m/>
    <m/>
    <m/>
    <m/>
    <m/>
    <n v="10"/>
    <n v="20"/>
    <n v="1"/>
    <n v="20"/>
    <n v="20.449897750511251"/>
    <n v="17.857142857142858"/>
    <m/>
    <n v="200"/>
    <n v="0"/>
    <n v="0"/>
    <n v="10"/>
    <n v="0"/>
    <n v="10"/>
    <n v="0"/>
    <n v="0"/>
    <n v="515.90000000000009"/>
    <n v="0"/>
    <n v="515.90000000000009"/>
    <n v="0"/>
    <n v="0"/>
    <n v="0.74638310185185197"/>
    <n v="0"/>
    <n v="0.19261499402628438"/>
    <n v="0"/>
    <n v="0"/>
    <n v="202.31372549019613"/>
    <n v="0"/>
    <n v="202.31372549019613"/>
    <n v="0"/>
    <n v="0"/>
    <n v="0.29269925562817728"/>
    <n v="0"/>
    <n v="7.5535291775013488E-2"/>
  </r>
  <r>
    <x v="4"/>
    <x v="8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8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n v="7"/>
    <n v="16"/>
    <m/>
    <m/>
    <m/>
    <m/>
    <m/>
    <m/>
    <n v="23"/>
    <n v="28.29"/>
    <n v="2"/>
    <n v="14.145"/>
    <n v="28.926380368098165"/>
    <n v="25.258928571428569"/>
    <m/>
    <n v="282.89999999999998"/>
    <n v="0"/>
    <n v="0"/>
    <n v="0"/>
    <n v="23"/>
    <n v="23"/>
    <n v="0"/>
    <n v="0"/>
    <n v="0"/>
    <n v="712.90800000000002"/>
    <n v="712.90800000000002"/>
    <n v="0"/>
    <n v="0"/>
    <n v="0"/>
    <n v="1.0314062500000001"/>
    <n v="0.26616935483870968"/>
    <n v="0"/>
    <n v="0"/>
    <n v="0"/>
    <n v="282.89999999999998"/>
    <n v="282.89999999999998"/>
    <n v="0"/>
    <n v="0"/>
    <n v="0"/>
    <n v="0.40928819444444448"/>
    <n v="0.10562275985663083"/>
  </r>
  <r>
    <x v="4"/>
    <x v="8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n v="16"/>
    <m/>
    <m/>
    <m/>
    <m/>
    <m/>
    <n v="16"/>
    <n v="19.2"/>
    <n v="1"/>
    <n v="19.2"/>
    <n v="19.631901840490801"/>
    <n v="17.142857142857142"/>
    <m/>
    <n v="192"/>
    <n v="0"/>
    <n v="0"/>
    <n v="0"/>
    <n v="16"/>
    <n v="16"/>
    <n v="0"/>
    <n v="0"/>
    <n v="0"/>
    <n v="668.16000000000008"/>
    <n v="668.16000000000008"/>
    <n v="0"/>
    <n v="0"/>
    <n v="0"/>
    <n v="0.96666666666666679"/>
    <n v="0.24946236559139787"/>
    <n v="0"/>
    <n v="0"/>
    <n v="0"/>
    <n v="192.00000000000003"/>
    <n v="192.00000000000003"/>
    <n v="0"/>
    <n v="0"/>
    <n v="0"/>
    <n v="0.27777777777777779"/>
    <n v="7.1684587813620082E-2"/>
  </r>
  <r>
    <x v="4"/>
    <x v="8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n v="5"/>
    <n v="17"/>
    <m/>
    <m/>
    <m/>
    <m/>
    <m/>
    <m/>
    <m/>
    <m/>
    <n v="22"/>
    <n v="27.06"/>
    <n v="2"/>
    <n v="13.53"/>
    <n v="27.668711656441719"/>
    <n v="24.160714285714285"/>
    <m/>
    <n v="270.59999999999997"/>
    <n v="0"/>
    <n v="0"/>
    <n v="22"/>
    <n v="0"/>
    <n v="22"/>
    <n v="0"/>
    <n v="0"/>
    <n v="993.10199999999998"/>
    <n v="0"/>
    <n v="993.10199999999998"/>
    <n v="0"/>
    <n v="0"/>
    <n v="1.4367795138888888"/>
    <n v="0"/>
    <n v="0.37078181003584232"/>
    <n v="0"/>
    <n v="0"/>
    <n v="270.60000000000002"/>
    <n v="0"/>
    <n v="270.60000000000002"/>
    <n v="0"/>
    <n v="0"/>
    <n v="0.39149305555555552"/>
    <n v="0"/>
    <n v="0.10103046594982079"/>
  </r>
  <r>
    <x v="4"/>
    <x v="9"/>
    <x v="0"/>
    <m/>
    <n v="1"/>
    <s v="A"/>
    <n v="3.1"/>
    <s v="Petit syrah"/>
    <n v="1.9"/>
    <n v="1.5"/>
    <n v="28.499999999999996"/>
    <s v="RIEGO REAL"/>
    <n v="1.5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94.5"/>
    <n v="6"/>
    <n v="15.75"/>
    <n v="96.625766871165666"/>
    <n v="84.375"/>
    <m/>
    <n v="945"/>
    <n v="19"/>
    <n v="0"/>
    <n v="0"/>
    <n v="44"/>
    <n v="63"/>
    <n v="541.49999999999989"/>
    <n v="0"/>
    <n v="0"/>
    <n v="1253.9999999999998"/>
    <n v="1795.4999999999995"/>
    <n v="0.78342013888888873"/>
    <n v="0"/>
    <n v="0"/>
    <n v="1.8142361111111109"/>
    <n v="0.67036290322580627"/>
    <n v="284.99999999999994"/>
    <n v="0"/>
    <n v="0"/>
    <n v="659.99999999999989"/>
    <n v="944.99999999999977"/>
    <n v="0.41232638888888884"/>
    <n v="0"/>
    <n v="0"/>
    <n v="0.95486111111111105"/>
    <n v="0.3528225806451612"/>
  </r>
  <r>
    <x v="4"/>
    <x v="9"/>
    <x v="0"/>
    <m/>
    <n v="2"/>
    <s v="A"/>
    <n v="2.1"/>
    <s v="Malbec"/>
    <n v="2.7"/>
    <n v="1.44"/>
    <n v="38.879999999999995"/>
    <s v="RIEGO REAL"/>
    <n v="1.44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90.72"/>
    <n v="6"/>
    <n v="15.12"/>
    <n v="92.760736196319044"/>
    <n v="81"/>
    <m/>
    <n v="907.2"/>
    <n v="19"/>
    <n v="0"/>
    <n v="0"/>
    <n v="44"/>
    <n v="63"/>
    <n v="738.71999999999991"/>
    <n v="0"/>
    <n v="0"/>
    <n v="1710.7199999999998"/>
    <n v="2449.4399999999996"/>
    <n v="1.0687499999999999"/>
    <n v="0"/>
    <n v="0"/>
    <n v="2.4749999999999996"/>
    <n v="0.91451612903225787"/>
    <n v="273.59999999999997"/>
    <n v="0"/>
    <n v="0"/>
    <n v="633.59999999999991"/>
    <n v="907.19999999999982"/>
    <n v="0.39583333333333326"/>
    <n v="0"/>
    <n v="0"/>
    <n v="0.91666666666666652"/>
    <n v="0.33870967741935476"/>
  </r>
  <r>
    <x v="4"/>
    <x v="9"/>
    <x v="0"/>
    <m/>
    <n v="2"/>
    <s v="A"/>
    <n v="2.2000000000000002"/>
    <s v="Malbec"/>
    <n v="2.7"/>
    <n v="1.44"/>
    <n v="38.879999999999995"/>
    <s v="RIEGO REAL"/>
    <n v="1.44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90.72"/>
    <n v="6"/>
    <n v="15.12"/>
    <n v="92.760736196319044"/>
    <n v="81"/>
    <m/>
    <n v="907.2"/>
    <n v="19"/>
    <n v="0"/>
    <n v="0"/>
    <n v="44"/>
    <n v="63"/>
    <n v="738.71999999999991"/>
    <n v="0"/>
    <n v="0"/>
    <n v="1710.7199999999998"/>
    <n v="2449.4399999999996"/>
    <n v="1.0687499999999999"/>
    <n v="0"/>
    <n v="0"/>
    <n v="2.4749999999999996"/>
    <n v="0.91451612903225787"/>
    <n v="273.59999999999997"/>
    <n v="0"/>
    <n v="0"/>
    <n v="633.59999999999991"/>
    <n v="907.19999999999982"/>
    <n v="0.39583333333333326"/>
    <n v="0"/>
    <n v="0"/>
    <n v="0.91666666666666652"/>
    <n v="0.33870967741935476"/>
  </r>
  <r>
    <x v="4"/>
    <x v="9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86.94"/>
    <n v="6"/>
    <n v="14.49"/>
    <n v="88.895705521472408"/>
    <n v="77.625"/>
    <m/>
    <n v="869.4"/>
    <n v="19"/>
    <n v="0"/>
    <n v="0"/>
    <n v="44"/>
    <n v="63"/>
    <n v="131.1"/>
    <n v="0"/>
    <n v="0"/>
    <n v="303.59999999999997"/>
    <n v="434.69999999999993"/>
    <n v="0.18967013888888887"/>
    <n v="0"/>
    <n v="0"/>
    <n v="0.43923611111111105"/>
    <n v="0.16229838709677416"/>
    <n v="262.2"/>
    <n v="0"/>
    <n v="0"/>
    <n v="607.19999999999993"/>
    <n v="869.39999999999986"/>
    <n v="0.37934027777777773"/>
    <n v="0"/>
    <n v="0"/>
    <n v="0.8784722222222221"/>
    <n v="0.32459677419354832"/>
  </r>
  <r>
    <x v="4"/>
    <x v="9"/>
    <x v="0"/>
    <m/>
    <n v="4"/>
    <s v="A"/>
    <n v="1.2"/>
    <s v="cab/franc"/>
    <n v="1.7"/>
    <n v="1.38"/>
    <n v="6.8999999999999995"/>
    <s v="RIEGO REAL"/>
    <n v="1.38"/>
    <m/>
    <m/>
    <m/>
    <m/>
    <m/>
    <m/>
    <m/>
    <n v="4"/>
    <n v="17"/>
    <m/>
    <m/>
    <m/>
    <m/>
    <m/>
    <m/>
    <m/>
    <m/>
    <m/>
    <m/>
    <m/>
    <m/>
    <m/>
    <m/>
    <m/>
    <m/>
    <m/>
    <n v="4"/>
    <n v="16"/>
    <n v="17"/>
    <n v="7"/>
    <m/>
    <n v="65"/>
    <n v="89.699999999999989"/>
    <n v="6"/>
    <n v="14.949999999999998"/>
    <n v="91.717791411042953"/>
    <n v="80.089285714285708"/>
    <m/>
    <n v="896.99999999999989"/>
    <n v="4"/>
    <n v="17"/>
    <n v="0"/>
    <n v="44"/>
    <n v="65"/>
    <n v="27.599999999999998"/>
    <n v="117.3"/>
    <n v="0"/>
    <n v="303.59999999999997"/>
    <n v="448.5"/>
    <n v="3.9930555555555552E-2"/>
    <n v="0.19394841269841268"/>
    <n v="0"/>
    <n v="0.43923611111111105"/>
    <n v="0.16745071684587812"/>
    <n v="16.235294117647058"/>
    <n v="69"/>
    <n v="0"/>
    <n v="178.58823529411762"/>
    <n v="263.8235294117647"/>
    <n v="2.3488562091503268E-2"/>
    <n v="0.11408730158730157"/>
    <n v="0"/>
    <n v="0.25837418300653592"/>
    <n v="9.8500421674045949E-2"/>
  </r>
  <r>
    <x v="4"/>
    <x v="9"/>
    <x v="0"/>
    <m/>
    <n v="23"/>
    <n v="3"/>
    <n v="3.1"/>
    <s v="Merlot"/>
    <n v="2.12"/>
    <n v="2"/>
    <n v="43.6"/>
    <s v="RIEGO REAL"/>
    <n v="2"/>
    <m/>
    <m/>
    <m/>
    <m/>
    <n v="4"/>
    <n v="17"/>
    <m/>
    <m/>
    <m/>
    <m/>
    <m/>
    <m/>
    <m/>
    <m/>
    <m/>
    <m/>
    <m/>
    <m/>
    <m/>
    <m/>
    <m/>
    <n v="9"/>
    <m/>
    <m/>
    <m/>
    <m/>
    <m/>
    <m/>
    <m/>
    <m/>
    <m/>
    <n v="30"/>
    <n v="60"/>
    <n v="3"/>
    <n v="20"/>
    <n v="61.349693251533758"/>
    <n v="53.571428571428569"/>
    <m/>
    <n v="600"/>
    <n v="21"/>
    <n v="0"/>
    <n v="9"/>
    <n v="0"/>
    <n v="30"/>
    <n v="915.6"/>
    <n v="0"/>
    <n v="392.40000000000003"/>
    <n v="0"/>
    <n v="1308"/>
    <n v="1.3246527777777777"/>
    <n v="0"/>
    <n v="0.56770833333333337"/>
    <n v="0"/>
    <n v="0.48835125448028671"/>
    <n v="431.88679245283015"/>
    <n v="0"/>
    <n v="185.09433962264151"/>
    <n v="0"/>
    <n v="616.98113207547169"/>
    <n v="0.62483621593291394"/>
    <n v="0"/>
    <n v="0.26778694968553457"/>
    <n v="0"/>
    <n v="0.23035436532088996"/>
  </r>
  <r>
    <x v="4"/>
    <x v="9"/>
    <x v="0"/>
    <m/>
    <n v="23"/>
    <n v="3"/>
    <n v="4.0999999999999996"/>
    <s v="Merlot"/>
    <n v="1"/>
    <n v="2"/>
    <n v="20.62"/>
    <s v="RIEGO REAL"/>
    <n v="2"/>
    <m/>
    <m/>
    <m/>
    <m/>
    <n v="4"/>
    <n v="7"/>
    <m/>
    <m/>
    <m/>
    <m/>
    <m/>
    <m/>
    <m/>
    <m/>
    <m/>
    <m/>
    <m/>
    <m/>
    <m/>
    <m/>
    <m/>
    <n v="9"/>
    <m/>
    <m/>
    <m/>
    <m/>
    <m/>
    <m/>
    <m/>
    <m/>
    <m/>
    <n v="20"/>
    <n v="40"/>
    <n v="3"/>
    <n v="13.333333333333334"/>
    <n v="40.899795501022503"/>
    <n v="35.714285714285715"/>
    <m/>
    <n v="400"/>
    <n v="11"/>
    <n v="0"/>
    <n v="9"/>
    <n v="0"/>
    <n v="20"/>
    <n v="226.82000000000002"/>
    <n v="0"/>
    <n v="185.58"/>
    <n v="0"/>
    <n v="412.40000000000003"/>
    <n v="0.32815393518518521"/>
    <n v="0"/>
    <n v="0.26848958333333339"/>
    <n v="0"/>
    <n v="0.15397252090800478"/>
    <n v="226.82000000000002"/>
    <n v="0"/>
    <n v="185.58"/>
    <n v="0"/>
    <n v="412.40000000000003"/>
    <n v="0.32815393518518521"/>
    <n v="0"/>
    <n v="0.26848958333333339"/>
    <n v="0"/>
    <n v="0.15397252090800478"/>
  </r>
  <r>
    <x v="4"/>
    <x v="9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n v="4"/>
    <n v="16"/>
    <m/>
    <m/>
    <m/>
    <m/>
    <m/>
    <m/>
    <m/>
    <m/>
    <n v="16"/>
    <n v="14"/>
    <n v="50"/>
    <n v="100"/>
    <n v="4"/>
    <n v="25"/>
    <n v="102.24948875255626"/>
    <n v="89.285714285714292"/>
    <m/>
    <n v="1000"/>
    <n v="0"/>
    <n v="0"/>
    <n v="20"/>
    <n v="30"/>
    <n v="50"/>
    <n v="0"/>
    <n v="0"/>
    <n v="1031.8000000000002"/>
    <n v="1547.7"/>
    <n v="2579.5"/>
    <n v="0"/>
    <n v="0"/>
    <n v="1.4927662037037039"/>
    <n v="2.2391493055555554"/>
    <n v="0.96307497013142174"/>
    <n v="0"/>
    <n v="0"/>
    <n v="404.62745098039227"/>
    <n v="606.94117647058829"/>
    <n v="1011.5686274509804"/>
    <n v="0"/>
    <n v="0"/>
    <n v="0.58539851125635456"/>
    <n v="0.87809776688453156"/>
    <n v="0.3776764588750674"/>
  </r>
  <r>
    <x v="4"/>
    <x v="9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6"/>
    <n v="2"/>
    <n v="2.1"/>
    <s v="Merlot"/>
    <n v="1.61"/>
    <n v="2"/>
    <n v="32.53"/>
    <s v="RIEGO REAL"/>
    <n v="2"/>
    <m/>
    <m/>
    <m/>
    <n v="8"/>
    <n v="5"/>
    <m/>
    <m/>
    <m/>
    <m/>
    <m/>
    <m/>
    <m/>
    <m/>
    <m/>
    <m/>
    <m/>
    <m/>
    <m/>
    <m/>
    <m/>
    <m/>
    <n v="9"/>
    <n v="8"/>
    <n v="10"/>
    <m/>
    <m/>
    <m/>
    <m/>
    <m/>
    <m/>
    <m/>
    <n v="40"/>
    <n v="80"/>
    <n v="5"/>
    <n v="16"/>
    <n v="81.799591002045005"/>
    <n v="71.428571428571431"/>
    <m/>
    <n v="800"/>
    <n v="13"/>
    <n v="0"/>
    <n v="17"/>
    <n v="10"/>
    <n v="40"/>
    <n v="422.89"/>
    <n v="0"/>
    <n v="553.01"/>
    <n v="325.3"/>
    <n v="1301.2"/>
    <n v="0.61182002314814821"/>
    <n v="0"/>
    <n v="0.80007233796296306"/>
    <n v="0.47063078703703709"/>
    <n v="0.4858124253285544"/>
    <n v="262.66459627329192"/>
    <n v="0"/>
    <n v="343.48447204968943"/>
    <n v="202.04968944099377"/>
    <n v="808.1987577639751"/>
    <n v="0.38001243673798024"/>
    <n v="0"/>
    <n v="0.49693934034966647"/>
    <n v="0.29231725902921557"/>
    <n v="0.301746848030158"/>
  </r>
  <r>
    <x v="4"/>
    <x v="9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9"/>
    <x v="0"/>
    <m/>
    <n v="27"/>
    <n v="7"/>
    <m/>
    <s v="Chardonnay"/>
    <n v="2.52"/>
    <n v="1.23"/>
    <n v="30.996000000000002"/>
    <s v="RIEGO REAL"/>
    <n v="1.23"/>
    <m/>
    <m/>
    <m/>
    <m/>
    <m/>
    <m/>
    <m/>
    <m/>
    <n v="17"/>
    <m/>
    <m/>
    <m/>
    <m/>
    <m/>
    <m/>
    <m/>
    <m/>
    <m/>
    <m/>
    <m/>
    <m/>
    <m/>
    <n v="7"/>
    <n v="10"/>
    <m/>
    <m/>
    <m/>
    <m/>
    <m/>
    <m/>
    <m/>
    <n v="34"/>
    <n v="41.82"/>
    <n v="3"/>
    <n v="13.94"/>
    <n v="42.76073619631903"/>
    <n v="37.339285714285715"/>
    <m/>
    <n v="418.2"/>
    <n v="0"/>
    <n v="17"/>
    <n v="7"/>
    <n v="10"/>
    <n v="34"/>
    <n v="0"/>
    <n v="526.93200000000002"/>
    <n v="216.97200000000001"/>
    <n v="309.96000000000004"/>
    <n v="1053.864"/>
    <n v="0"/>
    <n v="0.87124999999999997"/>
    <n v="0.31390625"/>
    <n v="0.44843750000000004"/>
    <n v="0.39346774193548389"/>
    <n v="0"/>
    <n v="209.1"/>
    <n v="86.100000000000009"/>
    <n v="123.00000000000001"/>
    <n v="418.2"/>
    <n v="0"/>
    <n v="0.34573412698412698"/>
    <n v="0.12456597222222222"/>
    <n v="0.1779513888888889"/>
    <n v="0.15613799283154123"/>
  </r>
  <r>
    <x v="4"/>
    <x v="9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40.799999999999997"/>
    <n v="3"/>
    <n v="13.6"/>
    <n v="41.717791411042946"/>
    <n v="36.428571428571423"/>
    <m/>
    <n v="408"/>
    <n v="0"/>
    <n v="17"/>
    <n v="7"/>
    <n v="10"/>
    <n v="34"/>
    <n v="0"/>
    <n v="709.92000000000007"/>
    <n v="292.32000000000005"/>
    <n v="417.6"/>
    <n v="1419.8400000000001"/>
    <n v="0"/>
    <n v="1.1738095238095239"/>
    <n v="0.42291666666666672"/>
    <n v="0.60416666666666674"/>
    <n v="0.53010752688172047"/>
    <n v="0"/>
    <n v="204.00000000000003"/>
    <n v="84.000000000000014"/>
    <n v="120.00000000000001"/>
    <n v="408.00000000000006"/>
    <n v="0"/>
    <n v="0.33730158730158732"/>
    <n v="0.12152777777777779"/>
    <n v="0.17361111111111113"/>
    <n v="0.15232974910394267"/>
  </r>
  <r>
    <x v="4"/>
    <x v="9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41.82"/>
    <n v="3"/>
    <n v="13.94"/>
    <n v="42.76073619631903"/>
    <n v="37.339285714285715"/>
    <m/>
    <n v="418.2"/>
    <n v="0"/>
    <n v="17"/>
    <n v="7"/>
    <n v="10"/>
    <n v="34"/>
    <n v="0"/>
    <n v="767.39699999999993"/>
    <n v="315.98699999999997"/>
    <n v="451.40999999999997"/>
    <n v="1534.7939999999999"/>
    <n v="0"/>
    <n v="1.2688442460317459"/>
    <n v="0.45715711805555553"/>
    <n v="0.65308159722222225"/>
    <n v="0.5730264336917561"/>
    <n v="0"/>
    <n v="209.1"/>
    <n v="86.1"/>
    <n v="123"/>
    <n v="418.2"/>
    <n v="0"/>
    <n v="0.34573412698412698"/>
    <n v="0.12456597222222222"/>
    <n v="0.1779513888888889"/>
    <n v="0.15613799283154117"/>
  </r>
  <r>
    <x v="4"/>
    <x v="7"/>
    <x v="0"/>
    <m/>
    <n v="1"/>
    <s v="A"/>
    <n v="3.1"/>
    <s v="Petit syrah"/>
    <n v="1.9"/>
    <n v="1.5"/>
    <n v="28.499999999999996"/>
    <s v="RIEGO PROGRAMA"/>
    <n v="2.2200000000000002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39.86000000000001"/>
    <m/>
    <m/>
    <n v="143.00613496932519"/>
    <n v="124.875"/>
    <m/>
    <n v="1398.6000000000001"/>
    <n v="19"/>
    <n v="0"/>
    <n v="0"/>
    <n v="44"/>
    <n v="63"/>
    <n v="541.49999999999989"/>
    <n v="0"/>
    <n v="0"/>
    <n v="1253.9999999999998"/>
    <n v="1795.4999999999995"/>
    <n v="0.78342013888888873"/>
    <n v="0"/>
    <n v="0"/>
    <n v="1.8142361111111109"/>
    <n v="0.67036290322580627"/>
    <n v="284.99999999999994"/>
    <n v="0"/>
    <n v="0"/>
    <n v="659.99999999999989"/>
    <n v="944.99999999999977"/>
    <n v="0.41232638888888884"/>
    <n v="0"/>
    <n v="0"/>
    <n v="0.95486111111111105"/>
    <n v="0.3528225806451612"/>
  </r>
  <r>
    <x v="4"/>
    <x v="7"/>
    <x v="0"/>
    <m/>
    <n v="1"/>
    <s v="A"/>
    <n v="3.1"/>
    <s v="Petit syrah"/>
    <n v="1.9"/>
    <n v="1.5"/>
    <n v="28.499999999999996"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"/>
    <s v="A"/>
    <n v="2.1"/>
    <s v="Malbec"/>
    <n v="2.7"/>
    <n v="1.41"/>
    <n v="38.07"/>
    <s v="RIEGO PROGRAMA"/>
    <n v="2.2200000000000002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39.86000000000001"/>
    <m/>
    <m/>
    <n v="143.00613496932519"/>
    <n v="124.875"/>
    <m/>
    <n v="1398.6000000000001"/>
    <n v="19"/>
    <n v="0"/>
    <n v="0"/>
    <n v="44"/>
    <n v="63"/>
    <n v="723.33"/>
    <n v="0"/>
    <n v="0"/>
    <n v="1675.08"/>
    <n v="2398.41"/>
    <n v="1.0464843749999999"/>
    <n v="0"/>
    <n v="0"/>
    <n v="2.4234374999999999"/>
    <n v="0.89546370967741928"/>
    <n v="267.89999999999998"/>
    <n v="0"/>
    <n v="0"/>
    <n v="620.4"/>
    <n v="888.29999999999984"/>
    <n v="0.38758680555555552"/>
    <n v="0"/>
    <n v="0"/>
    <n v="0.89756944444444431"/>
    <n v="0.33165322580645157"/>
  </r>
  <r>
    <x v="4"/>
    <x v="7"/>
    <x v="0"/>
    <m/>
    <n v="2"/>
    <s v="A"/>
    <n v="2.2000000000000002"/>
    <s v="Malbec"/>
    <n v="2.7"/>
    <n v="1.41"/>
    <n v="38.07"/>
    <s v="RIEGO PROGRAMA"/>
    <n v="1.83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15.29"/>
    <m/>
    <m/>
    <n v="117.8834355828221"/>
    <n v="102.93750000000001"/>
    <m/>
    <n v="1152.9000000000001"/>
    <n v="19"/>
    <n v="0"/>
    <n v="0"/>
    <n v="44"/>
    <n v="63"/>
    <n v="723.33"/>
    <n v="0"/>
    <n v="0"/>
    <n v="1675.08"/>
    <n v="2398.41"/>
    <n v="1.0464843749999999"/>
    <n v="0"/>
    <n v="0"/>
    <n v="2.4234374999999999"/>
    <n v="0.89546370967741928"/>
    <n v="267.89999999999998"/>
    <n v="0"/>
    <n v="0"/>
    <n v="620.4"/>
    <n v="888.29999999999984"/>
    <n v="0.38758680555555552"/>
    <n v="0"/>
    <n v="0"/>
    <n v="0.89756944444444431"/>
    <n v="0.33165322580645157"/>
  </r>
  <r>
    <x v="4"/>
    <x v="7"/>
    <x v="0"/>
    <m/>
    <n v="2"/>
    <s v="A"/>
    <n v="2.1"/>
    <s v="Malbec"/>
    <n v="2.7"/>
    <n v="1.44"/>
    <n v="38.879999999999995"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"/>
    <s v="A"/>
    <n v="2.2000000000000002"/>
    <s v="Malbec"/>
    <n v="2.7"/>
    <n v="1.44"/>
    <n v="38.879999999999995"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3"/>
    <s v="A"/>
    <n v="1.1000000000000001"/>
    <s v="Cavernet Franc"/>
    <n v="1"/>
    <n v="1.35"/>
    <n v="13.5"/>
    <s v="RIEGO PROGRAMA"/>
    <n v="1.83"/>
    <m/>
    <m/>
    <m/>
    <m/>
    <m/>
    <m/>
    <n v="4"/>
    <n v="15"/>
    <m/>
    <m/>
    <m/>
    <m/>
    <m/>
    <m/>
    <m/>
    <m/>
    <m/>
    <m/>
    <m/>
    <m/>
    <m/>
    <m/>
    <m/>
    <m/>
    <m/>
    <m/>
    <n v="4"/>
    <n v="16"/>
    <n v="17"/>
    <n v="7"/>
    <m/>
    <n v="63"/>
    <n v="115.29"/>
    <m/>
    <m/>
    <n v="117.8834355828221"/>
    <n v="102.93750000000001"/>
    <m/>
    <n v="1152.9000000000001"/>
    <n v="19"/>
    <n v="0"/>
    <n v="0"/>
    <n v="44"/>
    <n v="63"/>
    <n v="256.5"/>
    <n v="0"/>
    <n v="0"/>
    <n v="594"/>
    <n v="850.5"/>
    <n v="0.37109375"/>
    <n v="0"/>
    <n v="0"/>
    <n v="0.859375"/>
    <n v="0.31754032258064513"/>
    <n v="256.5"/>
    <n v="0"/>
    <n v="0"/>
    <n v="594"/>
    <n v="850.5"/>
    <n v="0.37109375"/>
    <n v="0"/>
    <n v="0"/>
    <n v="0.859375"/>
    <n v="0.31754032258064513"/>
  </r>
  <r>
    <x v="4"/>
    <x v="7"/>
    <x v="0"/>
    <m/>
    <n v="3"/>
    <s v="A"/>
    <n v="1.2"/>
    <s v="Cavernet Franc"/>
    <n v="1"/>
    <n v="1.35"/>
    <n v="13.5"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3"/>
    <s v="A"/>
    <n v="1.2"/>
    <s v="Tintorera"/>
    <n v="0.5"/>
    <n v="1.38"/>
    <n v="6.8999999999999995"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4"/>
    <s v="A"/>
    <n v="1.2"/>
    <s v="cab/frac"/>
    <n v="1.7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3"/>
    <n v="3"/>
    <n v="4.0999999999999996"/>
    <s v="Merlot"/>
    <n v="1"/>
    <n v="2"/>
    <n v="20.62"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4"/>
    <n v="1"/>
    <n v="1.1000000000000001"/>
    <s v="Cabernet Sauvignon"/>
    <n v="1.21"/>
    <n v="0.67"/>
    <n v="8.4499999999999993"/>
    <s v="RIEGO PROGRAMA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3"/>
    <n v="3"/>
    <n v="4.0999999999999996"/>
    <s v="Merlot"/>
    <n v="1"/>
    <n v="2"/>
    <n v="20.62"/>
    <s v="RIEGO REAL"/>
    <n v="1.83"/>
    <m/>
    <m/>
    <m/>
    <m/>
    <m/>
    <m/>
    <m/>
    <m/>
    <m/>
    <m/>
    <m/>
    <m/>
    <m/>
    <m/>
    <m/>
    <m/>
    <m/>
    <m/>
    <m/>
    <m/>
    <m/>
    <m/>
    <n v="8"/>
    <n v="5"/>
    <m/>
    <n v="8"/>
    <m/>
    <m/>
    <m/>
    <m/>
    <m/>
    <n v="21"/>
    <n v="38.43"/>
    <n v="3"/>
    <n v="12.81"/>
    <n v="39.294478527607367"/>
    <n v="34.3125"/>
    <m/>
    <n v="384.3"/>
    <n v="0"/>
    <n v="0"/>
    <n v="8"/>
    <n v="13"/>
    <n v="21"/>
    <n v="0"/>
    <n v="0"/>
    <n v="164.96"/>
    <n v="268.06"/>
    <n v="433.02"/>
    <n v="0"/>
    <n v="0"/>
    <n v="0.23865740740740743"/>
    <n v="0.38781828703703708"/>
    <n v="0.16167114695340498"/>
    <n v="0"/>
    <n v="0"/>
    <n v="164.96"/>
    <n v="268.06"/>
    <n v="433.02"/>
    <n v="0"/>
    <n v="0"/>
    <n v="0.23865740740740743"/>
    <n v="0.38781828703703708"/>
    <n v="0.16167114695340498"/>
  </r>
  <r>
    <x v="4"/>
    <x v="7"/>
    <x v="0"/>
    <m/>
    <n v="25"/>
    <n v="4"/>
    <n v="5.0999999999999996"/>
    <s v="Cabernet Sauvignon"/>
    <n v="2.5499999999999998"/>
    <n v="2"/>
    <n v="51.59"/>
    <s v="RIEGO PROGRAMA"/>
    <n v="1.83"/>
    <m/>
    <m/>
    <m/>
    <m/>
    <m/>
    <m/>
    <m/>
    <m/>
    <m/>
    <m/>
    <m/>
    <m/>
    <m/>
    <m/>
    <m/>
    <m/>
    <m/>
    <m/>
    <m/>
    <n v="4"/>
    <n v="16"/>
    <m/>
    <m/>
    <m/>
    <m/>
    <m/>
    <m/>
    <m/>
    <m/>
    <n v="16"/>
    <n v="14"/>
    <n v="50"/>
    <n v="91.5"/>
    <m/>
    <m/>
    <n v="93.558282208588977"/>
    <n v="81.696428571428569"/>
    <m/>
    <n v="915"/>
    <n v="0"/>
    <n v="0"/>
    <n v="20"/>
    <n v="30"/>
    <n v="50"/>
    <n v="0"/>
    <n v="0"/>
    <n v="1031.8000000000002"/>
    <n v="1547.7"/>
    <n v="2579.5"/>
    <n v="0"/>
    <n v="0"/>
    <n v="1.4927662037037039"/>
    <n v="2.2391493055555554"/>
    <n v="0.96307497013142174"/>
    <n v="0"/>
    <n v="0"/>
    <n v="404.62745098039227"/>
    <n v="606.94117647058829"/>
    <n v="1011.5686274509804"/>
    <n v="0"/>
    <n v="0"/>
    <n v="0.58539851125635456"/>
    <n v="0.87809776688453156"/>
    <n v="0.3776764588750674"/>
  </r>
  <r>
    <x v="4"/>
    <x v="7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6"/>
    <n v="2"/>
    <n v="2.1"/>
    <s v="Merlot"/>
    <n v="1.61"/>
    <n v="2"/>
    <n v="32.53"/>
    <s v="RIEGO PROGRAMA"/>
    <n v="1.83"/>
    <m/>
    <m/>
    <m/>
    <n v="8"/>
    <n v="5"/>
    <m/>
    <m/>
    <m/>
    <m/>
    <m/>
    <m/>
    <m/>
    <m/>
    <m/>
    <m/>
    <m/>
    <m/>
    <m/>
    <m/>
    <m/>
    <m/>
    <n v="9"/>
    <n v="8"/>
    <m/>
    <m/>
    <m/>
    <m/>
    <m/>
    <m/>
    <m/>
    <m/>
    <n v="30"/>
    <n v="54.900000000000006"/>
    <m/>
    <m/>
    <n v="56.134969325153392"/>
    <n v="49.017857142857146"/>
    <m/>
    <n v="549"/>
    <n v="13"/>
    <n v="0"/>
    <n v="17"/>
    <n v="0"/>
    <n v="30"/>
    <n v="422.89"/>
    <n v="0"/>
    <n v="553.01"/>
    <n v="0"/>
    <n v="975.9"/>
    <n v="0.61182002314814821"/>
    <n v="0"/>
    <n v="0.80007233796296306"/>
    <n v="0"/>
    <n v="0.36435931899641577"/>
    <n v="262.66459627329192"/>
    <n v="0"/>
    <n v="343.48447204968943"/>
    <n v="0"/>
    <n v="606.14906832298129"/>
    <n v="0.38001243673798024"/>
    <n v="0"/>
    <n v="0.49693934034966647"/>
    <n v="0"/>
    <n v="0.22631013602261849"/>
  </r>
  <r>
    <x v="4"/>
    <x v="7"/>
    <x v="0"/>
    <m/>
    <n v="27"/>
    <n v="7"/>
    <m/>
    <s v="Chardonnay"/>
    <n v="2.52"/>
    <n v="1.23"/>
    <n v="30.996000000000002"/>
    <s v="RIEGO PROGRAMA"/>
    <n v="2.44"/>
    <m/>
    <m/>
    <m/>
    <m/>
    <m/>
    <m/>
    <m/>
    <m/>
    <n v="17"/>
    <m/>
    <m/>
    <m/>
    <m/>
    <m/>
    <m/>
    <m/>
    <m/>
    <m/>
    <m/>
    <m/>
    <m/>
    <m/>
    <n v="7"/>
    <n v="10"/>
    <m/>
    <m/>
    <m/>
    <m/>
    <m/>
    <m/>
    <m/>
    <n v="34"/>
    <n v="82.96"/>
    <m/>
    <m/>
    <n v="84.826175869120675"/>
    <n v="74.071428571428569"/>
    <m/>
    <n v="829.59999999999991"/>
    <n v="0"/>
    <n v="17"/>
    <n v="7"/>
    <n v="10"/>
    <n v="34"/>
    <n v="0"/>
    <n v="526.93200000000002"/>
    <n v="216.97200000000001"/>
    <n v="309.96000000000004"/>
    <n v="1053.864"/>
    <n v="0"/>
    <n v="0.87124999999999997"/>
    <n v="0.31390625"/>
    <n v="0.44843750000000004"/>
    <n v="0.39346774193548389"/>
    <n v="0"/>
    <n v="209.1"/>
    <n v="86.100000000000009"/>
    <n v="123.00000000000001"/>
    <n v="418.2"/>
    <n v="0"/>
    <n v="0.34573412698412698"/>
    <n v="0.12456597222222222"/>
    <n v="0.1779513888888889"/>
    <n v="0.15613799283154123"/>
  </r>
  <r>
    <x v="4"/>
    <x v="7"/>
    <x v="0"/>
    <m/>
    <n v="28"/>
    <n v="8"/>
    <m/>
    <s v="Chardonnay"/>
    <n v="3.48"/>
    <n v="1.2"/>
    <n v="41.760000000000005"/>
    <s v="RIEGO PROGRAMA"/>
    <n v="2.220000000000000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75.48"/>
    <m/>
    <m/>
    <n v="77.177914110429469"/>
    <n v="67.392857142857139"/>
    <m/>
    <n v="754.80000000000007"/>
    <n v="0"/>
    <n v="17"/>
    <n v="7"/>
    <n v="10"/>
    <n v="34"/>
    <n v="0"/>
    <n v="709.92000000000007"/>
    <n v="292.32000000000005"/>
    <n v="417.6"/>
    <n v="1419.8400000000001"/>
    <n v="0"/>
    <n v="1.1738095238095239"/>
    <n v="0.42291666666666672"/>
    <n v="0.60416666666666674"/>
    <n v="0.53010752688172047"/>
    <n v="0"/>
    <n v="204.00000000000003"/>
    <n v="84.000000000000014"/>
    <n v="120.00000000000001"/>
    <n v="408.00000000000006"/>
    <n v="0"/>
    <n v="0.33730158730158732"/>
    <n v="0.12152777777777779"/>
    <n v="0.17361111111111113"/>
    <n v="0.15232974910394267"/>
  </r>
  <r>
    <x v="4"/>
    <x v="7"/>
    <x v="0"/>
    <m/>
    <n v="25"/>
    <n v="4"/>
    <n v="5.0999999999999996"/>
    <s v="Cabernet Sauvignon"/>
    <n v="2.5499999999999998"/>
    <n v="2"/>
    <n v="51.59"/>
    <s v="RIEGO REAL"/>
    <n v="1.8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9"/>
    <n v="6"/>
    <m/>
    <s v="Chardonnay"/>
    <n v="3.67"/>
    <n v="1.23"/>
    <n v="45.140999999999998"/>
    <s v="RIEGO PROGRAMA"/>
    <n v="2.2200000000000002"/>
    <m/>
    <m/>
    <m/>
    <m/>
    <m/>
    <m/>
    <m/>
    <m/>
    <m/>
    <n v="17"/>
    <m/>
    <m/>
    <m/>
    <m/>
    <m/>
    <m/>
    <m/>
    <m/>
    <m/>
    <m/>
    <m/>
    <m/>
    <n v="7"/>
    <n v="10"/>
    <m/>
    <m/>
    <m/>
    <m/>
    <m/>
    <m/>
    <m/>
    <n v="34"/>
    <n v="75.48"/>
    <m/>
    <m/>
    <n v="77.177914110429469"/>
    <n v="67.392857142857139"/>
    <m/>
    <n v="754.80000000000007"/>
    <n v="0"/>
    <n v="17"/>
    <n v="7"/>
    <n v="10"/>
    <n v="34"/>
    <n v="0"/>
    <n v="767.39699999999993"/>
    <n v="315.98699999999997"/>
    <n v="451.40999999999997"/>
    <n v="1534.7939999999999"/>
    <n v="0"/>
    <n v="1.2688442460317459"/>
    <n v="0.45715711805555553"/>
    <n v="0.65308159722222225"/>
    <n v="0.5730264336917561"/>
    <n v="0"/>
    <n v="209.1"/>
    <n v="86.1"/>
    <n v="123"/>
    <n v="418.2"/>
    <n v="0"/>
    <n v="0.34573412698412698"/>
    <n v="0.12456597222222222"/>
    <n v="0.1779513888888889"/>
    <n v="0.15613799283154117"/>
  </r>
  <r>
    <x v="4"/>
    <x v="7"/>
    <x v="0"/>
    <m/>
    <n v="26"/>
    <n v="2"/>
    <n v="2.1"/>
    <s v="Merlot"/>
    <n v="1.61"/>
    <n v="2"/>
    <n v="32.53"/>
    <s v="RIEGO REAL"/>
    <n v="1.83"/>
    <m/>
    <m/>
    <m/>
    <m/>
    <m/>
    <m/>
    <m/>
    <m/>
    <m/>
    <m/>
    <m/>
    <m/>
    <m/>
    <m/>
    <m/>
    <n v="8"/>
    <n v="17"/>
    <m/>
    <m/>
    <m/>
    <m/>
    <m/>
    <m/>
    <m/>
    <m/>
    <m/>
    <m/>
    <m/>
    <m/>
    <m/>
    <m/>
    <n v="25"/>
    <n v="45.75"/>
    <n v="2"/>
    <n v="22.875"/>
    <n v="46.779141104294489"/>
    <n v="40.848214285714285"/>
    <m/>
    <n v="457.5"/>
    <n v="0"/>
    <n v="0"/>
    <n v="25"/>
    <n v="0"/>
    <n v="25"/>
    <n v="0"/>
    <n v="0"/>
    <n v="813.25"/>
    <n v="0"/>
    <n v="813.25"/>
    <n v="0"/>
    <n v="0"/>
    <n v="1.1765769675925926"/>
    <n v="0"/>
    <n v="0.30363276583034643"/>
    <n v="0"/>
    <n v="0"/>
    <n v="505.12422360248445"/>
    <n v="0"/>
    <n v="505.12422360248445"/>
    <n v="0"/>
    <n v="0"/>
    <n v="0.73079314757303881"/>
    <n v="0"/>
    <n v="0.18859178001884871"/>
  </r>
  <r>
    <x v="4"/>
    <x v="7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8"/>
    <n v="8"/>
    <m/>
    <s v="Chardonnay"/>
    <n v="3.48"/>
    <n v="1.2"/>
    <n v="41.760000000000005"/>
    <s v="RIEGO REAL"/>
    <n v="2.2200000000000002"/>
    <m/>
    <m/>
    <m/>
    <m/>
    <m/>
    <m/>
    <m/>
    <m/>
    <m/>
    <m/>
    <m/>
    <m/>
    <m/>
    <m/>
    <m/>
    <m/>
    <m/>
    <m/>
    <m/>
    <m/>
    <m/>
    <m/>
    <m/>
    <m/>
    <m/>
    <n v="8"/>
    <m/>
    <m/>
    <m/>
    <m/>
    <m/>
    <n v="8"/>
    <n v="17.760000000000002"/>
    <n v="1"/>
    <n v="17.760000000000002"/>
    <n v="18.159509202453989"/>
    <n v="15.857142857142858"/>
    <m/>
    <n v="177.60000000000002"/>
    <n v="0"/>
    <n v="0"/>
    <n v="0"/>
    <n v="8"/>
    <n v="8"/>
    <n v="0"/>
    <n v="0"/>
    <n v="0"/>
    <n v="334.08000000000004"/>
    <n v="334.08000000000004"/>
    <n v="0"/>
    <n v="0"/>
    <n v="0"/>
    <n v="0.48333333333333339"/>
    <n v="0.12473118279569893"/>
    <n v="0"/>
    <n v="0"/>
    <n v="0"/>
    <n v="96.000000000000014"/>
    <n v="96.000000000000014"/>
    <n v="0"/>
    <n v="0"/>
    <n v="0"/>
    <n v="0.1388888888888889"/>
    <n v="3.5842293906810041E-2"/>
  </r>
  <r>
    <x v="4"/>
    <x v="7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7"/>
    <x v="0"/>
    <m/>
    <n v="29"/>
    <n v="6"/>
    <m/>
    <s v="Chardonnay"/>
    <n v="3.67"/>
    <n v="1.23"/>
    <n v="45.140999999999998"/>
    <s v="RIEGO REAL"/>
    <n v="2.2200000000000002"/>
    <m/>
    <m/>
    <m/>
    <m/>
    <m/>
    <m/>
    <m/>
    <m/>
    <m/>
    <m/>
    <m/>
    <m/>
    <m/>
    <m/>
    <m/>
    <m/>
    <m/>
    <m/>
    <m/>
    <m/>
    <m/>
    <m/>
    <m/>
    <n v="4"/>
    <m/>
    <m/>
    <m/>
    <m/>
    <m/>
    <m/>
    <m/>
    <n v="4"/>
    <n v="8.8800000000000008"/>
    <n v="1"/>
    <n v="8.8800000000000008"/>
    <n v="9.0797546012269947"/>
    <n v="7.9285714285714288"/>
    <m/>
    <n v="88.800000000000011"/>
    <n v="0"/>
    <n v="0"/>
    <n v="0"/>
    <n v="4"/>
    <n v="4"/>
    <n v="0"/>
    <n v="0"/>
    <n v="0"/>
    <n v="180.56399999999999"/>
    <n v="180.56399999999999"/>
    <n v="0"/>
    <n v="0"/>
    <n v="0"/>
    <n v="0.26123263888888887"/>
    <n v="6.7414874551971329E-2"/>
    <n v="0"/>
    <n v="0"/>
    <n v="0"/>
    <n v="49.199999999999996"/>
    <n v="49.199999999999996"/>
    <n v="0"/>
    <n v="0"/>
    <n v="0"/>
    <n v="7.1180555555555552E-2"/>
    <n v="1.8369175627240143E-2"/>
  </r>
  <r>
    <x v="4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59"/>
    <n v="6"/>
    <n v="26.5"/>
    <n v="162.57668711656444"/>
    <n v="141.96428571428572"/>
    <m/>
    <n v="1590"/>
    <n v="0"/>
    <n v="50"/>
    <n v="0"/>
    <n v="56"/>
    <n v="106"/>
    <n v="0"/>
    <n v="1424.9999999999998"/>
    <n v="0"/>
    <n v="1595.9999999999998"/>
    <n v="3020.9999999999995"/>
    <n v="0"/>
    <n v="2.3561507936507931"/>
    <n v="0"/>
    <n v="2.3090277777777772"/>
    <n v="1.127912186379928"/>
    <n v="0"/>
    <n v="749.99999999999989"/>
    <n v="0"/>
    <n v="839.99999999999989"/>
    <n v="1589.9999999999998"/>
    <n v="0"/>
    <n v="1.2400793650793649"/>
    <n v="0"/>
    <n v="1.2152777777777775"/>
    <n v="0.59363799283154106"/>
  </r>
  <r>
    <x v="4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52.63999999999999"/>
    <n v="6"/>
    <n v="25.439999999999998"/>
    <n v="156.07361963190186"/>
    <n v="136.28571428571428"/>
    <m/>
    <n v="1526.3999999999999"/>
    <n v="0"/>
    <n v="50"/>
    <n v="0"/>
    <n v="56"/>
    <n v="106"/>
    <n v="0"/>
    <n v="1943.9999999999998"/>
    <n v="0"/>
    <n v="2177.2799999999997"/>
    <n v="4121.28"/>
    <n v="0"/>
    <n v="3.2142857142857135"/>
    <n v="0"/>
    <n v="3.1499999999999995"/>
    <n v="1.5387096774193547"/>
    <n v="0"/>
    <n v="719.99999999999989"/>
    <n v="0"/>
    <n v="806.39999999999986"/>
    <n v="1526.3999999999999"/>
    <n v="0"/>
    <n v="1.19047619047619"/>
    <n v="0"/>
    <n v="1.1666666666666663"/>
    <n v="0.56989247311827951"/>
  </r>
  <r>
    <x v="4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52.63999999999999"/>
    <n v="6"/>
    <n v="25.439999999999998"/>
    <n v="156.07361963190186"/>
    <n v="136.28571428571428"/>
    <m/>
    <n v="1526.3999999999999"/>
    <n v="0"/>
    <n v="50"/>
    <n v="0"/>
    <n v="56"/>
    <n v="106"/>
    <n v="0"/>
    <n v="1943.9999999999998"/>
    <n v="0"/>
    <n v="2177.2799999999997"/>
    <n v="4121.28"/>
    <n v="0"/>
    <n v="3.2142857142857135"/>
    <n v="0"/>
    <n v="3.1499999999999995"/>
    <n v="1.5387096774193547"/>
    <n v="0"/>
    <n v="719.99999999999989"/>
    <n v="0"/>
    <n v="806.39999999999986"/>
    <n v="1526.3999999999999"/>
    <n v="0"/>
    <n v="1.19047619047619"/>
    <n v="0"/>
    <n v="1.1666666666666663"/>
    <n v="0.56989247311827951"/>
  </r>
  <r>
    <x v="4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46.28"/>
    <n v="6"/>
    <n v="24.38"/>
    <n v="149.57055214723928"/>
    <n v="130.60714285714286"/>
    <m/>
    <n v="1462.8"/>
    <n v="0"/>
    <n v="50"/>
    <n v="0"/>
    <n v="56"/>
    <n v="106"/>
    <n v="0"/>
    <n v="345"/>
    <n v="0"/>
    <n v="386.4"/>
    <n v="731.4"/>
    <n v="0"/>
    <n v="0.57043650793650791"/>
    <n v="0"/>
    <n v="0.55902777777777768"/>
    <n v="0.27307347670250892"/>
    <n v="0"/>
    <n v="690"/>
    <n v="0"/>
    <n v="772.8"/>
    <n v="1462.8"/>
    <n v="0"/>
    <n v="1.1408730158730158"/>
    <n v="0"/>
    <n v="1.1180555555555554"/>
    <n v="0.54614695340501784"/>
  </r>
  <r>
    <x v="4"/>
    <x v="0"/>
    <x v="0"/>
    <m/>
    <n v="4"/>
    <s v="A"/>
    <n v="1.2"/>
    <s v="cab/franc"/>
    <n v="1.7"/>
    <n v="1.38"/>
    <n v="6.8999999999999995"/>
    <s v="RIEGO REAL"/>
    <n v="1.38"/>
    <m/>
    <m/>
    <m/>
    <m/>
    <m/>
    <m/>
    <m/>
    <m/>
    <m/>
    <n v="14"/>
    <n v="20"/>
    <n v="16"/>
    <m/>
    <m/>
    <m/>
    <m/>
    <m/>
    <m/>
    <m/>
    <m/>
    <m/>
    <m/>
    <m/>
    <m/>
    <m/>
    <m/>
    <m/>
    <n v="16"/>
    <n v="16"/>
    <m/>
    <n v="24"/>
    <n v="106"/>
    <n v="146.28"/>
    <n v="6"/>
    <n v="24.38"/>
    <n v="149.57055214723928"/>
    <n v="130.60714285714286"/>
    <m/>
    <n v="1462.8"/>
    <n v="0"/>
    <n v="50"/>
    <n v="0"/>
    <n v="56"/>
    <n v="106"/>
    <n v="0"/>
    <n v="345"/>
    <n v="0"/>
    <n v="386.4"/>
    <n v="731.4"/>
    <n v="0"/>
    <n v="0.57043650793650791"/>
    <n v="0"/>
    <n v="0.55902777777777768"/>
    <n v="0.27307347670250892"/>
    <n v="0"/>
    <n v="202.94117647058823"/>
    <n v="0"/>
    <n v="227.29411764705881"/>
    <n v="430.23529411764707"/>
    <n v="0"/>
    <n v="0.33555088702147523"/>
    <n v="0"/>
    <n v="0.32883986928104569"/>
    <n v="0.16063145688382879"/>
  </r>
  <r>
    <x v="4"/>
    <x v="0"/>
    <x v="0"/>
    <m/>
    <n v="23"/>
    <n v="3"/>
    <n v="3.1"/>
    <s v="Merlot"/>
    <n v="2.12"/>
    <n v="2"/>
    <n v="43.6"/>
    <s v="RIEGO REAL"/>
    <n v="2"/>
    <m/>
    <m/>
    <m/>
    <m/>
    <n v="1"/>
    <n v="23"/>
    <n v="24"/>
    <n v="4"/>
    <m/>
    <m/>
    <m/>
    <m/>
    <m/>
    <m/>
    <m/>
    <m/>
    <m/>
    <m/>
    <m/>
    <m/>
    <m/>
    <m/>
    <m/>
    <n v="20"/>
    <m/>
    <n v="6"/>
    <n v="24"/>
    <n v="8"/>
    <m/>
    <m/>
    <m/>
    <n v="110"/>
    <n v="220"/>
    <n v="8"/>
    <n v="27.5"/>
    <n v="224.94887525562376"/>
    <n v="196.42857142857142"/>
    <m/>
    <n v="2200"/>
    <n v="52"/>
    <n v="0"/>
    <n v="0"/>
    <n v="58"/>
    <n v="110"/>
    <n v="2267.2000000000003"/>
    <n v="0"/>
    <n v="0"/>
    <n v="2528.8000000000002"/>
    <n v="4796"/>
    <n v="3.2800925925925934"/>
    <n v="0"/>
    <n v="0"/>
    <n v="3.6585648148148149"/>
    <n v="1.7906212664277179"/>
    <n v="1069.433962264151"/>
    <n v="0"/>
    <n v="0"/>
    <n v="1192.8301886792453"/>
    <n v="2262.2641509433961"/>
    <n v="1.547213487071978"/>
    <n v="0"/>
    <n v="0"/>
    <n v="1.7257381201956674"/>
    <n v="0.84463267284326315"/>
  </r>
  <r>
    <x v="4"/>
    <x v="0"/>
    <x v="0"/>
    <m/>
    <n v="23"/>
    <n v="3"/>
    <n v="4.0999999999999996"/>
    <s v="Merlot"/>
    <n v="1"/>
    <n v="2"/>
    <n v="20.62"/>
    <s v="RIEGO REAL"/>
    <n v="2"/>
    <m/>
    <m/>
    <m/>
    <m/>
    <n v="1"/>
    <n v="23"/>
    <n v="6"/>
    <m/>
    <m/>
    <m/>
    <m/>
    <m/>
    <m/>
    <m/>
    <m/>
    <m/>
    <m/>
    <m/>
    <m/>
    <m/>
    <m/>
    <m/>
    <m/>
    <n v="20"/>
    <m/>
    <n v="6"/>
    <n v="24"/>
    <n v="8"/>
    <m/>
    <m/>
    <m/>
    <n v="88"/>
    <n v="176"/>
    <n v="7"/>
    <n v="25.142857142857142"/>
    <n v="179.95910020449901"/>
    <n v="157.14285714285714"/>
    <m/>
    <n v="1760"/>
    <n v="30"/>
    <n v="0"/>
    <n v="0"/>
    <n v="58"/>
    <n v="88"/>
    <n v="618.6"/>
    <n v="0"/>
    <n v="0"/>
    <n v="1195.96"/>
    <n v="1814.56"/>
    <n v="0.8949652777777779"/>
    <n v="0"/>
    <n v="0"/>
    <n v="1.7302662037037038"/>
    <n v="0.67747909199522105"/>
    <n v="618.6"/>
    <n v="0"/>
    <n v="0"/>
    <n v="1195.96"/>
    <n v="1814.56"/>
    <n v="0.8949652777777779"/>
    <n v="0"/>
    <n v="0"/>
    <n v="1.7302662037037038"/>
    <n v="0.67747909199522105"/>
  </r>
  <r>
    <x v="4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n v="15"/>
    <n v="16"/>
    <m/>
    <m/>
    <m/>
    <m/>
    <m/>
    <m/>
    <m/>
    <m/>
    <m/>
    <m/>
    <m/>
    <m/>
    <m/>
    <n v="24"/>
    <m/>
    <n v="55"/>
    <n v="110"/>
    <n v="3"/>
    <n v="36.666666666666664"/>
    <n v="112.47443762781188"/>
    <n v="98.214285714285708"/>
    <m/>
    <n v="1100"/>
    <n v="0"/>
    <n v="15"/>
    <n v="16"/>
    <n v="24"/>
    <n v="55"/>
    <n v="0"/>
    <n v="773.85"/>
    <n v="825.44"/>
    <n v="1238.1600000000001"/>
    <n v="2837.45"/>
    <n v="0"/>
    <n v="1.2795138888888888"/>
    <n v="1.194212962962963"/>
    <n v="1.7913194444444445"/>
    <n v="1.059382467144564"/>
    <n v="0"/>
    <n v="303.47058823529414"/>
    <n v="323.70196078431377"/>
    <n v="485.55294117647065"/>
    <n v="1112.7254901960785"/>
    <n v="0"/>
    <n v="0.50177015250544665"/>
    <n v="0.46831880900508355"/>
    <n v="0.70247821350762529"/>
    <n v="0.41544410476257415"/>
  </r>
  <r>
    <x v="4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n v="20"/>
    <m/>
    <n v="6"/>
    <n v="24"/>
    <n v="8"/>
    <m/>
    <m/>
    <m/>
    <n v="58"/>
    <n v="116"/>
    <n v="4"/>
    <n v="29"/>
    <n v="118.60940695296524"/>
    <n v="103.57142857142858"/>
    <m/>
    <n v="1160"/>
    <n v="0"/>
    <n v="0"/>
    <n v="0"/>
    <n v="58"/>
    <n v="58"/>
    <n v="0"/>
    <n v="0"/>
    <n v="0"/>
    <n v="1886.74"/>
    <n v="1886.74"/>
    <n v="0"/>
    <n v="0"/>
    <n v="0"/>
    <n v="2.7296585648148146"/>
    <n v="0.70442801672640376"/>
    <n v="0"/>
    <n v="0"/>
    <n v="0"/>
    <n v="1171.8881987577638"/>
    <n v="1171.8881987577638"/>
    <n v="0"/>
    <n v="0"/>
    <n v="0"/>
    <n v="1.6954401023694499"/>
    <n v="0.43753292964372903"/>
  </r>
  <r>
    <x v="4"/>
    <x v="0"/>
    <x v="0"/>
    <m/>
    <n v="27"/>
    <n v="7"/>
    <m/>
    <s v="Chardonnay"/>
    <n v="2.52"/>
    <n v="1.23"/>
    <n v="30.996000000000002"/>
    <s v="RIEGO REAL"/>
    <n v="1.23"/>
    <m/>
    <m/>
    <n v="12"/>
    <n v="19"/>
    <n v="23"/>
    <m/>
    <m/>
    <m/>
    <m/>
    <m/>
    <m/>
    <m/>
    <m/>
    <m/>
    <m/>
    <m/>
    <m/>
    <m/>
    <m/>
    <m/>
    <m/>
    <n v="16"/>
    <n v="24"/>
    <n v="4"/>
    <n v="24"/>
    <n v="18"/>
    <m/>
    <m/>
    <m/>
    <m/>
    <m/>
    <n v="140"/>
    <n v="172.2"/>
    <n v="8"/>
    <n v="21.524999999999999"/>
    <n v="176.07361963190186"/>
    <n v="153.75"/>
    <m/>
    <n v="1722"/>
    <n v="54"/>
    <n v="0"/>
    <n v="40"/>
    <n v="46"/>
    <n v="140"/>
    <n v="1673.7840000000001"/>
    <n v="0"/>
    <n v="1239.8400000000001"/>
    <n v="1425.816"/>
    <n v="4339.4400000000005"/>
    <n v="2.4215624999999998"/>
    <n v="0"/>
    <n v="1.7937500000000002"/>
    <n v="2.0628125000000002"/>
    <n v="1.6201612903225808"/>
    <n v="664.2"/>
    <n v="0"/>
    <n v="492.00000000000006"/>
    <n v="565.79999999999995"/>
    <n v="1722.0000000000002"/>
    <n v="0.96093749999999989"/>
    <n v="0"/>
    <n v="0.71180555555555558"/>
    <n v="0.81857638888888895"/>
    <n v="0.64292114695340508"/>
  </r>
  <r>
    <x v="4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8"/>
    <n v="8"/>
    <m/>
    <s v="Chardonnay"/>
    <n v="3.48"/>
    <n v="1.2"/>
    <n v="41.760000000000005"/>
    <s v="RIEGO REAL"/>
    <n v="1.2"/>
    <m/>
    <m/>
    <n v="12"/>
    <n v="19"/>
    <n v="23"/>
    <m/>
    <m/>
    <m/>
    <m/>
    <m/>
    <m/>
    <m/>
    <m/>
    <m/>
    <m/>
    <m/>
    <m/>
    <m/>
    <m/>
    <m/>
    <m/>
    <n v="16"/>
    <n v="24"/>
    <n v="4"/>
    <n v="24"/>
    <n v="18"/>
    <m/>
    <m/>
    <m/>
    <m/>
    <m/>
    <n v="140"/>
    <n v="168"/>
    <n v="8"/>
    <n v="21"/>
    <n v="171.7791411042945"/>
    <n v="150"/>
    <m/>
    <n v="1680"/>
    <n v="54"/>
    <n v="0"/>
    <n v="40"/>
    <n v="46"/>
    <n v="140"/>
    <n v="2255.0400000000004"/>
    <n v="0"/>
    <n v="1670.4"/>
    <n v="1920.9600000000003"/>
    <n v="5846.4000000000005"/>
    <n v="3.2625000000000011"/>
    <n v="0"/>
    <n v="2.416666666666667"/>
    <n v="2.7791666666666668"/>
    <n v="2.1827956989247315"/>
    <n v="648.00000000000011"/>
    <n v="0"/>
    <n v="480.00000000000006"/>
    <n v="552.00000000000011"/>
    <n v="1680.0000000000002"/>
    <n v="0.93750000000000033"/>
    <n v="0"/>
    <n v="0.69444444444444453"/>
    <n v="0.79861111111111116"/>
    <n v="0.62724014336917566"/>
  </r>
  <r>
    <x v="4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0"/>
    <x v="0"/>
    <m/>
    <n v="29"/>
    <n v="6"/>
    <m/>
    <s v="Chardonnay"/>
    <n v="3.67"/>
    <n v="1.23"/>
    <n v="45.140999999999998"/>
    <s v="RIEGO REAL"/>
    <n v="1.23"/>
    <m/>
    <m/>
    <m/>
    <m/>
    <m/>
    <m/>
    <m/>
    <n v="11"/>
    <n v="24"/>
    <n v="10"/>
    <n v="4"/>
    <m/>
    <m/>
    <m/>
    <m/>
    <m/>
    <m/>
    <m/>
    <m/>
    <m/>
    <m/>
    <n v="16"/>
    <n v="24"/>
    <n v="4"/>
    <n v="24"/>
    <n v="18"/>
    <m/>
    <m/>
    <m/>
    <m/>
    <m/>
    <n v="135"/>
    <n v="166.05"/>
    <n v="9"/>
    <n v="18.450000000000003"/>
    <n v="169.78527607361968"/>
    <n v="148.25892857142858"/>
    <m/>
    <n v="1660.5"/>
    <n v="11"/>
    <n v="38"/>
    <n v="40"/>
    <n v="46"/>
    <n v="135"/>
    <n v="496.55099999999999"/>
    <n v="1715.3579999999999"/>
    <n v="1805.6399999999999"/>
    <n v="2076.4859999999999"/>
    <n v="6094.0349999999999"/>
    <n v="0.7183897569444444"/>
    <n v="2.8362400793650795"/>
    <n v="2.612326388888889"/>
    <n v="3.0041753472222217"/>
    <n v="2.2752520161290319"/>
    <n v="135.30000000000001"/>
    <n v="467.4"/>
    <n v="492"/>
    <n v="565.79999999999995"/>
    <n v="1660.5"/>
    <n v="0.19574652777777776"/>
    <n v="0.77281746031746035"/>
    <n v="0.71180555555555558"/>
    <n v="0.81857638888888873"/>
    <n v="0.61995967741935476"/>
  </r>
  <r>
    <x v="4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1"/>
    <s v="A"/>
    <n v="3.1"/>
    <s v="Petit syrah"/>
    <n v="1.9"/>
    <n v="1.5"/>
    <n v="28.499999999999996"/>
    <s v="RIEGO REAL"/>
    <n v="1.5"/>
    <n v="14"/>
    <m/>
    <m/>
    <m/>
    <m/>
    <m/>
    <m/>
    <m/>
    <m/>
    <m/>
    <m/>
    <m/>
    <m/>
    <m/>
    <m/>
    <n v="10"/>
    <n v="24"/>
    <m/>
    <m/>
    <m/>
    <m/>
    <m/>
    <m/>
    <m/>
    <m/>
    <m/>
    <m/>
    <n v="11"/>
    <n v="24"/>
    <n v="5"/>
    <m/>
    <n v="88"/>
    <n v="132"/>
    <n v="6"/>
    <n v="22"/>
    <n v="134.96932515337426"/>
    <n v="117.85714285714286"/>
    <m/>
    <n v="1320"/>
    <n v="14"/>
    <n v="0"/>
    <n v="34"/>
    <n v="40"/>
    <n v="88"/>
    <n v="398.99999999999994"/>
    <n v="0"/>
    <n v="968.99999999999989"/>
    <n v="1139.9999999999998"/>
    <n v="2507.9999999999995"/>
    <n v="0.57725694444444431"/>
    <n v="0"/>
    <n v="1.4019097222222219"/>
    <n v="1.6493055555555554"/>
    <n v="0.93637992831541206"/>
    <n v="209.99999999999997"/>
    <n v="0"/>
    <n v="509.99999999999994"/>
    <n v="599.99999999999989"/>
    <n v="1319.9999999999998"/>
    <n v="0.30381944444444436"/>
    <n v="0"/>
    <n v="0.7378472222222221"/>
    <n v="0.86805555555555547"/>
    <n v="0.49283154121863793"/>
  </r>
  <r>
    <x v="4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"/>
    <s v="A"/>
    <n v="2.1"/>
    <s v="Malbec"/>
    <n v="2.7"/>
    <n v="1.44"/>
    <n v="38.879999999999995"/>
    <s v="RIEGO REAL"/>
    <n v="1.44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35.35999999999999"/>
    <n v="7"/>
    <n v="19.337142857142855"/>
    <n v="138.40490797546013"/>
    <n v="120.85714285714285"/>
    <m/>
    <n v="1353.6"/>
    <n v="14"/>
    <n v="0"/>
    <n v="40"/>
    <n v="40"/>
    <n v="94"/>
    <n v="544.31999999999994"/>
    <n v="0"/>
    <n v="1555.1999999999998"/>
    <n v="1555.1999999999998"/>
    <n v="3654.7199999999993"/>
    <n v="0.78749999999999987"/>
    <n v="0"/>
    <n v="2.25"/>
    <n v="2.25"/>
    <n v="1.3645161290322578"/>
    <n v="201.59999999999997"/>
    <n v="0"/>
    <n v="575.99999999999989"/>
    <n v="575.99999999999989"/>
    <n v="1353.5999999999997"/>
    <n v="0.29166666666666657"/>
    <n v="0"/>
    <n v="0.83333333333333326"/>
    <n v="0.83333333333333326"/>
    <n v="0.50537634408602139"/>
  </r>
  <r>
    <x v="4"/>
    <x v="1"/>
    <x v="0"/>
    <m/>
    <n v="2"/>
    <s v="A"/>
    <n v="2.2000000000000002"/>
    <s v="Malbec"/>
    <n v="2.7"/>
    <n v="1.44"/>
    <n v="38.879999999999995"/>
    <s v="RIEGO REAL"/>
    <n v="1.44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35.35999999999999"/>
    <n v="7"/>
    <n v="19.337142857142855"/>
    <n v="138.40490797546013"/>
    <n v="120.85714285714285"/>
    <m/>
    <n v="1353.6"/>
    <n v="14"/>
    <n v="0"/>
    <n v="40"/>
    <n v="40"/>
    <n v="94"/>
    <n v="544.31999999999994"/>
    <n v="0"/>
    <n v="1555.1999999999998"/>
    <n v="1555.1999999999998"/>
    <n v="3654.7199999999993"/>
    <n v="0.78749999999999987"/>
    <n v="0"/>
    <n v="2.25"/>
    <n v="2.25"/>
    <n v="1.3645161290322578"/>
    <n v="201.59999999999997"/>
    <n v="0"/>
    <n v="575.99999999999989"/>
    <n v="575.99999999999989"/>
    <n v="1353.5999999999997"/>
    <n v="0.29166666666666657"/>
    <n v="0"/>
    <n v="0.83333333333333326"/>
    <n v="0.83333333333333326"/>
    <n v="0.50537634408602139"/>
  </r>
  <r>
    <x v="4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3"/>
    <s v="A"/>
    <n v="1.1000000000000001"/>
    <s v="Tintorera"/>
    <n v="0.5"/>
    <n v="1.38"/>
    <n v="6.8999999999999995"/>
    <s v="RIEGO REAL"/>
    <n v="1.38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29.72"/>
    <n v="7"/>
    <n v="18.53142857142857"/>
    <n v="132.63803680981596"/>
    <n v="115.82142857142857"/>
    <m/>
    <n v="1297.2"/>
    <n v="14"/>
    <n v="0"/>
    <n v="40"/>
    <n v="40"/>
    <n v="94"/>
    <n v="96.6"/>
    <n v="0"/>
    <n v="276"/>
    <n v="276"/>
    <n v="648.6"/>
    <n v="0.13975694444444442"/>
    <n v="0"/>
    <n v="0.39930555555555558"/>
    <n v="0.39930555555555558"/>
    <n v="0.24215949820788529"/>
    <n v="193.2"/>
    <n v="0"/>
    <n v="552"/>
    <n v="552"/>
    <n v="1297.2"/>
    <n v="0.27951388888888884"/>
    <n v="0"/>
    <n v="0.79861111111111116"/>
    <n v="0.79861111111111116"/>
    <n v="0.48431899641577059"/>
  </r>
  <r>
    <x v="4"/>
    <x v="1"/>
    <x v="0"/>
    <m/>
    <n v="4"/>
    <s v="A"/>
    <n v="1.2"/>
    <s v="cab/franc"/>
    <n v="1.7"/>
    <n v="1.38"/>
    <n v="23.459999999999997"/>
    <s v="RIEGO REAL"/>
    <n v="1.38"/>
    <n v="14"/>
    <m/>
    <m/>
    <m/>
    <m/>
    <m/>
    <m/>
    <m/>
    <m/>
    <m/>
    <m/>
    <m/>
    <m/>
    <m/>
    <m/>
    <n v="10"/>
    <n v="24"/>
    <n v="6"/>
    <m/>
    <m/>
    <m/>
    <m/>
    <m/>
    <m/>
    <m/>
    <m/>
    <m/>
    <n v="11"/>
    <n v="24"/>
    <n v="5"/>
    <m/>
    <n v="94"/>
    <n v="129.72"/>
    <n v="7"/>
    <n v="18.53142857142857"/>
    <n v="132.63803680981596"/>
    <n v="115.82142857142857"/>
    <m/>
    <n v="1297.2"/>
    <n v="14"/>
    <n v="0"/>
    <n v="40"/>
    <n v="40"/>
    <n v="94"/>
    <n v="328.43999999999994"/>
    <n v="0"/>
    <n v="938.39999999999986"/>
    <n v="938.39999999999986"/>
    <n v="2205.2399999999998"/>
    <n v="0.47517361111111101"/>
    <n v="0"/>
    <n v="1.3576388888888886"/>
    <n v="1.3576388888888886"/>
    <n v="0.82334229390680991"/>
    <n v="193.19999999999996"/>
    <n v="0"/>
    <n v="551.99999999999989"/>
    <n v="551.99999999999989"/>
    <n v="1297.1999999999998"/>
    <n v="0.27951388888888884"/>
    <n v="0"/>
    <n v="0.79861111111111094"/>
    <n v="0.79861111111111094"/>
    <n v="0.48431899641577053"/>
  </r>
  <r>
    <x v="4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  <n v="25"/>
    <n v="50"/>
    <n v="2"/>
    <n v="25"/>
    <n v="51.12474437627813"/>
    <n v="44.642857142857146"/>
    <m/>
    <n v="500"/>
    <n v="0"/>
    <n v="0"/>
    <n v="25"/>
    <n v="0"/>
    <n v="25"/>
    <n v="0"/>
    <n v="0"/>
    <n v="1090"/>
    <n v="0"/>
    <n v="1090"/>
    <n v="0"/>
    <n v="0"/>
    <n v="1.5769675925925926"/>
    <n v="0"/>
    <n v="0.40695937873357224"/>
    <n v="0"/>
    <n v="0"/>
    <n v="514.15094339622635"/>
    <n v="0"/>
    <n v="514.15094339622635"/>
    <n v="0"/>
    <n v="0"/>
    <n v="0.74385263801537382"/>
    <n v="0"/>
    <n v="0.19196197110074162"/>
  </r>
  <r>
    <x v="4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  <n v="25"/>
    <n v="50"/>
    <n v="2"/>
    <n v="25"/>
    <n v="51.12474437627813"/>
    <n v="44.642857142857146"/>
    <m/>
    <n v="500"/>
    <n v="0"/>
    <n v="0"/>
    <n v="25"/>
    <n v="0"/>
    <n v="25"/>
    <n v="0"/>
    <n v="0"/>
    <n v="515.5"/>
    <n v="0"/>
    <n v="515.5"/>
    <n v="0"/>
    <n v="0"/>
    <n v="0.74580439814814814"/>
    <n v="0"/>
    <n v="0.19246565113500597"/>
    <n v="0"/>
    <n v="0"/>
    <n v="515.5"/>
    <n v="0"/>
    <n v="515.5"/>
    <n v="0"/>
    <n v="0"/>
    <n v="0.74580439814814814"/>
    <n v="0"/>
    <n v="0.19246565113500597"/>
  </r>
  <r>
    <x v="4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5"/>
    <n v="4"/>
    <n v="5.0999999999999996"/>
    <s v="Cabernet Sauvignon"/>
    <n v="2.5499999999999998"/>
    <n v="2"/>
    <n v="51.59"/>
    <s v="RIEGO REAL"/>
    <n v="2"/>
    <n v="10"/>
    <n v="10"/>
    <m/>
    <m/>
    <m/>
    <m/>
    <m/>
    <m/>
    <m/>
    <m/>
    <m/>
    <m/>
    <m/>
    <m/>
    <m/>
    <m/>
    <m/>
    <m/>
    <m/>
    <m/>
    <m/>
    <n v="1"/>
    <n v="24"/>
    <m/>
    <m/>
    <m/>
    <m/>
    <m/>
    <m/>
    <m/>
    <m/>
    <n v="45"/>
    <n v="90"/>
    <n v="4"/>
    <n v="22.5"/>
    <n v="92.024539877300626"/>
    <n v="80.357142857142861"/>
    <m/>
    <n v="900"/>
    <n v="20"/>
    <n v="0"/>
    <n v="25"/>
    <n v="0"/>
    <n v="45"/>
    <n v="1031.8000000000002"/>
    <n v="0"/>
    <n v="1289.75"/>
    <n v="0"/>
    <n v="2321.5500000000002"/>
    <n v="1.4927662037037039"/>
    <n v="0"/>
    <n v="1.8659577546296298"/>
    <n v="0"/>
    <n v="0.86676747311827962"/>
    <n v="404.62745098039227"/>
    <n v="0"/>
    <n v="505.78431372549022"/>
    <n v="0"/>
    <n v="910.41176470588243"/>
    <n v="0.58539851125635456"/>
    <n v="0"/>
    <n v="0.73174813907044312"/>
    <n v="0"/>
    <n v="0.33990881298756065"/>
  </r>
  <r>
    <x v="4"/>
    <x v="1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1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n v="2"/>
    <n v="23"/>
    <m/>
    <m/>
    <m/>
    <m/>
    <m/>
    <m/>
    <m/>
    <m/>
    <m/>
    <n v="25"/>
    <n v="50"/>
    <n v="2"/>
    <n v="25"/>
    <n v="51.12474437627813"/>
    <n v="44.642857142857146"/>
    <m/>
    <n v="500"/>
    <n v="0"/>
    <n v="0"/>
    <n v="25"/>
    <n v="0"/>
    <n v="25"/>
    <n v="0"/>
    <n v="0"/>
    <n v="813.25"/>
    <n v="0"/>
    <n v="813.25"/>
    <n v="0"/>
    <n v="0"/>
    <n v="1.1765769675925926"/>
    <n v="0"/>
    <n v="0.30363276583034643"/>
    <n v="0"/>
    <n v="0"/>
    <n v="505.12422360248445"/>
    <n v="0"/>
    <n v="505.12422360248445"/>
    <n v="0"/>
    <n v="0"/>
    <n v="0.73079314757303881"/>
    <n v="0"/>
    <n v="0.18859178001884871"/>
  </r>
  <r>
    <x v="4"/>
    <x v="1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  <n v="58"/>
    <n v="71.34"/>
    <n v="4"/>
    <n v="17.835000000000001"/>
    <n v="72.944785276073631"/>
    <n v="63.696428571428577"/>
    <m/>
    <n v="713.40000000000009"/>
    <n v="0"/>
    <n v="34"/>
    <n v="24"/>
    <n v="0"/>
    <n v="58"/>
    <n v="0"/>
    <n v="1053.864"/>
    <n v="743.904"/>
    <n v="0"/>
    <n v="1797.768"/>
    <n v="0"/>
    <n v="1.7424999999999999"/>
    <n v="1.0762499999999999"/>
    <n v="0"/>
    <n v="0.67120967741935489"/>
    <n v="0"/>
    <n v="418.2"/>
    <n v="295.2"/>
    <n v="0"/>
    <n v="713.4"/>
    <n v="0"/>
    <n v="0.69146825396825395"/>
    <n v="0.42708333333333331"/>
    <n v="0"/>
    <n v="0.2663530465949821"/>
  </r>
  <r>
    <x v="4"/>
    <x v="1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  <n v="58"/>
    <n v="69.599999999999994"/>
    <n v="4"/>
    <n v="17.399999999999999"/>
    <n v="71.165644171779149"/>
    <n v="62.142857142857132"/>
    <m/>
    <n v="696"/>
    <n v="0"/>
    <n v="34"/>
    <n v="24"/>
    <n v="0"/>
    <n v="58"/>
    <n v="0"/>
    <n v="1419.8400000000001"/>
    <n v="1002.2400000000001"/>
    <n v="0"/>
    <n v="2422.0800000000004"/>
    <n v="0"/>
    <n v="2.3476190476190477"/>
    <n v="1.4500000000000002"/>
    <n v="0"/>
    <n v="0.90430107526881731"/>
    <n v="0"/>
    <n v="408.00000000000006"/>
    <n v="288.00000000000006"/>
    <n v="0"/>
    <n v="696.00000000000011"/>
    <n v="0"/>
    <n v="0.67460317460317465"/>
    <n v="0.41666666666666674"/>
    <n v="0"/>
    <n v="0.25985663082437277"/>
  </r>
  <r>
    <x v="4"/>
    <x v="1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n v="10"/>
    <n v="24"/>
    <n v="6"/>
    <m/>
    <n v="18"/>
    <m/>
    <m/>
    <m/>
    <m/>
    <m/>
    <m/>
    <m/>
    <m/>
    <m/>
    <m/>
    <m/>
    <m/>
    <m/>
    <n v="58"/>
    <n v="71.34"/>
    <n v="4"/>
    <n v="17.835000000000001"/>
    <n v="72.944785276073631"/>
    <n v="63.696428571428577"/>
    <m/>
    <n v="713.40000000000009"/>
    <n v="0"/>
    <n v="34"/>
    <n v="24"/>
    <n v="0"/>
    <n v="58"/>
    <n v="0"/>
    <n v="1534.7939999999999"/>
    <n v="1083.384"/>
    <n v="0"/>
    <n v="2618.1779999999999"/>
    <n v="0"/>
    <n v="2.5376884920634919"/>
    <n v="1.5673958333333333"/>
    <n v="0"/>
    <n v="0.9775156810035841"/>
    <n v="0"/>
    <n v="418.2"/>
    <n v="295.2"/>
    <n v="0"/>
    <n v="713.4"/>
    <n v="0"/>
    <n v="0.69146825396825395"/>
    <n v="0.42708333333333331"/>
    <n v="0"/>
    <n v="0.26635304659498205"/>
  </r>
  <r>
    <x v="4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54"/>
    <n v="2"/>
    <n v="27"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4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51.839999999999996"/>
    <n v="2"/>
    <n v="25.919999999999998"/>
    <n v="53.00613496932516"/>
    <n v="46.285714285714278"/>
    <m/>
    <n v="518.4"/>
    <n v="0"/>
    <n v="0"/>
    <n v="36"/>
    <n v="0"/>
    <n v="36"/>
    <n v="0"/>
    <n v="0"/>
    <n v="1399.6799999999998"/>
    <n v="0"/>
    <n v="1399.6799999999998"/>
    <n v="0"/>
    <n v="0"/>
    <n v="2.0249999999999999"/>
    <n v="0"/>
    <n v="0.52258064516129021"/>
    <n v="0"/>
    <n v="0"/>
    <n v="518.39999999999986"/>
    <n v="0"/>
    <n v="518.39999999999986"/>
    <n v="0"/>
    <n v="0"/>
    <n v="0.74999999999999989"/>
    <n v="0"/>
    <n v="0.19354838709677413"/>
  </r>
  <r>
    <x v="4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51.839999999999996"/>
    <n v="2"/>
    <n v="25.919999999999998"/>
    <n v="53.00613496932516"/>
    <n v="46.285714285714278"/>
    <m/>
    <n v="518.4"/>
    <n v="0"/>
    <n v="0"/>
    <n v="36"/>
    <n v="0"/>
    <n v="36"/>
    <n v="0"/>
    <n v="0"/>
    <n v="1399.6799999999998"/>
    <n v="0"/>
    <n v="1399.6799999999998"/>
    <n v="0"/>
    <n v="0"/>
    <n v="2.0249999999999999"/>
    <n v="0"/>
    <n v="0.52258064516129021"/>
    <n v="0"/>
    <n v="0"/>
    <n v="518.39999999999986"/>
    <n v="0"/>
    <n v="518.39999999999986"/>
    <n v="0"/>
    <n v="0"/>
    <n v="0.74999999999999989"/>
    <n v="0"/>
    <n v="0.19354838709677413"/>
  </r>
  <r>
    <x v="4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49.679999999999993"/>
    <n v="2"/>
    <n v="24.839999999999996"/>
    <n v="50.797546012269947"/>
    <n v="44.357142857142847"/>
    <m/>
    <n v="496.79999999999995"/>
    <n v="0"/>
    <n v="0"/>
    <n v="36"/>
    <n v="0"/>
    <n v="36"/>
    <n v="0"/>
    <n v="0"/>
    <n v="248.39999999999998"/>
    <n v="0"/>
    <n v="248.39999999999998"/>
    <n v="0"/>
    <n v="0"/>
    <n v="0.359375"/>
    <n v="0"/>
    <n v="9.2741935483870955E-2"/>
    <n v="0"/>
    <n v="0"/>
    <n v="496.79999999999995"/>
    <n v="0"/>
    <n v="496.79999999999995"/>
    <n v="0"/>
    <n v="0"/>
    <n v="0.71875"/>
    <n v="0"/>
    <n v="0.18548387096774191"/>
  </r>
  <r>
    <x v="4"/>
    <x v="2"/>
    <x v="0"/>
    <m/>
    <n v="4"/>
    <s v="A"/>
    <n v="1.2"/>
    <s v="cab/franc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n v="16"/>
    <n v="20"/>
    <m/>
    <m/>
    <m/>
    <m/>
    <m/>
    <m/>
    <m/>
    <m/>
    <m/>
    <m/>
    <m/>
    <n v="36"/>
    <n v="49.679999999999993"/>
    <n v="2"/>
    <n v="24.839999999999996"/>
    <n v="50.797546012269947"/>
    <n v="44.357142857142847"/>
    <m/>
    <n v="496.79999999999995"/>
    <n v="0"/>
    <n v="0"/>
    <n v="36"/>
    <n v="0"/>
    <n v="36"/>
    <n v="0"/>
    <n v="0"/>
    <n v="248.39999999999998"/>
    <n v="0"/>
    <n v="248.39999999999998"/>
    <n v="0"/>
    <n v="0"/>
    <n v="0.359375"/>
    <n v="0"/>
    <n v="9.2741935483870955E-2"/>
    <n v="0"/>
    <n v="0"/>
    <n v="496.79999999999995"/>
    <n v="0"/>
    <n v="496.79999999999995"/>
    <n v="0"/>
    <n v="0"/>
    <n v="0.71875"/>
    <n v="0"/>
    <n v="0.18548387096774191"/>
  </r>
  <r>
    <x v="4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  <n v="25"/>
    <n v="50"/>
    <n v="2"/>
    <n v="25"/>
    <n v="51.12474437627813"/>
    <n v="44.642857142857146"/>
    <m/>
    <n v="500"/>
    <n v="0"/>
    <n v="15"/>
    <n v="10"/>
    <n v="0"/>
    <n v="25"/>
    <n v="0"/>
    <n v="654"/>
    <n v="436"/>
    <n v="0"/>
    <n v="1090"/>
    <n v="0"/>
    <n v="1.0813492063492063"/>
    <n v="0.63078703703703709"/>
    <n v="0"/>
    <n v="0.40695937873357224"/>
    <n v="0"/>
    <n v="308.49056603773585"/>
    <n v="205.66037735849056"/>
    <n v="0"/>
    <n v="514.15094339622635"/>
    <n v="0"/>
    <n v="0.51007038035339913"/>
    <n v="0.29754105520614954"/>
    <n v="0"/>
    <n v="0.19196197110074162"/>
  </r>
  <r>
    <x v="4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  <n v="25"/>
    <n v="50"/>
    <n v="2"/>
    <n v="25"/>
    <n v="51.12474437627813"/>
    <n v="44.642857142857146"/>
    <m/>
    <n v="500"/>
    <n v="0"/>
    <n v="15"/>
    <n v="10"/>
    <n v="0"/>
    <n v="25"/>
    <n v="0"/>
    <n v="309.3"/>
    <n v="206.20000000000002"/>
    <n v="0"/>
    <n v="515.5"/>
    <n v="0"/>
    <n v="0.51140873015873023"/>
    <n v="0.29832175925925924"/>
    <n v="0"/>
    <n v="0.19246565113500597"/>
    <n v="0"/>
    <n v="309.3"/>
    <n v="206.20000000000002"/>
    <n v="0"/>
    <n v="515.5"/>
    <n v="0"/>
    <n v="0.51140873015873023"/>
    <n v="0.29832175925925924"/>
    <n v="0"/>
    <n v="0.19246565113500597"/>
  </r>
  <r>
    <x v="4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n v="10"/>
    <n v="15"/>
    <m/>
    <m/>
    <m/>
    <m/>
    <m/>
    <m/>
    <m/>
    <m/>
    <m/>
    <m/>
    <m/>
    <m/>
    <m/>
    <n v="25"/>
    <n v="50"/>
    <n v="2"/>
    <n v="25"/>
    <n v="51.12474437627813"/>
    <n v="44.642857142857146"/>
    <m/>
    <n v="500"/>
    <n v="0"/>
    <n v="0"/>
    <n v="25"/>
    <n v="0"/>
    <n v="25"/>
    <n v="0"/>
    <n v="0"/>
    <n v="1289.75"/>
    <n v="0"/>
    <n v="1289.75"/>
    <n v="0"/>
    <n v="0"/>
    <n v="1.8659577546296298"/>
    <n v="0"/>
    <n v="0.48153748506571087"/>
    <n v="0"/>
    <n v="0"/>
    <n v="505.78431372549022"/>
    <n v="0"/>
    <n v="505.78431372549022"/>
    <n v="0"/>
    <n v="0"/>
    <n v="0.73174813907044312"/>
    <n v="0"/>
    <n v="0.1888382294375337"/>
  </r>
  <r>
    <x v="4"/>
    <x v="2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2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n v="15"/>
    <n v="10"/>
    <m/>
    <m/>
    <m/>
    <m/>
    <m/>
    <m/>
    <m/>
    <m/>
    <m/>
    <m/>
    <m/>
    <m/>
    <m/>
    <m/>
    <m/>
    <n v="25"/>
    <n v="50"/>
    <n v="2"/>
    <n v="25"/>
    <n v="51.12474437627813"/>
    <n v="44.642857142857146"/>
    <m/>
    <n v="500"/>
    <n v="0"/>
    <n v="15"/>
    <n v="10"/>
    <n v="0"/>
    <n v="25"/>
    <n v="0"/>
    <n v="487.95000000000005"/>
    <n v="325.3"/>
    <n v="0"/>
    <n v="813.25"/>
    <n v="0"/>
    <n v="0.80679563492063511"/>
    <n v="0.47063078703703709"/>
    <n v="0"/>
    <n v="0.30363276583034643"/>
    <n v="0"/>
    <n v="303.0745341614907"/>
    <n v="202.04968944099377"/>
    <n v="0"/>
    <n v="505.12422360248445"/>
    <n v="0"/>
    <n v="0.50111530119294101"/>
    <n v="0.29231725902921557"/>
    <n v="0"/>
    <n v="0.18859178001884871"/>
  </r>
  <r>
    <x v="4"/>
    <x v="2"/>
    <x v="0"/>
    <m/>
    <n v="27"/>
    <n v="7"/>
    <m/>
    <s v="Chardonnay"/>
    <n v="2.52"/>
    <n v="1.23"/>
    <n v="30.996000000000002"/>
    <s v="RIEGO REAL"/>
    <n v="1.23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  <n v="163"/>
    <n v="200.49"/>
    <n v="8"/>
    <n v="25.061250000000001"/>
    <n v="205.00000000000003"/>
    <n v="179.00892857142858"/>
    <m/>
    <n v="2004.9"/>
    <n v="81"/>
    <n v="0"/>
    <n v="67"/>
    <n v="15"/>
    <n v="163"/>
    <n v="2510.6760000000004"/>
    <n v="0"/>
    <n v="2076.732"/>
    <n v="464.94000000000005"/>
    <n v="5052.348"/>
    <n v="3.6323437500000004"/>
    <n v="0"/>
    <n v="3.0045312499999999"/>
    <n v="0.67265625000000018"/>
    <n v="1.8863306451612902"/>
    <n v="996.30000000000018"/>
    <n v="0"/>
    <n v="824.1"/>
    <n v="184.50000000000003"/>
    <n v="2004.8999999999999"/>
    <n v="1.4414062500000002"/>
    <n v="0"/>
    <n v="1.1922743055555556"/>
    <n v="0.26692708333333343"/>
    <n v="0.7485439068100358"/>
  </r>
  <r>
    <x v="4"/>
    <x v="2"/>
    <x v="0"/>
    <m/>
    <n v="28"/>
    <n v="8"/>
    <m/>
    <s v="Chardonnay"/>
    <n v="3.48"/>
    <n v="1.2"/>
    <n v="41.760000000000005"/>
    <s v="RIEGO REAL"/>
    <n v="1.2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  <n v="163"/>
    <n v="195.6"/>
    <n v="8"/>
    <n v="24.45"/>
    <n v="200.00000000000006"/>
    <n v="174.64285714285714"/>
    <m/>
    <n v="1956"/>
    <n v="81"/>
    <n v="0"/>
    <n v="67"/>
    <n v="15"/>
    <n v="163"/>
    <n v="3382.5600000000004"/>
    <n v="0"/>
    <n v="2797.9200000000005"/>
    <n v="626.40000000000009"/>
    <n v="6806.880000000001"/>
    <n v="4.8937500000000007"/>
    <n v="0"/>
    <n v="4.0479166666666675"/>
    <n v="0.90625000000000011"/>
    <n v="2.5413978494623657"/>
    <n v="972.00000000000011"/>
    <n v="0"/>
    <n v="804.00000000000011"/>
    <n v="180.00000000000003"/>
    <n v="1956.0000000000002"/>
    <n v="1.4062500000000002"/>
    <n v="0"/>
    <n v="1.1631944444444446"/>
    <n v="0.26041666666666669"/>
    <n v="0.73028673835125446"/>
  </r>
  <r>
    <x v="4"/>
    <x v="2"/>
    <x v="0"/>
    <m/>
    <n v="29"/>
    <n v="6"/>
    <m/>
    <s v="Chardonnay"/>
    <n v="3.67"/>
    <n v="1.23"/>
    <n v="45.140999999999998"/>
    <s v="RIEGO REAL"/>
    <n v="1.23"/>
    <m/>
    <m/>
    <m/>
    <m/>
    <n v="17"/>
    <n v="24"/>
    <n v="16"/>
    <n v="24"/>
    <m/>
    <m/>
    <m/>
    <m/>
    <m/>
    <m/>
    <m/>
    <m/>
    <m/>
    <m/>
    <m/>
    <m/>
    <n v="24"/>
    <n v="24"/>
    <n v="19"/>
    <n v="15"/>
    <m/>
    <m/>
    <m/>
    <m/>
    <m/>
    <m/>
    <m/>
    <n v="163"/>
    <n v="200.49"/>
    <n v="8"/>
    <n v="25.061250000000001"/>
    <n v="205.00000000000003"/>
    <n v="179.00892857142858"/>
    <m/>
    <n v="2004.9"/>
    <n v="81"/>
    <n v="0"/>
    <n v="67"/>
    <n v="15"/>
    <n v="163"/>
    <n v="3656.4209999999998"/>
    <n v="0"/>
    <n v="3024.4469999999997"/>
    <n v="677.11500000000001"/>
    <n v="7357.9829999999993"/>
    <n v="5.2899609375000001"/>
    <n v="0"/>
    <n v="4.375646701388888"/>
    <n v="0.97962239583333333"/>
    <n v="2.7471561379928313"/>
    <n v="996.3"/>
    <n v="0"/>
    <n v="824.09999999999991"/>
    <n v="184.5"/>
    <n v="2004.8999999999999"/>
    <n v="1.44140625"/>
    <n v="0"/>
    <n v="1.1922743055555554"/>
    <n v="0.26692708333333331"/>
    <n v="0.7485439068100358"/>
  </r>
  <r>
    <x v="4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1"/>
    <s v="A"/>
    <n v="3.1"/>
    <s v="Petit syrah"/>
    <n v="1.9"/>
    <n v="1.5"/>
    <n v="28.499999999999996"/>
    <s v="RIEGO REAL"/>
    <n v="1.5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63"/>
    <n v="4"/>
    <n v="15.75"/>
    <n v="64.417177914110439"/>
    <n v="56.25"/>
    <m/>
    <n v="630"/>
    <n v="14"/>
    <n v="0"/>
    <n v="28"/>
    <n v="0"/>
    <n v="42"/>
    <n v="398.99999999999994"/>
    <n v="0"/>
    <n v="797.99999999999989"/>
    <n v="0"/>
    <n v="1196.9999999999998"/>
    <n v="0.57725694444444431"/>
    <n v="0"/>
    <n v="1.1545138888888886"/>
    <n v="0"/>
    <n v="0.44690860215053752"/>
    <n v="209.99999999999997"/>
    <n v="0"/>
    <n v="419.99999999999994"/>
    <n v="0"/>
    <n v="629.99999999999989"/>
    <n v="0.30381944444444436"/>
    <n v="0"/>
    <n v="0.60763888888888873"/>
    <n v="0"/>
    <n v="0.23521505376344082"/>
  </r>
  <r>
    <x v="4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"/>
    <s v="A"/>
    <n v="2.1"/>
    <s v="Malbec"/>
    <n v="2.7"/>
    <n v="1.44"/>
    <n v="38.879999999999995"/>
    <s v="RIEGO REAL"/>
    <n v="1.44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60.48"/>
    <n v="4"/>
    <n v="15.12"/>
    <n v="61.840490797546025"/>
    <n v="53.999999999999993"/>
    <m/>
    <n v="604.79999999999995"/>
    <n v="14"/>
    <n v="0"/>
    <n v="28"/>
    <n v="0"/>
    <n v="42"/>
    <n v="544.31999999999994"/>
    <n v="0"/>
    <n v="1088.6399999999999"/>
    <n v="0"/>
    <n v="1632.9599999999998"/>
    <n v="0.78749999999999987"/>
    <n v="0"/>
    <n v="1.5749999999999997"/>
    <n v="0"/>
    <n v="0.60967741935483877"/>
    <n v="201.59999999999997"/>
    <n v="0"/>
    <n v="403.19999999999993"/>
    <n v="0"/>
    <n v="604.79999999999984"/>
    <n v="0.29166666666666657"/>
    <n v="0"/>
    <n v="0.58333333333333315"/>
    <n v="0"/>
    <n v="0.22580645161290322"/>
  </r>
  <r>
    <x v="4"/>
    <x v="3"/>
    <x v="0"/>
    <m/>
    <n v="2"/>
    <s v="A"/>
    <n v="2.2000000000000002"/>
    <s v="Malbec"/>
    <n v="2.7"/>
    <n v="1.44"/>
    <n v="38.879999999999995"/>
    <s v="RIEGO REAL"/>
    <n v="1.44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60.48"/>
    <n v="4"/>
    <n v="15.12"/>
    <n v="61.840490797546025"/>
    <n v="53.999999999999993"/>
    <m/>
    <n v="604.79999999999995"/>
    <n v="14"/>
    <n v="0"/>
    <n v="28"/>
    <n v="0"/>
    <n v="42"/>
    <n v="544.31999999999994"/>
    <n v="0"/>
    <n v="1088.6399999999999"/>
    <n v="0"/>
    <n v="1632.9599999999998"/>
    <n v="0.78749999999999987"/>
    <n v="0"/>
    <n v="1.5749999999999997"/>
    <n v="0"/>
    <n v="0.60967741935483877"/>
    <n v="201.59999999999997"/>
    <n v="0"/>
    <n v="403.19999999999993"/>
    <n v="0"/>
    <n v="604.79999999999984"/>
    <n v="0.29166666666666657"/>
    <n v="0"/>
    <n v="0.58333333333333315"/>
    <n v="0"/>
    <n v="0.22580645161290322"/>
  </r>
  <r>
    <x v="4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3"/>
    <s v="A"/>
    <n v="1.1000000000000001"/>
    <s v="Tintorera"/>
    <n v="0.5"/>
    <n v="1.38"/>
    <n v="6.8999999999999995"/>
    <s v="RIEGO REAL"/>
    <n v="1.38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57.959999999999994"/>
    <n v="4"/>
    <n v="14.489999999999998"/>
    <n v="59.263803680981596"/>
    <n v="51.749999999999993"/>
    <m/>
    <n v="579.59999999999991"/>
    <n v="14"/>
    <n v="0"/>
    <n v="28"/>
    <n v="0"/>
    <n v="42"/>
    <n v="96.6"/>
    <n v="0"/>
    <n v="193.2"/>
    <n v="0"/>
    <n v="289.79999999999995"/>
    <n v="0.13975694444444442"/>
    <n v="0"/>
    <n v="0.27951388888888884"/>
    <n v="0"/>
    <n v="0.10819892473118277"/>
    <n v="193.2"/>
    <n v="0"/>
    <n v="386.4"/>
    <n v="0"/>
    <n v="579.59999999999991"/>
    <n v="0.27951388888888884"/>
    <n v="0"/>
    <n v="0.55902777777777768"/>
    <n v="0"/>
    <n v="0.21639784946236554"/>
  </r>
  <r>
    <x v="4"/>
    <x v="3"/>
    <x v="0"/>
    <m/>
    <n v="4"/>
    <s v="A"/>
    <n v="1.2"/>
    <s v="Cabernet Franc"/>
    <n v="0.5"/>
    <n v="1.38"/>
    <n v="6.8999999999999995"/>
    <s v="RIEGO REAL"/>
    <n v="1.38"/>
    <m/>
    <m/>
    <m/>
    <n v="7"/>
    <n v="7"/>
    <m/>
    <m/>
    <m/>
    <m/>
    <m/>
    <m/>
    <m/>
    <m/>
    <m/>
    <m/>
    <m/>
    <m/>
    <m/>
    <n v="16"/>
    <n v="12"/>
    <m/>
    <m/>
    <m/>
    <m/>
    <m/>
    <m/>
    <m/>
    <m/>
    <m/>
    <m/>
    <m/>
    <n v="42"/>
    <n v="57.959999999999994"/>
    <n v="4"/>
    <n v="14.489999999999998"/>
    <n v="59.263803680981596"/>
    <n v="51.749999999999993"/>
    <m/>
    <n v="579.59999999999991"/>
    <n v="14"/>
    <n v="0"/>
    <n v="28"/>
    <n v="0"/>
    <n v="42"/>
    <n v="96.6"/>
    <n v="0"/>
    <n v="193.2"/>
    <n v="0"/>
    <n v="289.79999999999995"/>
    <n v="0.13975694444444442"/>
    <n v="0"/>
    <n v="0.27951388888888884"/>
    <n v="0"/>
    <n v="0.10819892473118277"/>
    <n v="193.2"/>
    <n v="0"/>
    <n v="386.4"/>
    <n v="0"/>
    <n v="579.59999999999991"/>
    <n v="0.27951388888888884"/>
    <n v="0"/>
    <n v="0.55902777777777768"/>
    <n v="0"/>
    <n v="0.21639784946236554"/>
  </r>
  <r>
    <x v="4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3"/>
    <n v="3"/>
    <n v="3.1"/>
    <s v="Merlot"/>
    <n v="2.12"/>
    <n v="2"/>
    <n v="43.6"/>
    <s v="RIEGO REAL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  <n v="57"/>
    <n v="114"/>
    <n v="5"/>
    <n v="22.8"/>
    <n v="116.56441717791412"/>
    <n v="101.78571428571428"/>
    <m/>
    <n v="1140"/>
    <n v="25"/>
    <n v="0"/>
    <n v="20"/>
    <n v="12"/>
    <n v="57"/>
    <n v="1090"/>
    <n v="0"/>
    <n v="872"/>
    <n v="523.20000000000005"/>
    <n v="2485.1999999999998"/>
    <n v="1.5769675925925926"/>
    <n v="0"/>
    <n v="1.2615740740740742"/>
    <n v="0.75694444444444442"/>
    <n v="0.92786738351254472"/>
    <n v="514.15094339622635"/>
    <n v="0"/>
    <n v="411.32075471698113"/>
    <n v="246.79245283018869"/>
    <n v="1172.2641509433961"/>
    <n v="0.74385263801537382"/>
    <n v="0"/>
    <n v="0.59508211041229908"/>
    <n v="0.35704926624737943"/>
    <n v="0.43767329410969086"/>
  </r>
  <r>
    <x v="4"/>
    <x v="3"/>
    <x v="0"/>
    <m/>
    <n v="23"/>
    <n v="3"/>
    <n v="4.0999999999999996"/>
    <s v="Merlot"/>
    <n v="1"/>
    <n v="2"/>
    <n v="20.62"/>
    <s v="RIEGO REAL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  <n v="57"/>
    <n v="114"/>
    <n v="5"/>
    <n v="22.8"/>
    <n v="116.56441717791412"/>
    <n v="101.78571428571428"/>
    <m/>
    <n v="1140"/>
    <n v="25"/>
    <n v="0"/>
    <n v="20"/>
    <n v="12"/>
    <n v="57"/>
    <n v="515.5"/>
    <n v="0"/>
    <n v="412.40000000000003"/>
    <n v="247.44"/>
    <n v="1175.3400000000001"/>
    <n v="0.74580439814814814"/>
    <n v="0"/>
    <n v="0.59664351851851849"/>
    <n v="0.35798611111111112"/>
    <n v="0.43882168458781368"/>
    <n v="515.5"/>
    <n v="0"/>
    <n v="412.40000000000003"/>
    <n v="247.44"/>
    <n v="1175.3400000000001"/>
    <n v="0.74580439814814814"/>
    <n v="0"/>
    <n v="0.59664351851851849"/>
    <n v="0.35798611111111112"/>
    <n v="0.43882168458781368"/>
  </r>
  <r>
    <x v="4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5"/>
    <n v="4"/>
    <n v="5.0999999999999996"/>
    <s v="Cabernet Sauvignon"/>
    <n v="2.5499999999999998"/>
    <n v="2"/>
    <n v="51.59"/>
    <s v="RIEGO REAL"/>
    <n v="2"/>
    <m/>
    <m/>
    <n v="8"/>
    <n v="17"/>
    <m/>
    <m/>
    <m/>
    <m/>
    <m/>
    <m/>
    <m/>
    <m/>
    <m/>
    <m/>
    <m/>
    <m/>
    <m/>
    <n v="12"/>
    <n v="8"/>
    <m/>
    <m/>
    <m/>
    <m/>
    <m/>
    <m/>
    <m/>
    <m/>
    <m/>
    <m/>
    <m/>
    <m/>
    <n v="45"/>
    <n v="90"/>
    <n v="4"/>
    <n v="22.5"/>
    <n v="92.024539877300626"/>
    <n v="80.357142857142861"/>
    <m/>
    <n v="900"/>
    <n v="25"/>
    <n v="0"/>
    <n v="20"/>
    <n v="0"/>
    <n v="45"/>
    <n v="1289.75"/>
    <n v="0"/>
    <n v="1031.8000000000002"/>
    <n v="0"/>
    <n v="2321.5500000000002"/>
    <n v="1.8659577546296298"/>
    <n v="0"/>
    <n v="1.4927662037037039"/>
    <n v="0"/>
    <n v="0.86676747311827962"/>
    <n v="505.78431372549022"/>
    <n v="0"/>
    <n v="404.62745098039227"/>
    <n v="0"/>
    <n v="910.41176470588243"/>
    <n v="0.73174813907044312"/>
    <n v="0"/>
    <n v="0.58539851125635456"/>
    <n v="0"/>
    <n v="0.33990881298756065"/>
  </r>
  <r>
    <x v="4"/>
    <x v="3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3"/>
    <x v="0"/>
    <m/>
    <n v="26"/>
    <n v="2"/>
    <n v="2.1"/>
    <s v="Merlot"/>
    <n v="1.61"/>
    <n v="2"/>
    <n v="32.53"/>
    <s v="RIEGO REAL"/>
    <n v="2"/>
    <m/>
    <n v="9"/>
    <n v="16"/>
    <m/>
    <m/>
    <m/>
    <m/>
    <m/>
    <m/>
    <m/>
    <m/>
    <m/>
    <m/>
    <m/>
    <m/>
    <m/>
    <n v="8"/>
    <n v="12"/>
    <m/>
    <m/>
    <m/>
    <m/>
    <m/>
    <m/>
    <m/>
    <m/>
    <m/>
    <m/>
    <m/>
    <m/>
    <n v="12"/>
    <n v="57"/>
    <n v="114"/>
    <n v="5"/>
    <n v="22.8"/>
    <n v="116.56441717791412"/>
    <n v="101.78571428571428"/>
    <m/>
    <n v="1140"/>
    <n v="25"/>
    <n v="0"/>
    <n v="20"/>
    <n v="12"/>
    <n v="57"/>
    <n v="813.25"/>
    <n v="0"/>
    <n v="650.6"/>
    <n v="390.36"/>
    <n v="1854.21"/>
    <n v="1.1765769675925926"/>
    <n v="0"/>
    <n v="0.94126157407407418"/>
    <n v="0.56475694444444446"/>
    <n v="0.69228270609318998"/>
    <n v="505.12422360248445"/>
    <n v="0"/>
    <n v="404.09937888198755"/>
    <n v="242.45962732919253"/>
    <n v="1151.6832298136646"/>
    <n v="0.73079314757303881"/>
    <n v="0"/>
    <n v="0.58463451805843114"/>
    <n v="0.35078071083505863"/>
    <n v="0.42998925844297514"/>
  </r>
  <r>
    <x v="4"/>
    <x v="3"/>
    <x v="0"/>
    <m/>
    <n v="27"/>
    <n v="7"/>
    <m/>
    <s v="Chardonnay"/>
    <n v="2.52"/>
    <n v="1.23"/>
    <n v="30.996000000000002"/>
    <s v="RIEGO REAL"/>
    <n v="1.23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  <n v="184"/>
    <n v="226.32"/>
    <n v="11"/>
    <n v="20.574545454545454"/>
    <n v="231.41104294478532"/>
    <n v="202.07142857142856"/>
    <m/>
    <n v="2263.1999999999998"/>
    <n v="51"/>
    <n v="39"/>
    <n v="70"/>
    <n v="24"/>
    <n v="184"/>
    <n v="1580.796"/>
    <n v="1208.8440000000001"/>
    <n v="2169.7200000000003"/>
    <n v="743.904"/>
    <n v="5703.264000000001"/>
    <n v="2.2870312500000001"/>
    <n v="1.99875"/>
    <n v="3.1390625000000005"/>
    <n v="1.0762499999999999"/>
    <n v="2.1293548387096779"/>
    <n v="627.30000000000007"/>
    <n v="479.7"/>
    <n v="861.00000000000011"/>
    <n v="295.2"/>
    <n v="2263.2000000000003"/>
    <n v="0.90755208333333337"/>
    <n v="0.79315476190476186"/>
    <n v="1.2456597222222223"/>
    <n v="0.42708333333333331"/>
    <n v="0.84498207885304677"/>
  </r>
  <r>
    <x v="4"/>
    <x v="3"/>
    <x v="0"/>
    <m/>
    <n v="28"/>
    <n v="8"/>
    <m/>
    <s v="Chardonnay"/>
    <n v="3.48"/>
    <n v="1.2"/>
    <n v="41.760000000000005"/>
    <s v="RIEGO REAL"/>
    <n v="1.2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  <n v="184"/>
    <n v="220.79999999999998"/>
    <n v="11"/>
    <n v="20.072727272727271"/>
    <n v="225.7668711656442"/>
    <n v="197.14285714285714"/>
    <m/>
    <n v="2208"/>
    <n v="51"/>
    <n v="39"/>
    <n v="70"/>
    <n v="24"/>
    <n v="184"/>
    <n v="2129.7600000000002"/>
    <n v="1628.64"/>
    <n v="2923.2000000000003"/>
    <n v="1002.2400000000001"/>
    <n v="7683.84"/>
    <n v="3.0812500000000007"/>
    <n v="2.6928571428571426"/>
    <n v="4.229166666666667"/>
    <n v="1.4500000000000002"/>
    <n v="2.8688172043010751"/>
    <n v="612.00000000000011"/>
    <n v="468.00000000000006"/>
    <n v="840.00000000000011"/>
    <n v="288.00000000000006"/>
    <n v="2208"/>
    <n v="0.88541666666666685"/>
    <n v="0.77380952380952372"/>
    <n v="1.2152777777777779"/>
    <n v="0.41666666666666674"/>
    <n v="0.82437275985663083"/>
  </r>
  <r>
    <x v="4"/>
    <x v="3"/>
    <x v="0"/>
    <m/>
    <n v="29"/>
    <n v="6"/>
    <m/>
    <s v="Chardonnay"/>
    <n v="3.67"/>
    <n v="1.23"/>
    <n v="45.140999999999998"/>
    <s v="RIEGO REAL"/>
    <n v="1.23"/>
    <m/>
    <m/>
    <m/>
    <m/>
    <m/>
    <n v="24"/>
    <n v="24"/>
    <n v="3"/>
    <n v="24"/>
    <n v="15"/>
    <m/>
    <m/>
    <m/>
    <m/>
    <m/>
    <m/>
    <m/>
    <m/>
    <m/>
    <n v="12"/>
    <n v="24"/>
    <n v="24"/>
    <n v="10"/>
    <m/>
    <m/>
    <m/>
    <m/>
    <m/>
    <m/>
    <n v="12"/>
    <n v="12"/>
    <n v="184"/>
    <n v="226.32"/>
    <n v="11"/>
    <n v="20.574545454545454"/>
    <n v="231.41104294478532"/>
    <n v="202.07142857142856"/>
    <m/>
    <n v="2263.1999999999998"/>
    <n v="51"/>
    <n v="39"/>
    <n v="70"/>
    <n v="24"/>
    <n v="184"/>
    <n v="2302.1909999999998"/>
    <n v="1760.499"/>
    <n v="3159.87"/>
    <n v="1083.384"/>
    <n v="8305.9439999999995"/>
    <n v="3.3307161458333328"/>
    <n v="2.9108779761904762"/>
    <n v="4.5715711805555559"/>
    <n v="1.5673958333333333"/>
    <n v="3.1010842293906808"/>
    <n v="627.29999999999995"/>
    <n v="479.7"/>
    <n v="861"/>
    <n v="295.2"/>
    <n v="2263.1999999999998"/>
    <n v="0.90755208333333315"/>
    <n v="0.79315476190476186"/>
    <n v="1.2456597222222223"/>
    <n v="0.42708333333333331"/>
    <n v="0.84498207885304655"/>
  </r>
  <r>
    <x v="4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1"/>
    <s v="A"/>
    <n v="3.1"/>
    <s v="Petit syrah"/>
    <n v="1.9"/>
    <n v="1.5"/>
    <n v="28.499999999999996"/>
    <s v="RIEGO REAL"/>
    <n v="1.5"/>
    <n v="16"/>
    <n v="12"/>
    <m/>
    <m/>
    <m/>
    <m/>
    <m/>
    <m/>
    <m/>
    <m/>
    <m/>
    <m/>
    <m/>
    <m/>
    <n v="3"/>
    <n v="24"/>
    <n v="13"/>
    <m/>
    <m/>
    <m/>
    <m/>
    <m/>
    <m/>
    <m/>
    <m/>
    <m/>
    <m/>
    <m/>
    <m/>
    <m/>
    <m/>
    <n v="68"/>
    <n v="102"/>
    <n v="5"/>
    <n v="20.399999999999999"/>
    <n v="104.29447852760738"/>
    <n v="91.071428571428569"/>
    <m/>
    <n v="1020"/>
    <n v="28"/>
    <n v="3"/>
    <n v="37"/>
    <n v="0"/>
    <n v="68"/>
    <n v="797.99999999999989"/>
    <n v="85.499999999999986"/>
    <n v="1054.4999999999998"/>
    <n v="0"/>
    <n v="1937.9999999999995"/>
    <n v="1.1545138888888886"/>
    <n v="0.14136904761904759"/>
    <n v="1.5256076388888886"/>
    <n v="0"/>
    <n v="0.72356630824372736"/>
    <n v="419.99999999999994"/>
    <n v="44.999999999999993"/>
    <n v="554.99999999999989"/>
    <n v="0"/>
    <n v="1019.9999999999998"/>
    <n v="0.60763888888888873"/>
    <n v="7.440476190476189E-2"/>
    <n v="0.80295138888888873"/>
    <n v="0"/>
    <n v="0.38082437275985653"/>
  </r>
  <r>
    <x v="4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m/>
    <m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x v="4"/>
    <x v="4"/>
    <x v="0"/>
    <m/>
    <n v="2"/>
    <s v="A"/>
    <n v="2.1"/>
    <s v="Malbec"/>
    <n v="2.7"/>
    <n v="1.44"/>
    <n v="38.879999999999995"/>
    <s v="RIEGO REAL"/>
    <n v="1.44"/>
    <n v="16"/>
    <n v="12"/>
    <m/>
    <m/>
    <m/>
    <m/>
    <m/>
    <m/>
    <m/>
    <m/>
    <m/>
    <m/>
    <m/>
    <m/>
    <n v="24"/>
    <n v="17"/>
    <m/>
    <m/>
    <m/>
    <m/>
    <m/>
    <m/>
    <m/>
    <m/>
    <m/>
    <m/>
    <m/>
    <m/>
    <m/>
    <m/>
    <m/>
    <n v="69"/>
    <n v="99.36"/>
    <n v="4"/>
    <n v="24.84"/>
    <n v="101.59509202453989"/>
    <n v="88.714285714285708"/>
    <m/>
    <n v="993.6"/>
    <n v="28"/>
    <n v="24"/>
    <n v="17"/>
    <n v="0"/>
    <n v="69"/>
    <n v="1088.6399999999999"/>
    <n v="933.11999999999989"/>
    <n v="660.95999999999992"/>
    <n v="0"/>
    <n v="2682.72"/>
    <n v="1.5749999999999997"/>
    <n v="1.5428571428571429"/>
    <n v="0.95624999999999982"/>
    <n v="0"/>
    <n v="1.0016129032258063"/>
    <n v="403.19999999999993"/>
    <n v="345.59999999999991"/>
    <n v="244.79999999999995"/>
    <n v="0"/>
    <n v="993.59999999999991"/>
    <n v="0.58333333333333315"/>
    <n v="0.5714285714285714"/>
    <n v="0.35416666666666657"/>
    <n v="0"/>
    <n v="0.37096774193548382"/>
  </r>
  <r>
    <x v="4"/>
    <x v="4"/>
    <x v="0"/>
    <m/>
    <n v="2"/>
    <s v="A"/>
    <n v="2.2000000000000002"/>
    <s v="Malbec"/>
    <n v="2.7"/>
    <n v="1.44"/>
    <n v="38.879999999999995"/>
    <s v="RIEGO REAL"/>
    <n v="1.44"/>
    <n v="16"/>
    <n v="12"/>
    <m/>
    <m/>
    <m/>
    <m/>
    <m/>
    <m/>
    <m/>
    <m/>
    <m/>
    <m/>
    <m/>
    <m/>
    <n v="24"/>
    <n v="17"/>
    <m/>
    <m/>
    <m/>
    <m/>
    <m/>
    <m/>
    <m/>
    <m/>
    <m/>
    <m/>
    <m/>
    <m/>
    <m/>
    <m/>
    <m/>
    <n v="69"/>
    <n v="99.36"/>
    <n v="4"/>
    <n v="24.84"/>
    <n v="101.59509202453989"/>
    <n v="88.714285714285708"/>
    <m/>
    <n v="993.6"/>
    <n v="28"/>
    <n v="24"/>
    <n v="17"/>
    <n v="0"/>
    <n v="69"/>
    <n v="1088.6399999999999"/>
    <n v="933.11999999999989"/>
    <n v="660.95999999999992"/>
    <n v="0"/>
    <n v="2682.72"/>
    <n v="1.5749999999999997"/>
    <n v="1.5428571428571429"/>
    <n v="0.95624999999999982"/>
    <n v="0"/>
    <n v="1.0016129032258063"/>
    <n v="403.19999999999993"/>
    <n v="345.59999999999991"/>
    <n v="244.79999999999995"/>
    <n v="0"/>
    <n v="993.59999999999991"/>
    <n v="0.58333333333333315"/>
    <n v="0.5714285714285714"/>
    <n v="0.35416666666666657"/>
    <n v="0"/>
    <n v="0.37096774193548382"/>
  </r>
  <r>
    <x v="4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m/>
    <m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x v="4"/>
    <x v="4"/>
    <x v="0"/>
    <m/>
    <n v="3"/>
    <s v="A"/>
    <n v="1.1000000000000001"/>
    <s v="Tintorera"/>
    <n v="0.53"/>
    <n v="1.38"/>
    <n v="7.3139999999999992"/>
    <s v="RIEGO REAL"/>
    <n v="1.38"/>
    <n v="16"/>
    <n v="12"/>
    <m/>
    <m/>
    <m/>
    <m/>
    <m/>
    <m/>
    <m/>
    <m/>
    <m/>
    <m/>
    <m/>
    <m/>
    <n v="3"/>
    <n v="24"/>
    <n v="13"/>
    <m/>
    <m/>
    <m/>
    <m/>
    <m/>
    <m/>
    <m/>
    <m/>
    <m/>
    <m/>
    <m/>
    <m/>
    <m/>
    <m/>
    <n v="68"/>
    <n v="93.839999999999989"/>
    <n v="5"/>
    <n v="18.767999999999997"/>
    <n v="95.950920245398777"/>
    <n v="83.785714285714278"/>
    <m/>
    <n v="938.39999999999986"/>
    <n v="28"/>
    <n v="3"/>
    <n v="37"/>
    <n v="0"/>
    <n v="68"/>
    <n v="204.79199999999997"/>
    <n v="21.941999999999997"/>
    <n v="270.61799999999999"/>
    <n v="0"/>
    <n v="497.35199999999998"/>
    <n v="0.29628472222222224"/>
    <n v="3.6279761904761898E-2"/>
    <n v="0.39151909722222222"/>
    <n v="0"/>
    <n v="0.18568996415770611"/>
    <n v="386.39999999999992"/>
    <n v="41.399999999999991"/>
    <n v="510.59999999999997"/>
    <n v="0"/>
    <n v="938.39999999999986"/>
    <n v="0.55902777777777779"/>
    <n v="6.8452380952380931E-2"/>
    <n v="0.73871527777777779"/>
    <n v="0"/>
    <n v="0.3503584229390681"/>
  </r>
  <r>
    <x v="4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4"/>
    <s v="A"/>
    <n v="1.2"/>
    <s v="Cabernet Franc"/>
    <n v="1.77"/>
    <n v="1.38"/>
    <n v="24.425999999999995"/>
    <s v="RIEGO REAL"/>
    <n v="1.38"/>
    <n v="16"/>
    <n v="12"/>
    <m/>
    <m/>
    <m/>
    <m/>
    <m/>
    <m/>
    <m/>
    <m/>
    <m/>
    <m/>
    <m/>
    <m/>
    <m/>
    <n v="17"/>
    <n v="24"/>
    <m/>
    <m/>
    <m/>
    <m/>
    <m/>
    <m/>
    <m/>
    <m/>
    <m/>
    <m/>
    <m/>
    <m/>
    <m/>
    <m/>
    <n v="69"/>
    <n v="95.22"/>
    <n v="4"/>
    <n v="23.805"/>
    <n v="97.361963190184071"/>
    <n v="85.017857142857139"/>
    <m/>
    <n v="952.2"/>
    <n v="28"/>
    <n v="0"/>
    <n v="41"/>
    <n v="0"/>
    <n v="69"/>
    <n v="683.92799999999988"/>
    <n v="0"/>
    <n v="1001.4659999999998"/>
    <n v="0"/>
    <n v="1685.3939999999998"/>
    <n v="0.98947916666666658"/>
    <n v="0"/>
    <n v="1.448880208333333"/>
    <n v="0"/>
    <n v="0.62925403225806453"/>
    <n v="386.39999999999992"/>
    <n v="0"/>
    <n v="565.79999999999984"/>
    <n v="0"/>
    <n v="952.19999999999982"/>
    <n v="0.55902777777777768"/>
    <n v="0"/>
    <n v="0.81857638888888873"/>
    <n v="0"/>
    <n v="0.35551075268817206"/>
  </r>
  <r>
    <x v="4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3"/>
    <n v="3"/>
    <n v="3.1"/>
    <s v="Merlot"/>
    <n v="2.12"/>
    <n v="2"/>
    <n v="43.6"/>
    <s v="RIEGO REAL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  <n v="39"/>
    <n v="78"/>
    <n v="3"/>
    <n v="26"/>
    <n v="79.754601226993884"/>
    <n v="69.642857142857139"/>
    <m/>
    <n v="780"/>
    <n v="8"/>
    <n v="31"/>
    <n v="0"/>
    <n v="0"/>
    <n v="39"/>
    <n v="348.8"/>
    <n v="1351.6000000000001"/>
    <n v="0"/>
    <n v="0"/>
    <n v="1700.4"/>
    <n v="0.50462962962962965"/>
    <n v="2.23478835978836"/>
    <n v="0"/>
    <n v="0"/>
    <n v="0.63485663082437271"/>
    <n v="164.52830188679246"/>
    <n v="637.54716981132083"/>
    <n v="0"/>
    <n v="0"/>
    <n v="802.07547169811323"/>
    <n v="0.23803284416491963"/>
    <n v="1.0541454527303584"/>
    <n v="0"/>
    <n v="0"/>
    <n v="0.29946067491715694"/>
  </r>
  <r>
    <x v="4"/>
    <x v="4"/>
    <x v="0"/>
    <m/>
    <n v="23"/>
    <n v="3"/>
    <n v="4.0999999999999996"/>
    <s v="Merlot"/>
    <n v="1"/>
    <n v="2"/>
    <n v="20.62"/>
    <s v="RIEGO REAL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  <n v="39"/>
    <n v="78"/>
    <n v="3"/>
    <n v="26"/>
    <n v="79.754601226993884"/>
    <n v="69.642857142857139"/>
    <m/>
    <n v="780"/>
    <n v="8"/>
    <n v="31"/>
    <n v="0"/>
    <n v="0"/>
    <n v="39"/>
    <n v="164.96"/>
    <n v="639.22"/>
    <n v="0"/>
    <n v="0"/>
    <n v="804.18000000000006"/>
    <n v="0.23865740740740743"/>
    <n v="1.0569113756613757"/>
    <n v="0"/>
    <n v="0"/>
    <n v="0.30024641577060934"/>
    <n v="164.96"/>
    <n v="639.22"/>
    <n v="0"/>
    <n v="0"/>
    <n v="804.18000000000006"/>
    <n v="0.23865740740740743"/>
    <n v="1.0569113756613757"/>
    <n v="0"/>
    <n v="0"/>
    <n v="0.30024641577060934"/>
  </r>
  <r>
    <x v="4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5"/>
    <n v="4"/>
    <n v="5.0999999999999996"/>
    <s v="Cabernet Sauvignon"/>
    <n v="2.5499999999999998"/>
    <n v="2"/>
    <n v="51.59"/>
    <s v="RIEGO REAL"/>
    <n v="2"/>
    <m/>
    <m/>
    <n v="11"/>
    <n v="11"/>
    <m/>
    <m/>
    <m/>
    <m/>
    <m/>
    <m/>
    <m/>
    <m/>
    <m/>
    <n v="9"/>
    <n v="21"/>
    <m/>
    <m/>
    <m/>
    <m/>
    <m/>
    <m/>
    <m/>
    <m/>
    <m/>
    <m/>
    <m/>
    <m/>
    <m/>
    <m/>
    <m/>
    <m/>
    <n v="52"/>
    <n v="104"/>
    <n v="4"/>
    <n v="26"/>
    <n v="106.3394683026585"/>
    <n v="92.857142857142861"/>
    <m/>
    <n v="1040"/>
    <n v="22"/>
    <n v="30"/>
    <n v="0"/>
    <n v="0"/>
    <n v="52"/>
    <n v="1134.98"/>
    <n v="1547.7"/>
    <n v="0"/>
    <n v="0"/>
    <n v="2682.6800000000003"/>
    <n v="1.6420428240740739"/>
    <n v="2.5590277777777777"/>
    <n v="0"/>
    <n v="0"/>
    <n v="1.0015979689366787"/>
    <n v="445.0901960784314"/>
    <n v="606.94117647058829"/>
    <n v="0"/>
    <n v="0"/>
    <n v="1052.0313725490198"/>
    <n v="0.64393836238198976"/>
    <n v="1.0035403050108933"/>
    <n v="0"/>
    <n v="0"/>
    <n v="0.3927835172300701"/>
  </r>
  <r>
    <x v="4"/>
    <x v="4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4"/>
    <x v="0"/>
    <m/>
    <n v="26"/>
    <n v="2"/>
    <n v="2.1"/>
    <s v="Merlot"/>
    <n v="1.61"/>
    <n v="2"/>
    <n v="32.53"/>
    <s v="RIEGO REAL"/>
    <n v="2"/>
    <n v="8"/>
    <m/>
    <m/>
    <m/>
    <m/>
    <m/>
    <m/>
    <m/>
    <m/>
    <m/>
    <m/>
    <m/>
    <n v="16"/>
    <n v="15"/>
    <m/>
    <m/>
    <m/>
    <m/>
    <m/>
    <m/>
    <m/>
    <m/>
    <m/>
    <m/>
    <m/>
    <m/>
    <m/>
    <m/>
    <m/>
    <m/>
    <m/>
    <n v="39"/>
    <n v="78"/>
    <n v="3"/>
    <n v="26"/>
    <n v="79.754601226993884"/>
    <n v="69.642857142857139"/>
    <m/>
    <n v="780"/>
    <n v="8"/>
    <n v="31"/>
    <n v="0"/>
    <n v="0"/>
    <n v="39"/>
    <n v="260.24"/>
    <n v="1008.4300000000001"/>
    <n v="0"/>
    <n v="0"/>
    <n v="1268.67"/>
    <n v="0.37650462962962966"/>
    <n v="1.6673776455026457"/>
    <n v="0"/>
    <n v="0"/>
    <n v="0.47366711469534051"/>
    <n v="161.63975155279502"/>
    <n v="626.3540372670808"/>
    <n v="0"/>
    <n v="0"/>
    <n v="787.99378881987582"/>
    <n v="0.23385380722337246"/>
    <n v="1.0356382891320779"/>
    <n v="0"/>
    <n v="0"/>
    <n v="0.294203176829404"/>
  </r>
  <r>
    <x v="4"/>
    <x v="4"/>
    <x v="0"/>
    <m/>
    <n v="27"/>
    <n v="7"/>
    <m/>
    <s v="Chardonnay"/>
    <n v="2.52"/>
    <n v="1.23"/>
    <n v="30.996000000000002"/>
    <s v="RIEGO REAL"/>
    <n v="1.23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  <n v="48"/>
    <n v="59.04"/>
    <n v="4"/>
    <n v="14.76"/>
    <n v="60.368098159509209"/>
    <n v="52.714285714285715"/>
    <m/>
    <n v="590.4"/>
    <n v="48"/>
    <n v="0"/>
    <n v="0"/>
    <n v="0"/>
    <n v="48"/>
    <n v="1487.808"/>
    <n v="0"/>
    <n v="0"/>
    <n v="0"/>
    <n v="1487.808"/>
    <n v="2.1524999999999999"/>
    <n v="0"/>
    <n v="0"/>
    <n v="0"/>
    <n v="0.55548387096774199"/>
    <n v="590.4"/>
    <n v="0"/>
    <n v="0"/>
    <n v="0"/>
    <n v="590.4"/>
    <n v="0.85416666666666663"/>
    <n v="0"/>
    <n v="0"/>
    <n v="0"/>
    <n v="0.22043010752688175"/>
  </r>
  <r>
    <x v="4"/>
    <x v="4"/>
    <x v="0"/>
    <m/>
    <n v="28"/>
    <n v="8"/>
    <m/>
    <s v="Chardonnay"/>
    <n v="3.48"/>
    <n v="1.2"/>
    <n v="41.760000000000005"/>
    <s v="RIEGO REAL"/>
    <n v="1.2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  <n v="48"/>
    <n v="57.599999999999994"/>
    <n v="4"/>
    <n v="14.399999999999999"/>
    <n v="58.895705521472394"/>
    <n v="51.428571428571423"/>
    <m/>
    <n v="576"/>
    <n v="48"/>
    <n v="0"/>
    <n v="0"/>
    <n v="0"/>
    <n v="48"/>
    <n v="2004.4800000000002"/>
    <n v="0"/>
    <n v="0"/>
    <n v="0"/>
    <n v="2004.4800000000002"/>
    <n v="2.9000000000000004"/>
    <n v="0"/>
    <n v="0"/>
    <n v="0"/>
    <n v="0.74838709677419379"/>
    <n v="576.00000000000011"/>
    <n v="0"/>
    <n v="0"/>
    <n v="0"/>
    <n v="576.00000000000011"/>
    <n v="0.83333333333333348"/>
    <n v="0"/>
    <n v="0"/>
    <n v="0"/>
    <n v="0.21505376344086027"/>
  </r>
  <r>
    <x v="4"/>
    <x v="4"/>
    <x v="0"/>
    <m/>
    <n v="29"/>
    <n v="6"/>
    <m/>
    <s v="Chardonnay"/>
    <n v="3.67"/>
    <n v="1.23"/>
    <n v="45.140999999999998"/>
    <s v="RIEGO REAL"/>
    <n v="1.23"/>
    <m/>
    <n v="12"/>
    <n v="13"/>
    <n v="13"/>
    <n v="10"/>
    <m/>
    <m/>
    <m/>
    <m/>
    <m/>
    <m/>
    <m/>
    <m/>
    <m/>
    <m/>
    <m/>
    <m/>
    <m/>
    <m/>
    <m/>
    <m/>
    <m/>
    <m/>
    <m/>
    <m/>
    <m/>
    <m/>
    <m/>
    <m/>
    <m/>
    <m/>
    <n v="48"/>
    <n v="59.04"/>
    <n v="4"/>
    <n v="14.76"/>
    <n v="60.368098159509209"/>
    <n v="52.714285714285715"/>
    <m/>
    <n v="590.4"/>
    <n v="48"/>
    <n v="0"/>
    <n v="0"/>
    <n v="0"/>
    <n v="48"/>
    <n v="2166.768"/>
    <n v="0"/>
    <n v="0"/>
    <n v="0"/>
    <n v="2166.768"/>
    <n v="3.1347916666666666"/>
    <n v="0"/>
    <n v="0"/>
    <n v="0"/>
    <n v="0.80897849462365601"/>
    <n v="590.4"/>
    <n v="0"/>
    <n v="0"/>
    <n v="0"/>
    <n v="590.4"/>
    <n v="0.85416666666666663"/>
    <n v="0"/>
    <n v="0"/>
    <n v="0"/>
    <n v="0.22043010752688175"/>
  </r>
  <r>
    <x v="4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m/>
    <m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4"/>
    <x v="5"/>
    <x v="0"/>
    <m/>
    <n v="1"/>
    <s v="A"/>
    <n v="3.1"/>
    <s v="Petit syrah"/>
    <n v="1.9"/>
    <n v="1.5"/>
    <n v="28.499999999999996"/>
    <s v="RIEGO REAL"/>
    <n v="1.5"/>
    <m/>
    <m/>
    <n v="8"/>
    <n v="24"/>
    <n v="8"/>
    <m/>
    <m/>
    <m/>
    <m/>
    <m/>
    <m/>
    <m/>
    <m/>
    <m/>
    <m/>
    <m/>
    <m/>
    <m/>
    <m/>
    <m/>
    <m/>
    <m/>
    <m/>
    <n v="15"/>
    <n v="15"/>
    <m/>
    <m/>
    <m/>
    <m/>
    <m/>
    <m/>
    <n v="70"/>
    <n v="105"/>
    <n v="5"/>
    <n v="21"/>
    <n v="107.36196319018407"/>
    <n v="93.75"/>
    <m/>
    <n v="1050"/>
    <n v="40"/>
    <n v="0"/>
    <n v="0"/>
    <n v="30"/>
    <n v="70"/>
    <n v="1139.9999999999998"/>
    <n v="0"/>
    <n v="0"/>
    <n v="854.99999999999989"/>
    <n v="1994.9999999999995"/>
    <n v="1.6493055555555554"/>
    <n v="0"/>
    <n v="0"/>
    <n v="1.2369791666666665"/>
    <n v="0.74484767025089593"/>
    <n v="599.99999999999989"/>
    <n v="0"/>
    <n v="0"/>
    <n v="449.99999999999994"/>
    <n v="1049.9999999999998"/>
    <n v="0.86805555555555547"/>
    <n v="0"/>
    <n v="0"/>
    <n v="0.65104166666666663"/>
    <n v="0.39202508960573473"/>
  </r>
  <r>
    <x v="4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0.76"/>
    <m/>
    <m/>
    <n v="51.901840490797554"/>
    <n v="45.321428571428569"/>
    <m/>
    <n v="507.59999999999997"/>
    <n v="0"/>
    <n v="0"/>
    <n v="36"/>
    <n v="0"/>
    <n v="36"/>
    <n v="0"/>
    <n v="0"/>
    <n v="1370.52"/>
    <n v="0"/>
    <n v="1370.52"/>
    <n v="0"/>
    <n v="0"/>
    <n v="1.9828125000000001"/>
    <n v="0"/>
    <n v="0.5116935483870968"/>
    <n v="0"/>
    <n v="0"/>
    <n v="507.59999999999997"/>
    <n v="0"/>
    <n v="507.59999999999997"/>
    <n v="0"/>
    <n v="0"/>
    <n v="0.734375"/>
    <n v="0"/>
    <n v="0.18951612903225806"/>
  </r>
  <r>
    <x v="4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"/>
    <s v="A"/>
    <n v="2.1"/>
    <s v="Malbec"/>
    <n v="2.7"/>
    <n v="1.44"/>
    <n v="38.879999999999995"/>
    <s v="RIEGO REAL"/>
    <n v="1.44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  <n v="75"/>
    <n v="108"/>
    <n v="5"/>
    <n v="21.6"/>
    <n v="110.42944785276076"/>
    <n v="96.428571428571431"/>
    <m/>
    <n v="1080"/>
    <n v="40"/>
    <n v="0"/>
    <n v="0"/>
    <n v="35"/>
    <n v="75"/>
    <n v="1555.1999999999998"/>
    <n v="0"/>
    <n v="0"/>
    <n v="1360.7999999999997"/>
    <n v="2915.9999999999995"/>
    <n v="2.25"/>
    <n v="0"/>
    <n v="0"/>
    <n v="1.9687499999999996"/>
    <n v="1.0887096774193545"/>
    <n v="575.99999999999989"/>
    <n v="0"/>
    <n v="0"/>
    <n v="503.99999999999989"/>
    <n v="1079.9999999999998"/>
    <n v="0.83333333333333326"/>
    <n v="0"/>
    <n v="0"/>
    <n v="0.72916666666666641"/>
    <n v="0.40322580645161277"/>
  </r>
  <r>
    <x v="4"/>
    <x v="5"/>
    <x v="0"/>
    <m/>
    <n v="2"/>
    <s v="A"/>
    <n v="2.2000000000000002"/>
    <s v="Malbec"/>
    <n v="2.7"/>
    <n v="1.44"/>
    <n v="38.879999999999995"/>
    <s v="RIEGO REAL"/>
    <n v="1.44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  <n v="75"/>
    <n v="108"/>
    <n v="5"/>
    <n v="21.6"/>
    <n v="110.42944785276076"/>
    <n v="96.428571428571431"/>
    <m/>
    <n v="1080"/>
    <n v="40"/>
    <n v="0"/>
    <n v="0"/>
    <n v="35"/>
    <n v="75"/>
    <n v="1555.1999999999998"/>
    <n v="0"/>
    <n v="0"/>
    <n v="1360.7999999999997"/>
    <n v="2915.9999999999995"/>
    <n v="2.25"/>
    <n v="0"/>
    <n v="0"/>
    <n v="1.9687499999999996"/>
    <n v="1.0887096774193545"/>
    <n v="575.99999999999989"/>
    <n v="0"/>
    <n v="0"/>
    <n v="503.99999999999989"/>
    <n v="1079.9999999999998"/>
    <n v="0.83333333333333326"/>
    <n v="0"/>
    <n v="0"/>
    <n v="0.72916666666666641"/>
    <n v="0.40322580645161277"/>
  </r>
  <r>
    <x v="4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48.6"/>
    <m/>
    <m/>
    <n v="49.693251533742341"/>
    <n v="43.392857142857146"/>
    <m/>
    <n v="486"/>
    <n v="0"/>
    <n v="0"/>
    <n v="36"/>
    <n v="0"/>
    <n v="36"/>
    <n v="0"/>
    <n v="0"/>
    <n v="486"/>
    <n v="0"/>
    <n v="486"/>
    <n v="0"/>
    <n v="0"/>
    <n v="0.703125"/>
    <n v="0"/>
    <n v="0.18145161290322581"/>
    <n v="0"/>
    <n v="0"/>
    <n v="486"/>
    <n v="0"/>
    <n v="486"/>
    <n v="0"/>
    <n v="0"/>
    <n v="0.703125"/>
    <n v="0"/>
    <n v="0.18145161290322581"/>
  </r>
  <r>
    <x v="4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3"/>
    <s v="A"/>
    <n v="1.1000000000000001"/>
    <s v="Tintorera"/>
    <n v="0.5"/>
    <n v="1.38"/>
    <n v="6.8999999999999995"/>
    <s v="RIEGO REAL"/>
    <n v="1.38"/>
    <m/>
    <m/>
    <n v="8"/>
    <n v="24"/>
    <n v="8"/>
    <m/>
    <m/>
    <m/>
    <m/>
    <m/>
    <m/>
    <m/>
    <m/>
    <m/>
    <m/>
    <m/>
    <m/>
    <m/>
    <m/>
    <m/>
    <m/>
    <m/>
    <m/>
    <m/>
    <m/>
    <n v="24"/>
    <n v="11"/>
    <m/>
    <m/>
    <m/>
    <m/>
    <n v="75"/>
    <n v="103.49999999999999"/>
    <n v="5"/>
    <n v="20.699999999999996"/>
    <n v="105.82822085889572"/>
    <n v="92.410714285714263"/>
    <m/>
    <n v="1034.9999999999998"/>
    <n v="40"/>
    <n v="0"/>
    <n v="0"/>
    <n v="35"/>
    <n v="75"/>
    <n v="276"/>
    <n v="0"/>
    <n v="0"/>
    <n v="241.49999999999997"/>
    <n v="517.5"/>
    <n v="0.39930555555555558"/>
    <n v="0"/>
    <n v="0"/>
    <n v="0.34939236111111105"/>
    <n v="0.19321236559139787"/>
    <n v="552"/>
    <n v="0"/>
    <n v="0"/>
    <n v="482.99999999999994"/>
    <n v="1035"/>
    <n v="0.79861111111111116"/>
    <n v="0"/>
    <n v="0"/>
    <n v="0.6987847222222221"/>
    <n v="0.38642473118279574"/>
  </r>
  <r>
    <x v="4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4"/>
    <s v="A"/>
    <n v="1.2"/>
    <s v="cab/franc"/>
    <n v="0.5"/>
    <n v="1.38"/>
    <n v="6.8999999999999995"/>
    <s v="RIEGO REAL"/>
    <n v="1.38"/>
    <m/>
    <m/>
    <n v="8"/>
    <n v="24"/>
    <n v="8"/>
    <m/>
    <m/>
    <m/>
    <m/>
    <m/>
    <m/>
    <m/>
    <m/>
    <m/>
    <m/>
    <m/>
    <m/>
    <m/>
    <m/>
    <m/>
    <m/>
    <m/>
    <m/>
    <n v="115"/>
    <n v="15"/>
    <m/>
    <m/>
    <m/>
    <m/>
    <m/>
    <m/>
    <n v="170"/>
    <n v="234.6"/>
    <n v="5"/>
    <n v="46.92"/>
    <n v="239.87730061349697"/>
    <n v="209.46428571428569"/>
    <m/>
    <n v="2346"/>
    <n v="40"/>
    <n v="0"/>
    <n v="0"/>
    <n v="130"/>
    <n v="170"/>
    <n v="276"/>
    <n v="0"/>
    <n v="0"/>
    <n v="896.99999999999989"/>
    <n v="1173"/>
    <n v="0.39930555555555558"/>
    <n v="0"/>
    <n v="0"/>
    <n v="1.2977430555555554"/>
    <n v="0.43794802867383509"/>
    <n v="552"/>
    <n v="0"/>
    <n v="0"/>
    <n v="1793.9999999999998"/>
    <n v="2346"/>
    <n v="0.79861111111111116"/>
    <n v="0"/>
    <n v="0"/>
    <n v="2.5954861111111107"/>
    <n v="0.87589605734767018"/>
  </r>
  <r>
    <x v="4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3"/>
    <n v="3"/>
    <n v="3.1"/>
    <s v="Merlot"/>
    <n v="2.12"/>
    <n v="2"/>
    <n v="43.6"/>
    <s v="RIEGO REAL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  <n v="40"/>
    <n v="80"/>
    <n v="3"/>
    <n v="26.666666666666668"/>
    <n v="81.799591002045005"/>
    <n v="71.428571428571431"/>
    <m/>
    <n v="800"/>
    <n v="40"/>
    <n v="0"/>
    <n v="0"/>
    <n v="0"/>
    <n v="40"/>
    <n v="1744"/>
    <n v="0"/>
    <n v="0"/>
    <n v="0"/>
    <n v="1744"/>
    <n v="2.5231481481481484"/>
    <n v="0"/>
    <n v="0"/>
    <n v="0"/>
    <n v="0.65113500597371565"/>
    <n v="822.64150943396226"/>
    <n v="0"/>
    <n v="0"/>
    <n v="0"/>
    <n v="822.64150943396226"/>
    <n v="1.1901642208245982"/>
    <n v="0"/>
    <n v="0"/>
    <n v="0"/>
    <n v="0.30713915376118661"/>
  </r>
  <r>
    <x v="4"/>
    <x v="5"/>
    <x v="0"/>
    <m/>
    <n v="23"/>
    <n v="3"/>
    <n v="4.0999999999999996"/>
    <s v="Merlot"/>
    <n v="1"/>
    <n v="2"/>
    <n v="20.62"/>
    <s v="RIEGO REAL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  <n v="40"/>
    <n v="80"/>
    <n v="3"/>
    <n v="26.666666666666668"/>
    <n v="81.799591002045005"/>
    <n v="71.428571428571431"/>
    <m/>
    <n v="800"/>
    <n v="40"/>
    <n v="0"/>
    <n v="0"/>
    <n v="0"/>
    <n v="40"/>
    <n v="824.80000000000007"/>
    <n v="0"/>
    <n v="0"/>
    <n v="0"/>
    <n v="824.80000000000007"/>
    <n v="1.193287037037037"/>
    <n v="0"/>
    <n v="0"/>
    <n v="0"/>
    <n v="0.30794504181600957"/>
    <n v="824.80000000000007"/>
    <n v="0"/>
    <n v="0"/>
    <n v="0"/>
    <n v="824.80000000000007"/>
    <n v="1.193287037037037"/>
    <n v="0"/>
    <n v="0"/>
    <n v="0"/>
    <n v="0.30794504181600957"/>
  </r>
  <r>
    <x v="4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5"/>
    <n v="4"/>
    <n v="5.0999999999999996"/>
    <s v="Cabernet Sauvignon"/>
    <n v="2.5499999999999998"/>
    <n v="2"/>
    <n v="51.59"/>
    <s v="RIEGO REAL"/>
    <n v="2"/>
    <m/>
    <m/>
    <m/>
    <m/>
    <n v="16"/>
    <n v="14"/>
    <m/>
    <m/>
    <m/>
    <m/>
    <m/>
    <m/>
    <m/>
    <m/>
    <m/>
    <m/>
    <m/>
    <m/>
    <m/>
    <m/>
    <m/>
    <m/>
    <m/>
    <m/>
    <m/>
    <m/>
    <n v="13"/>
    <n v="12"/>
    <m/>
    <m/>
    <m/>
    <n v="55"/>
    <n v="110"/>
    <n v="4"/>
    <n v="27.5"/>
    <n v="112.47443762781188"/>
    <n v="98.214285714285708"/>
    <m/>
    <n v="1100"/>
    <n v="30"/>
    <n v="0"/>
    <n v="0"/>
    <n v="25"/>
    <n v="55"/>
    <n v="1547.7"/>
    <n v="0"/>
    <n v="0"/>
    <n v="1289.75"/>
    <n v="2837.45"/>
    <n v="2.2391493055555554"/>
    <n v="0"/>
    <n v="0"/>
    <n v="1.8659577546296298"/>
    <n v="1.059382467144564"/>
    <n v="606.94117647058829"/>
    <n v="0"/>
    <n v="0"/>
    <n v="505.78431372549022"/>
    <n v="1112.7254901960785"/>
    <n v="0.87809776688453156"/>
    <n v="0"/>
    <n v="0"/>
    <n v="0.73174813907044312"/>
    <n v="0.41544410476257415"/>
  </r>
  <r>
    <x v="4"/>
    <x v="5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5"/>
    <x v="0"/>
    <m/>
    <n v="26"/>
    <n v="2"/>
    <n v="2.1"/>
    <s v="Merlot"/>
    <n v="1.61"/>
    <n v="2"/>
    <n v="32.53"/>
    <s v="RIEGO REAL"/>
    <n v="2"/>
    <m/>
    <m/>
    <m/>
    <m/>
    <m/>
    <n v="10"/>
    <n v="24"/>
    <n v="6"/>
    <m/>
    <m/>
    <m/>
    <m/>
    <m/>
    <m/>
    <m/>
    <m/>
    <m/>
    <m/>
    <m/>
    <m/>
    <m/>
    <m/>
    <m/>
    <m/>
    <m/>
    <m/>
    <m/>
    <m/>
    <m/>
    <m/>
    <m/>
    <n v="40"/>
    <n v="80"/>
    <n v="3"/>
    <n v="26.666666666666668"/>
    <n v="81.799591002045005"/>
    <n v="71.428571428571431"/>
    <m/>
    <n v="800"/>
    <n v="40"/>
    <n v="0"/>
    <n v="0"/>
    <n v="0"/>
    <n v="40"/>
    <n v="1301.2"/>
    <n v="0"/>
    <n v="0"/>
    <n v="0"/>
    <n v="1301.2"/>
    <n v="1.8825231481481484"/>
    <n v="0"/>
    <n v="0"/>
    <n v="0"/>
    <n v="0.4858124253285544"/>
    <n v="808.1987577639751"/>
    <n v="0"/>
    <n v="0"/>
    <n v="0"/>
    <n v="808.1987577639751"/>
    <n v="1.1692690361168623"/>
    <n v="0"/>
    <n v="0"/>
    <n v="0"/>
    <n v="0.301746848030158"/>
  </r>
  <r>
    <x v="4"/>
    <x v="5"/>
    <x v="0"/>
    <m/>
    <n v="27"/>
    <n v="7"/>
    <m/>
    <s v="Chardonnay"/>
    <n v="2.52"/>
    <n v="1.23"/>
    <n v="30.996000000000002"/>
    <s v="RIEGO REAL"/>
    <n v="1.23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  <n v="35"/>
    <n v="43.05"/>
    <n v="2"/>
    <n v="21.524999999999999"/>
    <n v="44.018404907975466"/>
    <n v="38.4375"/>
    <m/>
    <n v="430.5"/>
    <n v="0"/>
    <n v="35"/>
    <n v="0"/>
    <n v="0"/>
    <n v="35"/>
    <n v="0"/>
    <n v="1084.8600000000001"/>
    <n v="0"/>
    <n v="0"/>
    <n v="1084.8600000000001"/>
    <n v="0"/>
    <n v="1.7937500000000002"/>
    <n v="0"/>
    <n v="0"/>
    <n v="0.40504032258064521"/>
    <n v="0"/>
    <n v="430.50000000000006"/>
    <n v="0"/>
    <n v="0"/>
    <n v="430.50000000000006"/>
    <n v="0"/>
    <n v="0.71180555555555558"/>
    <n v="0"/>
    <n v="0"/>
    <n v="0.16073028673835127"/>
  </r>
  <r>
    <x v="4"/>
    <x v="5"/>
    <x v="0"/>
    <m/>
    <n v="28"/>
    <n v="8"/>
    <m/>
    <s v="Chardonnay"/>
    <n v="3.48"/>
    <n v="1.2"/>
    <n v="41.760000000000005"/>
    <s v="RIEGO REAL"/>
    <n v="1.2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  <n v="35"/>
    <n v="42"/>
    <n v="2"/>
    <n v="21"/>
    <n v="42.944785276073624"/>
    <n v="37.5"/>
    <m/>
    <n v="420"/>
    <n v="0"/>
    <n v="35"/>
    <n v="0"/>
    <n v="0"/>
    <n v="35"/>
    <n v="0"/>
    <n v="1461.6000000000001"/>
    <n v="0"/>
    <n v="0"/>
    <n v="1461.6000000000001"/>
    <n v="0"/>
    <n v="2.416666666666667"/>
    <n v="0"/>
    <n v="0"/>
    <n v="0.54569892473118287"/>
    <n v="0"/>
    <n v="420.00000000000006"/>
    <n v="0"/>
    <n v="0"/>
    <n v="420.00000000000006"/>
    <n v="0"/>
    <n v="0.69444444444444453"/>
    <n v="0"/>
    <n v="0"/>
    <n v="0.15681003584229392"/>
  </r>
  <r>
    <x v="4"/>
    <x v="5"/>
    <x v="0"/>
    <m/>
    <n v="29"/>
    <n v="6"/>
    <m/>
    <s v="Chardonnay"/>
    <n v="3.67"/>
    <n v="1.23"/>
    <n v="45.140999999999998"/>
    <s v="RIEGO REAL"/>
    <n v="1.23"/>
    <m/>
    <m/>
    <m/>
    <m/>
    <m/>
    <m/>
    <m/>
    <m/>
    <n v="24"/>
    <n v="11"/>
    <m/>
    <m/>
    <m/>
    <m/>
    <m/>
    <m/>
    <m/>
    <m/>
    <m/>
    <m/>
    <m/>
    <m/>
    <m/>
    <m/>
    <m/>
    <m/>
    <m/>
    <m/>
    <m/>
    <m/>
    <m/>
    <n v="35"/>
    <n v="43.05"/>
    <n v="2"/>
    <n v="21.524999999999999"/>
    <n v="44.018404907975466"/>
    <n v="38.4375"/>
    <m/>
    <n v="430.5"/>
    <n v="0"/>
    <n v="35"/>
    <n v="0"/>
    <n v="0"/>
    <n v="35"/>
    <n v="0"/>
    <n v="1579.9349999999999"/>
    <n v="0"/>
    <n v="0"/>
    <n v="1579.9349999999999"/>
    <n v="0"/>
    <n v="2.612326388888889"/>
    <n v="0"/>
    <n v="0"/>
    <n v="0.58988015232974911"/>
    <n v="0"/>
    <n v="430.5"/>
    <n v="0"/>
    <n v="0"/>
    <n v="430.5"/>
    <n v="0"/>
    <n v="0.71180555555555558"/>
    <n v="0"/>
    <n v="0"/>
    <n v="0.16073028673835127"/>
  </r>
  <r>
    <x v="4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n v="12"/>
    <n v="24"/>
    <m/>
    <m/>
    <m/>
    <m/>
    <m/>
    <m/>
    <m/>
    <m/>
    <m/>
    <m/>
    <n v="36"/>
    <n v="54"/>
    <m/>
    <m/>
    <n v="55.21472392638038"/>
    <n v="48.214285714285715"/>
    <m/>
    <n v="540"/>
    <n v="0"/>
    <n v="0"/>
    <n v="36"/>
    <n v="0"/>
    <n v="36"/>
    <n v="0"/>
    <n v="0"/>
    <n v="1025.9999999999998"/>
    <n v="0"/>
    <n v="1025.9999999999998"/>
    <n v="0"/>
    <n v="0"/>
    <n v="1.4843749999999998"/>
    <n v="0"/>
    <n v="0.3830645161290322"/>
    <n v="0"/>
    <n v="0"/>
    <n v="539.99999999999989"/>
    <n v="0"/>
    <n v="539.99999999999989"/>
    <n v="0"/>
    <n v="0"/>
    <n v="0.78124999999999989"/>
    <n v="0"/>
    <n v="0.20161290322580644"/>
  </r>
  <r>
    <x v="4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7"/>
    <n v="7"/>
    <m/>
    <s v="Chardonnay"/>
    <n v="2.52"/>
    <n v="1.23"/>
    <n v="30.996000000000002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8"/>
    <n v="8"/>
    <m/>
    <s v="Chardonnay"/>
    <n v="3.48"/>
    <n v="1.2"/>
    <n v="41.76000000000000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9"/>
    <n v="6"/>
    <m/>
    <s v="Chardonnay"/>
    <n v="3.67"/>
    <n v="1.23"/>
    <n v="45.140999999999998"/>
    <s v="RIEGO PROGRAMA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7"/>
    <n v="7"/>
    <m/>
    <s v="Chardonnay"/>
    <n v="2.52"/>
    <n v="1.23"/>
    <n v="30.996000000000002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8"/>
    <n v="8"/>
    <m/>
    <s v="Chardonnay"/>
    <n v="3.48"/>
    <n v="1.2"/>
    <n v="41.76000000000000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x v="6"/>
    <x v="0"/>
    <m/>
    <n v="29"/>
    <n v="6"/>
    <m/>
    <s v="Chardonnay"/>
    <n v="3.67"/>
    <n v="1.23"/>
    <n v="45.140999999999998"/>
    <s v="RIEGO REAL"/>
    <n v="1.2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"/>
    <n v="10"/>
    <n v="20.449897750511251"/>
    <n v="17.857142857142858"/>
    <m/>
    <n v="200"/>
    <n v="0"/>
    <n v="0"/>
    <n v="5"/>
    <n v="5"/>
    <n v="10"/>
    <n v="0"/>
    <n v="0"/>
    <n v="218"/>
    <n v="218"/>
    <n v="436"/>
    <n v="0"/>
    <n v="0"/>
    <n v="0.31539351851851855"/>
    <n v="0.31539351851851855"/>
    <n v="0.16278375149342891"/>
    <n v="0"/>
    <n v="0"/>
    <n v="102.83018867924528"/>
    <n v="102.83018867924528"/>
    <n v="205.66037735849056"/>
    <n v="0"/>
    <n v="0"/>
    <n v="0.14877052760307477"/>
    <n v="0.14877052760307477"/>
    <n v="7.6784788440296653E-2"/>
  </r>
  <r>
    <x v="5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"/>
    <n v="10"/>
    <n v="20.449897750511251"/>
    <n v="17.857142857142858"/>
    <m/>
    <n v="200"/>
    <n v="0"/>
    <n v="0"/>
    <n v="5"/>
    <n v="5"/>
    <n v="10"/>
    <n v="0"/>
    <n v="0"/>
    <n v="103.10000000000001"/>
    <n v="103.10000000000001"/>
    <n v="206.20000000000002"/>
    <n v="0"/>
    <n v="0"/>
    <n v="0.14916087962962962"/>
    <n v="0.14916087962962962"/>
    <n v="7.6986260454002392E-2"/>
    <n v="0"/>
    <n v="0"/>
    <n v="103.10000000000001"/>
    <n v="103.10000000000001"/>
    <n v="206.20000000000002"/>
    <n v="0"/>
    <n v="0"/>
    <n v="0.14916087962962962"/>
    <n v="0.14916087962962962"/>
    <n v="7.6986260454002392E-2"/>
  </r>
  <r>
    <x v="5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  <n v="45"/>
    <n v="90"/>
    <n v="4"/>
    <n v="22.5"/>
    <n v="92.024539877300626"/>
    <n v="80.357142857142861"/>
    <m/>
    <n v="900"/>
    <n v="0"/>
    <n v="26"/>
    <n v="4"/>
    <n v="15"/>
    <n v="45"/>
    <n v="0"/>
    <n v="1133.6000000000001"/>
    <n v="174.4"/>
    <n v="654"/>
    <n v="1962.0000000000002"/>
    <n v="0"/>
    <n v="1.8743386243386244"/>
    <n v="0.25231481481481483"/>
    <n v="0.94618055555555558"/>
    <n v="0.73252688172043012"/>
    <n v="0"/>
    <n v="534.71698113207549"/>
    <n v="82.264150943396231"/>
    <n v="308.49056603773585"/>
    <n v="925.47169811320759"/>
    <n v="0"/>
    <n v="0.88412199261255864"/>
    <n v="0.11901642208245981"/>
    <n v="0.44631158280922428"/>
    <n v="0.34553154798133495"/>
  </r>
  <r>
    <x v="5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  <n v="45"/>
    <n v="90"/>
    <n v="4"/>
    <n v="22.5"/>
    <n v="92.024539877300626"/>
    <n v="80.357142857142861"/>
    <m/>
    <n v="900"/>
    <n v="0"/>
    <n v="26"/>
    <n v="4"/>
    <n v="15"/>
    <n v="45"/>
    <n v="0"/>
    <n v="536.12"/>
    <n v="82.48"/>
    <n v="309.3"/>
    <n v="927.90000000000009"/>
    <n v="0"/>
    <n v="0.88644179894179898"/>
    <n v="0.11932870370370371"/>
    <n v="0.44748263888888895"/>
    <n v="0.34643817204301075"/>
    <n v="0"/>
    <n v="536.12"/>
    <n v="82.48"/>
    <n v="309.3"/>
    <n v="927.90000000000009"/>
    <n v="0"/>
    <n v="0.88644179894179898"/>
    <n v="0.11932870370370371"/>
    <n v="0.44748263888888895"/>
    <n v="0.34643817204301075"/>
  </r>
  <r>
    <x v="5"/>
    <x v="2"/>
    <x v="0"/>
    <m/>
    <n v="23"/>
    <n v="3"/>
    <n v="3.1"/>
    <s v="Merlot"/>
    <n v="2.12"/>
    <n v="2"/>
    <n v="43.6"/>
    <s v="RIEGO REAL"/>
    <n v="2"/>
    <n v="15"/>
    <m/>
    <m/>
    <m/>
    <m/>
    <m/>
    <m/>
    <m/>
    <m/>
    <m/>
    <m/>
    <m/>
    <m/>
    <m/>
    <m/>
    <m/>
    <m/>
    <m/>
    <m/>
    <m/>
    <n v="16"/>
    <n v="14"/>
    <m/>
    <m/>
    <m/>
    <m/>
    <m/>
    <m/>
    <m/>
    <m/>
    <m/>
    <n v="45"/>
    <n v="90"/>
    <n v="3"/>
    <n v="30"/>
    <n v="92.024539877300626"/>
    <n v="80.357142857142861"/>
    <m/>
    <n v="900"/>
    <n v="15"/>
    <n v="0"/>
    <n v="30"/>
    <n v="0"/>
    <n v="45"/>
    <n v="654"/>
    <n v="0"/>
    <n v="1308"/>
    <n v="0"/>
    <n v="1962"/>
    <n v="0.94618055555555558"/>
    <n v="0"/>
    <n v="1.8923611111111112"/>
    <n v="0"/>
    <n v="0.73252688172043012"/>
    <n v="308.49056603773585"/>
    <n v="0"/>
    <n v="616.98113207547169"/>
    <n v="0"/>
    <n v="925.47169811320748"/>
    <n v="0.44631158280922428"/>
    <n v="0"/>
    <n v="0.89262316561844857"/>
    <n v="0"/>
    <n v="0.34553154798133495"/>
  </r>
  <r>
    <x v="5"/>
    <x v="2"/>
    <x v="0"/>
    <m/>
    <n v="23"/>
    <n v="3"/>
    <n v="4.0999999999999996"/>
    <s v="Merlot"/>
    <n v="1"/>
    <n v="2"/>
    <n v="20.62"/>
    <s v="RIEGO REAL"/>
    <n v="2"/>
    <n v="15"/>
    <m/>
    <m/>
    <m/>
    <m/>
    <m/>
    <m/>
    <m/>
    <m/>
    <m/>
    <m/>
    <m/>
    <m/>
    <m/>
    <m/>
    <m/>
    <m/>
    <m/>
    <m/>
    <m/>
    <n v="16"/>
    <n v="14"/>
    <m/>
    <m/>
    <m/>
    <m/>
    <m/>
    <m/>
    <m/>
    <m/>
    <m/>
    <n v="45"/>
    <n v="90"/>
    <n v="3"/>
    <n v="30"/>
    <n v="92.024539877300626"/>
    <n v="80.357142857142861"/>
    <m/>
    <n v="900"/>
    <n v="15"/>
    <n v="0"/>
    <n v="30"/>
    <n v="0"/>
    <n v="45"/>
    <n v="309.3"/>
    <n v="0"/>
    <n v="618.6"/>
    <n v="0"/>
    <n v="927.90000000000009"/>
    <n v="0.44748263888888895"/>
    <n v="0"/>
    <n v="0.8949652777777779"/>
    <n v="0"/>
    <n v="0.34643817204301075"/>
    <n v="309.3"/>
    <n v="0"/>
    <n v="618.6"/>
    <n v="0"/>
    <n v="927.90000000000009"/>
    <n v="0.44748263888888895"/>
    <n v="0"/>
    <n v="0.8949652777777779"/>
    <n v="0"/>
    <n v="0.34643817204301075"/>
  </r>
  <r>
    <x v="5"/>
    <x v="3"/>
    <x v="0"/>
    <m/>
    <n v="23"/>
    <n v="3"/>
    <n v="3.1"/>
    <s v="Merlot"/>
    <n v="2.12"/>
    <n v="2"/>
    <n v="43.6"/>
    <s v="RIEGO REAL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  <n v="60"/>
    <n v="120"/>
    <n v="4"/>
    <n v="30"/>
    <n v="122.69938650306752"/>
    <n v="107.14285714285714"/>
    <m/>
    <n v="1200"/>
    <n v="30"/>
    <n v="0"/>
    <n v="14"/>
    <n v="16"/>
    <n v="60"/>
    <n v="1308"/>
    <n v="0"/>
    <n v="610.4"/>
    <n v="697.6"/>
    <n v="2616"/>
    <n v="1.8923611111111112"/>
    <n v="0"/>
    <n v="0.88310185185185186"/>
    <n v="1.0092592592592593"/>
    <n v="0.97670250896057342"/>
    <n v="616.98113207547169"/>
    <n v="0"/>
    <n v="287.92452830188677"/>
    <n v="329.05660377358492"/>
    <n v="1233.9622641509434"/>
    <n v="0.89262316561844857"/>
    <n v="0"/>
    <n v="0.41655747728860937"/>
    <n v="0.47606568832983925"/>
    <n v="0.46070873064177992"/>
  </r>
  <r>
    <x v="5"/>
    <x v="3"/>
    <x v="0"/>
    <m/>
    <n v="23"/>
    <n v="3"/>
    <n v="4.0999999999999996"/>
    <s v="Merlot"/>
    <n v="1"/>
    <n v="2"/>
    <n v="20.62"/>
    <s v="RIEGO REAL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  <n v="60"/>
    <n v="120"/>
    <n v="4"/>
    <n v="30"/>
    <n v="122.69938650306752"/>
    <n v="107.14285714285714"/>
    <m/>
    <n v="1200"/>
    <n v="30"/>
    <n v="0"/>
    <n v="14"/>
    <n v="16"/>
    <n v="60"/>
    <n v="618.6"/>
    <n v="0"/>
    <n v="288.68"/>
    <n v="329.92"/>
    <n v="1237.2"/>
    <n v="0.8949652777777779"/>
    <n v="0"/>
    <n v="0.41765046296296299"/>
    <n v="0.47731481481481486"/>
    <n v="0.46191756272401435"/>
    <n v="618.6"/>
    <n v="0"/>
    <n v="288.68"/>
    <n v="329.92"/>
    <n v="1237.2"/>
    <n v="0.8949652777777779"/>
    <n v="0"/>
    <n v="0.41765046296296299"/>
    <n v="0.47731481481481486"/>
    <n v="0.46191756272401435"/>
  </r>
  <r>
    <x v="5"/>
    <x v="4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n v="7"/>
    <n v="24"/>
    <m/>
    <m/>
    <m/>
    <m/>
    <m/>
    <m/>
    <m/>
    <m/>
    <m/>
    <m/>
    <m/>
    <m/>
    <m/>
    <m/>
    <m/>
    <m/>
    <m/>
    <m/>
    <m/>
    <n v="31"/>
    <n v="62"/>
    <n v="2"/>
    <n v="31"/>
    <n v="63.394683026584872"/>
    <n v="55.357142857142861"/>
    <m/>
    <n v="620"/>
    <n v="0"/>
    <n v="31"/>
    <n v="0"/>
    <n v="0"/>
    <n v="31"/>
    <n v="0"/>
    <n v="1351.6000000000001"/>
    <n v="0"/>
    <n v="0"/>
    <n v="1351.6000000000001"/>
    <n v="0"/>
    <n v="2.23478835978836"/>
    <n v="0"/>
    <n v="0"/>
    <n v="0.50462962962962965"/>
    <n v="0"/>
    <n v="637.54716981132083"/>
    <n v="0"/>
    <n v="0"/>
    <n v="637.54716981132083"/>
    <n v="0"/>
    <n v="1.0541454527303584"/>
    <n v="0"/>
    <n v="0"/>
    <n v="0.23803284416491963"/>
  </r>
  <r>
    <x v="5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n v="7"/>
    <n v="24"/>
    <m/>
    <m/>
    <m/>
    <m/>
    <m/>
    <m/>
    <m/>
    <m/>
    <m/>
    <m/>
    <m/>
    <m/>
    <m/>
    <m/>
    <m/>
    <m/>
    <m/>
    <m/>
    <m/>
    <n v="31"/>
    <n v="62"/>
    <n v="2"/>
    <n v="31"/>
    <n v="63.394683026584872"/>
    <n v="55.357142857142861"/>
    <m/>
    <n v="620"/>
    <n v="0"/>
    <n v="31"/>
    <n v="0"/>
    <n v="0"/>
    <n v="31"/>
    <n v="0"/>
    <n v="639.22"/>
    <n v="0"/>
    <n v="0"/>
    <n v="639.22"/>
    <n v="0"/>
    <n v="1.0569113756613757"/>
    <n v="0"/>
    <n v="0"/>
    <n v="0.23865740740740743"/>
    <n v="0"/>
    <n v="639.22"/>
    <n v="0"/>
    <n v="0"/>
    <n v="639.22"/>
    <n v="0"/>
    <n v="1.0569113756613757"/>
    <n v="0"/>
    <n v="0"/>
    <n v="0.23865740740740743"/>
  </r>
  <r>
    <x v="5"/>
    <x v="5"/>
    <x v="0"/>
    <m/>
    <n v="23"/>
    <n v="3"/>
    <n v="3.1"/>
    <s v="Merlot"/>
    <n v="2.12"/>
    <n v="2"/>
    <n v="43.6"/>
    <s v="RIEGO REAL"/>
    <n v="2"/>
    <m/>
    <m/>
    <m/>
    <m/>
    <n v="12"/>
    <n v="20"/>
    <m/>
    <m/>
    <m/>
    <m/>
    <m/>
    <m/>
    <m/>
    <m/>
    <m/>
    <m/>
    <m/>
    <m/>
    <m/>
    <n v="7"/>
    <n v="24"/>
    <m/>
    <m/>
    <m/>
    <m/>
    <m/>
    <m/>
    <m/>
    <m/>
    <m/>
    <m/>
    <n v="63"/>
    <n v="126"/>
    <n v="4"/>
    <n v="31.5"/>
    <n v="128.83435582822088"/>
    <n v="112.5"/>
    <m/>
    <n v="1260"/>
    <n v="32"/>
    <n v="0"/>
    <n v="31"/>
    <n v="0"/>
    <n v="63"/>
    <n v="1395.2"/>
    <n v="0"/>
    <n v="1351.6000000000001"/>
    <n v="0"/>
    <n v="2746.8"/>
    <n v="2.0185185185185186"/>
    <n v="0"/>
    <n v="1.9554398148148149"/>
    <n v="0"/>
    <n v="1.0255376344086022"/>
    <n v="658.11320754716985"/>
    <n v="0"/>
    <n v="637.54716981132083"/>
    <n v="0"/>
    <n v="1295.6603773584907"/>
    <n v="0.95213137665967851"/>
    <n v="0"/>
    <n v="0.92237727113906354"/>
    <n v="0"/>
    <n v="0.48374416717386898"/>
  </r>
  <r>
    <x v="5"/>
    <x v="5"/>
    <x v="0"/>
    <m/>
    <n v="23"/>
    <n v="3"/>
    <n v="4.0999999999999996"/>
    <s v="Merlot"/>
    <n v="1"/>
    <n v="2"/>
    <n v="20.62"/>
    <s v="RIEGO REAL"/>
    <n v="2"/>
    <m/>
    <m/>
    <m/>
    <m/>
    <n v="12"/>
    <n v="20"/>
    <m/>
    <m/>
    <m/>
    <m/>
    <m/>
    <m/>
    <m/>
    <m/>
    <m/>
    <m/>
    <m/>
    <m/>
    <m/>
    <n v="7"/>
    <n v="24"/>
    <m/>
    <m/>
    <m/>
    <m/>
    <m/>
    <m/>
    <m/>
    <m/>
    <m/>
    <m/>
    <n v="63"/>
    <n v="126"/>
    <n v="4"/>
    <n v="31.5"/>
    <n v="128.83435582822088"/>
    <n v="112.5"/>
    <m/>
    <n v="1260"/>
    <n v="32"/>
    <n v="0"/>
    <n v="31"/>
    <n v="0"/>
    <n v="63"/>
    <n v="659.84"/>
    <n v="0"/>
    <n v="639.22"/>
    <n v="0"/>
    <n v="1299.06"/>
    <n v="0.95462962962962972"/>
    <n v="0"/>
    <n v="0.9247974537037037"/>
    <n v="0"/>
    <n v="0.48501344086021503"/>
    <n v="659.84"/>
    <n v="0"/>
    <n v="639.22"/>
    <n v="0"/>
    <n v="1299.06"/>
    <n v="0.95462962962962972"/>
    <n v="0"/>
    <n v="0.9247974537037037"/>
    <n v="0"/>
    <n v="0.48501344086021503"/>
  </r>
  <r>
    <x v="5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"/>
    <n v="10"/>
    <n v="20.449897750511251"/>
    <n v="17.857142857142858"/>
    <m/>
    <n v="200"/>
    <n v="0"/>
    <n v="0"/>
    <n v="5"/>
    <n v="5"/>
    <n v="10"/>
    <n v="0"/>
    <n v="0"/>
    <n v="257.95000000000005"/>
    <n v="257.95000000000005"/>
    <n v="515.90000000000009"/>
    <n v="0"/>
    <n v="0"/>
    <n v="0.37319155092592599"/>
    <n v="0.37319155092592599"/>
    <n v="0.19261499402628438"/>
    <n v="0"/>
    <n v="0"/>
    <n v="101.15686274509807"/>
    <n v="101.15686274509807"/>
    <n v="202.31372549019613"/>
    <n v="0"/>
    <n v="0"/>
    <n v="0.14634962781408864"/>
    <n v="0.14634962781408864"/>
    <n v="7.5535291775013488E-2"/>
  </r>
  <r>
    <x v="5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n v="24"/>
    <m/>
    <m/>
    <m/>
    <m/>
    <m/>
    <n v="4"/>
    <m/>
    <m/>
    <m/>
    <m/>
    <m/>
    <m/>
    <m/>
    <m/>
    <m/>
    <m/>
    <m/>
    <m/>
    <n v="28"/>
    <n v="56"/>
    <n v="2"/>
    <n v="28"/>
    <n v="57.259713701431501"/>
    <n v="50"/>
    <m/>
    <n v="560"/>
    <n v="0"/>
    <n v="24"/>
    <n v="4"/>
    <n v="0"/>
    <n v="28"/>
    <n v="0"/>
    <n v="1238.1600000000001"/>
    <n v="206.36"/>
    <n v="0"/>
    <n v="1444.52"/>
    <n v="0"/>
    <n v="2.0472222222222225"/>
    <n v="0.29855324074074074"/>
    <n v="0"/>
    <n v="0.53932198327359615"/>
    <n v="0"/>
    <n v="485.55294117647065"/>
    <n v="80.925490196078442"/>
    <n v="0"/>
    <n v="566.47843137254904"/>
    <n v="0"/>
    <n v="0.80283224400871478"/>
    <n v="0.11707970225127089"/>
    <n v="0"/>
    <n v="0.21149881697003772"/>
  </r>
  <r>
    <x v="5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n v="10"/>
    <n v="10"/>
    <m/>
    <m/>
    <m/>
    <m/>
    <m/>
    <m/>
    <m/>
    <m/>
    <m/>
    <m/>
    <m/>
    <m/>
    <m/>
    <m/>
    <m/>
    <m/>
    <n v="10"/>
    <n v="20"/>
    <m/>
    <m/>
    <m/>
    <m/>
    <m/>
    <m/>
    <m/>
    <n v="50"/>
    <n v="100"/>
    <n v="4"/>
    <n v="25"/>
    <n v="102.24948875255626"/>
    <n v="89.285714285714292"/>
    <m/>
    <n v="1000"/>
    <n v="20"/>
    <n v="0"/>
    <n v="10"/>
    <n v="20"/>
    <n v="50"/>
    <n v="1031.8000000000002"/>
    <n v="0"/>
    <n v="515.90000000000009"/>
    <n v="1031.8000000000002"/>
    <n v="2579.5000000000005"/>
    <n v="1.4927662037037039"/>
    <n v="0"/>
    <n v="0.74638310185185197"/>
    <n v="1.4927662037037039"/>
    <n v="0.96307497013142185"/>
    <n v="404.62745098039227"/>
    <n v="0"/>
    <n v="202.31372549019613"/>
    <n v="404.62745098039227"/>
    <n v="1011.5686274509807"/>
    <n v="0.58539851125635456"/>
    <n v="0"/>
    <n v="0.29269925562817728"/>
    <n v="0.58539851125635456"/>
    <n v="0.3776764588750674"/>
  </r>
  <r>
    <x v="5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n v="17"/>
    <n v="17"/>
    <m/>
    <m/>
    <m/>
    <m/>
    <m/>
    <m/>
    <m/>
    <m/>
    <m/>
    <m/>
    <m/>
    <m/>
    <m/>
    <n v="8"/>
    <n v="22"/>
    <m/>
    <m/>
    <m/>
    <m/>
    <m/>
    <m/>
    <n v="64"/>
    <n v="128"/>
    <n v="4"/>
    <n v="32"/>
    <n v="130.87934560327201"/>
    <n v="114.28571428571428"/>
    <m/>
    <n v="1280"/>
    <n v="0"/>
    <n v="34"/>
    <n v="0"/>
    <n v="30"/>
    <n v="64"/>
    <n v="0"/>
    <n v="1754.0600000000002"/>
    <n v="0"/>
    <n v="1547.7"/>
    <n v="3301.76"/>
    <n v="0"/>
    <n v="2.9002314814814816"/>
    <n v="0"/>
    <n v="2.2391493055555554"/>
    <n v="1.2327359617682199"/>
    <n v="0"/>
    <n v="687.86666666666679"/>
    <n v="0"/>
    <n v="606.94117647058829"/>
    <n v="1294.8078431372551"/>
    <n v="0"/>
    <n v="1.1373456790123457"/>
    <n v="0"/>
    <n v="0.87809776688453156"/>
    <n v="0.48342586736008625"/>
  </r>
  <r>
    <x v="5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n v="14"/>
    <m/>
    <n v="16"/>
    <m/>
    <m/>
    <m/>
    <m/>
    <m/>
    <m/>
    <m/>
    <m/>
    <m/>
    <m/>
    <m/>
    <m/>
    <m/>
    <m/>
    <m/>
    <m/>
    <n v="30"/>
    <n v="60"/>
    <n v="2"/>
    <n v="30"/>
    <n v="61.349693251533758"/>
    <n v="53.571428571428569"/>
    <m/>
    <n v="600"/>
    <n v="0"/>
    <n v="30"/>
    <n v="0"/>
    <n v="0"/>
    <n v="30"/>
    <n v="0"/>
    <n v="1547.7"/>
    <n v="0"/>
    <n v="0"/>
    <n v="1547.7"/>
    <n v="0"/>
    <n v="2.5590277777777777"/>
    <n v="0"/>
    <n v="0"/>
    <n v="0.57784498207885315"/>
    <n v="0"/>
    <n v="606.94117647058829"/>
    <n v="0"/>
    <n v="0"/>
    <n v="606.94117647058829"/>
    <n v="0"/>
    <n v="1.0035403050108933"/>
    <n v="0"/>
    <n v="0"/>
    <n v="0.22660587532504048"/>
  </r>
  <r>
    <x v="5"/>
    <x v="5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n v="20"/>
    <n v="12"/>
    <m/>
    <m/>
    <m/>
    <m/>
    <m/>
    <m/>
    <m/>
    <m/>
    <m/>
    <m/>
    <m/>
    <m/>
    <m/>
    <n v="20"/>
    <n v="10"/>
    <m/>
    <m/>
    <m/>
    <m/>
    <m/>
    <m/>
    <m/>
    <m/>
    <n v="62"/>
    <n v="124"/>
    <n v="4"/>
    <n v="31"/>
    <n v="126.78936605316974"/>
    <n v="110.71428571428572"/>
    <m/>
    <n v="1240"/>
    <n v="32"/>
    <n v="0"/>
    <n v="30"/>
    <n v="0"/>
    <n v="62"/>
    <n v="1650.88"/>
    <n v="0"/>
    <n v="1547.7"/>
    <n v="0"/>
    <n v="3198.58"/>
    <n v="2.388425925925926"/>
    <n v="0"/>
    <n v="2.2391493055555554"/>
    <n v="0"/>
    <n v="1.1942129629629628"/>
    <n v="647.40392156862754"/>
    <n v="0"/>
    <n v="606.94117647058829"/>
    <n v="0"/>
    <n v="1254.3450980392158"/>
    <n v="0.93663761801016709"/>
    <n v="0"/>
    <n v="0.87809776688453156"/>
    <n v="0"/>
    <n v="0.46831880900508349"/>
  </r>
  <r>
    <x v="5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n v="7"/>
    <n v="24"/>
    <m/>
    <m/>
    <m/>
    <m/>
    <m/>
    <m/>
    <m/>
    <m/>
    <m/>
    <m/>
    <m/>
    <m/>
    <m/>
    <m/>
    <m/>
    <m/>
    <m/>
    <m/>
    <m/>
    <m/>
    <m/>
    <m/>
    <m/>
    <m/>
    <n v="31"/>
    <n v="62"/>
    <n v="2"/>
    <n v="31"/>
    <n v="63.394683026584872"/>
    <n v="55.357142857142861"/>
    <m/>
    <n v="620"/>
    <n v="31"/>
    <n v="0"/>
    <n v="0"/>
    <n v="0"/>
    <n v="31"/>
    <n v="1599.2900000000002"/>
    <n v="0"/>
    <n v="0"/>
    <n v="0"/>
    <n v="1599.2900000000002"/>
    <n v="2.3137876157407411"/>
    <n v="0"/>
    <n v="0"/>
    <n v="0"/>
    <n v="0.59710648148148149"/>
    <n v="627.17254901960791"/>
    <n v="0"/>
    <n v="0"/>
    <n v="0"/>
    <n v="627.17254901960791"/>
    <n v="0.90736769244734949"/>
    <n v="0"/>
    <n v="0"/>
    <n v="0"/>
    <n v="0.23415940450254177"/>
  </r>
  <r>
    <x v="5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n v="10"/>
    <n v="20"/>
    <n v="2"/>
    <n v="10"/>
    <n v="20.449897750511251"/>
    <n v="17.857142857142858"/>
    <m/>
    <n v="200"/>
    <n v="0"/>
    <n v="0"/>
    <n v="5"/>
    <n v="5"/>
    <n v="10"/>
    <n v="0"/>
    <n v="0"/>
    <n v="162.65"/>
    <n v="162.65"/>
    <n v="325.3"/>
    <n v="0"/>
    <n v="0"/>
    <n v="0.23531539351851855"/>
    <n v="0.23531539351851855"/>
    <n v="0.1214531063321386"/>
    <n v="0"/>
    <n v="0"/>
    <n v="101.02484472049689"/>
    <n v="101.02484472049689"/>
    <n v="202.04968944099377"/>
    <n v="0"/>
    <n v="0"/>
    <n v="0.14615862951460779"/>
    <n v="0.14615862951460779"/>
    <n v="7.54367120075395E-2"/>
  </r>
  <r>
    <x v="5"/>
    <x v="1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n v="20"/>
    <n v="6"/>
    <m/>
    <m/>
    <m/>
    <m/>
    <m/>
    <n v="4"/>
    <m/>
    <m/>
    <m/>
    <m/>
    <m/>
    <m/>
    <m/>
    <m/>
    <m/>
    <m/>
    <m/>
    <n v="15"/>
    <m/>
    <n v="45"/>
    <n v="90"/>
    <n v="4"/>
    <n v="22.5"/>
    <n v="92.024539877300626"/>
    <n v="80.357142857142861"/>
    <m/>
    <n v="900"/>
    <n v="0"/>
    <n v="26"/>
    <n v="4"/>
    <n v="15"/>
    <n v="45"/>
    <n v="0"/>
    <n v="845.78"/>
    <n v="130.12"/>
    <n v="487.95000000000005"/>
    <n v="1463.85"/>
    <n v="0"/>
    <n v="1.3984457671957671"/>
    <n v="0.18825231481481483"/>
    <n v="0.70594618055555558"/>
    <n v="0.54653897849462363"/>
    <n v="0"/>
    <n v="525.32919254658384"/>
    <n v="80.81987577639751"/>
    <n v="303.0745341614907"/>
    <n v="909.22360248447194"/>
    <n v="0"/>
    <n v="0.86859985540109752"/>
    <n v="0.11692690361168623"/>
    <n v="0.4384758885438233"/>
    <n v="0.33946520403392771"/>
  </r>
  <r>
    <x v="5"/>
    <x v="2"/>
    <x v="0"/>
    <m/>
    <n v="26"/>
    <n v="2"/>
    <n v="2.1"/>
    <s v="Merlot"/>
    <n v="1.61"/>
    <n v="2"/>
    <n v="32.53"/>
    <s v="RIEGO REAL"/>
    <n v="2"/>
    <n v="15"/>
    <m/>
    <m/>
    <m/>
    <m/>
    <m/>
    <m/>
    <m/>
    <m/>
    <m/>
    <m/>
    <m/>
    <m/>
    <m/>
    <m/>
    <m/>
    <m/>
    <m/>
    <m/>
    <m/>
    <n v="7"/>
    <n v="24"/>
    <n v="14"/>
    <m/>
    <m/>
    <m/>
    <m/>
    <m/>
    <m/>
    <m/>
    <m/>
    <n v="60"/>
    <n v="120"/>
    <n v="4"/>
    <n v="30"/>
    <n v="122.69938650306752"/>
    <n v="107.14285714285714"/>
    <m/>
    <n v="1200"/>
    <n v="15"/>
    <n v="0"/>
    <n v="45"/>
    <n v="0"/>
    <n v="60"/>
    <n v="487.95000000000005"/>
    <n v="0"/>
    <n v="1463.8500000000001"/>
    <n v="0"/>
    <n v="1951.8000000000002"/>
    <n v="0.70594618055555558"/>
    <n v="0"/>
    <n v="2.117838541666667"/>
    <n v="0"/>
    <n v="0.72871863799283154"/>
    <n v="303.0745341614907"/>
    <n v="0"/>
    <n v="909.22360248447205"/>
    <n v="0"/>
    <n v="1212.2981366459628"/>
    <n v="0.4384758885438233"/>
    <n v="0"/>
    <n v="1.3154276656314701"/>
    <n v="0"/>
    <n v="0.45262027204523697"/>
  </r>
  <r>
    <x v="5"/>
    <x v="3"/>
    <x v="0"/>
    <m/>
    <n v="26"/>
    <n v="2"/>
    <n v="2.1"/>
    <s v="Merlot"/>
    <n v="1.61"/>
    <n v="2"/>
    <n v="32.53"/>
    <s v="RIEGO REAL"/>
    <n v="2"/>
    <m/>
    <m/>
    <m/>
    <m/>
    <m/>
    <m/>
    <n v="15"/>
    <n v="15"/>
    <m/>
    <m/>
    <m/>
    <m/>
    <m/>
    <m/>
    <m/>
    <m/>
    <m/>
    <m/>
    <m/>
    <m/>
    <m/>
    <m/>
    <n v="14"/>
    <n v="16"/>
    <m/>
    <m/>
    <m/>
    <m/>
    <m/>
    <m/>
    <m/>
    <n v="60"/>
    <n v="120"/>
    <n v="4"/>
    <n v="30"/>
    <n v="122.69938650306752"/>
    <n v="107.14285714285714"/>
    <m/>
    <n v="1200"/>
    <n v="30"/>
    <n v="0"/>
    <n v="14"/>
    <n v="16"/>
    <n v="60"/>
    <n v="975.90000000000009"/>
    <n v="0"/>
    <n v="455.42"/>
    <n v="520.48"/>
    <n v="1951.8000000000002"/>
    <n v="1.4118923611111112"/>
    <n v="0"/>
    <n v="0.65888310185185195"/>
    <n v="0.75300925925925932"/>
    <n v="0.72871863799283154"/>
    <n v="606.14906832298141"/>
    <n v="0"/>
    <n v="282.86956521739131"/>
    <n v="323.27950310559004"/>
    <n v="1212.2981366459628"/>
    <n v="0.8769517770876466"/>
    <n v="0"/>
    <n v="0.4092441626409018"/>
    <n v="0.46770761444674491"/>
    <n v="0.45262027204523697"/>
  </r>
  <r>
    <x v="5"/>
    <x v="4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n v="7"/>
    <n v="24"/>
    <n v="14"/>
    <m/>
    <m/>
    <m/>
    <m/>
    <m/>
    <m/>
    <m/>
    <m/>
    <m/>
    <m/>
    <m/>
    <m/>
    <m/>
    <m/>
    <m/>
    <m/>
    <m/>
    <m/>
    <n v="45"/>
    <n v="90"/>
    <n v="3"/>
    <n v="30"/>
    <n v="92.024539877300626"/>
    <n v="80.357142857142861"/>
    <m/>
    <n v="900"/>
    <n v="0"/>
    <n v="45"/>
    <n v="0"/>
    <n v="0"/>
    <n v="45"/>
    <n v="0"/>
    <n v="1463.8500000000001"/>
    <n v="0"/>
    <n v="0"/>
    <n v="1463.8500000000001"/>
    <n v="0"/>
    <n v="2.4203869047619051"/>
    <n v="0"/>
    <n v="0"/>
    <n v="0.54653897849462374"/>
    <n v="0"/>
    <n v="909.22360248447205"/>
    <n v="0"/>
    <n v="0"/>
    <n v="909.22360248447205"/>
    <n v="0"/>
    <n v="1.503345903578823"/>
    <n v="0"/>
    <n v="0"/>
    <n v="0.33946520403392777"/>
  </r>
  <r>
    <x v="5"/>
    <x v="5"/>
    <x v="0"/>
    <m/>
    <n v="26"/>
    <n v="2"/>
    <n v="2.1"/>
    <s v="Merlot"/>
    <n v="1.61"/>
    <n v="2"/>
    <n v="32.53"/>
    <s v="RIEGO REAL"/>
    <n v="2"/>
    <m/>
    <m/>
    <m/>
    <m/>
    <n v="12"/>
    <n v="24"/>
    <n v="4"/>
    <m/>
    <m/>
    <m/>
    <m/>
    <m/>
    <m/>
    <m/>
    <m/>
    <m/>
    <m/>
    <m/>
    <m/>
    <n v="7"/>
    <n v="24"/>
    <m/>
    <m/>
    <m/>
    <m/>
    <m/>
    <m/>
    <m/>
    <m/>
    <m/>
    <m/>
    <n v="71"/>
    <n v="142"/>
    <n v="5"/>
    <n v="28.4"/>
    <n v="145.19427402862988"/>
    <n v="126.78571428571428"/>
    <m/>
    <n v="1420"/>
    <n v="40"/>
    <n v="0"/>
    <n v="31"/>
    <n v="0"/>
    <n v="71"/>
    <n v="1301.2"/>
    <n v="0"/>
    <n v="1008.4300000000001"/>
    <n v="0"/>
    <n v="2309.63"/>
    <n v="1.8825231481481484"/>
    <n v="0"/>
    <n v="1.458955439814815"/>
    <n v="0"/>
    <n v="0.86231705495818411"/>
    <n v="808.1987577639751"/>
    <n v="0"/>
    <n v="626.3540372670808"/>
    <n v="0"/>
    <n v="1434.5527950310559"/>
    <n v="1.1692690361168623"/>
    <n v="0"/>
    <n v="0.90618350299056827"/>
    <n v="0"/>
    <n v="0.53560065525353051"/>
  </r>
  <r>
    <x v="5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5"/>
    <m/>
    <m/>
    <m/>
    <m/>
    <m/>
    <m/>
    <m/>
    <m/>
    <m/>
    <m/>
    <m/>
    <n v="5"/>
    <m/>
    <m/>
    <m/>
    <m/>
    <n v="10"/>
    <n v="15"/>
    <n v="2"/>
    <n v="7.5"/>
    <n v="15.337423312883439"/>
    <n v="13.392857142857142"/>
    <m/>
    <n v="150"/>
    <n v="0"/>
    <n v="5"/>
    <n v="0"/>
    <n v="5"/>
    <n v="10"/>
    <n v="0"/>
    <n v="142.49999999999997"/>
    <n v="0"/>
    <n v="142.49999999999997"/>
    <n v="284.99999999999994"/>
    <n v="0"/>
    <n v="0.23561507936507933"/>
    <n v="0"/>
    <n v="0.20616319444444442"/>
    <n v="0.10640681003584228"/>
    <n v="0"/>
    <n v="74.999999999999986"/>
    <n v="0"/>
    <n v="74.999999999999986"/>
    <n v="149.99999999999997"/>
    <n v="0"/>
    <n v="0.1240079365079365"/>
    <n v="0"/>
    <n v="0.10850694444444443"/>
    <n v="5.6003584229390675E-2"/>
  </r>
  <r>
    <x v="5"/>
    <x v="1"/>
    <x v="0"/>
    <m/>
    <n v="1"/>
    <s v="A"/>
    <n v="3.1"/>
    <s v="Petit syrah"/>
    <n v="1.9"/>
    <n v="1.5"/>
    <n v="28.499999999999996"/>
    <s v="RIEGO REAL"/>
    <n v="1.5"/>
    <m/>
    <m/>
    <m/>
    <m/>
    <m/>
    <n v="24"/>
    <n v="24"/>
    <n v="12"/>
    <m/>
    <m/>
    <n v="4"/>
    <m/>
    <m/>
    <m/>
    <m/>
    <m/>
    <m/>
    <n v="4"/>
    <m/>
    <m/>
    <m/>
    <m/>
    <m/>
    <m/>
    <m/>
    <m/>
    <m/>
    <m/>
    <m/>
    <m/>
    <m/>
    <n v="68"/>
    <n v="102"/>
    <n v="5"/>
    <n v="20.399999999999999"/>
    <n v="104.29447852760738"/>
    <n v="91.071428571428569"/>
    <m/>
    <n v="1020"/>
    <n v="60"/>
    <n v="4"/>
    <n v="4"/>
    <n v="0"/>
    <n v="68"/>
    <n v="1709.9999999999998"/>
    <n v="113.99999999999999"/>
    <n v="113.99999999999999"/>
    <n v="0"/>
    <n v="1937.9999999999998"/>
    <n v="2.473958333333333"/>
    <n v="0.18849206349206346"/>
    <n v="0.16493055555555552"/>
    <n v="0"/>
    <n v="0.72356630824372747"/>
    <n v="899.99999999999989"/>
    <n v="59.999999999999993"/>
    <n v="59.999999999999993"/>
    <n v="0"/>
    <n v="1019.9999999999999"/>
    <n v="1.3020833333333333"/>
    <n v="9.9206349206349201E-2"/>
    <n v="8.6805555555555539E-2"/>
    <n v="0"/>
    <n v="0.38082437275985659"/>
  </r>
  <r>
    <x v="5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n v="7"/>
    <m/>
    <m/>
    <m/>
    <n v="9"/>
    <n v="8"/>
    <n v="8"/>
    <n v="8"/>
    <m/>
    <m/>
    <m/>
    <n v="10"/>
    <n v="24"/>
    <n v="8"/>
    <m/>
    <m/>
    <m/>
    <m/>
    <m/>
    <m/>
    <n v="5"/>
    <n v="10"/>
    <m/>
    <m/>
    <n v="97"/>
    <n v="145.5"/>
    <n v="10"/>
    <n v="14.55"/>
    <n v="148.77300613496936"/>
    <n v="129.91071428571428"/>
    <m/>
    <n v="1455"/>
    <n v="7"/>
    <n v="33"/>
    <n v="42"/>
    <n v="15"/>
    <n v="97"/>
    <n v="199.49999999999997"/>
    <n v="940.49999999999989"/>
    <n v="1196.9999999999998"/>
    <n v="427.49999999999994"/>
    <n v="2764.4999999999995"/>
    <n v="0.28862847222222215"/>
    <n v="1.5550595238095235"/>
    <n v="1.731770833333333"/>
    <n v="0.61848958333333326"/>
    <n v="1.0321460573476702"/>
    <n v="104.99999999999999"/>
    <n v="494.99999999999994"/>
    <n v="629.99999999999989"/>
    <n v="224.99999999999997"/>
    <n v="1454.9999999999998"/>
    <n v="0.15190972222222218"/>
    <n v="0.81845238095238082"/>
    <n v="0.91145833333333326"/>
    <n v="0.32552083333333331"/>
    <n v="0.54323476702508955"/>
  </r>
  <r>
    <x v="5"/>
    <x v="3"/>
    <x v="0"/>
    <m/>
    <n v="1"/>
    <s v="A"/>
    <n v="3.1"/>
    <s v="Petit syrah"/>
    <n v="1.9"/>
    <n v="1.5"/>
    <n v="28.499999999999996"/>
    <s v="RIEGO REAL"/>
    <n v="1.5"/>
    <m/>
    <m/>
    <m/>
    <m/>
    <n v="10"/>
    <n v="24"/>
    <n v="9"/>
    <m/>
    <m/>
    <m/>
    <m/>
    <n v="9"/>
    <n v="8"/>
    <n v="8"/>
    <n v="8"/>
    <m/>
    <m/>
    <m/>
    <m/>
    <m/>
    <n v="8"/>
    <n v="24"/>
    <n v="10"/>
    <m/>
    <m/>
    <m/>
    <m/>
    <n v="5"/>
    <n v="10"/>
    <m/>
    <m/>
    <n v="133"/>
    <n v="199.5"/>
    <n v="12"/>
    <n v="16.625"/>
    <n v="203.98773006134974"/>
    <n v="178.125"/>
    <m/>
    <n v="1995"/>
    <n v="43"/>
    <n v="33"/>
    <n v="42"/>
    <n v="15"/>
    <n v="133"/>
    <n v="1225.4999999999998"/>
    <n v="940.49999999999989"/>
    <n v="1196.9999999999998"/>
    <n v="427.49999999999994"/>
    <n v="3790.4999999999991"/>
    <n v="1.7730034722222219"/>
    <n v="1.5550595238095235"/>
    <n v="1.731770833333333"/>
    <n v="0.61848958333333326"/>
    <n v="1.415210573476702"/>
    <n v="644.99999999999989"/>
    <n v="494.99999999999994"/>
    <n v="629.99999999999989"/>
    <n v="224.99999999999997"/>
    <n v="1994.9999999999995"/>
    <n v="0.9331597222222221"/>
    <n v="0.81845238095238082"/>
    <n v="0.91145833333333326"/>
    <n v="0.32552083333333331"/>
    <n v="0.74484767025089582"/>
  </r>
  <r>
    <x v="5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n v="9"/>
    <n v="8"/>
    <n v="8"/>
    <n v="8"/>
    <m/>
    <m/>
    <m/>
    <m/>
    <m/>
    <m/>
    <m/>
    <m/>
    <m/>
    <m/>
    <m/>
    <m/>
    <n v="5"/>
    <n v="10"/>
    <m/>
    <m/>
    <n v="48"/>
    <n v="72"/>
    <n v="6"/>
    <n v="12"/>
    <n v="73.619631901840492"/>
    <n v="64.285714285714292"/>
    <m/>
    <n v="720"/>
    <n v="0"/>
    <n v="33"/>
    <n v="0"/>
    <n v="15"/>
    <n v="48"/>
    <n v="0"/>
    <n v="940.49999999999989"/>
    <n v="0"/>
    <n v="427.49999999999994"/>
    <n v="1367.9999999999998"/>
    <n v="0"/>
    <n v="1.5550595238095235"/>
    <n v="0"/>
    <n v="0.61848958333333326"/>
    <n v="0.51075268817204289"/>
    <n v="0"/>
    <n v="494.99999999999994"/>
    <n v="0"/>
    <n v="224.99999999999997"/>
    <n v="719.99999999999989"/>
    <n v="0"/>
    <n v="0.81845238095238082"/>
    <n v="0"/>
    <n v="0.32552083333333331"/>
    <n v="0.2688172043010752"/>
  </r>
  <r>
    <x v="5"/>
    <x v="5"/>
    <x v="0"/>
    <m/>
    <n v="1"/>
    <s v="A"/>
    <n v="3.1"/>
    <s v="Petit syrah"/>
    <n v="1.9"/>
    <n v="1.5"/>
    <n v="28.499999999999996"/>
    <s v="RIEGO REAL"/>
    <n v="1.5"/>
    <m/>
    <m/>
    <n v="10"/>
    <n v="24"/>
    <n v="10"/>
    <m/>
    <m/>
    <m/>
    <m/>
    <m/>
    <m/>
    <n v="9"/>
    <n v="8"/>
    <n v="8"/>
    <n v="8"/>
    <m/>
    <m/>
    <m/>
    <m/>
    <m/>
    <m/>
    <n v="10"/>
    <m/>
    <m/>
    <m/>
    <m/>
    <m/>
    <n v="5"/>
    <n v="10"/>
    <m/>
    <m/>
    <n v="102"/>
    <n v="153"/>
    <n v="10"/>
    <n v="15.3"/>
    <n v="156.44171779141107"/>
    <n v="136.60714285714286"/>
    <m/>
    <n v="1530"/>
    <n v="44"/>
    <n v="33"/>
    <n v="10"/>
    <n v="15"/>
    <n v="102"/>
    <n v="1253.9999999999998"/>
    <n v="940.49999999999989"/>
    <n v="284.99999999999994"/>
    <n v="427.49999999999994"/>
    <n v="2906.9999999999995"/>
    <n v="1.8142361111111109"/>
    <n v="1.5550595238095235"/>
    <n v="0.41232638888888884"/>
    <n v="0.61848958333333326"/>
    <n v="1.0853494623655913"/>
    <n v="659.99999999999989"/>
    <n v="494.99999999999994"/>
    <n v="149.99999999999997"/>
    <n v="224.99999999999997"/>
    <n v="1529.9999999999998"/>
    <n v="0.95486111111111105"/>
    <n v="0.81845238095238082"/>
    <n v="0.21701388888888887"/>
    <n v="0.32552083333333331"/>
    <n v="0.57123655913978488"/>
  </r>
  <r>
    <x v="5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n v="9"/>
    <n v="8"/>
    <n v="8"/>
    <n v="8"/>
    <m/>
    <m/>
    <m/>
    <m/>
    <m/>
    <m/>
    <n v="10"/>
    <m/>
    <m/>
    <m/>
    <m/>
    <m/>
    <n v="5"/>
    <n v="10"/>
    <m/>
    <m/>
    <n v="58"/>
    <n v="87"/>
    <n v="7"/>
    <n v="12.428571428571429"/>
    <n v="88.957055214723951"/>
    <n v="77.678571428571431"/>
    <m/>
    <n v="870"/>
    <n v="0"/>
    <n v="33"/>
    <n v="10"/>
    <n v="15"/>
    <n v="58"/>
    <n v="0"/>
    <n v="940.49999999999989"/>
    <n v="284.99999999999994"/>
    <n v="427.49999999999994"/>
    <n v="1652.9999999999998"/>
    <n v="0"/>
    <n v="1.5550595238095235"/>
    <n v="0.41232638888888884"/>
    <n v="0.61848958333333326"/>
    <n v="0.61715949820788507"/>
    <n v="0"/>
    <n v="494.99999999999994"/>
    <n v="149.99999999999997"/>
    <n v="224.99999999999997"/>
    <n v="869.99999999999989"/>
    <n v="0"/>
    <n v="0.81845238095238082"/>
    <n v="0.21701388888888887"/>
    <n v="0.32552083333333331"/>
    <n v="0.32482078853046586"/>
  </r>
  <r>
    <x v="5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n v="9"/>
    <n v="8"/>
    <n v="8"/>
    <n v="8"/>
    <m/>
    <m/>
    <m/>
    <m/>
    <m/>
    <m/>
    <n v="10"/>
    <m/>
    <m/>
    <m/>
    <m/>
    <n v="5"/>
    <n v="5"/>
    <n v="10"/>
    <m/>
    <m/>
    <n v="63"/>
    <n v="90.72"/>
    <n v="8"/>
    <n v="11.34"/>
    <n v="92.760736196319044"/>
    <n v="81"/>
    <m/>
    <n v="907.2"/>
    <n v="0"/>
    <n v="33"/>
    <n v="10"/>
    <n v="20"/>
    <n v="63"/>
    <n v="0"/>
    <n v="1283.04"/>
    <n v="388.79999999999995"/>
    <n v="777.59999999999991"/>
    <n v="2449.4399999999996"/>
    <n v="0"/>
    <n v="2.121428571428571"/>
    <n v="0.5625"/>
    <n v="1.125"/>
    <n v="0.91451612903225787"/>
    <n v="0"/>
    <n v="475.19999999999993"/>
    <n v="143.99999999999997"/>
    <n v="287.99999999999994"/>
    <n v="907.19999999999982"/>
    <n v="0"/>
    <n v="0.78571428571428548"/>
    <n v="0.20833333333333331"/>
    <n v="0.41666666666666663"/>
    <n v="0.33870967741935476"/>
  </r>
  <r>
    <x v="5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n v="9"/>
    <n v="8"/>
    <n v="8"/>
    <n v="8"/>
    <m/>
    <m/>
    <m/>
    <m/>
    <m/>
    <m/>
    <n v="10"/>
    <m/>
    <m/>
    <m/>
    <m/>
    <n v="5"/>
    <n v="5"/>
    <n v="10"/>
    <m/>
    <m/>
    <n v="63"/>
    <n v="90.72"/>
    <n v="8"/>
    <n v="11.34"/>
    <n v="92.760736196319044"/>
    <n v="81"/>
    <m/>
    <n v="907.2"/>
    <n v="0"/>
    <n v="33"/>
    <n v="10"/>
    <n v="20"/>
    <n v="63"/>
    <n v="0"/>
    <n v="1283.04"/>
    <n v="388.79999999999995"/>
    <n v="777.59999999999991"/>
    <n v="2449.4399999999996"/>
    <n v="0"/>
    <n v="2.121428571428571"/>
    <n v="0.5625"/>
    <n v="1.125"/>
    <n v="0.91451612903225787"/>
    <n v="0"/>
    <n v="475.19999999999993"/>
    <n v="143.99999999999997"/>
    <n v="287.99999999999994"/>
    <n v="907.19999999999982"/>
    <n v="0"/>
    <n v="0.78571428571428548"/>
    <n v="0.20833333333333331"/>
    <n v="0.41666666666666663"/>
    <n v="0.33870967741935476"/>
  </r>
  <r>
    <x v="5"/>
    <x v="1"/>
    <x v="0"/>
    <m/>
    <n v="2"/>
    <s v="A"/>
    <n v="2.1"/>
    <s v="Malbec"/>
    <n v="2.7"/>
    <n v="1.44"/>
    <n v="38.879999999999995"/>
    <s v="RIEGO REAL"/>
    <n v="1.44"/>
    <m/>
    <m/>
    <m/>
    <m/>
    <m/>
    <n v="24"/>
    <n v="16"/>
    <m/>
    <m/>
    <m/>
    <n v="4"/>
    <n v="9"/>
    <n v="8"/>
    <n v="8"/>
    <n v="8"/>
    <m/>
    <m/>
    <n v="4"/>
    <m/>
    <m/>
    <m/>
    <n v="10"/>
    <m/>
    <m/>
    <m/>
    <m/>
    <m/>
    <n v="5"/>
    <n v="10"/>
    <m/>
    <m/>
    <n v="106"/>
    <n v="152.63999999999999"/>
    <n v="11"/>
    <n v="13.876363636363635"/>
    <n v="156.07361963190186"/>
    <n v="136.28571428571428"/>
    <m/>
    <n v="1526.3999999999999"/>
    <n v="40"/>
    <n v="37"/>
    <n v="14"/>
    <n v="15"/>
    <n v="106"/>
    <n v="1555.1999999999998"/>
    <n v="1438.56"/>
    <n v="544.31999999999994"/>
    <n v="583.19999999999993"/>
    <n v="4121.28"/>
    <n v="2.25"/>
    <n v="2.3785714285714286"/>
    <n v="0.78749999999999987"/>
    <n v="0.84374999999999989"/>
    <n v="1.5387096774193547"/>
    <n v="575.99999999999989"/>
    <n v="532.79999999999995"/>
    <n v="201.59999999999997"/>
    <n v="215.99999999999997"/>
    <n v="1526.3999999999999"/>
    <n v="0.83333333333333326"/>
    <n v="0.88095238095238093"/>
    <n v="0.29166666666666657"/>
    <n v="0.31249999999999994"/>
    <n v="0.56989247311827951"/>
  </r>
  <r>
    <x v="5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n v="24"/>
    <n v="16"/>
    <m/>
    <m/>
    <m/>
    <n v="4"/>
    <n v="9"/>
    <n v="8"/>
    <n v="8"/>
    <n v="8"/>
    <m/>
    <m/>
    <n v="4"/>
    <m/>
    <m/>
    <m/>
    <n v="10"/>
    <m/>
    <m/>
    <m/>
    <m/>
    <m/>
    <n v="5"/>
    <n v="10"/>
    <m/>
    <m/>
    <n v="106"/>
    <n v="152.63999999999999"/>
    <n v="11"/>
    <n v="13.876363636363635"/>
    <n v="156.07361963190186"/>
    <n v="136.28571428571428"/>
    <m/>
    <n v="1526.3999999999999"/>
    <n v="40"/>
    <n v="37"/>
    <n v="14"/>
    <n v="15"/>
    <n v="106"/>
    <n v="1555.1999999999998"/>
    <n v="1438.56"/>
    <n v="544.31999999999994"/>
    <n v="583.19999999999993"/>
    <n v="4121.28"/>
    <n v="2.25"/>
    <n v="2.3785714285714286"/>
    <n v="0.78749999999999987"/>
    <n v="0.84374999999999989"/>
    <n v="1.5387096774193547"/>
    <n v="575.99999999999989"/>
    <n v="532.79999999999995"/>
    <n v="201.59999999999997"/>
    <n v="215.99999999999997"/>
    <n v="1526.3999999999999"/>
    <n v="0.83333333333333326"/>
    <n v="0.88095238095238093"/>
    <n v="0.29166666666666657"/>
    <n v="0.31249999999999994"/>
    <n v="0.56989247311827951"/>
  </r>
  <r>
    <x v="5"/>
    <x v="2"/>
    <x v="0"/>
    <m/>
    <n v="2"/>
    <s v="A"/>
    <n v="2.1"/>
    <s v="Malbec"/>
    <n v="2.7"/>
    <n v="1.44"/>
    <n v="38.879999999999995"/>
    <s v="RIEGO REAL"/>
    <n v="1.44"/>
    <m/>
    <m/>
    <m/>
    <m/>
    <m/>
    <n v="9"/>
    <n v="11"/>
    <m/>
    <m/>
    <m/>
    <m/>
    <n v="9"/>
    <n v="8"/>
    <n v="8"/>
    <n v="8"/>
    <m/>
    <m/>
    <m/>
    <n v="10"/>
    <n v="24"/>
    <n v="8"/>
    <n v="10"/>
    <m/>
    <m/>
    <m/>
    <m/>
    <m/>
    <n v="5"/>
    <n v="10"/>
    <m/>
    <m/>
    <n v="120"/>
    <n v="172.79999999999998"/>
    <n v="12"/>
    <n v="14.399999999999999"/>
    <n v="176.68711656441721"/>
    <n v="154.28571428571428"/>
    <m/>
    <n v="1727.9999999999998"/>
    <n v="20"/>
    <n v="33"/>
    <n v="52"/>
    <n v="15"/>
    <n v="120"/>
    <n v="777.59999999999991"/>
    <n v="1283.04"/>
    <n v="2021.7599999999998"/>
    <n v="583.19999999999993"/>
    <n v="4665.5999999999995"/>
    <n v="1.125"/>
    <n v="2.121428571428571"/>
    <n v="2.9249999999999998"/>
    <n v="0.84374999999999989"/>
    <n v="1.7419354838709675"/>
    <n v="287.99999999999994"/>
    <n v="475.19999999999993"/>
    <n v="748.79999999999984"/>
    <n v="215.99999999999997"/>
    <n v="1727.9999999999998"/>
    <n v="0.41666666666666663"/>
    <n v="0.78571428571428548"/>
    <n v="1.0833333333333333"/>
    <n v="0.31249999999999994"/>
    <n v="0.64516129032258052"/>
  </r>
  <r>
    <x v="5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n v="7"/>
    <m/>
    <m/>
    <m/>
    <m/>
    <n v="9"/>
    <n v="8"/>
    <n v="8"/>
    <n v="8"/>
    <m/>
    <m/>
    <m/>
    <n v="10"/>
    <n v="24"/>
    <n v="8"/>
    <n v="10"/>
    <m/>
    <m/>
    <m/>
    <m/>
    <m/>
    <n v="5"/>
    <n v="10"/>
    <m/>
    <m/>
    <n v="107"/>
    <n v="154.07999999999998"/>
    <n v="11"/>
    <n v="14.007272727272726"/>
    <n v="157.54601226993864"/>
    <n v="137.57142857142856"/>
    <m/>
    <n v="1540.7999999999997"/>
    <n v="7"/>
    <n v="33"/>
    <n v="52"/>
    <n v="15"/>
    <n v="107"/>
    <n v="272.15999999999997"/>
    <n v="1283.04"/>
    <n v="2021.7599999999998"/>
    <n v="583.19999999999993"/>
    <n v="4160.16"/>
    <n v="0.39374999999999993"/>
    <n v="2.121428571428571"/>
    <n v="2.9249999999999998"/>
    <n v="0.84374999999999989"/>
    <n v="1.5532258064516127"/>
    <n v="100.79999999999998"/>
    <n v="475.19999999999993"/>
    <n v="748.79999999999984"/>
    <n v="215.99999999999997"/>
    <n v="1540.8"/>
    <n v="0.14583333333333329"/>
    <n v="0.78571428571428548"/>
    <n v="1.0833333333333333"/>
    <n v="0.31249999999999994"/>
    <n v="0.57526881720430101"/>
  </r>
  <r>
    <x v="5"/>
    <x v="3"/>
    <x v="0"/>
    <m/>
    <n v="2"/>
    <s v="A"/>
    <n v="2.1"/>
    <s v="Malbec"/>
    <n v="2.7"/>
    <n v="1.44"/>
    <n v="38.879999999999995"/>
    <s v="RIEGO REAL"/>
    <n v="1.44"/>
    <m/>
    <m/>
    <m/>
    <m/>
    <n v="10"/>
    <n v="24"/>
    <n v="9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5"/>
    <n v="295.2"/>
    <n v="17"/>
    <n v="17.36470588235294"/>
    <n v="301.84049079754607"/>
    <n v="263.57142857142856"/>
    <m/>
    <n v="2952"/>
    <n v="43"/>
    <n v="61"/>
    <n v="43"/>
    <n v="58"/>
    <n v="205"/>
    <n v="1671.8399999999997"/>
    <n v="2371.6799999999998"/>
    <n v="1671.8399999999997"/>
    <n v="2255.04"/>
    <n v="7970.3999999999987"/>
    <n v="2.4187499999999993"/>
    <n v="3.9214285714285713"/>
    <n v="2.4187499999999993"/>
    <n v="3.2625000000000002"/>
    <n v="2.9758064516129026"/>
    <n v="619.19999999999982"/>
    <n v="878.39999999999986"/>
    <n v="619.19999999999982"/>
    <n v="835.19999999999993"/>
    <n v="2951.9999999999995"/>
    <n v="0.89583333333333304"/>
    <n v="1.4523809523809523"/>
    <n v="0.89583333333333304"/>
    <n v="1.2083333333333333"/>
    <n v="1.1021505376344083"/>
  </r>
  <r>
    <x v="5"/>
    <x v="3"/>
    <x v="0"/>
    <m/>
    <n v="2"/>
    <s v="A"/>
    <n v="2.2000000000000002"/>
    <s v="Malbec"/>
    <n v="2.7"/>
    <n v="1.44"/>
    <n v="38.879999999999995"/>
    <s v="RIEGO REAL"/>
    <n v="1.44"/>
    <m/>
    <m/>
    <m/>
    <m/>
    <n v="10"/>
    <n v="24"/>
    <n v="9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5"/>
    <n v="295.2"/>
    <n v="17"/>
    <n v="17.36470588235294"/>
    <n v="301.84049079754607"/>
    <n v="263.57142857142856"/>
    <m/>
    <n v="2952"/>
    <n v="43"/>
    <n v="61"/>
    <n v="43"/>
    <n v="58"/>
    <n v="205"/>
    <n v="1671.8399999999997"/>
    <n v="2371.6799999999998"/>
    <n v="1671.8399999999997"/>
    <n v="2255.04"/>
    <n v="7970.3999999999987"/>
    <n v="2.4187499999999993"/>
    <n v="3.9214285714285713"/>
    <n v="2.4187499999999993"/>
    <n v="3.2625000000000002"/>
    <n v="2.9758064516129026"/>
    <n v="619.19999999999982"/>
    <n v="878.39999999999986"/>
    <n v="619.19999999999982"/>
    <n v="835.19999999999993"/>
    <n v="2951.9999999999995"/>
    <n v="0.89583333333333304"/>
    <n v="1.4523809523809523"/>
    <n v="0.89583333333333304"/>
    <n v="1.2083333333333333"/>
    <n v="1.1021505376344083"/>
  </r>
  <r>
    <x v="5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62"/>
    <n v="233.28"/>
    <n v="14"/>
    <n v="16.662857142857142"/>
    <n v="238.52760736196325"/>
    <n v="208.28571428571428"/>
    <m/>
    <n v="2332.8000000000002"/>
    <n v="0"/>
    <n v="61"/>
    <n v="43"/>
    <n v="58"/>
    <n v="162"/>
    <n v="0"/>
    <n v="2371.6799999999998"/>
    <n v="1671.8399999999997"/>
    <n v="2255.04"/>
    <n v="6298.5599999999995"/>
    <n v="0"/>
    <n v="3.9214285714285713"/>
    <n v="2.4187499999999993"/>
    <n v="3.2625000000000002"/>
    <n v="2.351612903225806"/>
    <n v="0"/>
    <n v="878.39999999999986"/>
    <n v="619.19999999999982"/>
    <n v="835.19999999999993"/>
    <n v="2332.7999999999997"/>
    <n v="0"/>
    <n v="1.4523809523809523"/>
    <n v="0.89583333333333304"/>
    <n v="1.2083333333333333"/>
    <n v="0.87096774193548365"/>
  </r>
  <r>
    <x v="5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62"/>
    <n v="233.28"/>
    <n v="14"/>
    <n v="16.662857142857142"/>
    <n v="238.52760736196325"/>
    <n v="208.28571428571428"/>
    <m/>
    <n v="2332.8000000000002"/>
    <n v="0"/>
    <n v="61"/>
    <n v="43"/>
    <n v="58"/>
    <n v="162"/>
    <n v="0"/>
    <n v="2371.6799999999998"/>
    <n v="1671.8399999999997"/>
    <n v="2255.04"/>
    <n v="6298.5599999999995"/>
    <n v="0"/>
    <n v="3.9214285714285713"/>
    <n v="2.4187499999999993"/>
    <n v="3.2625000000000002"/>
    <n v="2.351612903225806"/>
    <n v="0"/>
    <n v="878.39999999999986"/>
    <n v="619.19999999999982"/>
    <n v="835.19999999999993"/>
    <n v="2332.7999999999997"/>
    <n v="0"/>
    <n v="1.4523809523809523"/>
    <n v="0.89583333333333304"/>
    <n v="1.2083333333333333"/>
    <n v="0.87096774193548365"/>
  </r>
  <r>
    <x v="5"/>
    <x v="5"/>
    <x v="0"/>
    <m/>
    <n v="2"/>
    <s v="A"/>
    <n v="2.1"/>
    <s v="Malbec"/>
    <n v="2.7"/>
    <n v="1.44"/>
    <n v="38.879999999999995"/>
    <s v="RIEGO REAL"/>
    <n v="1.44"/>
    <m/>
    <m/>
    <n v="10"/>
    <n v="24"/>
    <n v="10"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6"/>
    <n v="296.64"/>
    <n v="17"/>
    <n v="17.449411764705882"/>
    <n v="303.31288343558288"/>
    <n v="264.85714285714283"/>
    <m/>
    <n v="2966.3999999999996"/>
    <n v="44"/>
    <n v="61"/>
    <n v="43"/>
    <n v="58"/>
    <n v="206"/>
    <n v="1710.7199999999998"/>
    <n v="2371.6799999999998"/>
    <n v="1671.8399999999997"/>
    <n v="2255.04"/>
    <n v="8009.28"/>
    <n v="2.4749999999999996"/>
    <n v="3.9214285714285713"/>
    <n v="2.4187499999999993"/>
    <n v="3.2625000000000002"/>
    <n v="2.9903225806451617"/>
    <n v="633.59999999999991"/>
    <n v="878.39999999999986"/>
    <n v="619.19999999999982"/>
    <n v="835.19999999999993"/>
    <n v="2966.3999999999996"/>
    <n v="0.91666666666666652"/>
    <n v="1.4523809523809523"/>
    <n v="0.89583333333333304"/>
    <n v="1.2083333333333333"/>
    <n v="1.1075268817204302"/>
  </r>
  <r>
    <x v="5"/>
    <x v="5"/>
    <x v="0"/>
    <m/>
    <n v="2"/>
    <s v="A"/>
    <n v="2.2000000000000002"/>
    <s v="Malbec"/>
    <n v="2.7"/>
    <n v="1.44"/>
    <n v="38.879999999999995"/>
    <s v="RIEGO REAL"/>
    <n v="1.44"/>
    <m/>
    <m/>
    <n v="10"/>
    <n v="24"/>
    <n v="10"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06"/>
    <n v="296.64"/>
    <n v="17"/>
    <n v="17.449411764705882"/>
    <n v="303.31288343558288"/>
    <n v="264.85714285714283"/>
    <m/>
    <n v="2966.3999999999996"/>
    <n v="44"/>
    <n v="61"/>
    <n v="43"/>
    <n v="58"/>
    <n v="206"/>
    <n v="1710.7199999999998"/>
    <n v="2371.6799999999998"/>
    <n v="1671.8399999999997"/>
    <n v="2255.04"/>
    <n v="8009.28"/>
    <n v="2.4749999999999996"/>
    <n v="3.9214285714285713"/>
    <n v="2.4187499999999993"/>
    <n v="3.2625000000000002"/>
    <n v="2.9903225806451617"/>
    <n v="633.59999999999991"/>
    <n v="878.39999999999986"/>
    <n v="619.19999999999982"/>
    <n v="835.19999999999993"/>
    <n v="2966.3999999999996"/>
    <n v="0.91666666666666652"/>
    <n v="1.4523809523809523"/>
    <n v="0.89583333333333304"/>
    <n v="1.2083333333333333"/>
    <n v="1.1075268817204302"/>
  </r>
  <r>
    <x v="5"/>
    <x v="6"/>
    <x v="0"/>
    <m/>
    <n v="2"/>
    <s v="A"/>
    <n v="2.1"/>
    <s v="Malbec"/>
    <n v="2.7"/>
    <n v="1.44"/>
    <n v="38.879999999999995"/>
    <s v="RIEGO REAL"/>
    <n v="1.44"/>
    <m/>
    <n v="6"/>
    <n v="9"/>
    <m/>
    <m/>
    <m/>
    <m/>
    <m/>
    <n v="4"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81"/>
    <n v="260.64"/>
    <n v="17"/>
    <n v="15.331764705882351"/>
    <n v="266.50306748466261"/>
    <n v="232.71428571428569"/>
    <m/>
    <n v="2606.3999999999996"/>
    <n v="15"/>
    <n v="65"/>
    <n v="43"/>
    <n v="58"/>
    <n v="181"/>
    <n v="583.19999999999993"/>
    <n v="2527.1999999999998"/>
    <n v="1671.8399999999997"/>
    <n v="2255.04"/>
    <n v="7037.28"/>
    <n v="0.84374999999999989"/>
    <n v="4.1785714285714288"/>
    <n v="2.4187499999999993"/>
    <n v="3.2625000000000002"/>
    <n v="2.6274193548387097"/>
    <n v="215.99999999999997"/>
    <n v="935.99999999999989"/>
    <n v="619.19999999999982"/>
    <n v="835.19999999999993"/>
    <n v="2606.3999999999996"/>
    <n v="0.31249999999999994"/>
    <n v="1.5476190476190477"/>
    <n v="0.89583333333333304"/>
    <n v="1.2083333333333333"/>
    <n v="0.97311827956989239"/>
  </r>
  <r>
    <x v="5"/>
    <x v="6"/>
    <x v="0"/>
    <m/>
    <n v="2"/>
    <s v="A"/>
    <n v="2.2000000000000002"/>
    <s v="Malbec"/>
    <n v="2.7"/>
    <n v="1.44"/>
    <n v="38.879999999999995"/>
    <s v="RIEGO REAL"/>
    <n v="1.44"/>
    <m/>
    <n v="6"/>
    <n v="9"/>
    <m/>
    <m/>
    <m/>
    <m/>
    <m/>
    <n v="4"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81"/>
    <n v="260.64"/>
    <n v="17"/>
    <n v="15.331764705882351"/>
    <n v="266.50306748466261"/>
    <n v="232.71428571428569"/>
    <m/>
    <n v="2606.3999999999996"/>
    <n v="15"/>
    <n v="65"/>
    <n v="43"/>
    <n v="58"/>
    <n v="181"/>
    <n v="583.19999999999993"/>
    <n v="2527.1999999999998"/>
    <n v="1671.8399999999997"/>
    <n v="2255.04"/>
    <n v="7037.28"/>
    <n v="0.84374999999999989"/>
    <n v="4.1785714285714288"/>
    <n v="2.4187499999999993"/>
    <n v="3.2625000000000002"/>
    <n v="2.6274193548387097"/>
    <n v="215.99999999999997"/>
    <n v="935.99999999999989"/>
    <n v="619.19999999999982"/>
    <n v="835.19999999999993"/>
    <n v="2606.3999999999996"/>
    <n v="0.31249999999999994"/>
    <n v="1.5476190476190477"/>
    <n v="0.89583333333333304"/>
    <n v="1.2083333333333333"/>
    <n v="0.97311827956989239"/>
  </r>
  <r>
    <x v="5"/>
    <x v="0"/>
    <x v="0"/>
    <m/>
    <n v="3"/>
    <s v="A"/>
    <n v="1.1000000000000001"/>
    <s v="Tintorera"/>
    <n v="0.5"/>
    <n v="1.38"/>
    <n v="6.8999999999999995"/>
    <s v="RIEGO REAL"/>
    <n v="1.38"/>
    <m/>
    <n v="6"/>
    <n v="9"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77"/>
    <n v="244.26"/>
    <n v="16"/>
    <n v="15.266249999999999"/>
    <n v="249.75460122699391"/>
    <n v="218.08928571428572"/>
    <m/>
    <n v="2442.6"/>
    <n v="15"/>
    <n v="61"/>
    <n v="43"/>
    <n v="58"/>
    <n v="177"/>
    <n v="103.49999999999999"/>
    <n v="420.9"/>
    <n v="296.7"/>
    <n v="400.2"/>
    <n v="1221.3"/>
    <n v="0.14973958333333331"/>
    <n v="0.69593253968253965"/>
    <n v="0.42925347222222215"/>
    <n v="0.57899305555555558"/>
    <n v="0.45598118279569894"/>
    <n v="206.99999999999997"/>
    <n v="841.8"/>
    <n v="593.4"/>
    <n v="800.4"/>
    <n v="2442.6"/>
    <n v="0.29947916666666663"/>
    <n v="1.3918650793650793"/>
    <n v="0.85850694444444431"/>
    <n v="1.1579861111111112"/>
    <n v="0.91196236559139787"/>
  </r>
  <r>
    <x v="5"/>
    <x v="0"/>
    <x v="0"/>
    <m/>
    <n v="3"/>
    <s v="A"/>
    <n v="1.2"/>
    <s v="cab-franc"/>
    <n v="1.77"/>
    <n v="1.38"/>
    <n v="24.425999999999995"/>
    <s v="RIEGO REAL"/>
    <n v="1.38"/>
    <m/>
    <n v="6"/>
    <n v="9"/>
    <m/>
    <m/>
    <m/>
    <m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77"/>
    <n v="244.26"/>
    <n v="16"/>
    <n v="15.266249999999999"/>
    <n v="249.75460122699391"/>
    <n v="218.08928571428572"/>
    <m/>
    <n v="2442.6"/>
    <n v="15"/>
    <n v="61"/>
    <n v="43"/>
    <n v="58"/>
    <n v="177"/>
    <n v="366.38999999999993"/>
    <n v="1489.9859999999996"/>
    <n v="1050.3179999999998"/>
    <n v="1416.7079999999996"/>
    <n v="4323.4019999999991"/>
    <n v="0.53007812499999996"/>
    <n v="2.4636011904761896"/>
    <n v="1.5195572916666664"/>
    <n v="2.0496354166666664"/>
    <n v="1.6141733870967738"/>
    <n v="206.99999999999997"/>
    <n v="841.79999999999984"/>
    <n v="593.39999999999986"/>
    <n v="800.39999999999975"/>
    <n v="2442.5999999999995"/>
    <n v="0.29947916666666663"/>
    <n v="1.3918650793650789"/>
    <n v="0.85850694444444431"/>
    <n v="1.1579861111111109"/>
    <n v="0.91196236559139765"/>
  </r>
  <r>
    <x v="5"/>
    <x v="1"/>
    <x v="0"/>
    <m/>
    <n v="3"/>
    <s v="A"/>
    <n v="1.1000000000000001"/>
    <s v="Tintorera"/>
    <n v="0.5"/>
    <n v="1.38"/>
    <n v="6.8999999999999995"/>
    <s v="RIEGO REAL"/>
    <n v="1.38"/>
    <m/>
    <n v="6"/>
    <n v="9"/>
    <m/>
    <m/>
    <n v="24"/>
    <n v="24"/>
    <n v="12"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37"/>
    <n v="327.06"/>
    <n v="19"/>
    <n v="17.213684210526317"/>
    <n v="334.41717791411048"/>
    <n v="292.01785714285717"/>
    <m/>
    <n v="3270.6"/>
    <n v="75"/>
    <n v="61"/>
    <n v="43"/>
    <n v="58"/>
    <n v="237"/>
    <n v="517.5"/>
    <n v="420.9"/>
    <n v="296.7"/>
    <n v="400.2"/>
    <n v="1635.3"/>
    <n v="0.74869791666666663"/>
    <n v="0.69593253968253965"/>
    <n v="0.42925347222222215"/>
    <n v="0.57899305555555558"/>
    <n v="0.61055107526881724"/>
    <n v="1035"/>
    <n v="841.8"/>
    <n v="593.4"/>
    <n v="800.4"/>
    <n v="3270.6"/>
    <n v="1.4973958333333333"/>
    <n v="1.3918650793650793"/>
    <n v="0.85850694444444431"/>
    <n v="1.1579861111111112"/>
    <n v="1.2211021505376345"/>
  </r>
  <r>
    <x v="5"/>
    <x v="1"/>
    <x v="0"/>
    <m/>
    <n v="4"/>
    <s v="A"/>
    <n v="1.2"/>
    <s v="cab-franc"/>
    <n v="1.77"/>
    <n v="1.38"/>
    <n v="24.425999999999995"/>
    <s v="RIEGO REAL"/>
    <n v="1.38"/>
    <m/>
    <n v="6"/>
    <n v="9"/>
    <m/>
    <m/>
    <n v="24"/>
    <n v="16"/>
    <m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217"/>
    <n v="299.45999999999998"/>
    <n v="18"/>
    <n v="16.636666666666667"/>
    <n v="306.19631901840495"/>
    <n v="267.37499999999994"/>
    <m/>
    <n v="2994.6"/>
    <n v="55"/>
    <n v="61"/>
    <n v="43"/>
    <n v="58"/>
    <n v="217"/>
    <n v="1343.4299999999996"/>
    <n v="1489.9859999999996"/>
    <n v="1050.3179999999998"/>
    <n v="1416.7079999999996"/>
    <n v="5300.4419999999991"/>
    <n v="1.9436197916666662"/>
    <n v="2.4636011904761896"/>
    <n v="1.5195572916666664"/>
    <n v="2.0496354166666664"/>
    <n v="1.9789583333333332"/>
    <n v="758.99999999999977"/>
    <n v="841.79999999999984"/>
    <n v="593.39999999999986"/>
    <n v="800.39999999999975"/>
    <n v="2994.5999999999995"/>
    <n v="1.0980902777777775"/>
    <n v="1.3918650793650789"/>
    <n v="0.85850694444444431"/>
    <n v="1.1579861111111109"/>
    <n v="1.1180555555555554"/>
  </r>
  <r>
    <x v="5"/>
    <x v="2"/>
    <x v="0"/>
    <m/>
    <n v="3"/>
    <s v="A"/>
    <n v="1.1000000000000001"/>
    <s v="Tintorera"/>
    <n v="0.5"/>
    <n v="1.38"/>
    <n v="6.8999999999999995"/>
    <s v="RIEGO REAL"/>
    <n v="1.38"/>
    <m/>
    <n v="6"/>
    <n v="9"/>
    <m/>
    <m/>
    <m/>
    <m/>
    <n v="7"/>
    <m/>
    <n v="15"/>
    <n v="13"/>
    <n v="9"/>
    <n v="8"/>
    <n v="8"/>
    <n v="8"/>
    <m/>
    <m/>
    <m/>
    <m/>
    <m/>
    <n v="9"/>
    <n v="24"/>
    <n v="10"/>
    <m/>
    <n v="9"/>
    <n v="24"/>
    <n v="10"/>
    <n v="5"/>
    <n v="10"/>
    <m/>
    <m/>
    <n v="184"/>
    <n v="253.92"/>
    <n v="17"/>
    <n v="14.936470588235293"/>
    <n v="259.6319018404908"/>
    <n v="226.71428571428569"/>
    <m/>
    <n v="2539.1999999999998"/>
    <n v="22"/>
    <n v="61"/>
    <n v="43"/>
    <n v="58"/>
    <n v="184"/>
    <n v="151.79999999999998"/>
    <n v="420.9"/>
    <n v="296.7"/>
    <n v="400.2"/>
    <n v="1269.5999999999999"/>
    <n v="0.21961805555555552"/>
    <n v="0.69593253968253965"/>
    <n v="0.42925347222222215"/>
    <n v="0.57899305555555558"/>
    <n v="0.47401433691756267"/>
    <n v="303.59999999999997"/>
    <n v="841.8"/>
    <n v="593.4"/>
    <n v="800.4"/>
    <n v="2539.1999999999998"/>
    <n v="0.43923611111111105"/>
    <n v="1.3918650793650793"/>
    <n v="0.85850694444444431"/>
    <n v="1.1579861111111112"/>
    <n v="0.94802867383512535"/>
  </r>
  <r>
    <x v="5"/>
    <x v="2"/>
    <x v="0"/>
    <m/>
    <n v="4"/>
    <s v="A"/>
    <n v="1.2"/>
    <s v="cab-franc"/>
    <n v="1.77"/>
    <n v="1.38"/>
    <n v="24.425999999999995"/>
    <s v="RIEGO REAL"/>
    <n v="1.38"/>
    <m/>
    <n v="6"/>
    <n v="9"/>
    <m/>
    <m/>
    <m/>
    <m/>
    <m/>
    <n v="7"/>
    <n v="15"/>
    <n v="13"/>
    <m/>
    <m/>
    <m/>
    <m/>
    <m/>
    <m/>
    <m/>
    <m/>
    <m/>
    <n v="9"/>
    <n v="24"/>
    <n v="10"/>
    <m/>
    <n v="9"/>
    <n v="24"/>
    <n v="10"/>
    <m/>
    <m/>
    <m/>
    <m/>
    <n v="136"/>
    <n v="187.67999999999998"/>
    <n v="11"/>
    <n v="17.061818181818179"/>
    <n v="191.90184049079755"/>
    <n v="167.57142857142856"/>
    <m/>
    <n v="1876.7999999999997"/>
    <n v="15"/>
    <n v="35"/>
    <n v="43"/>
    <n v="43"/>
    <n v="136"/>
    <n v="366.38999999999993"/>
    <n v="854.90999999999985"/>
    <n v="1050.3179999999998"/>
    <n v="1050.3179999999998"/>
    <n v="3321.9359999999992"/>
    <n v="0.53007812499999996"/>
    <n v="1.4135416666666665"/>
    <n v="1.5195572916666664"/>
    <n v="1.5195572916666664"/>
    <n v="1.2402688172043006"/>
    <n v="206.99999999999997"/>
    <n v="482.99999999999989"/>
    <n v="593.39999999999986"/>
    <n v="593.39999999999986"/>
    <n v="1876.7999999999995"/>
    <n v="0.29947916666666663"/>
    <n v="0.79861111111111105"/>
    <n v="0.85850694444444431"/>
    <n v="0.85850694444444431"/>
    <n v="0.70071684587813587"/>
  </r>
  <r>
    <x v="5"/>
    <x v="3"/>
    <x v="0"/>
    <m/>
    <n v="3"/>
    <s v="A"/>
    <n v="1.1000000000000001"/>
    <s v="Tintorera"/>
    <n v="0.5"/>
    <n v="1.38"/>
    <n v="6.8999999999999995"/>
    <s v="RIEGO REAL"/>
    <n v="1.38"/>
    <m/>
    <n v="6"/>
    <n v="9"/>
    <m/>
    <n v="10"/>
    <n v="24"/>
    <n v="9"/>
    <m/>
    <m/>
    <n v="15"/>
    <n v="13"/>
    <m/>
    <m/>
    <m/>
    <m/>
    <m/>
    <m/>
    <m/>
    <m/>
    <m/>
    <n v="9"/>
    <n v="24"/>
    <n v="10"/>
    <m/>
    <n v="9"/>
    <n v="24"/>
    <n v="10"/>
    <m/>
    <m/>
    <m/>
    <m/>
    <n v="172"/>
    <n v="237.35999999999999"/>
    <n v="13"/>
    <n v="18.258461538461539"/>
    <n v="242.6993865030675"/>
    <n v="211.92857142857142"/>
    <m/>
    <n v="2373.6"/>
    <n v="58"/>
    <n v="28"/>
    <n v="43"/>
    <n v="43"/>
    <n v="172"/>
    <n v="400.2"/>
    <n v="193.2"/>
    <n v="296.7"/>
    <n v="296.7"/>
    <n v="1186.8"/>
    <n v="0.57899305555555558"/>
    <n v="0.31944444444444442"/>
    <n v="0.42925347222222215"/>
    <n v="0.42925347222222215"/>
    <n v="0.44310035842293904"/>
    <n v="800.4"/>
    <n v="386.4"/>
    <n v="593.4"/>
    <n v="593.4"/>
    <n v="2373.6"/>
    <n v="1.1579861111111112"/>
    <n v="0.63888888888888884"/>
    <n v="0.85850694444444431"/>
    <n v="0.85850694444444431"/>
    <n v="0.88620071684587809"/>
  </r>
  <r>
    <x v="5"/>
    <x v="3"/>
    <x v="0"/>
    <m/>
    <n v="4"/>
    <s v="A"/>
    <n v="1.2"/>
    <s v="Cabernet Franc"/>
    <n v="1.77"/>
    <n v="1.38"/>
    <n v="24.425999999999995"/>
    <s v="RIEGO REAL"/>
    <n v="1.38"/>
    <m/>
    <n v="6"/>
    <n v="9"/>
    <m/>
    <n v="10"/>
    <n v="24"/>
    <n v="9"/>
    <m/>
    <m/>
    <m/>
    <n v="22"/>
    <n v="16"/>
    <n v="24"/>
    <n v="3"/>
    <m/>
    <m/>
    <m/>
    <m/>
    <m/>
    <m/>
    <n v="8"/>
    <n v="10"/>
    <n v="10"/>
    <m/>
    <n v="16"/>
    <n v="24"/>
    <n v="3"/>
    <m/>
    <m/>
    <m/>
    <m/>
    <n v="194"/>
    <n v="267.71999999999997"/>
    <n v="15"/>
    <n v="17.847999999999999"/>
    <n v="273.74233128834356"/>
    <n v="239.03571428571425"/>
    <m/>
    <n v="2677.2"/>
    <n v="58"/>
    <n v="65"/>
    <n v="28"/>
    <n v="43"/>
    <n v="194"/>
    <n v="1416.7079999999996"/>
    <n v="1587.6899999999996"/>
    <n v="683.92799999999988"/>
    <n v="1050.3179999999998"/>
    <n v="4738.6439999999984"/>
    <n v="2.0496354166666664"/>
    <n v="2.6251488095238087"/>
    <n v="0.98947916666666658"/>
    <n v="1.5195572916666664"/>
    <n v="1.7692069892473112"/>
    <n v="800.39999999999975"/>
    <n v="896.99999999999977"/>
    <n v="386.39999999999992"/>
    <n v="593.39999999999986"/>
    <n v="2677.1999999999989"/>
    <n v="1.1579861111111109"/>
    <n v="1.4831349206349203"/>
    <n v="0.55902777777777768"/>
    <n v="0.85850694444444431"/>
    <n v="0.99955197132616458"/>
  </r>
  <r>
    <x v="5"/>
    <x v="4"/>
    <x v="0"/>
    <m/>
    <n v="3"/>
    <s v="A"/>
    <n v="1.1000000000000001"/>
    <s v="Tintorera"/>
    <n v="0.53"/>
    <n v="1.38"/>
    <n v="7.3139999999999992"/>
    <s v="RIEGO REAL"/>
    <n v="1.38"/>
    <m/>
    <n v="6"/>
    <n v="9"/>
    <m/>
    <m/>
    <m/>
    <m/>
    <m/>
    <m/>
    <m/>
    <n v="22"/>
    <n v="16"/>
    <n v="24"/>
    <n v="3"/>
    <n v="8"/>
    <m/>
    <m/>
    <m/>
    <m/>
    <m/>
    <m/>
    <n v="10"/>
    <m/>
    <m/>
    <n v="16"/>
    <n v="24"/>
    <n v="3"/>
    <m/>
    <m/>
    <m/>
    <m/>
    <n v="141"/>
    <n v="194.57999999999998"/>
    <n v="11"/>
    <n v="17.689090909090908"/>
    <n v="198.95705521472397"/>
    <n v="173.73214285714283"/>
    <m/>
    <n v="1945.7999999999997"/>
    <n v="15"/>
    <n v="73"/>
    <n v="10"/>
    <n v="43"/>
    <n v="141"/>
    <n v="109.71"/>
    <n v="533.92199999999991"/>
    <n v="73.139999999999986"/>
    <n v="314.50199999999995"/>
    <n v="1031.2739999999999"/>
    <n v="0.15872395833333333"/>
    <n v="0.88280753968253955"/>
    <n v="0.10581597222222221"/>
    <n v="0.45500868055555549"/>
    <n v="0.38503360215053761"/>
    <n v="206.99999999999997"/>
    <n v="1007.3999999999997"/>
    <n v="137.99999999999997"/>
    <n v="593.39999999999986"/>
    <n v="1945.7999999999997"/>
    <n v="0.29947916666666663"/>
    <n v="1.6656746031746028"/>
    <n v="0.19965277777777773"/>
    <n v="0.85850694444444431"/>
    <n v="0.72647849462365588"/>
  </r>
  <r>
    <x v="5"/>
    <x v="4"/>
    <x v="0"/>
    <m/>
    <n v="4"/>
    <s v="A"/>
    <n v="1.2"/>
    <s v="Cabernet Franc"/>
    <n v="1.77"/>
    <n v="1.38"/>
    <n v="24.425999999999995"/>
    <s v="RIEGO REAL"/>
    <n v="1.38"/>
    <m/>
    <n v="6"/>
    <n v="9"/>
    <m/>
    <m/>
    <m/>
    <m/>
    <m/>
    <m/>
    <m/>
    <n v="22"/>
    <m/>
    <n v="10"/>
    <n v="24"/>
    <n v="8"/>
    <m/>
    <m/>
    <m/>
    <m/>
    <m/>
    <m/>
    <n v="10"/>
    <m/>
    <m/>
    <m/>
    <m/>
    <m/>
    <m/>
    <m/>
    <m/>
    <m/>
    <n v="89"/>
    <n v="122.82"/>
    <n v="7"/>
    <n v="17.545714285714286"/>
    <n v="125.58282208588957"/>
    <n v="109.66071428571429"/>
    <m/>
    <n v="1228.1999999999998"/>
    <n v="15"/>
    <n v="64"/>
    <n v="10"/>
    <n v="0"/>
    <n v="89"/>
    <n v="366.38999999999993"/>
    <n v="1563.2639999999997"/>
    <n v="244.25999999999993"/>
    <n v="0"/>
    <n v="2173.9139999999993"/>
    <n v="0.53007812499999996"/>
    <n v="2.5847619047619048"/>
    <n v="0.35338541666666656"/>
    <n v="0"/>
    <n v="0.81164650537634375"/>
    <n v="206.99999999999997"/>
    <n v="883.19999999999982"/>
    <n v="137.99999999999997"/>
    <n v="0"/>
    <n v="1228.1999999999996"/>
    <n v="0.29947916666666663"/>
    <n v="1.4603174603174602"/>
    <n v="0.19965277777777771"/>
    <n v="0"/>
    <n v="0.45855734767025069"/>
  </r>
  <r>
    <x v="5"/>
    <x v="5"/>
    <x v="0"/>
    <m/>
    <n v="3"/>
    <s v="A"/>
    <n v="1.1000000000000001"/>
    <s v="Tintorera"/>
    <n v="0.5"/>
    <n v="1.38"/>
    <n v="6.8999999999999995"/>
    <s v="RIEGO REAL"/>
    <n v="1.38"/>
    <m/>
    <n v="6"/>
    <n v="9"/>
    <n v="24"/>
    <n v="10"/>
    <m/>
    <m/>
    <m/>
    <m/>
    <m/>
    <n v="22"/>
    <m/>
    <m/>
    <m/>
    <m/>
    <m/>
    <m/>
    <m/>
    <n v="10"/>
    <n v="7"/>
    <m/>
    <n v="10"/>
    <m/>
    <m/>
    <m/>
    <m/>
    <m/>
    <m/>
    <m/>
    <m/>
    <m/>
    <n v="98"/>
    <n v="135.23999999999998"/>
    <n v="8"/>
    <n v="16.904999999999998"/>
    <n v="138.28220858895705"/>
    <n v="120.74999999999999"/>
    <m/>
    <n v="1352.3999999999999"/>
    <n v="49"/>
    <n v="22"/>
    <n v="27"/>
    <n v="0"/>
    <n v="98"/>
    <n v="338.09999999999997"/>
    <n v="151.79999999999998"/>
    <n v="186.29999999999998"/>
    <n v="0"/>
    <n v="676.19999999999993"/>
    <n v="0.48914930555555547"/>
    <n v="0.25099206349206343"/>
    <n v="0.26953124999999994"/>
    <n v="0"/>
    <n v="0.25246415770609315"/>
    <n v="676.19999999999993"/>
    <n v="303.59999999999997"/>
    <n v="372.59999999999997"/>
    <n v="0"/>
    <n v="1352.3999999999999"/>
    <n v="0.97829861111111094"/>
    <n v="0.50198412698412687"/>
    <n v="0.53906249999999989"/>
    <n v="0"/>
    <n v="0.5049283154121863"/>
  </r>
  <r>
    <x v="5"/>
    <x v="5"/>
    <x v="0"/>
    <m/>
    <n v="4"/>
    <s v="A"/>
    <n v="1.2"/>
    <s v="cab-franc"/>
    <n v="1.77"/>
    <n v="1.38"/>
    <n v="24.425999999999995"/>
    <s v="RIEGO REAL"/>
    <n v="1.38"/>
    <m/>
    <n v="6"/>
    <n v="9"/>
    <n v="24"/>
    <n v="10"/>
    <m/>
    <m/>
    <m/>
    <m/>
    <m/>
    <m/>
    <m/>
    <m/>
    <m/>
    <m/>
    <m/>
    <m/>
    <m/>
    <n v="10"/>
    <n v="7"/>
    <m/>
    <m/>
    <m/>
    <m/>
    <m/>
    <m/>
    <m/>
    <m/>
    <m/>
    <m/>
    <m/>
    <n v="66"/>
    <n v="91.08"/>
    <n v="6"/>
    <n v="15.18"/>
    <n v="93.128834355828232"/>
    <n v="81.321428571428569"/>
    <m/>
    <n v="910.8"/>
    <n v="49"/>
    <n v="0"/>
    <n v="17"/>
    <n v="0"/>
    <n v="66"/>
    <n v="1196.8739999999998"/>
    <n v="0"/>
    <n v="415.2419999999999"/>
    <n v="0"/>
    <n v="1612.1159999999998"/>
    <n v="1.7315885416666663"/>
    <n v="0"/>
    <n v="0.60075520833333318"/>
    <n v="0"/>
    <n v="0.6018951612903225"/>
    <n v="676.19999999999993"/>
    <n v="0"/>
    <n v="234.59999999999994"/>
    <n v="0"/>
    <n v="910.79999999999984"/>
    <n v="0.97829861111111094"/>
    <n v="0"/>
    <n v="0.33940972222222215"/>
    <n v="0"/>
    <n v="0.34005376344086019"/>
  </r>
  <r>
    <x v="5"/>
    <x v="6"/>
    <x v="0"/>
    <m/>
    <n v="3"/>
    <s v="A"/>
    <n v="1.1000000000000001"/>
    <s v="Tintorera"/>
    <n v="0.5"/>
    <n v="1.38"/>
    <n v="6.8999999999999995"/>
    <s v="RIEGO REAL"/>
    <n v="1.38"/>
    <m/>
    <n v="6"/>
    <n v="9"/>
    <m/>
    <m/>
    <m/>
    <m/>
    <n v="24"/>
    <n v="18"/>
    <m/>
    <m/>
    <m/>
    <m/>
    <m/>
    <m/>
    <m/>
    <m/>
    <m/>
    <m/>
    <m/>
    <m/>
    <m/>
    <m/>
    <m/>
    <m/>
    <m/>
    <m/>
    <m/>
    <m/>
    <m/>
    <m/>
    <n v="57"/>
    <n v="78.66"/>
    <n v="4"/>
    <n v="19.664999999999999"/>
    <n v="80.429447852760745"/>
    <n v="70.232142857142861"/>
    <m/>
    <n v="786.59999999999991"/>
    <n v="39"/>
    <n v="18"/>
    <n v="0"/>
    <n v="0"/>
    <n v="57"/>
    <n v="269.09999999999997"/>
    <n v="124.19999999999999"/>
    <n v="0"/>
    <n v="0"/>
    <n v="393.29999999999995"/>
    <n v="0.38932291666666663"/>
    <n v="0.20535714285714285"/>
    <n v="0"/>
    <n v="0"/>
    <n v="0.14684139784946237"/>
    <n v="538.19999999999993"/>
    <n v="248.39999999999998"/>
    <n v="0"/>
    <n v="0"/>
    <n v="786.59999999999991"/>
    <n v="0.77864583333333326"/>
    <n v="0.4107142857142857"/>
    <n v="0"/>
    <n v="0"/>
    <n v="0.29368279569892475"/>
  </r>
  <r>
    <x v="5"/>
    <x v="6"/>
    <x v="0"/>
    <m/>
    <n v="4"/>
    <s v="A"/>
    <n v="1.2"/>
    <s v="cab-franc"/>
    <n v="1.77"/>
    <n v="1.38"/>
    <n v="24.425999999999995"/>
    <s v="RIEGO REAL"/>
    <n v="1.38"/>
    <m/>
    <m/>
    <m/>
    <m/>
    <m/>
    <m/>
    <m/>
    <n v="24"/>
    <n v="18"/>
    <m/>
    <m/>
    <m/>
    <m/>
    <m/>
    <m/>
    <m/>
    <m/>
    <m/>
    <m/>
    <m/>
    <m/>
    <m/>
    <m/>
    <m/>
    <m/>
    <m/>
    <m/>
    <m/>
    <m/>
    <m/>
    <m/>
    <n v="42"/>
    <n v="57.959999999999994"/>
    <n v="2"/>
    <n v="28.979999999999997"/>
    <n v="59.263803680981596"/>
    <n v="51.749999999999993"/>
    <m/>
    <n v="579.59999999999991"/>
    <n v="24"/>
    <n v="18"/>
    <n v="0"/>
    <n v="0"/>
    <n v="42"/>
    <n v="586.22399999999993"/>
    <n v="439.66799999999989"/>
    <n v="0"/>
    <n v="0"/>
    <n v="1025.8919999999998"/>
    <n v="0.84812500000000002"/>
    <n v="0.72696428571428551"/>
    <n v="0"/>
    <n v="0"/>
    <n v="0.38302419354838707"/>
    <n v="331.19999999999993"/>
    <n v="248.39999999999995"/>
    <n v="0"/>
    <n v="0"/>
    <n v="579.59999999999991"/>
    <n v="0.47916666666666669"/>
    <n v="0.41071428571428559"/>
    <n v="0"/>
    <n v="0"/>
    <n v="0.21639784946236557"/>
  </r>
  <r>
    <x v="6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n v="9"/>
    <m/>
    <m/>
    <m/>
    <m/>
    <m/>
    <m/>
    <m/>
    <m/>
    <m/>
    <m/>
    <m/>
    <n v="9"/>
    <n v="18"/>
    <n v="1"/>
    <n v="18"/>
    <n v="18.404907975460123"/>
    <n v="16.071428571428573"/>
    <m/>
    <n v="180"/>
    <n v="0"/>
    <n v="0"/>
    <n v="9"/>
    <n v="0"/>
    <n v="9"/>
    <n v="0"/>
    <n v="0"/>
    <n v="392.40000000000003"/>
    <n v="0"/>
    <n v="392.40000000000003"/>
    <n v="0"/>
    <n v="0"/>
    <n v="0.56770833333333337"/>
    <n v="0"/>
    <n v="0.14650537634408603"/>
    <n v="0"/>
    <n v="0"/>
    <n v="185.09433962264151"/>
    <n v="0"/>
    <n v="185.09433962264151"/>
    <n v="0"/>
    <n v="0"/>
    <n v="0.26778694968553457"/>
    <n v="0"/>
    <n v="6.9106309596266999E-2"/>
  </r>
  <r>
    <x v="6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n v="9"/>
    <m/>
    <m/>
    <m/>
    <m/>
    <m/>
    <m/>
    <m/>
    <m/>
    <m/>
    <m/>
    <m/>
    <n v="9"/>
    <n v="18"/>
    <n v="1"/>
    <n v="18"/>
    <n v="18.404907975460123"/>
    <n v="16.071428571428573"/>
    <m/>
    <n v="180"/>
    <n v="0"/>
    <n v="0"/>
    <n v="9"/>
    <n v="0"/>
    <n v="9"/>
    <n v="0"/>
    <n v="0"/>
    <n v="185.58"/>
    <n v="0"/>
    <n v="185.58"/>
    <n v="0"/>
    <n v="0"/>
    <n v="0.26848958333333339"/>
    <n v="0"/>
    <n v="6.9287634408602153E-2"/>
    <n v="0"/>
    <n v="0"/>
    <n v="185.58"/>
    <n v="0"/>
    <n v="185.58"/>
    <n v="0"/>
    <n v="0"/>
    <n v="0.26848958333333339"/>
    <n v="0"/>
    <n v="6.9287634408602153E-2"/>
  </r>
  <r>
    <x v="6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3"/>
    <n v="3"/>
    <n v="3.1"/>
    <s v="Merlot"/>
    <n v="2.12"/>
    <n v="2"/>
    <n v="43.6"/>
    <s v="RIEGO REAL"/>
    <n v="2"/>
    <m/>
    <m/>
    <n v="15"/>
    <m/>
    <m/>
    <m/>
    <m/>
    <m/>
    <m/>
    <n v="5.5"/>
    <m/>
    <m/>
    <m/>
    <m/>
    <m/>
    <m/>
    <m/>
    <m/>
    <m/>
    <m/>
    <m/>
    <m/>
    <m/>
    <n v="5"/>
    <n v="10"/>
    <m/>
    <m/>
    <m/>
    <m/>
    <m/>
    <m/>
    <n v="35.5"/>
    <n v="71"/>
    <n v="4"/>
    <n v="17.75"/>
    <n v="72.597137014314939"/>
    <n v="63.392857142857139"/>
    <m/>
    <n v="710"/>
    <n v="15"/>
    <n v="5.5"/>
    <n v="0"/>
    <n v="15"/>
    <n v="35.5"/>
    <n v="654"/>
    <n v="239.8"/>
    <n v="0"/>
    <n v="654"/>
    <n v="1547.8"/>
    <n v="0.94618055555555558"/>
    <n v="0.39649470899470901"/>
    <n v="0"/>
    <n v="0.94618055555555558"/>
    <n v="0.57788231780167265"/>
    <n v="308.49056603773585"/>
    <n v="113.11320754716981"/>
    <n v="0"/>
    <n v="308.49056603773585"/>
    <n v="730.09433962264143"/>
    <n v="0.44631158280922428"/>
    <n v="0.18702580612957972"/>
    <n v="0"/>
    <n v="0.44631158280922428"/>
    <n v="0.27258599896305313"/>
  </r>
  <r>
    <x v="6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3"/>
    <n v="3"/>
    <n v="4.0999999999999996"/>
    <s v="Merlot"/>
    <n v="1"/>
    <n v="2"/>
    <n v="20.62"/>
    <s v="RIEGO REAL"/>
    <n v="2"/>
    <m/>
    <m/>
    <n v="15"/>
    <m/>
    <m/>
    <m/>
    <m/>
    <m/>
    <m/>
    <n v="5.5"/>
    <m/>
    <m/>
    <m/>
    <m/>
    <m/>
    <m/>
    <m/>
    <m/>
    <m/>
    <m/>
    <m/>
    <m/>
    <m/>
    <n v="5"/>
    <n v="10"/>
    <m/>
    <m/>
    <m/>
    <m/>
    <m/>
    <m/>
    <n v="35.5"/>
    <n v="71"/>
    <n v="4"/>
    <n v="17.75"/>
    <n v="72.597137014314939"/>
    <n v="63.392857142857139"/>
    <m/>
    <n v="710"/>
    <n v="15"/>
    <n v="5.5"/>
    <n v="0"/>
    <n v="15"/>
    <n v="35.5"/>
    <n v="309.3"/>
    <n v="113.41000000000001"/>
    <n v="0"/>
    <n v="309.3"/>
    <n v="732.01"/>
    <n v="0.44748263888888895"/>
    <n v="0.1875165343915344"/>
    <n v="0"/>
    <n v="0.44748263888888895"/>
    <n v="0.27330122461170847"/>
    <n v="309.3"/>
    <n v="113.41000000000001"/>
    <n v="0"/>
    <n v="309.3"/>
    <n v="732.01"/>
    <n v="0.44748263888888895"/>
    <n v="0.1875165343915344"/>
    <n v="0"/>
    <n v="0.44748263888888895"/>
    <n v="0.27330122461170847"/>
  </r>
  <r>
    <x v="6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3"/>
    <n v="3"/>
    <n v="3.1"/>
    <s v="Merlot"/>
    <n v="2.12"/>
    <n v="2"/>
    <n v="43.6"/>
    <s v="RIEGO REAL"/>
    <n v="2"/>
    <m/>
    <m/>
    <m/>
    <m/>
    <m/>
    <n v="15"/>
    <m/>
    <m/>
    <m/>
    <m/>
    <m/>
    <m/>
    <m/>
    <m/>
    <m/>
    <m/>
    <m/>
    <m/>
    <m/>
    <m/>
    <n v="8"/>
    <n v="6"/>
    <n v="2"/>
    <m/>
    <m/>
    <m/>
    <m/>
    <m/>
    <m/>
    <m/>
    <m/>
    <n v="31"/>
    <n v="62"/>
    <n v="4"/>
    <n v="15.5"/>
    <n v="63.394683026584872"/>
    <n v="55.357142857142861"/>
    <m/>
    <n v="620"/>
    <n v="15"/>
    <n v="0"/>
    <n v="16"/>
    <n v="0"/>
    <n v="31"/>
    <n v="654"/>
    <n v="0"/>
    <n v="697.6"/>
    <n v="0"/>
    <n v="1351.6"/>
    <n v="0.94618055555555558"/>
    <n v="0"/>
    <n v="1.0092592592592593"/>
    <n v="0"/>
    <n v="0.50462962962962954"/>
    <n v="308.49056603773585"/>
    <n v="0"/>
    <n v="329.05660377358492"/>
    <n v="0"/>
    <n v="637.54716981132071"/>
    <n v="0.44631158280922428"/>
    <n v="0"/>
    <n v="0.47606568832983925"/>
    <n v="0"/>
    <n v="0.23803284416491957"/>
  </r>
  <r>
    <x v="6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3"/>
    <n v="3"/>
    <n v="4.0999999999999996"/>
    <s v="Merlot"/>
    <n v="1"/>
    <n v="2"/>
    <n v="20.62"/>
    <s v="RIEGO REAL"/>
    <n v="2"/>
    <m/>
    <m/>
    <m/>
    <m/>
    <m/>
    <n v="15"/>
    <m/>
    <m/>
    <m/>
    <m/>
    <m/>
    <m/>
    <m/>
    <m/>
    <m/>
    <m/>
    <m/>
    <m/>
    <m/>
    <m/>
    <n v="8"/>
    <n v="6"/>
    <n v="2"/>
    <m/>
    <m/>
    <m/>
    <m/>
    <m/>
    <m/>
    <m/>
    <m/>
    <n v="31"/>
    <n v="62"/>
    <n v="4"/>
    <n v="15.5"/>
    <n v="63.394683026584872"/>
    <n v="55.357142857142861"/>
    <m/>
    <n v="620"/>
    <n v="15"/>
    <n v="0"/>
    <n v="16"/>
    <n v="0"/>
    <n v="31"/>
    <n v="309.3"/>
    <n v="0"/>
    <n v="329.92"/>
    <n v="0"/>
    <n v="639.22"/>
    <n v="0.44748263888888895"/>
    <n v="0"/>
    <n v="0.47731481481481486"/>
    <n v="0"/>
    <n v="0.23865740740740743"/>
    <n v="309.3"/>
    <n v="0"/>
    <n v="329.92"/>
    <n v="0"/>
    <n v="639.22"/>
    <n v="0.44748263888888895"/>
    <n v="0"/>
    <n v="0.47731481481481486"/>
    <n v="0"/>
    <n v="0.23865740740740743"/>
  </r>
  <r>
    <x v="6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3"/>
    <n v="3"/>
    <n v="3.1"/>
    <s v="Merlot"/>
    <n v="2.12"/>
    <n v="2"/>
    <n v="43.6"/>
    <s v="RIEGO REAL"/>
    <n v="2"/>
    <m/>
    <m/>
    <m/>
    <m/>
    <n v="12"/>
    <n v="8"/>
    <m/>
    <m/>
    <m/>
    <m/>
    <m/>
    <m/>
    <m/>
    <m/>
    <m/>
    <m/>
    <m/>
    <m/>
    <m/>
    <n v="7"/>
    <n v="8"/>
    <m/>
    <m/>
    <n v="5"/>
    <m/>
    <m/>
    <m/>
    <m/>
    <m/>
    <m/>
    <m/>
    <n v="40"/>
    <n v="80"/>
    <n v="5"/>
    <n v="16"/>
    <n v="81.799591002045005"/>
    <n v="71.428571428571431"/>
    <m/>
    <n v="800"/>
    <n v="20"/>
    <n v="0"/>
    <n v="15"/>
    <n v="5"/>
    <n v="40"/>
    <n v="872"/>
    <n v="0"/>
    <n v="654"/>
    <n v="218"/>
    <n v="1744"/>
    <n v="1.2615740740740742"/>
    <n v="0"/>
    <n v="0.94618055555555558"/>
    <n v="0.31539351851851855"/>
    <n v="0.65113500597371565"/>
    <n v="411.32075471698113"/>
    <n v="0"/>
    <n v="308.49056603773585"/>
    <n v="102.83018867924528"/>
    <n v="822.64150943396226"/>
    <n v="0.59508211041229908"/>
    <n v="0"/>
    <n v="0.44631158280922428"/>
    <n v="0.14877052760307477"/>
    <n v="0.30713915376118661"/>
  </r>
  <r>
    <x v="6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3"/>
    <n v="3"/>
    <n v="4.0999999999999996"/>
    <s v="Merlot"/>
    <n v="1"/>
    <n v="2"/>
    <n v="20.62"/>
    <s v="RIEGO REAL"/>
    <n v="2"/>
    <m/>
    <m/>
    <m/>
    <m/>
    <n v="12"/>
    <n v="8"/>
    <m/>
    <m/>
    <m/>
    <m/>
    <m/>
    <m/>
    <m/>
    <m/>
    <m/>
    <m/>
    <m/>
    <m/>
    <m/>
    <n v="7"/>
    <n v="8"/>
    <m/>
    <m/>
    <n v="5"/>
    <m/>
    <m/>
    <m/>
    <m/>
    <m/>
    <m/>
    <m/>
    <n v="40"/>
    <n v="80"/>
    <n v="5"/>
    <n v="16"/>
    <n v="81.799591002045005"/>
    <n v="71.428571428571431"/>
    <m/>
    <n v="800"/>
    <n v="20"/>
    <n v="0"/>
    <n v="15"/>
    <n v="5"/>
    <n v="40"/>
    <n v="412.40000000000003"/>
    <n v="0"/>
    <n v="309.3"/>
    <n v="103.10000000000001"/>
    <n v="824.80000000000007"/>
    <n v="0.59664351851851849"/>
    <n v="0"/>
    <n v="0.44748263888888895"/>
    <n v="0.14916087962962962"/>
    <n v="0.30794504181600957"/>
    <n v="412.40000000000003"/>
    <n v="0"/>
    <n v="309.3"/>
    <n v="103.10000000000001"/>
    <n v="824.80000000000007"/>
    <n v="0.59664351851851849"/>
    <n v="0"/>
    <n v="0.44748263888888895"/>
    <n v="0.14916087962962962"/>
    <n v="0.30794504181600957"/>
  </r>
  <r>
    <x v="6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3"/>
    <n v="3"/>
    <n v="3.1"/>
    <s v="Merlot"/>
    <n v="2.12"/>
    <n v="2"/>
    <n v="43.6"/>
    <s v="RIEGO REAL"/>
    <n v="2"/>
    <m/>
    <m/>
    <m/>
    <m/>
    <m/>
    <m/>
    <n v="12"/>
    <n v="8"/>
    <m/>
    <m/>
    <m/>
    <m/>
    <m/>
    <m/>
    <m/>
    <m/>
    <m/>
    <n v="8"/>
    <n v="12"/>
    <m/>
    <m/>
    <m/>
    <m/>
    <m/>
    <m/>
    <m/>
    <m/>
    <m/>
    <m/>
    <m/>
    <m/>
    <n v="40"/>
    <n v="80"/>
    <n v="4"/>
    <n v="20"/>
    <n v="81.799591002045005"/>
    <n v="71.428571428571431"/>
    <m/>
    <n v="800"/>
    <n v="20"/>
    <n v="0"/>
    <n v="20"/>
    <n v="0"/>
    <n v="40"/>
    <n v="872"/>
    <n v="0"/>
    <n v="872"/>
    <n v="0"/>
    <n v="1744"/>
    <n v="1.2615740740740742"/>
    <n v="0"/>
    <n v="1.2615740740740742"/>
    <n v="0"/>
    <n v="0.65113500597371565"/>
    <n v="411.32075471698113"/>
    <n v="0"/>
    <n v="411.32075471698113"/>
    <n v="0"/>
    <n v="822.64150943396226"/>
    <n v="0.59508211041229908"/>
    <n v="0"/>
    <n v="0.59508211041229908"/>
    <n v="0"/>
    <n v="0.30713915376118661"/>
  </r>
  <r>
    <x v="6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3"/>
    <n v="3"/>
    <n v="4.0999999999999996"/>
    <s v="Merlot"/>
    <n v="1"/>
    <n v="2"/>
    <n v="20.62"/>
    <s v="RIEGO REAL"/>
    <n v="2"/>
    <m/>
    <m/>
    <m/>
    <m/>
    <m/>
    <m/>
    <n v="12"/>
    <n v="8"/>
    <m/>
    <m/>
    <m/>
    <m/>
    <m/>
    <m/>
    <m/>
    <m/>
    <m/>
    <n v="8"/>
    <n v="12"/>
    <m/>
    <m/>
    <m/>
    <m/>
    <m/>
    <m/>
    <m/>
    <m/>
    <m/>
    <m/>
    <m/>
    <m/>
    <n v="40"/>
    <n v="80"/>
    <n v="4"/>
    <n v="20"/>
    <n v="81.799591002045005"/>
    <n v="71.428571428571431"/>
    <m/>
    <n v="800"/>
    <n v="20"/>
    <n v="0"/>
    <n v="20"/>
    <n v="0"/>
    <n v="40"/>
    <n v="412.40000000000003"/>
    <n v="0"/>
    <n v="412.40000000000003"/>
    <n v="0"/>
    <n v="824.80000000000007"/>
    <n v="0.59664351851851849"/>
    <n v="0"/>
    <n v="0.59664351851851849"/>
    <n v="0"/>
    <n v="0.30794504181600957"/>
    <n v="412.40000000000003"/>
    <n v="0"/>
    <n v="412.40000000000003"/>
    <n v="0"/>
    <n v="824.80000000000007"/>
    <n v="0.59664351851851849"/>
    <n v="0"/>
    <n v="0.59664351851851849"/>
    <n v="0"/>
    <n v="0.30794504181600957"/>
  </r>
  <r>
    <x v="6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3"/>
    <n v="3"/>
    <n v="3.1"/>
    <s v="Merlot"/>
    <n v="2.12"/>
    <n v="2"/>
    <n v="43.6"/>
    <s v="RIEGO REAL"/>
    <n v="2"/>
    <m/>
    <m/>
    <m/>
    <n v="10"/>
    <m/>
    <m/>
    <m/>
    <m/>
    <m/>
    <m/>
    <m/>
    <m/>
    <m/>
    <m/>
    <m/>
    <m/>
    <n v="9"/>
    <m/>
    <m/>
    <m/>
    <m/>
    <m/>
    <m/>
    <m/>
    <m/>
    <m/>
    <m/>
    <m/>
    <m/>
    <m/>
    <m/>
    <n v="19"/>
    <n v="38"/>
    <n v="2"/>
    <n v="19"/>
    <n v="38.854805725971374"/>
    <n v="33.928571428571431"/>
    <m/>
    <n v="380"/>
    <n v="10"/>
    <n v="0"/>
    <n v="9"/>
    <n v="0"/>
    <n v="19"/>
    <n v="436"/>
    <n v="0"/>
    <n v="392.40000000000003"/>
    <n v="0"/>
    <n v="828.40000000000009"/>
    <n v="0.63078703703703709"/>
    <n v="0"/>
    <n v="0.56770833333333337"/>
    <n v="0"/>
    <n v="0.30928912783751494"/>
    <n v="205.66037735849056"/>
    <n v="0"/>
    <n v="185.09433962264151"/>
    <n v="0"/>
    <n v="390.75471698113211"/>
    <n v="0.29754105520614954"/>
    <n v="0"/>
    <n v="0.26778694968553457"/>
    <n v="0"/>
    <n v="0.14589109803656364"/>
  </r>
  <r>
    <x v="6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3"/>
    <n v="3"/>
    <n v="4.0999999999999996"/>
    <s v="Merlot"/>
    <n v="1"/>
    <n v="2"/>
    <n v="20.62"/>
    <s v="RIEGO REAL"/>
    <n v="2"/>
    <m/>
    <m/>
    <m/>
    <n v="10"/>
    <m/>
    <m/>
    <m/>
    <m/>
    <m/>
    <m/>
    <m/>
    <m/>
    <m/>
    <m/>
    <m/>
    <m/>
    <n v="9"/>
    <m/>
    <m/>
    <m/>
    <m/>
    <m/>
    <m/>
    <m/>
    <m/>
    <m/>
    <m/>
    <m/>
    <m/>
    <m/>
    <m/>
    <n v="19"/>
    <n v="38"/>
    <n v="2"/>
    <n v="19"/>
    <n v="38.854805725971374"/>
    <n v="33.928571428571431"/>
    <m/>
    <n v="380"/>
    <n v="10"/>
    <n v="0"/>
    <n v="9"/>
    <n v="0"/>
    <n v="19"/>
    <n v="206.20000000000002"/>
    <n v="0"/>
    <n v="185.58"/>
    <n v="0"/>
    <n v="391.78000000000003"/>
    <n v="0.29832175925925924"/>
    <n v="0"/>
    <n v="0.26848958333333339"/>
    <n v="0"/>
    <n v="0.14627389486260456"/>
    <n v="206.20000000000002"/>
    <n v="0"/>
    <n v="185.58"/>
    <n v="0"/>
    <n v="391.78000000000003"/>
    <n v="0.29832175925925924"/>
    <n v="0"/>
    <n v="0.26848958333333339"/>
    <n v="0"/>
    <n v="0.14627389486260456"/>
  </r>
  <r>
    <x v="6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21.44"/>
    <m/>
    <m/>
    <n v="21.922290388548063"/>
    <n v="19.142857142857146"/>
    <m/>
    <n v="214.4"/>
    <n v="0"/>
    <n v="20"/>
    <n v="0"/>
    <n v="12"/>
    <n v="32"/>
    <n v="0"/>
    <n v="169"/>
    <n v="0"/>
    <n v="101.39999999999999"/>
    <n v="270.39999999999998"/>
    <n v="0"/>
    <n v="0.27943121693121692"/>
    <n v="0"/>
    <n v="0.1467013888888889"/>
    <n v="0.1009557945041816"/>
    <n v="0"/>
    <n v="139.6694214876033"/>
    <n v="0"/>
    <n v="83.801652892561975"/>
    <n v="223.47107438016528"/>
    <n v="0"/>
    <n v="0.23093489002579912"/>
    <n v="0"/>
    <n v="0.12124081726354455"/>
    <n v="8.3434540912546776E-2"/>
  </r>
  <r>
    <x v="6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21.44"/>
    <m/>
    <m/>
    <n v="21.922290388548063"/>
    <n v="19.142857142857146"/>
    <m/>
    <n v="214.4"/>
    <n v="0"/>
    <n v="20"/>
    <n v="0"/>
    <n v="12"/>
    <n v="32"/>
    <n v="0"/>
    <n v="169"/>
    <n v="0"/>
    <n v="101.39999999999999"/>
    <n v="270.39999999999998"/>
    <n v="0"/>
    <n v="0.27943121693121692"/>
    <n v="0"/>
    <n v="0.1467013888888889"/>
    <n v="0.1009557945041816"/>
    <n v="0"/>
    <n v="139.6694214876033"/>
    <n v="0"/>
    <n v="83.801652892561975"/>
    <n v="223.47107438016528"/>
    <n v="0"/>
    <n v="0.23093489002579912"/>
    <n v="0"/>
    <n v="0.12124081726354455"/>
    <n v="8.3434540912546776E-2"/>
  </r>
  <r>
    <x v="6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34.17"/>
    <m/>
    <m/>
    <n v="34.938650306748478"/>
    <n v="30.508928571428573"/>
    <m/>
    <n v="341.70000000000005"/>
    <n v="12"/>
    <n v="8"/>
    <n v="31"/>
    <n v="0"/>
    <n v="51"/>
    <n v="101.39999999999999"/>
    <n v="67.599999999999994"/>
    <n v="261.95"/>
    <n v="0"/>
    <n v="430.95"/>
    <n v="0.1467013888888889"/>
    <n v="0.11177248677248676"/>
    <n v="0.37897858796296291"/>
    <n v="0"/>
    <n v="0.16089829749103943"/>
    <n v="83.801652892561975"/>
    <n v="55.867768595041319"/>
    <n v="216.48760330578511"/>
    <n v="0"/>
    <n v="356.15702479338842"/>
    <n v="0.12124081726354455"/>
    <n v="9.2373956010319641E-2"/>
    <n v="0.31320544459749"/>
    <n v="0"/>
    <n v="0.13297379957937144"/>
  </r>
  <r>
    <x v="6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5"/>
    <n v="4"/>
    <n v="5.0999999999999996"/>
    <s v="Cabernet Sauvignon"/>
    <n v="2.5499999999999998"/>
    <n v="2"/>
    <n v="51.59"/>
    <s v="RIEGO PROGRAMA"/>
    <n v="2"/>
    <n v="10"/>
    <m/>
    <m/>
    <m/>
    <m/>
    <m/>
    <m/>
    <m/>
    <m/>
    <m/>
    <m/>
    <m/>
    <m/>
    <m/>
    <m/>
    <n v="10"/>
    <m/>
    <m/>
    <m/>
    <m/>
    <m/>
    <m/>
    <m/>
    <m/>
    <m/>
    <m/>
    <m/>
    <m/>
    <m/>
    <m/>
    <n v="9"/>
    <n v="29"/>
    <n v="58"/>
    <m/>
    <m/>
    <n v="59.304703476482622"/>
    <n v="51.785714285714292"/>
    <m/>
    <n v="580"/>
    <n v="10"/>
    <n v="0"/>
    <n v="10"/>
    <n v="9"/>
    <n v="29"/>
    <n v="515.90000000000009"/>
    <n v="0"/>
    <n v="515.90000000000009"/>
    <n v="464.31000000000006"/>
    <n v="1496.1100000000001"/>
    <n v="0.74638310185185197"/>
    <n v="0"/>
    <n v="0.74638310185185197"/>
    <n v="0.67174479166666667"/>
    <n v="0.55858348267622471"/>
    <n v="202.31372549019613"/>
    <n v="0"/>
    <n v="202.31372549019613"/>
    <n v="182.08235294117651"/>
    <n v="586.70980392156866"/>
    <n v="0.29269925562817728"/>
    <n v="0"/>
    <n v="0.29269925562817728"/>
    <n v="0.26342933006535951"/>
    <n v="0.21905234614753913"/>
  </r>
  <r>
    <x v="6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5"/>
    <n v="4"/>
    <n v="5.0999999999999996"/>
    <s v="Cabernet Sauvignon"/>
    <n v="2.5499999999999998"/>
    <n v="2"/>
    <n v="51.59"/>
    <s v="RIEGO PROGRAMA"/>
    <n v="2"/>
    <n v="5"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5"/>
    <n v="30"/>
    <m/>
    <m/>
    <n v="30.674846625766879"/>
    <n v="26.785714285714285"/>
    <m/>
    <n v="300"/>
    <n v="5"/>
    <n v="5"/>
    <n v="5"/>
    <n v="0"/>
    <n v="15"/>
    <n v="257.95000000000005"/>
    <n v="257.95000000000005"/>
    <n v="257.95000000000005"/>
    <n v="0"/>
    <n v="773.85000000000014"/>
    <n v="0.37319155092592599"/>
    <n v="0.42650462962962976"/>
    <n v="0.37319155092592599"/>
    <n v="0"/>
    <n v="0.28892249103942658"/>
    <n v="101.15686274509807"/>
    <n v="101.15686274509807"/>
    <n v="101.15686274509807"/>
    <n v="0"/>
    <n v="303.4705882352942"/>
    <n v="0.14634962781408864"/>
    <n v="0.16725671750181562"/>
    <n v="0.14634962781408864"/>
    <n v="0"/>
    <n v="0.11330293766252024"/>
  </r>
  <r>
    <x v="6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5"/>
    <n v="4"/>
    <n v="5.0999999999999996"/>
    <s v="Cabernet Sauvignon"/>
    <n v="2.5499999999999998"/>
    <n v="2"/>
    <n v="51.59"/>
    <s v="RIEGO PROGRAMA"/>
    <n v="2"/>
    <m/>
    <n v="5"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5"/>
    <n v="30"/>
    <m/>
    <m/>
    <n v="30.674846625766879"/>
    <n v="26.785714285714285"/>
    <m/>
    <n v="300"/>
    <n v="5"/>
    <n v="5"/>
    <n v="5"/>
    <n v="0"/>
    <n v="15"/>
    <n v="257.95000000000005"/>
    <n v="257.95000000000005"/>
    <n v="257.95000000000005"/>
    <n v="0"/>
    <n v="773.85000000000014"/>
    <n v="0.37319155092592599"/>
    <n v="0.42650462962962976"/>
    <n v="0.37319155092592599"/>
    <n v="0"/>
    <n v="0.28892249103942658"/>
    <n v="101.15686274509807"/>
    <n v="101.15686274509807"/>
    <n v="101.15686274509807"/>
    <n v="0"/>
    <n v="303.4705882352942"/>
    <n v="0.14634962781408864"/>
    <n v="0.16725671750181562"/>
    <n v="0.14634962781408864"/>
    <n v="0"/>
    <n v="0.11330293766252024"/>
  </r>
  <r>
    <x v="6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n v="5"/>
    <m/>
    <m/>
    <m/>
    <m/>
    <m/>
    <m/>
    <m/>
    <n v="5"/>
    <m/>
    <m/>
    <m/>
    <m/>
    <m/>
    <m/>
    <m/>
    <m/>
    <m/>
    <m/>
    <n v="5"/>
    <m/>
    <m/>
    <m/>
    <n v="15"/>
    <n v="30"/>
    <m/>
    <m/>
    <n v="30.674846625766879"/>
    <n v="26.785714285714285"/>
    <m/>
    <n v="300"/>
    <n v="0"/>
    <n v="5"/>
    <n v="5"/>
    <n v="5"/>
    <n v="15"/>
    <n v="0"/>
    <n v="257.95000000000005"/>
    <n v="257.95000000000005"/>
    <n v="257.95000000000005"/>
    <n v="773.85000000000014"/>
    <n v="0"/>
    <n v="0.42650462962962976"/>
    <n v="0.37319155092592599"/>
    <n v="0.37319155092592599"/>
    <n v="0.28892249103942658"/>
    <n v="0"/>
    <n v="101.15686274509807"/>
    <n v="101.15686274509807"/>
    <n v="101.15686274509807"/>
    <n v="303.4705882352942"/>
    <n v="0"/>
    <n v="0.16725671750181562"/>
    <n v="0.14634962781408864"/>
    <n v="0.14634962781408864"/>
    <n v="0.11330293766252024"/>
  </r>
  <r>
    <x v="6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n v="5"/>
    <m/>
    <m/>
    <m/>
    <m/>
    <m/>
    <m/>
    <m/>
    <n v="5"/>
    <m/>
    <m/>
    <m/>
    <m/>
    <m/>
    <m/>
    <m/>
    <m/>
    <m/>
    <n v="5"/>
    <m/>
    <m/>
    <m/>
    <n v="15"/>
    <n v="30"/>
    <m/>
    <m/>
    <n v="30.674846625766879"/>
    <n v="26.785714285714285"/>
    <m/>
    <n v="300"/>
    <n v="0"/>
    <n v="5"/>
    <n v="5"/>
    <n v="5"/>
    <n v="15"/>
    <n v="0"/>
    <n v="257.95000000000005"/>
    <n v="257.95000000000005"/>
    <n v="257.95000000000005"/>
    <n v="773.85000000000014"/>
    <n v="0"/>
    <n v="0.42650462962962976"/>
    <n v="0.37319155092592599"/>
    <n v="0.37319155092592599"/>
    <n v="0.28892249103942658"/>
    <n v="0"/>
    <n v="101.15686274509807"/>
    <n v="101.15686274509807"/>
    <n v="101.15686274509807"/>
    <n v="303.4705882352942"/>
    <n v="0"/>
    <n v="0.16725671750181562"/>
    <n v="0.14634962781408864"/>
    <n v="0.14634962781408864"/>
    <n v="0.11330293766252024"/>
  </r>
  <r>
    <x v="6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5"/>
    <n v="4"/>
    <n v="5.0999999999999996"/>
    <s v="Cabernet Sauvignon"/>
    <n v="2.5499999999999998"/>
    <n v="2"/>
    <n v="51.59"/>
    <s v="RIEGO REAL"/>
    <n v="2"/>
    <n v="10"/>
    <m/>
    <m/>
    <m/>
    <m/>
    <m/>
    <m/>
    <m/>
    <m/>
    <m/>
    <m/>
    <m/>
    <m/>
    <m/>
    <m/>
    <n v="10"/>
    <m/>
    <m/>
    <m/>
    <m/>
    <m/>
    <m/>
    <m/>
    <m/>
    <m/>
    <m/>
    <m/>
    <m/>
    <m/>
    <m/>
    <n v="9"/>
    <n v="29"/>
    <n v="58"/>
    <n v="3"/>
    <n v="19.333333333333332"/>
    <n v="59.304703476482622"/>
    <n v="51.785714285714292"/>
    <m/>
    <n v="580"/>
    <n v="10"/>
    <n v="0"/>
    <n v="10"/>
    <n v="9"/>
    <n v="29"/>
    <n v="515.90000000000009"/>
    <n v="0"/>
    <n v="515.90000000000009"/>
    <n v="464.31000000000006"/>
    <n v="1496.1100000000001"/>
    <n v="0.74638310185185197"/>
    <n v="0"/>
    <n v="0.74638310185185197"/>
    <n v="0.67174479166666667"/>
    <n v="0.55858348267622471"/>
    <n v="202.31372549019613"/>
    <n v="0"/>
    <n v="202.31372549019613"/>
    <n v="182.08235294117651"/>
    <n v="586.70980392156866"/>
    <n v="0.29269925562817728"/>
    <n v="0"/>
    <n v="0.29269925562817728"/>
    <n v="0.26342933006535951"/>
    <n v="0.21905234614753913"/>
  </r>
  <r>
    <x v="6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n v="9"/>
    <m/>
    <m/>
    <m/>
    <m/>
    <m/>
    <m/>
    <m/>
    <m/>
    <m/>
    <m/>
    <m/>
    <m/>
    <m/>
    <m/>
    <m/>
    <m/>
    <m/>
    <m/>
    <m/>
    <m/>
    <m/>
    <m/>
    <m/>
    <m/>
    <n v="9"/>
    <n v="18"/>
    <n v="1"/>
    <n v="18"/>
    <n v="18.404907975460123"/>
    <n v="16.071428571428573"/>
    <m/>
    <n v="180"/>
    <n v="9"/>
    <n v="0"/>
    <n v="0"/>
    <n v="0"/>
    <n v="9"/>
    <n v="464.31000000000006"/>
    <n v="0"/>
    <n v="0"/>
    <n v="0"/>
    <n v="464.31000000000006"/>
    <n v="0.67174479166666667"/>
    <n v="0"/>
    <n v="0"/>
    <n v="0"/>
    <n v="0.17335349462365593"/>
    <n v="182.08235294117651"/>
    <n v="0"/>
    <n v="0"/>
    <n v="0"/>
    <n v="182.08235294117651"/>
    <n v="0.26342933006535951"/>
    <n v="0"/>
    <n v="0"/>
    <n v="0"/>
    <n v="6.7981762597512138E-2"/>
  </r>
  <r>
    <x v="6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n v="15"/>
    <m/>
    <m/>
    <m/>
    <m/>
    <m/>
    <m/>
    <m/>
    <m/>
    <m/>
    <m/>
    <m/>
    <n v="15"/>
    <n v="30"/>
    <n v="1"/>
    <n v="30"/>
    <n v="30.674846625766879"/>
    <n v="26.785714285714285"/>
    <m/>
    <n v="300"/>
    <n v="0"/>
    <n v="0"/>
    <n v="15"/>
    <n v="0"/>
    <n v="15"/>
    <n v="0"/>
    <n v="0"/>
    <n v="487.95000000000005"/>
    <n v="0"/>
    <n v="487.95000000000005"/>
    <n v="0"/>
    <n v="0"/>
    <n v="0.70594618055555558"/>
    <n v="0"/>
    <n v="0.18217965949820789"/>
    <n v="0"/>
    <n v="0"/>
    <n v="303.0745341614907"/>
    <n v="0"/>
    <n v="303.0745341614907"/>
    <n v="0"/>
    <n v="0"/>
    <n v="0.4384758885438233"/>
    <n v="0"/>
    <n v="0.11315506801130924"/>
  </r>
  <r>
    <x v="6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6"/>
    <n v="2"/>
    <n v="2.1"/>
    <s v="Merlot"/>
    <n v="1.61"/>
    <n v="2"/>
    <n v="32.53"/>
    <s v="RIEGO REAL"/>
    <n v="2"/>
    <m/>
    <m/>
    <m/>
    <n v="9"/>
    <m/>
    <m/>
    <m/>
    <m/>
    <m/>
    <m/>
    <n v="5.5"/>
    <m/>
    <m/>
    <m/>
    <m/>
    <m/>
    <m/>
    <m/>
    <m/>
    <m/>
    <m/>
    <n v="15"/>
    <m/>
    <m/>
    <m/>
    <m/>
    <m/>
    <m/>
    <m/>
    <m/>
    <m/>
    <n v="29.5"/>
    <n v="59"/>
    <n v="3"/>
    <n v="19.666666666666668"/>
    <n v="60.327198364008197"/>
    <n v="52.678571428571431"/>
    <m/>
    <n v="590"/>
    <n v="9"/>
    <n v="5.5"/>
    <n v="15"/>
    <n v="0"/>
    <n v="29.5"/>
    <n v="292.77"/>
    <n v="178.91500000000002"/>
    <n v="487.95000000000005"/>
    <n v="0"/>
    <n v="959.63499999999999"/>
    <n v="0.42356770833333329"/>
    <n v="0.29582506613756615"/>
    <n v="0.70594618055555558"/>
    <n v="0"/>
    <n v="0.35828666367980883"/>
    <n v="181.84472049689438"/>
    <n v="111.1273291925466"/>
    <n v="303.0745341614907"/>
    <n v="0"/>
    <n v="596.0465838509316"/>
    <n v="0.26308553312629396"/>
    <n v="0.18374227710407834"/>
    <n v="0.4384758885438233"/>
    <n v="0"/>
    <n v="0.22253830042224149"/>
  </r>
  <r>
    <x v="6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6"/>
    <n v="2"/>
    <n v="2.1"/>
    <s v="Merlot"/>
    <n v="1.61"/>
    <n v="2"/>
    <n v="32.53"/>
    <s v="RIEGO REAL"/>
    <n v="2"/>
    <m/>
    <m/>
    <n v="15"/>
    <m/>
    <m/>
    <m/>
    <m/>
    <m/>
    <m/>
    <m/>
    <m/>
    <m/>
    <m/>
    <m/>
    <m/>
    <m/>
    <m/>
    <m/>
    <m/>
    <m/>
    <n v="7"/>
    <n v="8"/>
    <m/>
    <m/>
    <m/>
    <m/>
    <m/>
    <m/>
    <m/>
    <m/>
    <m/>
    <n v="30"/>
    <n v="60"/>
    <n v="3"/>
    <n v="20"/>
    <n v="61.349693251533758"/>
    <n v="53.571428571428569"/>
    <m/>
    <n v="600"/>
    <n v="15"/>
    <n v="0"/>
    <n v="15"/>
    <n v="0"/>
    <n v="30"/>
    <n v="487.95000000000005"/>
    <n v="0"/>
    <n v="487.95000000000005"/>
    <n v="0"/>
    <n v="975.90000000000009"/>
    <n v="0.70594618055555558"/>
    <n v="0"/>
    <n v="0.70594618055555558"/>
    <n v="0"/>
    <n v="0.36435931899641577"/>
    <n v="303.0745341614907"/>
    <n v="0"/>
    <n v="303.0745341614907"/>
    <n v="0"/>
    <n v="606.14906832298141"/>
    <n v="0.4384758885438233"/>
    <n v="0"/>
    <n v="0.4384758885438233"/>
    <n v="0"/>
    <n v="0.22631013602261849"/>
  </r>
  <r>
    <x v="6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6"/>
    <n v="2"/>
    <n v="2.1"/>
    <s v="Merlot"/>
    <n v="1.61"/>
    <n v="2"/>
    <n v="32.53"/>
    <s v="RIEGO REAL"/>
    <n v="2"/>
    <m/>
    <m/>
    <n v="5"/>
    <n v="15"/>
    <m/>
    <m/>
    <m/>
    <m/>
    <m/>
    <m/>
    <m/>
    <m/>
    <m/>
    <m/>
    <m/>
    <m/>
    <m/>
    <m/>
    <n v="14"/>
    <n v="8"/>
    <m/>
    <m/>
    <m/>
    <m/>
    <m/>
    <m/>
    <m/>
    <m/>
    <m/>
    <m/>
    <m/>
    <n v="42"/>
    <n v="84"/>
    <n v="4"/>
    <n v="21"/>
    <n v="85.889570552147248"/>
    <n v="75"/>
    <m/>
    <n v="840"/>
    <n v="20"/>
    <n v="0"/>
    <n v="22"/>
    <n v="0"/>
    <n v="42"/>
    <n v="650.6"/>
    <n v="0"/>
    <n v="715.66000000000008"/>
    <n v="0"/>
    <n v="1366.2600000000002"/>
    <n v="0.94126157407407418"/>
    <n v="0"/>
    <n v="1.0353877314814817"/>
    <n v="0"/>
    <n v="0.51010304659498218"/>
    <n v="404.09937888198755"/>
    <n v="0"/>
    <n v="444.50931677018639"/>
    <n v="0"/>
    <n v="848.60869565217399"/>
    <n v="0.58463451805843114"/>
    <n v="0"/>
    <n v="0.64309796986427425"/>
    <n v="0"/>
    <n v="0.31683419043166594"/>
  </r>
  <r>
    <x v="6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6"/>
    <n v="2"/>
    <n v="2.1"/>
    <s v="Merlot"/>
    <n v="1.61"/>
    <n v="2"/>
    <n v="32.53"/>
    <s v="RIEGO REAL"/>
    <n v="2"/>
    <n v="14"/>
    <n v="8"/>
    <m/>
    <m/>
    <m/>
    <m/>
    <m/>
    <m/>
    <m/>
    <m/>
    <m/>
    <m/>
    <m/>
    <m/>
    <m/>
    <m/>
    <n v="10"/>
    <n v="10"/>
    <m/>
    <m/>
    <m/>
    <m/>
    <m/>
    <m/>
    <m/>
    <m/>
    <m/>
    <m/>
    <m/>
    <m/>
    <m/>
    <n v="42"/>
    <n v="84"/>
    <n v="4"/>
    <n v="21"/>
    <n v="85.889570552147248"/>
    <n v="75"/>
    <m/>
    <n v="840"/>
    <n v="22"/>
    <n v="0"/>
    <n v="20"/>
    <n v="0"/>
    <n v="42"/>
    <n v="715.66000000000008"/>
    <n v="0"/>
    <n v="650.6"/>
    <n v="0"/>
    <n v="1366.2600000000002"/>
    <n v="1.0353877314814817"/>
    <n v="0"/>
    <n v="0.94126157407407418"/>
    <n v="0"/>
    <n v="0.51010304659498218"/>
    <n v="444.50931677018639"/>
    <n v="0"/>
    <n v="404.09937888198755"/>
    <n v="0"/>
    <n v="848.60869565217399"/>
    <n v="0.64309796986427425"/>
    <n v="0"/>
    <n v="0.58463451805843114"/>
    <n v="0"/>
    <n v="0.31683419043166594"/>
  </r>
  <r>
    <x v="6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6"/>
    <n v="2"/>
    <n v="2.1"/>
    <s v="Merlot"/>
    <n v="1.61"/>
    <n v="2"/>
    <n v="32.53"/>
    <s v="RIEGO REAL"/>
    <n v="2"/>
    <m/>
    <m/>
    <n v="7"/>
    <n v="6"/>
    <m/>
    <m/>
    <m/>
    <m/>
    <m/>
    <m/>
    <m/>
    <m/>
    <m/>
    <m/>
    <m/>
    <m/>
    <m/>
    <m/>
    <m/>
    <m/>
    <m/>
    <n v="6"/>
    <n v="8"/>
    <m/>
    <m/>
    <m/>
    <m/>
    <m/>
    <m/>
    <m/>
    <m/>
    <n v="27"/>
    <n v="54"/>
    <n v="4"/>
    <n v="13.5"/>
    <n v="55.21472392638038"/>
    <n v="48.214285714285715"/>
    <m/>
    <n v="540"/>
    <n v="13"/>
    <n v="0"/>
    <n v="14"/>
    <n v="0"/>
    <n v="27"/>
    <n v="422.89"/>
    <n v="0"/>
    <n v="455.42"/>
    <n v="0"/>
    <n v="878.31"/>
    <n v="0.61182002314814821"/>
    <n v="0"/>
    <n v="0.65888310185185195"/>
    <n v="0"/>
    <n v="0.32792338709677421"/>
    <n v="262.66459627329192"/>
    <n v="0"/>
    <n v="282.86956521739131"/>
    <n v="0"/>
    <n v="545.53416149068312"/>
    <n v="0.38001243673798024"/>
    <n v="0"/>
    <n v="0.4092441626409018"/>
    <n v="0"/>
    <n v="0.20367912242035663"/>
  </r>
  <r>
    <x v="6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48"/>
    <n v="3"/>
    <n v="16"/>
    <n v="49.079754601227002"/>
    <n v="42.857142857142854"/>
    <m/>
    <n v="480"/>
    <n v="0"/>
    <n v="20"/>
    <n v="0"/>
    <n v="12"/>
    <n v="32"/>
    <n v="0"/>
    <n v="569.99999999999989"/>
    <n v="0"/>
    <n v="341.99999999999994"/>
    <n v="911.99999999999977"/>
    <n v="0"/>
    <n v="0.94246031746031733"/>
    <n v="0"/>
    <n v="0.49479166666666663"/>
    <n v="0.34050179211469522"/>
    <n v="0"/>
    <n v="299.99999999999994"/>
    <n v="0"/>
    <n v="179.99999999999997"/>
    <n v="479.99999999999989"/>
    <n v="0"/>
    <n v="0.49603174603174599"/>
    <n v="0"/>
    <n v="0.26041666666666669"/>
    <n v="0.17921146953405012"/>
  </r>
  <r>
    <x v="6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76.5"/>
    <n v="5"/>
    <n v="15.3"/>
    <n v="78.220858895705533"/>
    <n v="68.303571428571431"/>
    <m/>
    <n v="765"/>
    <n v="12"/>
    <n v="8"/>
    <n v="31"/>
    <n v="0"/>
    <n v="51"/>
    <n v="341.99999999999994"/>
    <n v="227.99999999999997"/>
    <n v="883.49999999999989"/>
    <n v="0"/>
    <n v="1453.4999999999998"/>
    <n v="0.49479166666666663"/>
    <n v="0.37698412698412692"/>
    <n v="1.2782118055555554"/>
    <n v="0"/>
    <n v="0.54267473118279563"/>
    <n v="179.99999999999997"/>
    <n v="119.99999999999999"/>
    <n v="464.99999999999994"/>
    <n v="0"/>
    <n v="764.99999999999989"/>
    <n v="0.26041666666666669"/>
    <n v="0.1984126984126984"/>
    <n v="0.67274305555555547"/>
    <n v="0"/>
    <n v="0.28561827956989244"/>
  </r>
  <r>
    <x v="6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76.5"/>
    <n v="5"/>
    <n v="15.3"/>
    <n v="78.220858895705533"/>
    <n v="68.303571428571431"/>
    <m/>
    <n v="765"/>
    <n v="12"/>
    <n v="8"/>
    <n v="31"/>
    <n v="0"/>
    <n v="51"/>
    <n v="341.99999999999994"/>
    <n v="227.99999999999997"/>
    <n v="883.49999999999989"/>
    <n v="0"/>
    <n v="1453.4999999999998"/>
    <n v="0.49479166666666663"/>
    <n v="0.37698412698412692"/>
    <n v="1.2782118055555554"/>
    <n v="0"/>
    <n v="0.54267473118279563"/>
    <n v="179.99999999999997"/>
    <n v="119.99999999999999"/>
    <n v="464.99999999999994"/>
    <n v="0"/>
    <n v="764.99999999999989"/>
    <n v="0.26041666666666669"/>
    <n v="0.1984126984126984"/>
    <n v="0.67274305555555547"/>
    <n v="0"/>
    <n v="0.28561827956989244"/>
  </r>
  <r>
    <x v="6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n v="14"/>
    <n v="8"/>
    <m/>
    <m/>
    <m/>
    <m/>
    <m/>
    <m/>
    <m/>
    <m/>
    <m/>
    <m/>
    <m/>
    <m/>
    <m/>
    <m/>
    <m/>
    <n v="12"/>
    <n v="8"/>
    <m/>
    <m/>
    <m/>
    <n v="42"/>
    <n v="63"/>
    <n v="4"/>
    <n v="15.75"/>
    <n v="64.417177914110439"/>
    <n v="56.25"/>
    <m/>
    <n v="630"/>
    <n v="0"/>
    <n v="22"/>
    <n v="0"/>
    <n v="20"/>
    <n v="42"/>
    <n v="0"/>
    <n v="626.99999999999989"/>
    <n v="0"/>
    <n v="569.99999999999989"/>
    <n v="1196.9999999999998"/>
    <n v="0"/>
    <n v="1.0367063492063491"/>
    <n v="0"/>
    <n v="0.82465277777777768"/>
    <n v="0.44690860215053752"/>
    <n v="0"/>
    <n v="329.99999999999994"/>
    <n v="0"/>
    <n v="299.99999999999994"/>
    <n v="629.99999999999989"/>
    <n v="0"/>
    <n v="0.54563492063492058"/>
    <n v="0"/>
    <n v="0.43402777777777773"/>
    <n v="0.23521505376344082"/>
  </r>
  <r>
    <x v="6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n v="8"/>
    <n v="12"/>
    <m/>
    <m/>
    <m/>
    <m/>
    <m/>
    <m/>
    <m/>
    <m/>
    <m/>
    <m/>
    <m/>
    <n v="7"/>
    <m/>
    <m/>
    <m/>
    <n v="27"/>
    <n v="40.5"/>
    <n v="3"/>
    <n v="13.5"/>
    <n v="41.411042944785279"/>
    <n v="36.160714285714285"/>
    <m/>
    <n v="405"/>
    <n v="0"/>
    <n v="8"/>
    <n v="12"/>
    <n v="7"/>
    <n v="27"/>
    <n v="0"/>
    <n v="227.99999999999997"/>
    <n v="341.99999999999994"/>
    <n v="199.49999999999997"/>
    <n v="769.49999999999989"/>
    <n v="0"/>
    <n v="0.37698412698412692"/>
    <n v="0.49479166666666663"/>
    <n v="0.28862847222222215"/>
    <n v="0.28729838709677419"/>
    <n v="0"/>
    <n v="119.99999999999999"/>
    <n v="179.99999999999997"/>
    <n v="104.99999999999999"/>
    <n v="404.99999999999994"/>
    <n v="0"/>
    <n v="0.1984126984126984"/>
    <n v="0.26041666666666669"/>
    <n v="0.15190972222222218"/>
    <n v="0.15120967741935484"/>
  </r>
  <r>
    <x v="6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1"/>
    <s v="A"/>
    <n v="3.1"/>
    <s v="Petit syrah"/>
    <n v="1.9"/>
    <n v="1.5"/>
    <n v="28.499999999999996"/>
    <s v="RIEGO REAL"/>
    <n v="1.5"/>
    <n v="8"/>
    <m/>
    <m/>
    <m/>
    <m/>
    <m/>
    <m/>
    <m/>
    <m/>
    <m/>
    <m/>
    <m/>
    <m/>
    <m/>
    <m/>
    <n v="7"/>
    <n v="8"/>
    <m/>
    <m/>
    <m/>
    <m/>
    <m/>
    <m/>
    <m/>
    <m/>
    <m/>
    <m/>
    <m/>
    <m/>
    <n v="7"/>
    <m/>
    <n v="30"/>
    <n v="45"/>
    <n v="4"/>
    <n v="11.25"/>
    <n v="46.012269938650313"/>
    <n v="40.178571428571431"/>
    <m/>
    <n v="450"/>
    <n v="8"/>
    <n v="0"/>
    <n v="15"/>
    <n v="7"/>
    <n v="30"/>
    <n v="227.99999999999997"/>
    <n v="0"/>
    <n v="427.49999999999994"/>
    <n v="199.49999999999997"/>
    <n v="854.99999999999989"/>
    <n v="0.32986111111111105"/>
    <n v="0"/>
    <n v="0.61848958333333326"/>
    <n v="0.28862847222222215"/>
    <n v="0.31922043010752688"/>
    <n v="119.99999999999999"/>
    <n v="0"/>
    <n v="224.99999999999997"/>
    <n v="104.99999999999999"/>
    <n v="449.99999999999994"/>
    <n v="0.17361111111111108"/>
    <n v="0"/>
    <n v="0.32552083333333331"/>
    <n v="0.15190972222222218"/>
    <n v="0.16801075268817206"/>
  </r>
  <r>
    <x v="6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"/>
    <s v="A"/>
    <n v="2.1"/>
    <s v="Malbec"/>
    <n v="2.7"/>
    <n v="1.44"/>
    <n v="38.879999999999995"/>
    <s v="RIEGO REAL"/>
    <n v="1.44"/>
    <m/>
    <n v="10"/>
    <m/>
    <m/>
    <m/>
    <m/>
    <m/>
    <m/>
    <m/>
    <m/>
    <m/>
    <m/>
    <m/>
    <m/>
    <m/>
    <m/>
    <n v="11"/>
    <n v="10"/>
    <m/>
    <m/>
    <m/>
    <m/>
    <m/>
    <m/>
    <m/>
    <m/>
    <m/>
    <m/>
    <n v="6"/>
    <n v="14"/>
    <m/>
    <n v="51"/>
    <n v="73.44"/>
    <n v="5"/>
    <n v="14.687999999999999"/>
    <n v="75.092024539877315"/>
    <n v="65.571428571428569"/>
    <m/>
    <n v="734.4"/>
    <n v="10"/>
    <n v="0"/>
    <n v="21"/>
    <n v="20"/>
    <n v="51"/>
    <n v="388.79999999999995"/>
    <n v="0"/>
    <n v="816.4799999999999"/>
    <n v="777.59999999999991"/>
    <n v="1982.8799999999997"/>
    <n v="0.5625"/>
    <n v="0"/>
    <n v="1.1812499999999997"/>
    <n v="1.125"/>
    <n v="0.7403225806451611"/>
    <n v="143.99999999999997"/>
    <n v="0"/>
    <n v="302.39999999999992"/>
    <n v="287.99999999999994"/>
    <n v="734.39999999999986"/>
    <n v="0.20833333333333331"/>
    <n v="0"/>
    <n v="0.43749999999999983"/>
    <n v="0.41666666666666663"/>
    <n v="0.2741935483870967"/>
  </r>
  <r>
    <x v="6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2"/>
    <s v="A"/>
    <n v="2.2000000000000002"/>
    <s v="Malbec"/>
    <n v="2.7"/>
    <n v="1.44"/>
    <n v="38.879999999999995"/>
    <s v="RIEGO REAL"/>
    <n v="1.44"/>
    <m/>
    <n v="10"/>
    <m/>
    <m/>
    <m/>
    <m/>
    <m/>
    <m/>
    <m/>
    <m/>
    <m/>
    <m/>
    <m/>
    <m/>
    <m/>
    <m/>
    <n v="11"/>
    <n v="10"/>
    <m/>
    <m/>
    <m/>
    <m/>
    <m/>
    <m/>
    <m/>
    <m/>
    <m/>
    <m/>
    <n v="6"/>
    <n v="9"/>
    <m/>
    <n v="46"/>
    <n v="66.239999999999995"/>
    <n v="5"/>
    <n v="13.247999999999999"/>
    <n v="67.730061349693258"/>
    <n v="59.142857142857139"/>
    <m/>
    <n v="662.4"/>
    <n v="10"/>
    <n v="0"/>
    <n v="21"/>
    <n v="15"/>
    <n v="46"/>
    <n v="388.79999999999995"/>
    <n v="0"/>
    <n v="816.4799999999999"/>
    <n v="583.19999999999993"/>
    <n v="1788.4799999999996"/>
    <n v="0.5625"/>
    <n v="0"/>
    <n v="1.1812499999999997"/>
    <n v="0.84374999999999989"/>
    <n v="0.66774193548387084"/>
    <n v="143.99999999999997"/>
    <n v="0"/>
    <n v="302.39999999999992"/>
    <n v="215.99999999999997"/>
    <n v="662.39999999999975"/>
    <n v="0.20833333333333331"/>
    <n v="0"/>
    <n v="0.43749999999999983"/>
    <n v="0.31249999999999994"/>
    <n v="0.24731182795698919"/>
  </r>
  <r>
    <x v="6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n v="10"/>
    <n v="12"/>
    <m/>
    <m/>
    <m/>
    <m/>
    <m/>
    <m/>
    <m/>
    <n v="22"/>
    <n v="31.68"/>
    <n v="2"/>
    <n v="15.84"/>
    <n v="32.392638036809821"/>
    <n v="28.285714285714285"/>
    <m/>
    <n v="316.8"/>
    <n v="0"/>
    <n v="0"/>
    <n v="10"/>
    <n v="12"/>
    <n v="22"/>
    <n v="0"/>
    <n v="0"/>
    <n v="388.79999999999995"/>
    <n v="466.55999999999995"/>
    <n v="855.3599999999999"/>
    <n v="0"/>
    <n v="0"/>
    <n v="0.5625"/>
    <n v="0.67499999999999982"/>
    <n v="0.31935483870967746"/>
    <n v="0"/>
    <n v="0"/>
    <n v="143.99999999999997"/>
    <n v="172.79999999999995"/>
    <n v="316.79999999999995"/>
    <n v="0"/>
    <n v="0"/>
    <n v="0.20833333333333331"/>
    <n v="0.24999999999999992"/>
    <n v="0.11827956989247312"/>
  </r>
  <r>
    <x v="6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n v="10"/>
    <n v="12"/>
    <m/>
    <m/>
    <m/>
    <m/>
    <m/>
    <m/>
    <m/>
    <n v="22"/>
    <n v="31.68"/>
    <n v="2"/>
    <n v="15.84"/>
    <n v="32.392638036809821"/>
    <n v="28.285714285714285"/>
    <m/>
    <n v="316.8"/>
    <n v="0"/>
    <n v="0"/>
    <n v="10"/>
    <n v="12"/>
    <n v="22"/>
    <n v="0"/>
    <n v="0"/>
    <n v="388.79999999999995"/>
    <n v="466.55999999999995"/>
    <n v="855.3599999999999"/>
    <n v="0"/>
    <n v="0"/>
    <n v="0.5625"/>
    <n v="0.67499999999999982"/>
    <n v="0.31935483870967746"/>
    <n v="0"/>
    <n v="0"/>
    <n v="143.99999999999997"/>
    <n v="172.79999999999995"/>
    <n v="316.79999999999995"/>
    <n v="0"/>
    <n v="0"/>
    <n v="0.20833333333333331"/>
    <n v="0.24999999999999992"/>
    <n v="0.11827956989247312"/>
  </r>
  <r>
    <x v="6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"/>
    <s v="A"/>
    <n v="2.1"/>
    <s v="Malbec"/>
    <n v="2.7"/>
    <n v="1.44"/>
    <n v="38.879999999999995"/>
    <s v="RIEGO REAL"/>
    <n v="1.44"/>
    <m/>
    <m/>
    <m/>
    <m/>
    <m/>
    <m/>
    <n v="13"/>
    <n v="8"/>
    <m/>
    <m/>
    <m/>
    <m/>
    <m/>
    <m/>
    <m/>
    <m/>
    <m/>
    <m/>
    <m/>
    <m/>
    <m/>
    <m/>
    <m/>
    <m/>
    <n v="16"/>
    <n v="8"/>
    <m/>
    <m/>
    <m/>
    <m/>
    <m/>
    <n v="45"/>
    <n v="64.8"/>
    <n v="4"/>
    <n v="16.2"/>
    <n v="66.25766871165645"/>
    <n v="57.857142857142854"/>
    <m/>
    <n v="648"/>
    <n v="21"/>
    <n v="0"/>
    <n v="0"/>
    <n v="24"/>
    <n v="45"/>
    <n v="816.4799999999999"/>
    <n v="0"/>
    <n v="0"/>
    <n v="933.11999999999989"/>
    <n v="1749.6"/>
    <n v="1.1812499999999997"/>
    <n v="0"/>
    <n v="0"/>
    <n v="1.3499999999999996"/>
    <n v="0.65322580645161288"/>
    <n v="302.39999999999992"/>
    <n v="0"/>
    <n v="0"/>
    <n v="345.59999999999991"/>
    <n v="647.99999999999989"/>
    <n v="0.43749999999999983"/>
    <n v="0"/>
    <n v="0"/>
    <n v="0.49999999999999983"/>
    <n v="0.24193548387096772"/>
  </r>
  <r>
    <x v="6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n v="13"/>
    <n v="8"/>
    <m/>
    <m/>
    <m/>
    <m/>
    <m/>
    <m/>
    <m/>
    <m/>
    <m/>
    <m/>
    <m/>
    <m/>
    <m/>
    <m/>
    <m/>
    <m/>
    <n v="16"/>
    <n v="8"/>
    <n v="16"/>
    <m/>
    <m/>
    <m/>
    <m/>
    <n v="61"/>
    <n v="87.84"/>
    <n v="5"/>
    <n v="17.568000000000001"/>
    <n v="89.815950920245413"/>
    <n v="78.428571428571431"/>
    <m/>
    <n v="878.40000000000009"/>
    <n v="21"/>
    <n v="0"/>
    <n v="0"/>
    <n v="40"/>
    <n v="61"/>
    <n v="816.4799999999999"/>
    <n v="0"/>
    <n v="0"/>
    <n v="1555.1999999999998"/>
    <n v="2371.6799999999998"/>
    <n v="1.1812499999999997"/>
    <n v="0"/>
    <n v="0"/>
    <n v="2.25"/>
    <n v="0.88548387096774184"/>
    <n v="302.39999999999992"/>
    <n v="0"/>
    <n v="0"/>
    <n v="575.99999999999989"/>
    <n v="878.39999999999986"/>
    <n v="0.43749999999999983"/>
    <n v="0"/>
    <n v="0"/>
    <n v="0.83333333333333326"/>
    <n v="0.32795698924731176"/>
  </r>
  <r>
    <x v="6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46.08"/>
    <n v="3"/>
    <n v="15.36"/>
    <n v="47.116564417177919"/>
    <n v="41.142857142857139"/>
    <m/>
    <n v="460.79999999999995"/>
    <n v="0"/>
    <n v="20"/>
    <n v="0"/>
    <n v="12"/>
    <n v="32"/>
    <n v="0"/>
    <n v="777.59999999999991"/>
    <n v="0"/>
    <n v="466.55999999999995"/>
    <n v="1244.1599999999999"/>
    <n v="0"/>
    <n v="1.2857142857142856"/>
    <n v="0"/>
    <n v="0.67499999999999982"/>
    <n v="0.46451612903225797"/>
    <n v="0"/>
    <n v="287.99999999999994"/>
    <n v="0"/>
    <n v="172.79999999999995"/>
    <n v="460.7999999999999"/>
    <n v="0"/>
    <n v="0.47619047619047611"/>
    <n v="0"/>
    <n v="0.24999999999999992"/>
    <n v="0.17204301075268813"/>
  </r>
  <r>
    <x v="6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n v="12"/>
    <n v="8"/>
    <m/>
    <m/>
    <m/>
    <m/>
    <m/>
    <m/>
    <m/>
    <m/>
    <m/>
    <m/>
    <m/>
    <m/>
    <m/>
    <n v="12"/>
    <m/>
    <m/>
    <m/>
    <m/>
    <m/>
    <m/>
    <m/>
    <n v="32"/>
    <n v="46.08"/>
    <n v="3"/>
    <n v="15.36"/>
    <n v="47.116564417177919"/>
    <n v="41.142857142857139"/>
    <m/>
    <n v="460.79999999999995"/>
    <n v="0"/>
    <n v="20"/>
    <n v="0"/>
    <n v="12"/>
    <n v="32"/>
    <n v="0"/>
    <n v="777.59999999999991"/>
    <n v="0"/>
    <n v="466.55999999999995"/>
    <n v="1244.1599999999999"/>
    <n v="0"/>
    <n v="1.2857142857142856"/>
    <n v="0"/>
    <n v="0.67499999999999982"/>
    <n v="0.46451612903225797"/>
    <n v="0"/>
    <n v="287.99999999999994"/>
    <n v="0"/>
    <n v="172.79999999999995"/>
    <n v="460.7999999999999"/>
    <n v="0"/>
    <n v="0.47619047619047611"/>
    <n v="0"/>
    <n v="0.24999999999999992"/>
    <n v="0.17204301075268813"/>
  </r>
  <r>
    <x v="6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n v="7"/>
    <n v="8"/>
    <m/>
    <m/>
    <m/>
    <m/>
    <m/>
    <m/>
    <m/>
    <m/>
    <m/>
    <n v="15"/>
    <n v="21.599999999999998"/>
    <n v="2"/>
    <n v="10.799999999999999"/>
    <n v="22.085889570552151"/>
    <n v="19.285714285714285"/>
    <m/>
    <n v="215.99999999999997"/>
    <n v="0"/>
    <n v="0"/>
    <n v="15"/>
    <n v="0"/>
    <n v="15"/>
    <n v="0"/>
    <n v="0"/>
    <n v="583.19999999999993"/>
    <n v="0"/>
    <n v="583.19999999999993"/>
    <n v="0"/>
    <n v="0"/>
    <n v="0.84374999999999989"/>
    <n v="0"/>
    <n v="0.21774193548387094"/>
    <n v="0"/>
    <n v="0"/>
    <n v="215.99999999999997"/>
    <n v="0"/>
    <n v="215.99999999999997"/>
    <n v="0"/>
    <n v="0"/>
    <n v="0.31249999999999994"/>
    <n v="0"/>
    <n v="8.0645161290322565E-2"/>
  </r>
  <r>
    <x v="6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n v="13"/>
    <m/>
    <m/>
    <m/>
    <m/>
    <m/>
    <m/>
    <m/>
    <m/>
    <m/>
    <m/>
    <m/>
    <n v="7"/>
    <n v="8"/>
    <m/>
    <m/>
    <m/>
    <m/>
    <m/>
    <m/>
    <m/>
    <m/>
    <m/>
    <n v="28"/>
    <n v="40.32"/>
    <n v="3"/>
    <n v="13.44"/>
    <n v="41.226993865030678"/>
    <n v="36"/>
    <m/>
    <n v="403.2"/>
    <n v="0"/>
    <n v="13"/>
    <n v="15"/>
    <n v="0"/>
    <n v="28"/>
    <n v="0"/>
    <n v="505.43999999999994"/>
    <n v="583.19999999999993"/>
    <n v="0"/>
    <n v="1088.6399999999999"/>
    <n v="0"/>
    <n v="0.83571428571428563"/>
    <n v="0.84374999999999989"/>
    <n v="0"/>
    <n v="0.40645161290322573"/>
    <n v="0"/>
    <n v="187.19999999999996"/>
    <n v="215.99999999999997"/>
    <n v="0"/>
    <n v="403.19999999999993"/>
    <n v="0"/>
    <n v="0.30952380952380948"/>
    <n v="0.31249999999999994"/>
    <n v="0"/>
    <n v="0.1505376344086021"/>
  </r>
  <r>
    <x v="6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3"/>
    <s v="A"/>
    <n v="1.1000000000000001"/>
    <s v="Tintorera"/>
    <n v="0.5"/>
    <n v="1.38"/>
    <n v="6.8999999999999995"/>
    <s v="RIEGO REAL"/>
    <n v="1.38"/>
    <m/>
    <m/>
    <n v="14"/>
    <m/>
    <m/>
    <m/>
    <m/>
    <m/>
    <m/>
    <m/>
    <m/>
    <m/>
    <m/>
    <m/>
    <m/>
    <m/>
    <m/>
    <n v="6"/>
    <n v="15"/>
    <m/>
    <m/>
    <m/>
    <m/>
    <m/>
    <m/>
    <m/>
    <m/>
    <m/>
    <m/>
    <n v="4"/>
    <m/>
    <n v="39"/>
    <n v="53.819999999999993"/>
    <n v="4"/>
    <n v="13.454999999999998"/>
    <n v="55.030674846625772"/>
    <n v="48.053571428571423"/>
    <m/>
    <n v="538.19999999999993"/>
    <n v="14"/>
    <n v="0"/>
    <n v="21"/>
    <n v="4"/>
    <n v="39"/>
    <n v="96.6"/>
    <n v="0"/>
    <n v="144.89999999999998"/>
    <n v="27.599999999999998"/>
    <n v="269.09999999999997"/>
    <n v="0.13975694444444442"/>
    <n v="0"/>
    <n v="0.20963541666666663"/>
    <n v="3.9930555555555552E-2"/>
    <n v="0.10047043010752686"/>
    <n v="193.2"/>
    <n v="0"/>
    <n v="289.79999999999995"/>
    <n v="55.199999999999996"/>
    <n v="538.19999999999993"/>
    <n v="0.27951388888888884"/>
    <n v="0"/>
    <n v="0.41927083333333326"/>
    <n v="7.9861111111111105E-2"/>
    <n v="0.20094086021505372"/>
  </r>
  <r>
    <x v="6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3"/>
    <s v="A"/>
    <n v="1.2"/>
    <s v="Tintorera"/>
    <n v="0.5"/>
    <n v="1.38"/>
    <n v="6.8999999999999995"/>
    <s v="RIEGO REAL"/>
    <n v="1.38"/>
    <m/>
    <m/>
    <n v="14"/>
    <m/>
    <m/>
    <m/>
    <m/>
    <m/>
    <m/>
    <m/>
    <m/>
    <m/>
    <m/>
    <m/>
    <m/>
    <m/>
    <m/>
    <n v="6"/>
    <n v="15"/>
    <m/>
    <m/>
    <m/>
    <m/>
    <m/>
    <m/>
    <m/>
    <m/>
    <m/>
    <m/>
    <n v="4"/>
    <m/>
    <n v="39"/>
    <n v="53.819999999999993"/>
    <n v="4"/>
    <n v="13.454999999999998"/>
    <n v="55.030674846625772"/>
    <n v="48.053571428571423"/>
    <m/>
    <n v="538.19999999999993"/>
    <n v="14"/>
    <n v="0"/>
    <n v="21"/>
    <n v="4"/>
    <n v="39"/>
    <n v="96.6"/>
    <n v="0"/>
    <n v="144.89999999999998"/>
    <n v="27.599999999999998"/>
    <n v="269.09999999999997"/>
    <n v="0.13975694444444442"/>
    <n v="0"/>
    <n v="0.20963541666666663"/>
    <n v="3.9930555555555552E-2"/>
    <n v="0.10047043010752686"/>
    <n v="193.2"/>
    <n v="0"/>
    <n v="289.79999999999995"/>
    <n v="55.199999999999996"/>
    <n v="538.19999999999993"/>
    <n v="0.27951388888888884"/>
    <n v="0"/>
    <n v="0.41927083333333326"/>
    <n v="7.9861111111111105E-2"/>
    <n v="0.20094086021505372"/>
  </r>
  <r>
    <x v="6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3"/>
    <s v="A"/>
    <n v="1.1000000000000001"/>
    <s v="Tintorera"/>
    <n v="0.5"/>
    <n v="1.38"/>
    <n v="6.8999999999999995"/>
    <s v="RIEGO REAL"/>
    <n v="1.38"/>
    <n v="14"/>
    <n v="8"/>
    <m/>
    <m/>
    <m/>
    <m/>
    <n v="4"/>
    <m/>
    <m/>
    <m/>
    <m/>
    <m/>
    <m/>
    <m/>
    <m/>
    <n v="4"/>
    <m/>
    <m/>
    <m/>
    <m/>
    <m/>
    <m/>
    <n v="5"/>
    <m/>
    <m/>
    <m/>
    <m/>
    <m/>
    <n v="9"/>
    <m/>
    <m/>
    <n v="44"/>
    <n v="60.72"/>
    <n v="6"/>
    <n v="10.119999999999999"/>
    <n v="62.085889570552155"/>
    <n v="54.214285714285715"/>
    <m/>
    <n v="607.20000000000005"/>
    <n v="26"/>
    <n v="0"/>
    <n v="9"/>
    <n v="9"/>
    <n v="44"/>
    <n v="179.39999999999998"/>
    <n v="0"/>
    <n v="62.099999999999994"/>
    <n v="62.099999999999994"/>
    <n v="303.59999999999997"/>
    <n v="0.2595486111111111"/>
    <n v="0"/>
    <n v="8.984375E-2"/>
    <n v="8.984375E-2"/>
    <n v="0.11335125448028673"/>
    <n v="358.79999999999995"/>
    <n v="0"/>
    <n v="124.19999999999999"/>
    <n v="124.19999999999999"/>
    <n v="607.19999999999993"/>
    <n v="0.51909722222222221"/>
    <n v="0"/>
    <n v="0.1796875"/>
    <n v="0.1796875"/>
    <n v="0.22670250896057345"/>
  </r>
  <r>
    <x v="6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3"/>
    <s v="A"/>
    <n v="1.2"/>
    <s v="Tintorera"/>
    <n v="0.5"/>
    <n v="1.38"/>
    <n v="6.8999999999999995"/>
    <s v="RIEGO REAL"/>
    <n v="1.38"/>
    <n v="14"/>
    <n v="8"/>
    <m/>
    <m/>
    <m/>
    <m/>
    <m/>
    <m/>
    <m/>
    <m/>
    <m/>
    <m/>
    <m/>
    <m/>
    <m/>
    <n v="4"/>
    <m/>
    <m/>
    <m/>
    <m/>
    <m/>
    <m/>
    <n v="5"/>
    <m/>
    <m/>
    <m/>
    <m/>
    <m/>
    <n v="9"/>
    <m/>
    <m/>
    <n v="40"/>
    <n v="55.199999999999996"/>
    <n v="5"/>
    <n v="11.04"/>
    <n v="56.441717791411051"/>
    <n v="49.285714285714285"/>
    <m/>
    <n v="552"/>
    <n v="22"/>
    <n v="0"/>
    <n v="9"/>
    <n v="9"/>
    <n v="40"/>
    <n v="151.79999999999998"/>
    <n v="0"/>
    <n v="62.099999999999994"/>
    <n v="62.099999999999994"/>
    <n v="276"/>
    <n v="0.21961805555555552"/>
    <n v="0"/>
    <n v="8.984375E-2"/>
    <n v="8.984375E-2"/>
    <n v="0.10304659498207884"/>
    <n v="303.59999999999997"/>
    <n v="0"/>
    <n v="124.19999999999999"/>
    <n v="124.19999999999999"/>
    <n v="552"/>
    <n v="0.43923611111111105"/>
    <n v="0"/>
    <n v="0.1796875"/>
    <n v="0.1796875"/>
    <n v="0.20609318996415768"/>
  </r>
  <r>
    <x v="6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3"/>
    <s v="A"/>
    <n v="1.1000000000000001"/>
    <s v="Tintorera"/>
    <n v="0.5"/>
    <n v="1.38"/>
    <n v="6.8999999999999995"/>
    <s v="RIEGO REAL"/>
    <n v="1.38"/>
    <m/>
    <m/>
    <n v="4"/>
    <m/>
    <m/>
    <n v="16"/>
    <n v="4"/>
    <m/>
    <m/>
    <m/>
    <m/>
    <m/>
    <m/>
    <m/>
    <m/>
    <m/>
    <m/>
    <m/>
    <m/>
    <m/>
    <m/>
    <m/>
    <m/>
    <n v="14"/>
    <n v="8"/>
    <m/>
    <m/>
    <m/>
    <m/>
    <m/>
    <m/>
    <n v="46"/>
    <n v="63.48"/>
    <n v="5"/>
    <n v="12.696"/>
    <n v="64.907975460122699"/>
    <n v="56.678571428571423"/>
    <m/>
    <n v="634.79999999999995"/>
    <n v="24"/>
    <n v="0"/>
    <n v="0"/>
    <n v="22"/>
    <n v="46"/>
    <n v="165.6"/>
    <n v="0"/>
    <n v="0"/>
    <n v="151.79999999999998"/>
    <n v="317.39999999999998"/>
    <n v="0.23958333333333331"/>
    <n v="0"/>
    <n v="0"/>
    <n v="0.21961805555555552"/>
    <n v="0.11850358422939067"/>
    <n v="331.2"/>
    <n v="0"/>
    <n v="0"/>
    <n v="303.59999999999997"/>
    <n v="634.79999999999995"/>
    <n v="0.47916666666666663"/>
    <n v="0"/>
    <n v="0"/>
    <n v="0.43923611111111105"/>
    <n v="0.23700716845878134"/>
  </r>
  <r>
    <x v="6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3"/>
    <s v="A"/>
    <n v="1.2"/>
    <s v="Cabernet Franc"/>
    <n v="0.5"/>
    <n v="1.38"/>
    <n v="6.8999999999999995"/>
    <s v="RIEGO REAL"/>
    <n v="1.38"/>
    <m/>
    <m/>
    <n v="4"/>
    <m/>
    <m/>
    <n v="16"/>
    <n v="4"/>
    <m/>
    <m/>
    <m/>
    <m/>
    <m/>
    <m/>
    <m/>
    <m/>
    <m/>
    <m/>
    <m/>
    <m/>
    <m/>
    <m/>
    <m/>
    <m/>
    <n v="14"/>
    <n v="8"/>
    <m/>
    <m/>
    <m/>
    <m/>
    <m/>
    <m/>
    <n v="46"/>
    <n v="63.48"/>
    <n v="5"/>
    <n v="12.696"/>
    <n v="64.907975460122699"/>
    <n v="56.678571428571423"/>
    <m/>
    <n v="634.79999999999995"/>
    <n v="24"/>
    <n v="0"/>
    <n v="0"/>
    <n v="22"/>
    <n v="46"/>
    <n v="165.6"/>
    <n v="0"/>
    <n v="0"/>
    <n v="151.79999999999998"/>
    <n v="317.39999999999998"/>
    <n v="0.23958333333333331"/>
    <n v="0"/>
    <n v="0"/>
    <n v="0.21961805555555552"/>
    <n v="0.11850358422939067"/>
    <n v="331.2"/>
    <n v="0"/>
    <n v="0"/>
    <n v="303.59999999999997"/>
    <n v="634.79999999999995"/>
    <n v="0.47916666666666663"/>
    <n v="0"/>
    <n v="0"/>
    <n v="0.43923611111111105"/>
    <n v="0.23700716845878134"/>
  </r>
  <r>
    <x v="6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3"/>
    <s v="A"/>
    <n v="1.1000000000000001"/>
    <s v="Tintorera"/>
    <n v="0.53"/>
    <n v="1.38"/>
    <n v="7.3139999999999992"/>
    <s v="RIEGO REAL"/>
    <n v="1.38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70.38"/>
    <n v="5"/>
    <n v="14.075999999999999"/>
    <n v="71.963190184049083"/>
    <n v="62.839285714285708"/>
    <m/>
    <n v="703.8"/>
    <n v="12"/>
    <n v="8"/>
    <n v="31"/>
    <n v="0"/>
    <n v="51"/>
    <n v="87.767999999999986"/>
    <n v="58.511999999999993"/>
    <n v="226.73399999999998"/>
    <n v="0"/>
    <n v="373.01399999999995"/>
    <n v="0.12697916666666664"/>
    <n v="9.6746031746031746E-2"/>
    <n v="0.32802951388888885"/>
    <n v="0"/>
    <n v="0.13926747311827953"/>
    <n v="165.59999999999997"/>
    <n v="110.39999999999998"/>
    <n v="427.79999999999995"/>
    <n v="0"/>
    <n v="703.79999999999984"/>
    <n v="0.23958333333333329"/>
    <n v="0.18253968253968253"/>
    <n v="0.61892361111111105"/>
    <n v="0"/>
    <n v="0.26276881720430101"/>
  </r>
  <r>
    <x v="6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4"/>
    <s v="A"/>
    <n v="1.2"/>
    <s v="Cabernet Franc"/>
    <n v="1.77"/>
    <n v="1.38"/>
    <n v="24.425999999999995"/>
    <s v="RIEGO REAL"/>
    <n v="1.38"/>
    <m/>
    <m/>
    <m/>
    <m/>
    <m/>
    <m/>
    <m/>
    <n v="12"/>
    <n v="8"/>
    <m/>
    <m/>
    <m/>
    <m/>
    <m/>
    <m/>
    <n v="11"/>
    <m/>
    <m/>
    <m/>
    <m/>
    <m/>
    <n v="12"/>
    <n v="8"/>
    <m/>
    <m/>
    <m/>
    <m/>
    <m/>
    <m/>
    <m/>
    <m/>
    <n v="51"/>
    <n v="70.38"/>
    <n v="5"/>
    <n v="14.075999999999999"/>
    <n v="71.963190184049083"/>
    <n v="62.839285714285708"/>
    <m/>
    <n v="703.8"/>
    <n v="12"/>
    <n v="8"/>
    <n v="31"/>
    <n v="0"/>
    <n v="51"/>
    <n v="293.11199999999997"/>
    <n v="195.40799999999996"/>
    <n v="757.20599999999979"/>
    <n v="0"/>
    <n v="1245.7259999999997"/>
    <n v="0.42406250000000001"/>
    <n v="0.3230952380952381"/>
    <n v="1.0954947916666664"/>
    <n v="0"/>
    <n v="0.46510080645161272"/>
    <n v="165.59999999999997"/>
    <n v="110.39999999999998"/>
    <n v="427.7999999999999"/>
    <n v="0"/>
    <n v="703.79999999999984"/>
    <n v="0.23958333333333334"/>
    <n v="0.18253968253968253"/>
    <n v="0.61892361111111094"/>
    <n v="0"/>
    <n v="0.26276881720430095"/>
  </r>
  <r>
    <x v="6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n v="13"/>
    <m/>
    <m/>
    <m/>
    <m/>
    <m/>
    <m/>
    <m/>
    <m/>
    <m/>
    <m/>
    <m/>
    <m/>
    <m/>
    <m/>
    <m/>
    <m/>
    <m/>
    <m/>
    <m/>
    <m/>
    <n v="8"/>
    <m/>
    <n v="21"/>
    <n v="28.979999999999997"/>
    <n v="2"/>
    <n v="14.489999999999998"/>
    <n v="29.631901840490798"/>
    <n v="25.874999999999996"/>
    <m/>
    <n v="289.79999999999995"/>
    <n v="0"/>
    <n v="13"/>
    <n v="0"/>
    <n v="8"/>
    <n v="21"/>
    <n v="0"/>
    <n v="89.699999999999989"/>
    <n v="0"/>
    <n v="55.199999999999996"/>
    <n v="144.89999999999998"/>
    <n v="0"/>
    <n v="0.14831349206349206"/>
    <n v="0"/>
    <n v="7.9861111111111105E-2"/>
    <n v="5.4099462365591384E-2"/>
    <n v="0"/>
    <n v="179.39999999999998"/>
    <n v="0"/>
    <n v="110.39999999999999"/>
    <n v="289.79999999999995"/>
    <n v="0"/>
    <n v="0.29662698412698413"/>
    <n v="0"/>
    <n v="0.15972222222222221"/>
    <n v="0.10819892473118277"/>
  </r>
  <r>
    <x v="6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4"/>
    <s v="A"/>
    <n v="1.2"/>
    <s v="Tintorera"/>
    <n v="0.5"/>
    <n v="1.38"/>
    <n v="6.8999999999999995"/>
    <s v="RIEGO REAL"/>
    <n v="1.38"/>
    <m/>
    <m/>
    <m/>
    <m/>
    <m/>
    <m/>
    <m/>
    <n v="9"/>
    <m/>
    <m/>
    <m/>
    <m/>
    <m/>
    <m/>
    <m/>
    <m/>
    <m/>
    <m/>
    <m/>
    <m/>
    <m/>
    <m/>
    <m/>
    <m/>
    <m/>
    <m/>
    <m/>
    <m/>
    <m/>
    <n v="8"/>
    <m/>
    <n v="17"/>
    <n v="23.459999999999997"/>
    <n v="2"/>
    <n v="11.729999999999999"/>
    <n v="23.987730061349694"/>
    <n v="20.946428571428569"/>
    <m/>
    <n v="234.59999999999997"/>
    <n v="9"/>
    <n v="0"/>
    <n v="0"/>
    <n v="8"/>
    <n v="17"/>
    <n v="62.099999999999994"/>
    <n v="0"/>
    <n v="0"/>
    <n v="55.199999999999996"/>
    <n v="117.29999999999998"/>
    <n v="8.984375E-2"/>
    <n v="0"/>
    <n v="0"/>
    <n v="7.9861111111111105E-2"/>
    <n v="4.3794802867383506E-2"/>
    <n v="124.19999999999999"/>
    <n v="0"/>
    <n v="0"/>
    <n v="110.39999999999999"/>
    <n v="234.59999999999997"/>
    <n v="0.1796875"/>
    <n v="0"/>
    <n v="0"/>
    <n v="0.15972222222222221"/>
    <n v="8.7589605734767012E-2"/>
  </r>
  <r>
    <x v="6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3"/>
    <s v="A"/>
    <n v="1.1000000000000001"/>
    <s v="Tintorera"/>
    <n v="0.5"/>
    <n v="1.38"/>
    <n v="6.8999999999999995"/>
    <s v="RIEGO REAL"/>
    <n v="1.38"/>
    <n v="2"/>
    <m/>
    <m/>
    <m/>
    <m/>
    <m/>
    <m/>
    <n v="9"/>
    <m/>
    <m/>
    <m/>
    <m/>
    <m/>
    <m/>
    <m/>
    <m/>
    <m/>
    <m/>
    <m/>
    <m/>
    <m/>
    <m/>
    <m/>
    <m/>
    <m/>
    <m/>
    <m/>
    <m/>
    <m/>
    <m/>
    <m/>
    <n v="11"/>
    <n v="15.18"/>
    <n v="2"/>
    <n v="7.59"/>
    <n v="15.521472392638039"/>
    <n v="13.553571428571429"/>
    <m/>
    <n v="151.80000000000001"/>
    <n v="11"/>
    <n v="0"/>
    <n v="0"/>
    <n v="0"/>
    <n v="11"/>
    <n v="75.899999999999991"/>
    <n v="0"/>
    <n v="0"/>
    <n v="0"/>
    <n v="75.899999999999991"/>
    <n v="0.10980902777777776"/>
    <n v="0"/>
    <n v="0"/>
    <n v="0"/>
    <n v="2.8337813620071681E-2"/>
    <n v="151.79999999999998"/>
    <n v="0"/>
    <n v="0"/>
    <n v="0"/>
    <n v="151.79999999999998"/>
    <n v="0.21961805555555552"/>
    <n v="0"/>
    <n v="0"/>
    <n v="0"/>
    <n v="5.6675627240143363E-2"/>
  </r>
  <r>
    <x v="6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3"/>
    <s v="A"/>
    <n v="1.2"/>
    <s v="Tintorera"/>
    <n v="0.5"/>
    <n v="1.38"/>
    <n v="6.8999999999999995"/>
    <s v="RIEGO REAL"/>
    <n v="1.38"/>
    <n v="2"/>
    <m/>
    <m/>
    <m/>
    <m/>
    <m/>
    <m/>
    <n v="9"/>
    <m/>
    <m/>
    <m/>
    <m/>
    <m/>
    <m/>
    <m/>
    <m/>
    <m/>
    <m/>
    <m/>
    <m/>
    <m/>
    <m/>
    <m/>
    <m/>
    <m/>
    <m/>
    <m/>
    <m/>
    <m/>
    <m/>
    <m/>
    <n v="11"/>
    <n v="15.18"/>
    <n v="2"/>
    <n v="7.59"/>
    <n v="15.521472392638039"/>
    <n v="13.553571428571429"/>
    <m/>
    <n v="151.80000000000001"/>
    <n v="11"/>
    <n v="0"/>
    <n v="0"/>
    <n v="0"/>
    <n v="11"/>
    <n v="75.899999999999991"/>
    <n v="0"/>
    <n v="0"/>
    <n v="0"/>
    <n v="75.899999999999991"/>
    <n v="0.10980902777777776"/>
    <n v="0"/>
    <n v="0"/>
    <n v="0"/>
    <n v="2.8337813620071681E-2"/>
    <n v="151.79999999999998"/>
    <n v="0"/>
    <n v="0"/>
    <n v="0"/>
    <n v="151.79999999999998"/>
    <n v="0.21961805555555552"/>
    <n v="0"/>
    <n v="0"/>
    <n v="0"/>
    <n v="5.6675627240143363E-2"/>
  </r>
  <r>
    <x v="6"/>
    <x v="0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n v="3"/>
    <n v="2"/>
    <m/>
    <m/>
    <m/>
    <m/>
    <m/>
    <m/>
    <m/>
    <m/>
    <m/>
    <n v="5"/>
    <m/>
    <m/>
    <n v="10"/>
    <n v="12"/>
    <n v="3"/>
    <n v="4"/>
    <n v="12.26993865030675"/>
    <n v="10.714285714285714"/>
    <m/>
    <n v="120"/>
    <n v="0"/>
    <n v="0"/>
    <n v="5"/>
    <n v="5"/>
    <n v="10"/>
    <n v="0"/>
    <n v="0"/>
    <n v="147.6"/>
    <n v="147.6"/>
    <n v="295.2"/>
    <n v="0"/>
    <n v="0"/>
    <n v="0.21354166666666663"/>
    <n v="0.21354166666666663"/>
    <n v="0.11021505376344086"/>
    <n v="0"/>
    <n v="0"/>
    <n v="60"/>
    <n v="60"/>
    <n v="120"/>
    <n v="0"/>
    <n v="0"/>
    <n v="8.6805555555555539E-2"/>
    <n v="8.6805555555555539E-2"/>
    <n v="4.4802867383512544E-2"/>
  </r>
  <r>
    <x v="6"/>
    <x v="0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5"/>
    <n v="2"/>
    <m/>
    <s v="Chardonnay"/>
    <n v="2.46"/>
    <n v="1.2"/>
    <n v="29.52"/>
    <s v="RIEGO REAL"/>
    <n v="1.2"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15"/>
    <n v="18"/>
    <n v="3"/>
    <n v="6"/>
    <n v="18.404907975460123"/>
    <n v="16.071428571428573"/>
    <m/>
    <n v="180"/>
    <n v="5"/>
    <n v="5"/>
    <n v="0"/>
    <n v="5"/>
    <n v="15"/>
    <n v="147.6"/>
    <n v="147.6"/>
    <n v="0"/>
    <n v="147.6"/>
    <n v="442.79999999999995"/>
    <n v="0.21354166666666663"/>
    <n v="0.24404761904761904"/>
    <n v="0"/>
    <n v="0.21354166666666663"/>
    <n v="0.16532258064516128"/>
    <n v="60"/>
    <n v="60"/>
    <n v="0"/>
    <n v="60"/>
    <n v="179.99999999999997"/>
    <n v="8.6805555555555539E-2"/>
    <n v="9.9206349206349201E-2"/>
    <n v="0"/>
    <n v="8.6805555555555539E-2"/>
    <n v="6.7204301075268813E-2"/>
  </r>
  <r>
    <x v="6"/>
    <x v="1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5"/>
    <n v="2"/>
    <m/>
    <s v="Chardonnay"/>
    <n v="2.46"/>
    <n v="1.2"/>
    <n v="29.52"/>
    <s v="RIEGO REAL"/>
    <n v="1.2"/>
    <m/>
    <n v="5"/>
    <m/>
    <m/>
    <m/>
    <m/>
    <m/>
    <m/>
    <m/>
    <m/>
    <m/>
    <m/>
    <n v="5"/>
    <m/>
    <m/>
    <m/>
    <m/>
    <m/>
    <m/>
    <m/>
    <m/>
    <m/>
    <m/>
    <m/>
    <m/>
    <m/>
    <m/>
    <m/>
    <m/>
    <m/>
    <n v="5"/>
    <n v="15"/>
    <n v="18"/>
    <n v="3"/>
    <n v="6"/>
    <n v="18.404907975460123"/>
    <n v="16.071428571428573"/>
    <m/>
    <n v="180"/>
    <n v="5"/>
    <n v="5"/>
    <n v="0"/>
    <n v="5"/>
    <n v="15"/>
    <n v="147.6"/>
    <n v="147.6"/>
    <n v="0"/>
    <n v="147.6"/>
    <n v="442.79999999999995"/>
    <n v="0.21354166666666663"/>
    <n v="0.24404761904761904"/>
    <n v="0"/>
    <n v="0.21354166666666663"/>
    <n v="0.16532258064516128"/>
    <n v="60"/>
    <n v="60"/>
    <n v="0"/>
    <n v="60"/>
    <n v="179.99999999999997"/>
    <n v="8.6805555555555539E-2"/>
    <n v="9.9206349206349201E-2"/>
    <n v="0"/>
    <n v="8.6805555555555539E-2"/>
    <n v="6.7204301075268813E-2"/>
  </r>
  <r>
    <x v="6"/>
    <x v="2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0"/>
    <n v="12"/>
    <n v="2"/>
    <n v="6"/>
    <n v="12.26993865030675"/>
    <n v="10.714285714285714"/>
    <m/>
    <n v="120"/>
    <n v="0"/>
    <n v="5"/>
    <n v="5"/>
    <n v="0"/>
    <n v="10"/>
    <n v="0"/>
    <n v="147.6"/>
    <n v="147.6"/>
    <n v="0"/>
    <n v="295.2"/>
    <n v="0"/>
    <n v="0.24404761904761904"/>
    <n v="0.21354166666666663"/>
    <n v="0"/>
    <n v="0.11021505376344086"/>
    <n v="0"/>
    <n v="60"/>
    <n v="60"/>
    <n v="0"/>
    <n v="120"/>
    <n v="0"/>
    <n v="9.9206349206349201E-2"/>
    <n v="8.6805555555555539E-2"/>
    <n v="0"/>
    <n v="4.4802867383512544E-2"/>
  </r>
  <r>
    <x v="6"/>
    <x v="3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5"/>
    <n v="2"/>
    <m/>
    <s v="Chardonnay"/>
    <n v="2.46"/>
    <n v="1.2"/>
    <n v="29.52"/>
    <s v="RIEGO REAL"/>
    <n v="1.2"/>
    <n v="5"/>
    <m/>
    <m/>
    <m/>
    <m/>
    <m/>
    <m/>
    <m/>
    <m/>
    <n v="5"/>
    <m/>
    <m/>
    <m/>
    <m/>
    <m/>
    <m/>
    <m/>
    <n v="5"/>
    <m/>
    <m/>
    <m/>
    <m/>
    <m/>
    <m/>
    <m/>
    <m/>
    <m/>
    <m/>
    <m/>
    <m/>
    <m/>
    <n v="15"/>
    <n v="18"/>
    <n v="3"/>
    <n v="6"/>
    <n v="18.404907975460123"/>
    <n v="16.071428571428573"/>
    <m/>
    <n v="180"/>
    <n v="5"/>
    <n v="5"/>
    <n v="5"/>
    <n v="0"/>
    <n v="15"/>
    <n v="147.6"/>
    <n v="147.6"/>
    <n v="147.6"/>
    <n v="0"/>
    <n v="442.79999999999995"/>
    <n v="0.21354166666666663"/>
    <n v="0.24404761904761904"/>
    <n v="0.21354166666666663"/>
    <n v="0"/>
    <n v="0.16532258064516128"/>
    <n v="60"/>
    <n v="60"/>
    <n v="60"/>
    <n v="0"/>
    <n v="179.99999999999997"/>
    <n v="8.6805555555555539E-2"/>
    <n v="9.9206349206349201E-2"/>
    <n v="8.6805555555555539E-2"/>
    <n v="0"/>
    <n v="6.7204301075268813E-2"/>
  </r>
  <r>
    <x v="6"/>
    <x v="4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5"/>
    <n v="2"/>
    <m/>
    <s v="Chardonnay"/>
    <n v="2.46"/>
    <n v="1.2"/>
    <n v="29.52"/>
    <s v="RIEGO REAL"/>
    <n v="1.2"/>
    <n v="5"/>
    <m/>
    <m/>
    <m/>
    <m/>
    <m/>
    <m/>
    <m/>
    <m/>
    <m/>
    <n v="5"/>
    <m/>
    <m/>
    <m/>
    <m/>
    <m/>
    <m/>
    <m/>
    <m/>
    <m/>
    <m/>
    <n v="5"/>
    <m/>
    <m/>
    <m/>
    <m/>
    <m/>
    <m/>
    <m/>
    <m/>
    <n v="5"/>
    <n v="20"/>
    <n v="24"/>
    <n v="4"/>
    <n v="6"/>
    <n v="24.539877300613501"/>
    <n v="21.428571428571427"/>
    <m/>
    <n v="240"/>
    <n v="5"/>
    <n v="5"/>
    <n v="5"/>
    <n v="5"/>
    <n v="20"/>
    <n v="147.6"/>
    <n v="147.6"/>
    <n v="147.6"/>
    <n v="147.6"/>
    <n v="590.4"/>
    <n v="0.21354166666666663"/>
    <n v="0.24404761904761904"/>
    <n v="0.21354166666666663"/>
    <n v="0.21354166666666663"/>
    <n v="0.22043010752688172"/>
    <n v="60"/>
    <n v="60"/>
    <n v="60"/>
    <n v="60"/>
    <n v="240"/>
    <n v="8.6805555555555539E-2"/>
    <n v="9.9206349206349201E-2"/>
    <n v="8.6805555555555539E-2"/>
    <n v="8.6805555555555539E-2"/>
    <n v="8.9605734767025089E-2"/>
  </r>
  <r>
    <x v="6"/>
    <x v="5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n v="3"/>
    <m/>
    <m/>
    <m/>
    <m/>
    <m/>
    <m/>
    <m/>
    <m/>
    <m/>
    <m/>
    <m/>
    <m/>
    <m/>
    <m/>
    <m/>
    <m/>
    <m/>
    <m/>
    <m/>
    <n v="3"/>
    <n v="3.5999999999999996"/>
    <n v="1"/>
    <n v="3.5999999999999996"/>
    <n v="3.6809815950920246"/>
    <n v="3.214285714285714"/>
    <m/>
    <n v="36"/>
    <n v="0"/>
    <n v="3"/>
    <n v="0"/>
    <n v="0"/>
    <n v="3"/>
    <n v="0"/>
    <n v="88.56"/>
    <n v="0"/>
    <n v="0"/>
    <n v="88.56"/>
    <n v="0"/>
    <n v="0.14642857142857141"/>
    <n v="0"/>
    <n v="0"/>
    <n v="3.3064516129032259E-2"/>
    <n v="0"/>
    <n v="36"/>
    <n v="0"/>
    <n v="0"/>
    <n v="36"/>
    <n v="0"/>
    <n v="5.9523809523809514E-2"/>
    <n v="0"/>
    <n v="0"/>
    <n v="1.3440860215053764E-2"/>
  </r>
  <r>
    <x v="6"/>
    <x v="6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n v="3"/>
    <n v="2"/>
    <m/>
    <m/>
    <m/>
    <m/>
    <m/>
    <m/>
    <m/>
    <m/>
    <m/>
    <n v="5"/>
    <m/>
    <n v="10"/>
    <n v="12"/>
    <n v="3"/>
    <n v="4"/>
    <n v="12.26993865030675"/>
    <n v="10.714285714285714"/>
    <m/>
    <n v="120"/>
    <n v="0"/>
    <n v="0"/>
    <n v="5"/>
    <n v="5"/>
    <n v="10"/>
    <n v="0"/>
    <n v="0"/>
    <n v="216.6"/>
    <n v="216.6"/>
    <n v="433.2"/>
    <n v="0"/>
    <n v="0"/>
    <n v="0.31336805555555558"/>
    <n v="0.31336805555555558"/>
    <n v="0.16173835125448027"/>
    <n v="0"/>
    <n v="0"/>
    <n v="60"/>
    <n v="60"/>
    <n v="120"/>
    <n v="0"/>
    <n v="0"/>
    <n v="8.6805555555555566E-2"/>
    <n v="8.6805555555555566E-2"/>
    <n v="4.4802867383512544E-2"/>
  </r>
  <r>
    <x v="6"/>
    <x v="0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6"/>
    <n v="3"/>
    <m/>
    <s v="Chardonnay"/>
    <n v="3.61"/>
    <n v="1.2"/>
    <n v="43.32"/>
    <s v="RIEGO REAL"/>
    <n v="1.2"/>
    <m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n v="15"/>
    <n v="18"/>
    <n v="3"/>
    <n v="6"/>
    <n v="18.404907975460123"/>
    <n v="16.071428571428573"/>
    <m/>
    <n v="180"/>
    <n v="5"/>
    <n v="0"/>
    <n v="5"/>
    <n v="5"/>
    <n v="15"/>
    <n v="216.6"/>
    <n v="0"/>
    <n v="216.6"/>
    <n v="216.6"/>
    <n v="649.79999999999995"/>
    <n v="0.31336805555555558"/>
    <n v="0"/>
    <n v="0.31336805555555558"/>
    <n v="0.31336805555555558"/>
    <n v="0.24260752688172044"/>
    <n v="60"/>
    <n v="0"/>
    <n v="60"/>
    <n v="60"/>
    <n v="180"/>
    <n v="8.6805555555555566E-2"/>
    <n v="0"/>
    <n v="8.6805555555555566E-2"/>
    <n v="8.6805555555555566E-2"/>
    <n v="6.7204301075268827E-2"/>
  </r>
  <r>
    <x v="6"/>
    <x v="1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6"/>
    <n v="3"/>
    <m/>
    <s v="Chardonnay"/>
    <n v="3.61"/>
    <n v="1.2"/>
    <n v="43.32"/>
    <s v="RIEGO REAL"/>
    <n v="1.2"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5"/>
    <n v="20"/>
    <n v="24"/>
    <n v="4"/>
    <n v="6"/>
    <n v="24.539877300613501"/>
    <n v="21.428571428571427"/>
    <m/>
    <n v="240"/>
    <n v="5"/>
    <n v="5"/>
    <n v="0"/>
    <n v="10"/>
    <n v="20"/>
    <n v="216.6"/>
    <n v="216.6"/>
    <n v="0"/>
    <n v="433.2"/>
    <n v="866.4"/>
    <n v="0.31336805555555558"/>
    <n v="0.35813492063492069"/>
    <n v="0"/>
    <n v="0.62673611111111116"/>
    <n v="0.32347670250896055"/>
    <n v="60"/>
    <n v="60"/>
    <n v="0"/>
    <n v="120"/>
    <n v="240"/>
    <n v="8.6805555555555566E-2"/>
    <n v="9.9206349206349229E-2"/>
    <n v="0"/>
    <n v="0.17361111111111113"/>
    <n v="8.9605734767025089E-2"/>
  </r>
  <r>
    <x v="6"/>
    <x v="2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0"/>
    <n v="12"/>
    <n v="2"/>
    <n v="6"/>
    <n v="12.26993865030675"/>
    <n v="10.714285714285714"/>
    <m/>
    <n v="120"/>
    <n v="0"/>
    <n v="5"/>
    <n v="5"/>
    <n v="0"/>
    <n v="10"/>
    <n v="0"/>
    <n v="216.6"/>
    <n v="216.6"/>
    <n v="0"/>
    <n v="433.2"/>
    <n v="0"/>
    <n v="0.35813492063492069"/>
    <n v="0.31336805555555558"/>
    <n v="0"/>
    <n v="0.16173835125448027"/>
    <n v="0"/>
    <n v="60"/>
    <n v="60"/>
    <n v="0"/>
    <n v="120"/>
    <n v="0"/>
    <n v="9.9206349206349229E-2"/>
    <n v="8.6805555555555566E-2"/>
    <n v="0"/>
    <n v="4.4802867383512544E-2"/>
  </r>
  <r>
    <x v="6"/>
    <x v="3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6"/>
    <n v="3"/>
    <m/>
    <s v="Chardonnay"/>
    <n v="3.61"/>
    <n v="1.2"/>
    <n v="43.32"/>
    <s v="RIEGO REAL"/>
    <n v="1.2"/>
    <n v="5"/>
    <m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5"/>
    <n v="18"/>
    <n v="3"/>
    <n v="6"/>
    <n v="18.404907975460123"/>
    <n v="16.071428571428573"/>
    <m/>
    <n v="180"/>
    <n v="5"/>
    <n v="5"/>
    <n v="5"/>
    <n v="0"/>
    <n v="15"/>
    <n v="216.6"/>
    <n v="216.6"/>
    <n v="216.6"/>
    <n v="0"/>
    <n v="649.79999999999995"/>
    <n v="0.31336805555555558"/>
    <n v="0.35813492063492069"/>
    <n v="0.31336805555555558"/>
    <n v="0"/>
    <n v="0.24260752688172044"/>
    <n v="60"/>
    <n v="60"/>
    <n v="60"/>
    <n v="0"/>
    <n v="180"/>
    <n v="8.6805555555555566E-2"/>
    <n v="9.9206349206349229E-2"/>
    <n v="8.6805555555555566E-2"/>
    <n v="0"/>
    <n v="6.7204301075268827E-2"/>
  </r>
  <r>
    <x v="6"/>
    <x v="4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6"/>
    <n v="3"/>
    <m/>
    <s v="Chardonnay"/>
    <n v="3.61"/>
    <n v="1.2"/>
    <n v="43.32"/>
    <s v="RIEGO REAL"/>
    <n v="1.2"/>
    <n v="5"/>
    <m/>
    <m/>
    <m/>
    <m/>
    <m/>
    <m/>
    <m/>
    <m/>
    <m/>
    <n v="5"/>
    <m/>
    <m/>
    <m/>
    <m/>
    <m/>
    <m/>
    <m/>
    <m/>
    <m/>
    <m/>
    <n v="5"/>
    <m/>
    <m/>
    <m/>
    <m/>
    <m/>
    <m/>
    <m/>
    <m/>
    <m/>
    <n v="15"/>
    <n v="18"/>
    <n v="3"/>
    <n v="6"/>
    <n v="18.404907975460123"/>
    <n v="16.071428571428573"/>
    <m/>
    <n v="180"/>
    <n v="5"/>
    <n v="5"/>
    <n v="5"/>
    <n v="0"/>
    <n v="15"/>
    <n v="216.6"/>
    <n v="216.6"/>
    <n v="216.6"/>
    <n v="0"/>
    <n v="649.79999999999995"/>
    <n v="0.31336805555555558"/>
    <n v="0.35813492063492069"/>
    <n v="0.31336805555555558"/>
    <n v="0"/>
    <n v="0.24260752688172044"/>
    <n v="60"/>
    <n v="60"/>
    <n v="60"/>
    <n v="0"/>
    <n v="180"/>
    <n v="8.6805555555555566E-2"/>
    <n v="9.9206349206349229E-2"/>
    <n v="8.6805555555555566E-2"/>
    <n v="0"/>
    <n v="6.7204301075268827E-2"/>
  </r>
  <r>
    <x v="6"/>
    <x v="5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6"/>
    <n v="3"/>
    <m/>
    <s v="Chardonnay"/>
    <n v="3.61"/>
    <n v="1.2"/>
    <n v="43.32"/>
    <s v="RIEGO REAL"/>
    <n v="1.2"/>
    <n v="5"/>
    <m/>
    <m/>
    <m/>
    <m/>
    <m/>
    <m/>
    <m/>
    <m/>
    <m/>
    <m/>
    <n v="3"/>
    <m/>
    <m/>
    <m/>
    <m/>
    <m/>
    <m/>
    <m/>
    <m/>
    <m/>
    <m/>
    <m/>
    <m/>
    <m/>
    <m/>
    <m/>
    <m/>
    <m/>
    <m/>
    <m/>
    <n v="8"/>
    <n v="9.6"/>
    <n v="2"/>
    <n v="4.8"/>
    <n v="9.8159509202454007"/>
    <n v="8.5714285714285712"/>
    <m/>
    <n v="96"/>
    <n v="5"/>
    <n v="3"/>
    <n v="0"/>
    <n v="0"/>
    <n v="8"/>
    <n v="216.6"/>
    <n v="129.96"/>
    <n v="0"/>
    <n v="0"/>
    <n v="346.56"/>
    <n v="0.31336805555555558"/>
    <n v="0.21488095238095237"/>
    <n v="0"/>
    <n v="0"/>
    <n v="0.12939068100358422"/>
    <n v="60"/>
    <n v="36"/>
    <n v="0"/>
    <n v="0"/>
    <n v="96"/>
    <n v="8.6805555555555566E-2"/>
    <n v="5.9523809523809521E-2"/>
    <n v="0"/>
    <n v="0"/>
    <n v="3.5842293906810034E-2"/>
  </r>
  <r>
    <x v="6"/>
    <x v="6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n v="3"/>
    <n v="2"/>
    <m/>
    <m/>
    <m/>
    <m/>
    <m/>
    <n v="5"/>
    <m/>
    <n v="10"/>
    <n v="12"/>
    <n v="3"/>
    <n v="4"/>
    <n v="12.26993865030675"/>
    <n v="10.714285714285714"/>
    <m/>
    <n v="120"/>
    <n v="0"/>
    <n v="0"/>
    <n v="3"/>
    <n v="7"/>
    <n v="10"/>
    <n v="0"/>
    <n v="0"/>
    <n v="135"/>
    <n v="315"/>
    <n v="450"/>
    <n v="0"/>
    <n v="0"/>
    <n v="0.1953125"/>
    <n v="0.45572916666666669"/>
    <n v="0.16801075268817206"/>
    <n v="0"/>
    <n v="0"/>
    <n v="36"/>
    <n v="84"/>
    <n v="120"/>
    <n v="0"/>
    <n v="0"/>
    <n v="5.2083333333333336E-2"/>
    <n v="0.12152777777777778"/>
    <n v="4.4802867383512551E-2"/>
  </r>
  <r>
    <x v="6"/>
    <x v="0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7"/>
    <n v="1"/>
    <m/>
    <s v="Chardonnay"/>
    <n v="3.75"/>
    <n v="1.2"/>
    <n v="45"/>
    <s v="RIEGO REAL"/>
    <n v="1.2"/>
    <m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n v="15"/>
    <n v="18"/>
    <n v="3"/>
    <n v="6"/>
    <n v="18.404907975460123"/>
    <n v="16.071428571428573"/>
    <m/>
    <n v="180"/>
    <n v="5"/>
    <n v="0"/>
    <n v="5"/>
    <n v="5"/>
    <n v="15"/>
    <n v="225"/>
    <n v="0"/>
    <n v="225"/>
    <n v="225"/>
    <n v="675"/>
    <n v="0.32552083333333331"/>
    <n v="0"/>
    <n v="0.32552083333333331"/>
    <n v="0.32552083333333331"/>
    <n v="0.25201612903225806"/>
    <n v="60"/>
    <n v="0"/>
    <n v="60"/>
    <n v="60"/>
    <n v="180"/>
    <n v="8.6805555555555552E-2"/>
    <n v="0"/>
    <n v="8.6805555555555552E-2"/>
    <n v="8.6805555555555552E-2"/>
    <n v="6.7204301075268813E-2"/>
  </r>
  <r>
    <x v="6"/>
    <x v="1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7"/>
    <n v="1"/>
    <m/>
    <s v="Chardonnay"/>
    <n v="3.75"/>
    <n v="1.2"/>
    <n v="45"/>
    <s v="RIEGO REAL"/>
    <n v="1.2"/>
    <m/>
    <m/>
    <n v="5"/>
    <m/>
    <m/>
    <m/>
    <m/>
    <m/>
    <m/>
    <m/>
    <m/>
    <m/>
    <n v="5"/>
    <n v="2"/>
    <n v="2"/>
    <n v="2"/>
    <n v="5"/>
    <m/>
    <m/>
    <m/>
    <m/>
    <m/>
    <n v="5"/>
    <m/>
    <m/>
    <m/>
    <m/>
    <m/>
    <m/>
    <m/>
    <n v="5"/>
    <n v="31"/>
    <n v="37.199999999999996"/>
    <n v="8"/>
    <n v="4.6499999999999995"/>
    <n v="38.036809815950924"/>
    <n v="33.214285714285715"/>
    <m/>
    <n v="371.99999999999994"/>
    <n v="5"/>
    <n v="9"/>
    <n v="12"/>
    <n v="5"/>
    <n v="31"/>
    <n v="225"/>
    <n v="405"/>
    <n v="540"/>
    <n v="225"/>
    <n v="1395"/>
    <n v="0.32552083333333331"/>
    <n v="0.66964285714285721"/>
    <n v="0.78125"/>
    <n v="0.32552083333333331"/>
    <n v="0.52083333333333337"/>
    <n v="60"/>
    <n v="108"/>
    <n v="144"/>
    <n v="60"/>
    <n v="372"/>
    <n v="8.6805555555555552E-2"/>
    <n v="0.17857142857142858"/>
    <n v="0.20833333333333334"/>
    <n v="8.6805555555555552E-2"/>
    <n v="0.1388888888888889"/>
  </r>
  <r>
    <x v="6"/>
    <x v="2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n v="5"/>
    <m/>
    <m/>
    <m/>
    <m/>
    <m/>
    <m/>
    <m/>
    <m/>
    <m/>
    <m/>
    <m/>
    <m/>
    <n v="5"/>
    <m/>
    <m/>
    <m/>
    <m/>
    <m/>
    <n v="10"/>
    <n v="12"/>
    <n v="2"/>
    <n v="6"/>
    <n v="12.26993865030675"/>
    <n v="10.714285714285714"/>
    <m/>
    <n v="120"/>
    <n v="0"/>
    <n v="5"/>
    <n v="0"/>
    <n v="5"/>
    <n v="10"/>
    <n v="0"/>
    <n v="225"/>
    <n v="0"/>
    <n v="225"/>
    <n v="450"/>
    <n v="0"/>
    <n v="0.37202380952380959"/>
    <n v="0"/>
    <n v="0.32552083333333331"/>
    <n v="0.16801075268817206"/>
    <n v="0"/>
    <n v="60"/>
    <n v="0"/>
    <n v="60"/>
    <n v="120"/>
    <n v="0"/>
    <n v="9.9206349206349229E-2"/>
    <n v="0"/>
    <n v="8.6805555555555552E-2"/>
    <n v="4.4802867383512551E-2"/>
  </r>
  <r>
    <x v="6"/>
    <x v="3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7"/>
    <n v="1"/>
    <m/>
    <s v="Chardonnay"/>
    <n v="3.75"/>
    <n v="1.2"/>
    <n v="45"/>
    <s v="RIEGO REAL"/>
    <n v="1.2"/>
    <m/>
    <n v="5"/>
    <m/>
    <m/>
    <m/>
    <m/>
    <m/>
    <m/>
    <m/>
    <m/>
    <n v="5"/>
    <m/>
    <m/>
    <m/>
    <m/>
    <m/>
    <m/>
    <m/>
    <m/>
    <m/>
    <n v="5"/>
    <m/>
    <m/>
    <m/>
    <m/>
    <m/>
    <m/>
    <m/>
    <m/>
    <m/>
    <m/>
    <n v="15"/>
    <n v="18"/>
    <n v="3"/>
    <n v="6"/>
    <n v="18.404907975460123"/>
    <n v="16.071428571428573"/>
    <m/>
    <n v="180"/>
    <n v="5"/>
    <n v="5"/>
    <n v="5"/>
    <n v="0"/>
    <n v="15"/>
    <n v="225"/>
    <n v="225"/>
    <n v="225"/>
    <n v="0"/>
    <n v="675"/>
    <n v="0.32552083333333331"/>
    <n v="0.37202380952380959"/>
    <n v="0.32552083333333331"/>
    <n v="0"/>
    <n v="0.25201612903225806"/>
    <n v="60"/>
    <n v="60"/>
    <n v="60"/>
    <n v="0"/>
    <n v="180"/>
    <n v="8.6805555555555552E-2"/>
    <n v="9.9206349206349229E-2"/>
    <n v="8.6805555555555552E-2"/>
    <n v="0"/>
    <n v="6.7204301075268813E-2"/>
  </r>
  <r>
    <x v="6"/>
    <x v="4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7"/>
    <n v="1"/>
    <m/>
    <s v="Chardonnay"/>
    <n v="3.75"/>
    <n v="1.2"/>
    <n v="45"/>
    <s v="RIEGO REAL"/>
    <n v="1.2"/>
    <m/>
    <m/>
    <n v="5"/>
    <m/>
    <m/>
    <m/>
    <m/>
    <m/>
    <m/>
    <m/>
    <m/>
    <m/>
    <m/>
    <n v="5"/>
    <m/>
    <m/>
    <m/>
    <m/>
    <m/>
    <m/>
    <m/>
    <m/>
    <n v="5"/>
    <m/>
    <m/>
    <m/>
    <m/>
    <m/>
    <m/>
    <m/>
    <m/>
    <n v="15"/>
    <n v="18"/>
    <n v="3"/>
    <n v="6"/>
    <n v="18.404907975460123"/>
    <n v="16.071428571428573"/>
    <m/>
    <n v="180"/>
    <n v="5"/>
    <n v="5"/>
    <n v="5"/>
    <n v="0"/>
    <n v="15"/>
    <n v="225"/>
    <n v="225"/>
    <n v="225"/>
    <n v="0"/>
    <n v="675"/>
    <n v="0.32552083333333331"/>
    <n v="0.37202380952380959"/>
    <n v="0.32552083333333331"/>
    <n v="0"/>
    <n v="0.25201612903225806"/>
    <n v="60"/>
    <n v="60"/>
    <n v="60"/>
    <n v="0"/>
    <n v="180"/>
    <n v="8.6805555555555552E-2"/>
    <n v="9.9206349206349229E-2"/>
    <n v="8.6805555555555552E-2"/>
    <n v="0"/>
    <n v="6.7204301075268813E-2"/>
  </r>
  <r>
    <x v="6"/>
    <x v="5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7"/>
    <n v="1"/>
    <m/>
    <s v="Chardonnay"/>
    <n v="3.75"/>
    <n v="1.2"/>
    <n v="45"/>
    <s v="RIEGO REAL"/>
    <n v="1.2"/>
    <n v="5"/>
    <m/>
    <m/>
    <m/>
    <m/>
    <m/>
    <m/>
    <m/>
    <m/>
    <m/>
    <m/>
    <n v="3"/>
    <m/>
    <m/>
    <m/>
    <m/>
    <m/>
    <m/>
    <m/>
    <m/>
    <m/>
    <m/>
    <m/>
    <m/>
    <m/>
    <m/>
    <m/>
    <m/>
    <m/>
    <m/>
    <m/>
    <n v="8"/>
    <n v="9.6"/>
    <n v="2"/>
    <n v="4.8"/>
    <n v="9.8159509202454007"/>
    <n v="8.5714285714285712"/>
    <m/>
    <n v="96"/>
    <n v="5"/>
    <n v="3"/>
    <n v="0"/>
    <n v="0"/>
    <n v="8"/>
    <n v="225"/>
    <n v="135"/>
    <n v="0"/>
    <n v="0"/>
    <n v="360"/>
    <n v="0.32552083333333331"/>
    <n v="0.22321428571428567"/>
    <n v="0"/>
    <n v="0"/>
    <n v="0.13440860215053763"/>
    <n v="60"/>
    <n v="36"/>
    <n v="0"/>
    <n v="0"/>
    <n v="96"/>
    <n v="8.6805555555555552E-2"/>
    <n v="5.9523809523809514E-2"/>
    <n v="0"/>
    <n v="0"/>
    <n v="3.5842293906810034E-2"/>
  </r>
  <r>
    <x v="6"/>
    <x v="6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n v="3"/>
    <m/>
    <m/>
    <m/>
    <m/>
    <m/>
    <m/>
    <n v="5"/>
    <m/>
    <m/>
    <m/>
    <m/>
    <m/>
    <m/>
    <m/>
    <n v="5"/>
    <m/>
    <m/>
    <n v="13"/>
    <n v="15.6"/>
    <n v="3"/>
    <n v="5.2"/>
    <n v="15.950920245398775"/>
    <n v="13.928571428571429"/>
    <m/>
    <n v="156"/>
    <n v="0"/>
    <n v="3"/>
    <n v="5"/>
    <n v="5"/>
    <n v="13"/>
    <n v="0"/>
    <n v="129.24"/>
    <n v="215.39999999999998"/>
    <n v="215.39999999999998"/>
    <n v="560.04"/>
    <n v="0"/>
    <n v="0.21369047619047618"/>
    <n v="0.31163194444444442"/>
    <n v="0.31163194444444442"/>
    <n v="0.20909498207885305"/>
    <n v="0"/>
    <n v="36.000000000000007"/>
    <n v="59.999999999999993"/>
    <n v="59.999999999999993"/>
    <n v="156"/>
    <n v="0"/>
    <n v="5.9523809523809521E-2"/>
    <n v="8.6805555555555552E-2"/>
    <n v="8.6805555555555552E-2"/>
    <n v="5.824372759856631E-2"/>
  </r>
  <r>
    <x v="6"/>
    <x v="0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8"/>
    <n v="4"/>
    <m/>
    <s v="Chardonnay"/>
    <n v="3.59"/>
    <n v="1.2"/>
    <n v="43.08"/>
    <s v="RIEGO REAL"/>
    <n v="1.2"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15"/>
    <n v="18"/>
    <n v="3"/>
    <n v="6"/>
    <n v="18.404907975460123"/>
    <n v="16.071428571428573"/>
    <m/>
    <n v="180"/>
    <n v="5"/>
    <n v="5"/>
    <n v="0"/>
    <n v="5"/>
    <n v="15"/>
    <n v="215.39999999999998"/>
    <n v="215.39999999999998"/>
    <n v="0"/>
    <n v="215.39999999999998"/>
    <n v="646.19999999999993"/>
    <n v="0.31163194444444442"/>
    <n v="0.35615079365079366"/>
    <n v="0"/>
    <n v="0.31163194444444442"/>
    <n v="0.24126344086021503"/>
    <n v="59.999999999999993"/>
    <n v="59.999999999999993"/>
    <n v="0"/>
    <n v="59.999999999999993"/>
    <n v="180"/>
    <n v="8.6805555555555552E-2"/>
    <n v="9.9206349206349215E-2"/>
    <n v="0"/>
    <n v="8.6805555555555552E-2"/>
    <n v="6.7204301075268813E-2"/>
  </r>
  <r>
    <x v="6"/>
    <x v="1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8"/>
    <n v="4"/>
    <m/>
    <s v="Chardonnay"/>
    <n v="3.59"/>
    <n v="1.2"/>
    <n v="43.08"/>
    <s v="RIEGO REAL"/>
    <n v="1.2"/>
    <m/>
    <n v="5"/>
    <m/>
    <m/>
    <m/>
    <m/>
    <m/>
    <m/>
    <m/>
    <m/>
    <m/>
    <m/>
    <m/>
    <n v="5"/>
    <m/>
    <m/>
    <m/>
    <m/>
    <m/>
    <m/>
    <m/>
    <n v="5"/>
    <m/>
    <m/>
    <m/>
    <m/>
    <m/>
    <m/>
    <m/>
    <n v="5"/>
    <m/>
    <n v="20"/>
    <n v="24"/>
    <n v="4"/>
    <n v="6"/>
    <n v="24.539877300613501"/>
    <n v="21.428571428571427"/>
    <m/>
    <n v="240"/>
    <n v="5"/>
    <n v="5"/>
    <n v="5"/>
    <n v="5"/>
    <n v="20"/>
    <n v="215.39999999999998"/>
    <n v="215.39999999999998"/>
    <n v="215.39999999999998"/>
    <n v="215.39999999999998"/>
    <n v="861.59999999999991"/>
    <n v="0.31163194444444442"/>
    <n v="0.35615079365079366"/>
    <n v="0.31163194444444442"/>
    <n v="0.31163194444444442"/>
    <n v="0.32168458781362008"/>
    <n v="59.999999999999993"/>
    <n v="59.999999999999993"/>
    <n v="59.999999999999993"/>
    <n v="59.999999999999993"/>
    <n v="239.99999999999997"/>
    <n v="8.6805555555555552E-2"/>
    <n v="9.9206349206349215E-2"/>
    <n v="8.6805555555555552E-2"/>
    <n v="8.6805555555555552E-2"/>
    <n v="8.9605734767025103E-2"/>
  </r>
  <r>
    <x v="6"/>
    <x v="2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8"/>
    <n v="4"/>
    <m/>
    <s v="Chardonnay"/>
    <n v="3.59"/>
    <n v="1.2"/>
    <n v="43.08"/>
    <s v="RIEGO REAL"/>
    <n v="1.2"/>
    <m/>
    <m/>
    <m/>
    <m/>
    <m/>
    <m/>
    <m/>
    <m/>
    <m/>
    <n v="5"/>
    <m/>
    <m/>
    <m/>
    <m/>
    <m/>
    <m/>
    <m/>
    <m/>
    <n v="5"/>
    <m/>
    <m/>
    <m/>
    <m/>
    <m/>
    <m/>
    <m/>
    <m/>
    <m/>
    <m/>
    <m/>
    <n v="5"/>
    <n v="15"/>
    <n v="18"/>
    <n v="3"/>
    <n v="6"/>
    <n v="18.404907975460123"/>
    <n v="16.071428571428573"/>
    <m/>
    <n v="180"/>
    <n v="0"/>
    <n v="5"/>
    <n v="5"/>
    <n v="5"/>
    <n v="15"/>
    <n v="0"/>
    <n v="215.39999999999998"/>
    <n v="215.39999999999998"/>
    <n v="215.39999999999998"/>
    <n v="646.19999999999993"/>
    <n v="0"/>
    <n v="0.35615079365079366"/>
    <n v="0.31163194444444442"/>
    <n v="0.31163194444444442"/>
    <n v="0.24126344086021503"/>
    <n v="0"/>
    <n v="59.999999999999993"/>
    <n v="59.999999999999993"/>
    <n v="59.999999999999993"/>
    <n v="180"/>
    <n v="0"/>
    <n v="9.9206349206349215E-2"/>
    <n v="8.6805555555555552E-2"/>
    <n v="8.6805555555555552E-2"/>
    <n v="6.7204301075268813E-2"/>
  </r>
  <r>
    <x v="6"/>
    <x v="3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8"/>
    <n v="4"/>
    <m/>
    <s v="Chardonnay"/>
    <n v="3.59"/>
    <n v="1.2"/>
    <n v="43.08"/>
    <s v="RIEGO REAL"/>
    <n v="1.2"/>
    <m/>
    <m/>
    <m/>
    <m/>
    <m/>
    <m/>
    <m/>
    <m/>
    <n v="5"/>
    <m/>
    <m/>
    <m/>
    <m/>
    <m/>
    <m/>
    <m/>
    <n v="5"/>
    <m/>
    <m/>
    <m/>
    <m/>
    <m/>
    <m/>
    <m/>
    <m/>
    <m/>
    <m/>
    <n v="5"/>
    <m/>
    <m/>
    <m/>
    <n v="15"/>
    <n v="18"/>
    <n v="3"/>
    <n v="6"/>
    <n v="18.404907975460123"/>
    <n v="16.071428571428573"/>
    <m/>
    <n v="180"/>
    <n v="0"/>
    <n v="5"/>
    <n v="5"/>
    <n v="5"/>
    <n v="15"/>
    <n v="0"/>
    <n v="215.39999999999998"/>
    <n v="215.39999999999998"/>
    <n v="215.39999999999998"/>
    <n v="646.19999999999993"/>
    <n v="0"/>
    <n v="0.35615079365079366"/>
    <n v="0.31163194444444442"/>
    <n v="0.31163194444444442"/>
    <n v="0.24126344086021503"/>
    <n v="0"/>
    <n v="59.999999999999993"/>
    <n v="59.999999999999993"/>
    <n v="59.999999999999993"/>
    <n v="180"/>
    <n v="0"/>
    <n v="9.9206349206349215E-2"/>
    <n v="8.6805555555555552E-2"/>
    <n v="8.6805555555555552E-2"/>
    <n v="6.7204301075268813E-2"/>
  </r>
  <r>
    <x v="6"/>
    <x v="4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8"/>
    <n v="4"/>
    <m/>
    <s v="Chardonnay"/>
    <n v="3.59"/>
    <n v="1.2"/>
    <n v="43.08"/>
    <s v="RIEGO REAL"/>
    <n v="1.2"/>
    <m/>
    <m/>
    <m/>
    <m/>
    <m/>
    <m/>
    <m/>
    <m/>
    <m/>
    <n v="5"/>
    <m/>
    <m/>
    <m/>
    <m/>
    <m/>
    <m/>
    <m/>
    <m/>
    <m/>
    <m/>
    <n v="5"/>
    <m/>
    <m/>
    <m/>
    <m/>
    <m/>
    <m/>
    <m/>
    <m/>
    <n v="5"/>
    <m/>
    <n v="15"/>
    <n v="18"/>
    <n v="3"/>
    <n v="6"/>
    <n v="18.404907975460123"/>
    <n v="16.071428571428573"/>
    <m/>
    <n v="180"/>
    <n v="0"/>
    <n v="5"/>
    <n v="5"/>
    <n v="5"/>
    <n v="15"/>
    <n v="0"/>
    <n v="215.39999999999998"/>
    <n v="215.39999999999998"/>
    <n v="215.39999999999998"/>
    <n v="646.19999999999993"/>
    <n v="0"/>
    <n v="0.35615079365079366"/>
    <n v="0.31163194444444442"/>
    <n v="0.31163194444444442"/>
    <n v="0.24126344086021503"/>
    <n v="0"/>
    <n v="59.999999999999993"/>
    <n v="59.999999999999993"/>
    <n v="59.999999999999993"/>
    <n v="180"/>
    <n v="0"/>
    <n v="9.9206349206349215E-2"/>
    <n v="8.6805555555555552E-2"/>
    <n v="8.6805555555555552E-2"/>
    <n v="6.7204301075268813E-2"/>
  </r>
  <r>
    <x v="6"/>
    <x v="5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n v="5"/>
    <m/>
    <m/>
    <m/>
    <m/>
    <m/>
    <m/>
    <m/>
    <m/>
    <m/>
    <m/>
    <m/>
    <m/>
    <m/>
    <m/>
    <m/>
    <m/>
    <m/>
    <m/>
    <m/>
    <m/>
    <n v="5"/>
    <n v="6"/>
    <n v="1"/>
    <n v="6"/>
    <n v="6.1349693251533752"/>
    <n v="5.3571428571428568"/>
    <m/>
    <n v="60"/>
    <n v="0"/>
    <n v="5"/>
    <n v="0"/>
    <n v="0"/>
    <n v="5"/>
    <n v="0"/>
    <n v="215.39999999999998"/>
    <n v="0"/>
    <n v="0"/>
    <n v="215.39999999999998"/>
    <n v="0"/>
    <n v="0.35615079365079366"/>
    <n v="0"/>
    <n v="0"/>
    <n v="8.0421146953405021E-2"/>
    <n v="0"/>
    <n v="59.999999999999993"/>
    <n v="0"/>
    <n v="0"/>
    <n v="59.999999999999993"/>
    <n v="0"/>
    <n v="9.9206349206349215E-2"/>
    <n v="0"/>
    <n v="0"/>
    <n v="2.2401433691756276E-2"/>
  </r>
  <r>
    <x v="6"/>
    <x v="6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0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n v="3"/>
    <m/>
    <m/>
    <m/>
    <m/>
    <m/>
    <n v="5"/>
    <m/>
    <m/>
    <m/>
    <m/>
    <m/>
    <m/>
    <m/>
    <n v="5"/>
    <m/>
    <m/>
    <n v="13"/>
    <n v="15.6"/>
    <n v="3"/>
    <n v="5.2"/>
    <n v="15.950920245398775"/>
    <n v="13.928571428571429"/>
    <m/>
    <n v="156"/>
    <n v="0"/>
    <n v="3"/>
    <n v="5"/>
    <n v="5"/>
    <n v="13"/>
    <n v="0"/>
    <n v="131.76"/>
    <n v="219.60000000000002"/>
    <n v="219.60000000000002"/>
    <n v="570.96"/>
    <n v="0"/>
    <n v="0.21785714285714283"/>
    <n v="0.31770833333333331"/>
    <n v="0.31770833333333331"/>
    <n v="0.21317204301075271"/>
    <n v="0"/>
    <n v="35.999999999999993"/>
    <n v="60.000000000000007"/>
    <n v="60.000000000000007"/>
    <n v="156"/>
    <n v="0"/>
    <n v="5.9523809523809514E-2"/>
    <n v="8.6805555555555552E-2"/>
    <n v="8.6805555555555552E-2"/>
    <n v="5.824372759856631E-2"/>
  </r>
  <r>
    <x v="6"/>
    <x v="0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1"/>
    <x v="0"/>
    <m/>
    <n v="9"/>
    <n v="5"/>
    <m/>
    <s v="Chardonnay"/>
    <n v="3.66"/>
    <n v="1.2"/>
    <n v="43.92"/>
    <s v="RIEGO REAL"/>
    <n v="1.2"/>
    <m/>
    <m/>
    <m/>
    <n v="5"/>
    <m/>
    <m/>
    <m/>
    <m/>
    <m/>
    <m/>
    <m/>
    <m/>
    <m/>
    <m/>
    <n v="5"/>
    <m/>
    <m/>
    <m/>
    <m/>
    <m/>
    <m/>
    <m/>
    <m/>
    <m/>
    <n v="5"/>
    <m/>
    <m/>
    <m/>
    <m/>
    <m/>
    <m/>
    <n v="15"/>
    <n v="18"/>
    <n v="3"/>
    <n v="6"/>
    <n v="18.404907975460123"/>
    <n v="16.071428571428573"/>
    <m/>
    <n v="180"/>
    <n v="5"/>
    <n v="5"/>
    <n v="0"/>
    <n v="5"/>
    <n v="15"/>
    <n v="219.60000000000002"/>
    <n v="219.60000000000002"/>
    <n v="0"/>
    <n v="219.60000000000002"/>
    <n v="658.80000000000007"/>
    <n v="0.31770833333333331"/>
    <n v="0.36309523809523808"/>
    <n v="0"/>
    <n v="0.31770833333333331"/>
    <n v="0.2459677419354839"/>
    <n v="60.000000000000007"/>
    <n v="60.000000000000007"/>
    <n v="0"/>
    <n v="60.000000000000007"/>
    <n v="180"/>
    <n v="8.6805555555555552E-2"/>
    <n v="9.9206349206349201E-2"/>
    <n v="0"/>
    <n v="8.6805555555555552E-2"/>
    <n v="6.7204301075268827E-2"/>
  </r>
  <r>
    <x v="6"/>
    <x v="1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2"/>
    <x v="0"/>
    <m/>
    <n v="9"/>
    <n v="5"/>
    <m/>
    <s v="Chardonnay"/>
    <n v="3.66"/>
    <n v="1.2"/>
    <n v="43.92"/>
    <s v="RIEGO REAL"/>
    <n v="1.2"/>
    <m/>
    <n v="5"/>
    <m/>
    <m/>
    <m/>
    <m/>
    <m/>
    <m/>
    <m/>
    <m/>
    <m/>
    <m/>
    <m/>
    <m/>
    <n v="5"/>
    <m/>
    <m/>
    <m/>
    <m/>
    <m/>
    <m/>
    <n v="5"/>
    <m/>
    <m/>
    <m/>
    <m/>
    <m/>
    <m/>
    <m/>
    <n v="5"/>
    <m/>
    <n v="20"/>
    <n v="24"/>
    <n v="4"/>
    <n v="6"/>
    <n v="24.539877300613501"/>
    <n v="21.428571428571427"/>
    <m/>
    <n v="240"/>
    <n v="5"/>
    <n v="5"/>
    <n v="5"/>
    <n v="5"/>
    <n v="20"/>
    <n v="219.60000000000002"/>
    <n v="219.60000000000002"/>
    <n v="219.60000000000002"/>
    <n v="219.60000000000002"/>
    <n v="878.40000000000009"/>
    <n v="0.31770833333333331"/>
    <n v="0.36309523809523808"/>
    <n v="0.31770833333333331"/>
    <n v="0.31770833333333331"/>
    <n v="0.32795698924731193"/>
    <n v="60.000000000000007"/>
    <n v="60.000000000000007"/>
    <n v="60.000000000000007"/>
    <n v="60.000000000000007"/>
    <n v="240.00000000000003"/>
    <n v="8.6805555555555552E-2"/>
    <n v="9.9206349206349201E-2"/>
    <n v="8.6805555555555552E-2"/>
    <n v="8.6805555555555552E-2"/>
    <n v="8.9605734767025116E-2"/>
  </r>
  <r>
    <x v="6"/>
    <x v="2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3"/>
    <x v="0"/>
    <m/>
    <n v="9"/>
    <n v="5"/>
    <m/>
    <s v="Chardonnay"/>
    <n v="3.66"/>
    <n v="1.2"/>
    <n v="43.92"/>
    <s v="RIEGO REAL"/>
    <n v="1.2"/>
    <m/>
    <m/>
    <m/>
    <m/>
    <m/>
    <m/>
    <m/>
    <m/>
    <m/>
    <n v="5"/>
    <m/>
    <m/>
    <m/>
    <m/>
    <m/>
    <m/>
    <m/>
    <m/>
    <n v="5"/>
    <m/>
    <m/>
    <m/>
    <m/>
    <m/>
    <m/>
    <m/>
    <m/>
    <m/>
    <m/>
    <m/>
    <n v="5"/>
    <n v="15"/>
    <n v="18"/>
    <n v="3"/>
    <n v="6"/>
    <n v="18.404907975460123"/>
    <n v="16.071428571428573"/>
    <m/>
    <n v="180"/>
    <n v="0"/>
    <n v="5"/>
    <n v="5"/>
    <n v="5"/>
    <n v="15"/>
    <n v="0"/>
    <n v="219.60000000000002"/>
    <n v="219.60000000000002"/>
    <n v="219.60000000000002"/>
    <n v="658.80000000000007"/>
    <n v="0"/>
    <n v="0.36309523809523808"/>
    <n v="0.31770833333333331"/>
    <n v="0.31770833333333331"/>
    <n v="0.2459677419354839"/>
    <n v="0"/>
    <n v="60.000000000000007"/>
    <n v="60.000000000000007"/>
    <n v="60.000000000000007"/>
    <n v="180"/>
    <n v="0"/>
    <n v="9.9206349206349201E-2"/>
    <n v="8.6805555555555552E-2"/>
    <n v="8.6805555555555552E-2"/>
    <n v="6.7204301075268827E-2"/>
  </r>
  <r>
    <x v="6"/>
    <x v="3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4"/>
    <x v="0"/>
    <m/>
    <n v="9"/>
    <n v="5"/>
    <m/>
    <s v="Chardonnay"/>
    <n v="3.66"/>
    <n v="1.2"/>
    <n v="43.92"/>
    <s v="RIEGO REAL"/>
    <n v="1.2"/>
    <m/>
    <m/>
    <m/>
    <m/>
    <m/>
    <m/>
    <m/>
    <m/>
    <m/>
    <n v="5"/>
    <m/>
    <m/>
    <m/>
    <m/>
    <m/>
    <m/>
    <m/>
    <n v="5"/>
    <m/>
    <m/>
    <m/>
    <m/>
    <m/>
    <m/>
    <m/>
    <m/>
    <m/>
    <n v="5"/>
    <m/>
    <m/>
    <m/>
    <n v="15"/>
    <n v="18"/>
    <n v="3"/>
    <n v="6"/>
    <n v="18.404907975460123"/>
    <n v="16.071428571428573"/>
    <m/>
    <n v="180"/>
    <n v="0"/>
    <n v="5"/>
    <n v="5"/>
    <n v="5"/>
    <n v="15"/>
    <n v="0"/>
    <n v="219.60000000000002"/>
    <n v="219.60000000000002"/>
    <n v="219.60000000000002"/>
    <n v="658.80000000000007"/>
    <n v="0"/>
    <n v="0.36309523809523808"/>
    <n v="0.31770833333333331"/>
    <n v="0.31770833333333331"/>
    <n v="0.2459677419354839"/>
    <n v="0"/>
    <n v="60.000000000000007"/>
    <n v="60.000000000000007"/>
    <n v="60.000000000000007"/>
    <n v="180"/>
    <n v="0"/>
    <n v="9.9206349206349201E-2"/>
    <n v="8.6805555555555552E-2"/>
    <n v="8.6805555555555552E-2"/>
    <n v="6.7204301075268827E-2"/>
  </r>
  <r>
    <x v="6"/>
    <x v="4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5"/>
    <x v="0"/>
    <m/>
    <n v="9"/>
    <n v="5"/>
    <m/>
    <s v="Chardonnay"/>
    <n v="3.66"/>
    <n v="1.2"/>
    <n v="43.92"/>
    <s v="RIEGO REAL"/>
    <n v="1.2"/>
    <m/>
    <m/>
    <m/>
    <m/>
    <m/>
    <m/>
    <m/>
    <m/>
    <m/>
    <n v="5"/>
    <m/>
    <m/>
    <m/>
    <m/>
    <m/>
    <m/>
    <m/>
    <m/>
    <m/>
    <m/>
    <n v="5"/>
    <m/>
    <m/>
    <m/>
    <m/>
    <m/>
    <m/>
    <m/>
    <m/>
    <m/>
    <n v="5"/>
    <n v="15"/>
    <n v="18"/>
    <n v="3"/>
    <n v="6"/>
    <n v="18.404907975460123"/>
    <n v="16.071428571428573"/>
    <m/>
    <n v="180"/>
    <n v="0"/>
    <n v="5"/>
    <n v="5"/>
    <n v="5"/>
    <n v="15"/>
    <n v="0"/>
    <n v="219.60000000000002"/>
    <n v="219.60000000000002"/>
    <n v="219.60000000000002"/>
    <n v="658.80000000000007"/>
    <n v="0"/>
    <n v="0.36309523809523808"/>
    <n v="0.31770833333333331"/>
    <n v="0.31770833333333331"/>
    <n v="0.2459677419354839"/>
    <n v="0"/>
    <n v="60.000000000000007"/>
    <n v="60.000000000000007"/>
    <n v="60.000000000000007"/>
    <n v="180"/>
    <n v="0"/>
    <n v="9.9206349206349201E-2"/>
    <n v="8.6805555555555552E-2"/>
    <n v="8.6805555555555552E-2"/>
    <n v="6.7204301075268827E-2"/>
  </r>
  <r>
    <x v="6"/>
    <x v="5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x v="6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n v="5"/>
    <m/>
    <m/>
    <m/>
    <m/>
    <m/>
    <m/>
    <m/>
    <m/>
    <m/>
    <m/>
    <m/>
    <m/>
    <m/>
    <m/>
    <m/>
    <m/>
    <m/>
    <m/>
    <m/>
    <m/>
    <n v="5"/>
    <n v="6"/>
    <n v="1"/>
    <n v="6"/>
    <n v="6.1349693251533752"/>
    <n v="5.3571428571428568"/>
    <m/>
    <n v="60"/>
    <n v="0"/>
    <n v="5"/>
    <n v="0"/>
    <n v="0"/>
    <n v="5"/>
    <n v="0"/>
    <n v="219.60000000000002"/>
    <n v="0"/>
    <n v="0"/>
    <n v="219.60000000000002"/>
    <n v="0"/>
    <n v="0.36309523809523808"/>
    <n v="0"/>
    <n v="0"/>
    <n v="8.1989247311827981E-2"/>
    <n v="0"/>
    <n v="60.000000000000007"/>
    <n v="0"/>
    <n v="0"/>
    <n v="60.000000000000007"/>
    <n v="0"/>
    <n v="9.9206349206349201E-2"/>
    <n v="0"/>
    <n v="0"/>
    <n v="2.2401433691756279E-2"/>
  </r>
  <r>
    <x v="6"/>
    <x v="6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3"/>
    <n v="3"/>
    <n v="3.1"/>
    <s v="Merlot"/>
    <n v="2.12"/>
    <n v="2"/>
    <n v="43.6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3"/>
    <n v="3"/>
    <n v="3.1"/>
    <s v="Merlot"/>
    <n v="2.12"/>
    <n v="2"/>
    <n v="43.6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3"/>
    <n v="3"/>
    <n v="4.0999999999999996"/>
    <s v="Merlot"/>
    <n v="1"/>
    <n v="2"/>
    <n v="20.62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3"/>
    <n v="3"/>
    <n v="4.0999999999999996"/>
    <s v="Merlot"/>
    <n v="1"/>
    <n v="2"/>
    <n v="20.62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4"/>
    <n v="1"/>
    <n v="1.1000000000000001"/>
    <s v="Cabernet Sauvignon"/>
    <n v="1.21"/>
    <n v="0.67"/>
    <n v="8.4499999999999993"/>
    <s v="RIEGO PROGRAMA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4"/>
    <n v="1"/>
    <n v="1.1000000000000001"/>
    <s v="Cabernet Sauvignon"/>
    <n v="1.21"/>
    <n v="0.67"/>
    <n v="8.4499999999999993"/>
    <s v="RIEGO REAL"/>
    <n v="0.6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5"/>
    <n v="4"/>
    <n v="5.0999999999999996"/>
    <s v="Cabernet Sauvignon"/>
    <n v="2.5499999999999998"/>
    <n v="2"/>
    <n v="51.59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5"/>
    <n v="4"/>
    <n v="5.0999999999999996"/>
    <s v="Cabernet Sauvignon"/>
    <n v="2.5499999999999998"/>
    <n v="2"/>
    <n v="51.59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6"/>
    <n v="2"/>
    <n v="2.1"/>
    <s v="Merlot"/>
    <n v="1.61"/>
    <n v="2"/>
    <n v="32.53"/>
    <s v="RIEGO PROGRAMA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6"/>
    <n v="2"/>
    <n v="2.1"/>
    <s v="Merlot"/>
    <n v="1.61"/>
    <n v="2"/>
    <n v="32.53"/>
    <s v="RIEGO REAL"/>
    <n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1"/>
    <s v="A"/>
    <n v="3.1"/>
    <s v="Petit syrah"/>
    <n v="1.9"/>
    <n v="1.5"/>
    <n v="28.499999999999996"/>
    <s v="RIEGO PROGRAMA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1"/>
    <s v="A"/>
    <n v="3.1"/>
    <s v="Petit syrah"/>
    <n v="1.9"/>
    <n v="1.5"/>
    <n v="28.499999999999996"/>
    <s v="RIEGO REAL"/>
    <n v="1.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"/>
    <s v="A"/>
    <n v="2.1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"/>
    <s v="A"/>
    <n v="2.1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"/>
    <s v="A"/>
    <n v="2.2000000000000002"/>
    <s v="Malbec"/>
    <n v="2.7"/>
    <n v="1.41"/>
    <n v="38.07"/>
    <s v="RIEGO PROGRAMA"/>
    <n v="1.4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2"/>
    <s v="A"/>
    <n v="2.2000000000000002"/>
    <s v="Malbec"/>
    <n v="2.7"/>
    <n v="1.44"/>
    <n v="38.879999999999995"/>
    <s v="RIEGO REAL"/>
    <n v="1.4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3"/>
    <s v="A"/>
    <n v="1.2"/>
    <s v="Cabernet Franc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3"/>
    <s v="A"/>
    <n v="1.1000000000000001"/>
    <s v="Tintorera"/>
    <n v="0.53"/>
    <n v="1.38"/>
    <n v="7.3139999999999992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4"/>
    <s v="A"/>
    <n v="1.2"/>
    <s v="Cabernet Franc"/>
    <n v="1.77"/>
    <n v="1.38"/>
    <n v="24.425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4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3"/>
    <s v="A"/>
    <n v="1.1000000000000001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3"/>
    <s v="A"/>
    <n v="1.1000000000000001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3"/>
    <s v="A"/>
    <n v="1.2"/>
    <s v="Cavernet Franc"/>
    <n v="1"/>
    <n v="1.35"/>
    <n v="13.5"/>
    <s v="RIEGO PROGRAMA"/>
    <n v="1.3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3"/>
    <s v="A"/>
    <n v="1.2"/>
    <s v="Tintorera"/>
    <n v="0.5"/>
    <n v="1.38"/>
    <n v="6.8999999999999995"/>
    <s v="RIEGO REAL"/>
    <n v="1.3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5"/>
    <n v="2"/>
    <m/>
    <s v="Chardonnay"/>
    <n v="2.46"/>
    <n v="1.2"/>
    <n v="29.5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5"/>
    <n v="2"/>
    <m/>
    <s v="Chardonnay"/>
    <n v="2.46"/>
    <n v="1.2"/>
    <n v="29.5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6"/>
    <n v="3"/>
    <m/>
    <s v="Chardonnay"/>
    <n v="3.61"/>
    <n v="1.2"/>
    <n v="43.3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6"/>
    <n v="3"/>
    <m/>
    <s v="Chardonnay"/>
    <n v="3.61"/>
    <n v="1.2"/>
    <n v="43.3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7"/>
    <n v="1"/>
    <m/>
    <s v="Chardonnay"/>
    <n v="3.75"/>
    <n v="1.2"/>
    <n v="45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7"/>
    <n v="1"/>
    <m/>
    <s v="Chardonnay"/>
    <n v="3.75"/>
    <n v="1.2"/>
    <n v="45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8"/>
    <n v="4"/>
    <m/>
    <s v="Chardonnay"/>
    <n v="3.59"/>
    <n v="1.2"/>
    <n v="43.08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8"/>
    <n v="4"/>
    <m/>
    <s v="Chardonnay"/>
    <n v="3.59"/>
    <n v="1.2"/>
    <n v="43.08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0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1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2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3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4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5"/>
    <x v="0"/>
    <m/>
    <n v="9"/>
    <n v="5"/>
    <m/>
    <s v="Chardonnay"/>
    <n v="3.66"/>
    <n v="1.2"/>
    <n v="43.92"/>
    <s v="RIEGO PROGRAMA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m/>
    <m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x v="6"/>
    <x v="0"/>
    <m/>
    <n v="9"/>
    <n v="5"/>
    <m/>
    <s v="Chardonnay"/>
    <n v="3.66"/>
    <n v="1.2"/>
    <n v="43.92"/>
    <s v="RIEGO REAL"/>
    <n v="1.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e v="#DIV/0!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Datos" updatedVersion="5" minRefreshableVersion="3" showMemberPropertyTips="0" useAutoFormatting="1" itemPrintTitles="1" createdVersion="5" indent="0" compact="0" compactData="0" gridDropZones="1">
  <location ref="A3:AH83" firstHeaderRow="1" firstDataRow="2" firstDataCol="3" rowPageCount="1" colPageCount="1"/>
  <pivotFields count="76">
    <pivotField compact="0" outline="0" subtotalTop="0" showAll="0" includeNewItemsInFilter="1"/>
    <pivotField axis="axisPage" compact="0" outline="0" subtotalTop="0" showAll="0" includeNewItemsInFilter="1">
      <items count="8">
        <item h="1" x="0"/>
        <item h="1" x="3"/>
        <item h="1" x="4"/>
        <item x="1"/>
        <item h="1" x="6"/>
        <item x="2"/>
        <item x="5"/>
        <item t="default"/>
      </items>
    </pivotField>
    <pivotField axis="axisRow" compact="0" outline="0" subtotalTop="0" showAll="0" includeNewItemsInFilter="1" defaultSubtotal="0">
      <items count="11">
        <item h="1" x="5"/>
        <item h="1" x="6"/>
        <item h="1" x="7"/>
        <item h="1" x="8"/>
        <item x="1"/>
        <item x="0"/>
        <item x="3"/>
        <item x="4"/>
        <item x="10"/>
        <item x="2"/>
        <item x="9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sortType="ascending">
      <items count="14">
        <item x="1"/>
        <item x="2"/>
        <item x="5"/>
        <item x="7"/>
        <item x="0"/>
        <item x="3"/>
        <item x="4"/>
        <item x="6"/>
        <item x="8"/>
        <item x="9"/>
        <item x="10"/>
        <item m="1" x="12"/>
        <item x="1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10">
        <item x="4"/>
        <item x="8"/>
        <item x="7"/>
        <item x="5"/>
        <item x="6"/>
        <item x="2"/>
        <item x="3"/>
        <item x="1"/>
        <item x="0"/>
        <item x="9"/>
      </items>
    </pivotField>
    <pivotField compact="0" outline="0" subtotalTop="0" showAll="0" includeNewItemsInFilter="1"/>
    <pivotField compact="0" outline="0" subtotalTop="0" showAll="0" includeNewItemsInFilter="1"/>
    <pivotField name="datos2"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  <pivotField dataField="1" compact="0" outline="0" subtotalTop="0" dragToRow="0" dragToCol="0" dragToPage="0" showAll="0" includeNewItemsInFilter="1" defaultSubtotal="0"/>
  </pivotFields>
  <rowFields count="3">
    <field x="2"/>
    <field x="10"/>
    <field x="5"/>
  </rowFields>
  <rowItems count="79">
    <i>
      <x v="4"/>
      <x/>
      <x v="5"/>
    </i>
    <i r="1">
      <x v="1"/>
      <x v="9"/>
    </i>
    <i r="1">
      <x v="2"/>
      <x v="8"/>
    </i>
    <i r="2">
      <x v="10"/>
    </i>
    <i r="1">
      <x v="3"/>
      <x v="2"/>
    </i>
    <i r="1">
      <x v="4"/>
      <x v="2"/>
    </i>
    <i r="2">
      <x v="3"/>
    </i>
    <i r="1">
      <x v="5"/>
      <x v="1"/>
    </i>
    <i r="1">
      <x v="6"/>
      <x v="1"/>
    </i>
    <i r="1">
      <x v="7"/>
      <x/>
    </i>
    <i r="1">
      <x v="8"/>
      <x v="4"/>
    </i>
    <i r="2">
      <x v="6"/>
    </i>
    <i r="2">
      <x v="7"/>
    </i>
    <i>
      <x v="5"/>
      <x/>
      <x v="5"/>
    </i>
    <i r="1">
      <x v="1"/>
      <x v="9"/>
    </i>
    <i r="1">
      <x v="2"/>
      <x v="8"/>
    </i>
    <i r="2">
      <x v="10"/>
    </i>
    <i r="1">
      <x v="3"/>
      <x v="2"/>
    </i>
    <i r="1">
      <x v="4"/>
      <x v="2"/>
    </i>
    <i r="2">
      <x v="3"/>
    </i>
    <i r="1">
      <x v="5"/>
      <x v="1"/>
    </i>
    <i r="1">
      <x v="6"/>
      <x v="1"/>
    </i>
    <i r="1">
      <x v="7"/>
      <x/>
    </i>
    <i r="1">
      <x v="8"/>
      <x v="4"/>
    </i>
    <i r="2">
      <x v="6"/>
    </i>
    <i r="2">
      <x v="7"/>
    </i>
    <i>
      <x v="6"/>
      <x/>
      <x v="5"/>
    </i>
    <i r="1">
      <x v="1"/>
      <x v="9"/>
    </i>
    <i r="1">
      <x v="2"/>
      <x v="8"/>
    </i>
    <i r="2">
      <x v="10"/>
    </i>
    <i r="1">
      <x v="3"/>
      <x v="2"/>
    </i>
    <i r="1">
      <x v="4"/>
      <x v="2"/>
    </i>
    <i r="2">
      <x v="3"/>
    </i>
    <i r="1">
      <x v="5"/>
      <x v="1"/>
    </i>
    <i r="1">
      <x v="6"/>
      <x v="1"/>
    </i>
    <i r="1">
      <x v="7"/>
      <x/>
    </i>
    <i r="1">
      <x v="8"/>
      <x v="4"/>
    </i>
    <i r="2">
      <x v="6"/>
    </i>
    <i r="2">
      <x v="7"/>
    </i>
    <i>
      <x v="7"/>
      <x/>
      <x v="5"/>
    </i>
    <i r="1">
      <x v="1"/>
      <x v="9"/>
    </i>
    <i r="1">
      <x v="2"/>
      <x v="8"/>
    </i>
    <i r="2">
      <x v="10"/>
    </i>
    <i r="1">
      <x v="3"/>
      <x v="2"/>
    </i>
    <i r="1">
      <x v="4"/>
      <x v="2"/>
    </i>
    <i r="2">
      <x v="3"/>
    </i>
    <i r="1">
      <x v="5"/>
      <x v="1"/>
    </i>
    <i r="1">
      <x v="6"/>
      <x v="1"/>
    </i>
    <i r="1">
      <x v="7"/>
      <x/>
    </i>
    <i r="1">
      <x v="8"/>
      <x v="4"/>
    </i>
    <i r="2">
      <x v="6"/>
    </i>
    <i r="2">
      <x v="7"/>
    </i>
    <i>
      <x v="9"/>
      <x/>
      <x v="5"/>
    </i>
    <i r="1">
      <x v="1"/>
      <x v="9"/>
    </i>
    <i r="1">
      <x v="2"/>
      <x v="8"/>
    </i>
    <i r="2">
      <x v="10"/>
    </i>
    <i r="1">
      <x v="3"/>
      <x v="2"/>
    </i>
    <i r="1">
      <x v="4"/>
      <x v="2"/>
    </i>
    <i r="2">
      <x v="3"/>
    </i>
    <i r="1">
      <x v="5"/>
      <x v="1"/>
    </i>
    <i r="1">
      <x v="6"/>
      <x v="1"/>
    </i>
    <i r="1">
      <x v="7"/>
      <x/>
    </i>
    <i r="1">
      <x v="8"/>
      <x v="4"/>
    </i>
    <i r="2">
      <x v="6"/>
    </i>
    <i r="2">
      <x v="7"/>
    </i>
    <i>
      <x v="10"/>
      <x/>
      <x v="5"/>
    </i>
    <i r="1">
      <x v="1"/>
      <x v="9"/>
    </i>
    <i r="1">
      <x v="2"/>
      <x v="8"/>
    </i>
    <i r="2">
      <x v="10"/>
    </i>
    <i r="1">
      <x v="3"/>
      <x v="2"/>
    </i>
    <i r="1">
      <x v="4"/>
      <x v="2"/>
    </i>
    <i r="2">
      <x v="3"/>
    </i>
    <i r="1">
      <x v="5"/>
      <x v="1"/>
    </i>
    <i r="1">
      <x v="6"/>
      <x v="1"/>
    </i>
    <i r="1">
      <x v="7"/>
      <x/>
    </i>
    <i r="1">
      <x v="8"/>
      <x v="4"/>
    </i>
    <i r="2">
      <x v="6"/>
    </i>
    <i r="2">
      <x v="7"/>
    </i>
    <i t="grand">
      <x/>
    </i>
  </rowItems>
  <colFields count="1">
    <field x="-2"/>
  </colFields>
  <colItems count="3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</colItems>
  <pageFields count="1">
    <pageField fld="1" hier="0"/>
  </pageFields>
  <dataFields count="31">
    <dataField name=" 1" fld="45" baseField="5" baseItem="5" numFmtId="1"/>
    <dataField name=" 2" fld="46" baseField="0" baseItem="0"/>
    <dataField name=" 3" fld="47" baseField="0" baseItem="0"/>
    <dataField name=" 4" fld="48" baseField="0" baseItem="0"/>
    <dataField name="   5" fld="49" baseField="0" baseItem="0"/>
    <dataField name=" 6" fld="50" baseField="5" baseItem="10" numFmtId="1"/>
    <dataField name=" 7" fld="51" baseField="0" baseItem="0"/>
    <dataField name=" 8" fld="52" baseField="0" baseItem="0"/>
    <dataField name=" 9" fld="53" baseField="0" baseItem="0"/>
    <dataField name=" 10  " fld="54" baseField="0" baseItem="0"/>
    <dataField name=" 11" fld="55" baseField="0" baseItem="0"/>
    <dataField name="  12" fld="56" baseField="0" baseItem="0"/>
    <dataField name="  13" fld="57" baseField="0" baseItem="0"/>
    <dataField name="  14" fld="58" baseField="0" baseItem="0"/>
    <dataField name="  15" fld="59" baseField="0" baseItem="0"/>
    <dataField name="  16" fld="60" baseField="0" baseItem="0"/>
    <dataField name="  17" fld="61" baseField="0" baseItem="0"/>
    <dataField name="  18" fld="62" baseField="0" baseItem="0"/>
    <dataField name="  19" fld="63" baseField="0" baseItem="0"/>
    <dataField name="  20" fld="64" baseField="0" baseItem="0"/>
    <dataField name="  21" fld="65" baseField="0" baseItem="0"/>
    <dataField name="  22" fld="66" baseField="0" baseItem="0"/>
    <dataField name="  23" fld="67" baseField="0" baseItem="0"/>
    <dataField name="  24" fld="68" baseField="0" baseItem="0"/>
    <dataField name=" 25" fld="69" baseField="0" baseItem="0"/>
    <dataField name="  26" fld="70" baseField="0" baseItem="0"/>
    <dataField name="  27" fld="71" baseField="0" baseItem="0"/>
    <dataField name="  28" fld="72" baseField="0" baseItem="0"/>
    <dataField name="   29" fld="73" baseField="0" baseItem="0"/>
    <dataField name="  30" fld="74" baseField="0" baseItem="0"/>
    <dataField name="  31" fld="75" baseField="0" baseItem="0"/>
  </dataFields>
  <formats count="11">
    <format dxfId="229">
      <pivotArea type="all" dataOnly="0" outline="0" fieldPosition="0"/>
    </format>
    <format dxfId="228">
      <pivotArea outline="0" fieldPosition="0">
        <references count="1">
          <reference field="4294967294" count="1">
            <x v="5"/>
          </reference>
        </references>
      </pivotArea>
    </format>
    <format dxfId="227">
      <pivotArea outline="0" fieldPosition="0">
        <references count="1">
          <reference field="4294967294" count="1">
            <x v="0"/>
          </reference>
        </references>
      </pivotArea>
    </format>
    <format dxfId="226">
      <pivotArea outline="0" fieldPosition="0"/>
    </format>
    <format dxfId="225">
      <pivotArea field="-2" type="button" dataOnly="0" labelOnly="1" outline="0" axis="axisCol" fieldPosition="0"/>
    </format>
    <format dxfId="224">
      <pivotArea type="topRight" dataOnly="0" labelOnly="1" outline="0" fieldPosition="0"/>
    </format>
    <format dxfId="22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22">
      <pivotArea dataOnly="0" labelOnly="1" outline="0" fieldPosition="0">
        <references count="2">
          <reference field="2" count="1" selected="0">
            <x v="4"/>
          </reference>
          <reference field="10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221">
      <pivotArea dataOnly="0" labelOnly="1" outline="0" fieldPosition="0">
        <references count="2">
          <reference field="2" count="1" selected="0">
            <x v="5"/>
          </reference>
          <reference field="10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220">
      <pivotArea dataOnly="0" labelOnly="1" outline="0" fieldPosition="0">
        <references count="2">
          <reference field="2" count="1" selected="0">
            <x v="6"/>
          </reference>
          <reference field="10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219">
      <pivotArea dataOnly="0" labelOnly="1" outline="0" fieldPosition="0">
        <references count="2">
          <reference field="2" count="1" selected="0">
            <x v="7"/>
          </reference>
          <reference field="10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3">
            <reference field="2" count="4" selected="0">
              <x v="4"/>
              <x v="5"/>
              <x v="6"/>
              <x v="7"/>
            </reference>
            <reference field="5" count="11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  <reference field="10" count="9" selected="0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 dinámica4" cacheId="1" dataOnRows="1" applyNumberFormats="0" applyBorderFormats="0" applyFontFormats="0" applyPatternFormats="0" applyAlignmentFormats="0" applyWidthHeightFormats="1" dataCaption="Datos" updatedVersion="5" showMemberPropertyTips="0" useAutoFormatting="1" rowGrandTotals="0" itemPrintTitles="1" createdVersion="1" indent="0" compact="0" compactData="0" gridDropZones="1">
  <location ref="A5:K19" firstHeaderRow="1" firstDataRow="2" firstDataCol="3" rowPageCount="3" colPageCount="1"/>
  <pivotFields count="76">
    <pivotField compact="0" outline="0" subtotalTop="0" showAll="0" includeNewItemsInFilter="1"/>
    <pivotField axis="axisPage" compact="0" outline="0" subtotalTop="0" multipleItemSelectionAllowed="1" showAll="0" includeNewItemsInFilter="1">
      <items count="8">
        <item h="1" x="0"/>
        <item h="1" x="1"/>
        <item h="1" x="2"/>
        <item h="1" x="3"/>
        <item h="1" x="4"/>
        <item h="1" x="5"/>
        <item x="6"/>
        <item t="default"/>
      </items>
    </pivotField>
    <pivotField axis="axisCol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axis="axisRow" compact="0" outline="0" subtotalTop="0" showAll="0" includeNewItemsInFilter="1" sortType="ascending" defaultSubtotal="0">
      <items count="16">
        <item x="7"/>
        <item x="8"/>
        <item x="9"/>
        <item x="10"/>
        <item x="11"/>
        <item x="12"/>
        <item x="13"/>
        <item x="14"/>
        <item x="15"/>
        <item x="0"/>
        <item x="1"/>
        <item x="2"/>
        <item x="3"/>
        <item x="4"/>
        <item x="5"/>
        <item x="6"/>
      </items>
    </pivotField>
    <pivotField axis="axisRow" compact="0" outline="0" subtotalTop="0" showAll="0" includeNewItemsInFilter="1">
      <items count="10">
        <item x="7"/>
        <item x="0"/>
        <item x="1"/>
        <item x="2"/>
        <item x="3"/>
        <item x="4"/>
        <item x="5"/>
        <item x="6"/>
        <item x="8"/>
        <item t="default"/>
      </items>
    </pivotField>
    <pivotField compact="0" outline="0" subtotalTop="0" showAll="0" includeNewItemsInFilter="1" defaultSubtotal="0"/>
    <pivotField axis="axisPage" compact="0" outline="0" subtotalTop="0" multipleItemSelectionAllowed="1" showAll="0" includeNewItemsInFilter="1">
      <items count="12">
        <item x="2"/>
        <item x="0"/>
        <item x="1"/>
        <item x="3"/>
        <item x="4"/>
        <item x="5"/>
        <item x="6"/>
        <item x="8"/>
        <item x="9"/>
        <item x="7"/>
        <item x="10"/>
        <item t="default"/>
      </items>
    </pivotField>
    <pivotField compact="0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axis="axisPage" compact="0" outline="0" subtotalTop="0" multipleItemSelectionAllowed="1" showAll="0" includeNewItemsInFilter="1">
      <items count="3">
        <item h="1" x="0"/>
        <item x="1"/>
        <item t="default"/>
      </items>
    </pivotField>
    <pivotField name="datos2"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5" outline="0" subtotalTop="0" showAll="0" includeNewItemsInFilter="1"/>
    <pivotField compact="0" numFmtId="165" outline="0" subtotalTop="0" showAll="0" includeNewItemsInFilter="1"/>
    <pivotField compact="0" numFmtId="165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 defaultSubtotal="0"/>
    <pivotField dataField="1" compact="0" numFmtId="1" outline="0" subtotalTop="0" showAll="0" includeNewItemsInFilter="1"/>
    <pivotField compact="0" numFmtId="1" outline="0" subtotalTop="0" showAll="0" includeNewItemsInFilter="1"/>
    <pivotField compact="0" numFmtId="1" outline="0" subtotalTop="0" showAll="0" includeNewItemsInFilter="1"/>
    <pivotField compact="0" numFmtId="1" outline="0" subtotalTop="0" showAll="0" includeNewItemsInFilter="1"/>
    <pivotField compact="0" numFmtId="1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</pivotFields>
  <rowFields count="3">
    <field x="3"/>
    <field x="5"/>
    <field x="6"/>
  </rowFields>
  <rowItems count="13">
    <i>
      <x/>
      <x/>
      <x/>
    </i>
    <i r="1">
      <x v="1"/>
      <x/>
    </i>
    <i r="1">
      <x v="2"/>
      <x/>
    </i>
    <i r="1">
      <x v="3"/>
      <x/>
    </i>
    <i r="1">
      <x v="4"/>
      <x v="4"/>
    </i>
    <i r="1">
      <x v="5"/>
      <x v="1"/>
    </i>
    <i r="1">
      <x v="6"/>
      <x v="2"/>
    </i>
    <i r="1">
      <x v="7"/>
      <x v="3"/>
    </i>
    <i r="1">
      <x v="8"/>
      <x v="8"/>
    </i>
    <i r="1">
      <x v="9"/>
      <x v="1"/>
    </i>
    <i r="1">
      <x v="11"/>
      <x v="3"/>
    </i>
    <i r="1">
      <x v="12"/>
      <x v="4"/>
    </i>
    <i t="default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3">
    <pageField fld="1" hier="0"/>
    <pageField fld="8" hier="0"/>
    <pageField fld="12" hier="0"/>
  </pageFields>
  <dataFields count="1">
    <dataField name="Suma de M3/ha/totales" fld="50" baseField="0" baseItem="0" numFmtId="3"/>
  </dataFields>
  <formats count="67">
    <format dxfId="202">
      <pivotArea outline="0" fieldPosition="0"/>
    </format>
    <format dxfId="201">
      <pivotArea outline="0" fieldPosition="0"/>
    </format>
    <format dxfId="200">
      <pivotArea type="all" dataOnly="0" outline="0" fieldPosition="0"/>
    </format>
    <format dxfId="199">
      <pivotArea field="1" type="button" dataOnly="0" labelOnly="1" outline="0" axis="axisPage" fieldPosition="0"/>
    </format>
    <format dxfId="198">
      <pivotArea dataOnly="0" labelOnly="1" outline="0" fieldPosition="0">
        <references count="1">
          <reference field="1" count="0"/>
        </references>
      </pivotArea>
    </format>
    <format dxfId="197">
      <pivotArea field="8" type="button" dataOnly="0" labelOnly="1" outline="0" axis="axisPage" fieldPosition="1"/>
    </format>
    <format dxfId="196">
      <pivotArea dataOnly="0" labelOnly="1" outline="0" fieldPosition="0">
        <references count="1">
          <reference field="8" count="0"/>
        </references>
      </pivotArea>
    </format>
    <format dxfId="195">
      <pivotArea field="12" type="button" dataOnly="0" labelOnly="1" outline="0" axis="axisPage" fieldPosition="2"/>
    </format>
    <format dxfId="194">
      <pivotArea dataOnly="0" labelOnly="1" outline="0" fieldPosition="0">
        <references count="1">
          <reference field="12" count="0"/>
        </references>
      </pivotArea>
    </format>
    <format dxfId="193">
      <pivotArea type="origin" dataOnly="0" labelOnly="1" outline="0" fieldPosition="0"/>
    </format>
    <format dxfId="192">
      <pivotArea field="3" type="button" dataOnly="0" labelOnly="1" outline="0" axis="axisRow" fieldPosition="0"/>
    </format>
    <format dxfId="191">
      <pivotArea field="5" type="button" dataOnly="0" labelOnly="1" outline="0" axis="axisRow" fieldPosition="1"/>
    </format>
    <format dxfId="190">
      <pivotArea field="6" type="button" dataOnly="0" labelOnly="1" outline="0" axis="axisRow" fieldPosition="2"/>
    </format>
    <format dxfId="189">
      <pivotArea field="2" type="button" dataOnly="0" labelOnly="1" outline="0" axis="axisCol" fieldPosition="0"/>
    </format>
    <format dxfId="188">
      <pivotArea type="topRight" dataOnly="0" labelOnly="1" outline="0" fieldPosition="0"/>
    </format>
    <format dxfId="187">
      <pivotArea dataOnly="0" labelOnly="1" outline="0" fieldPosition="0">
        <references count="1">
          <reference field="2" count="0"/>
        </references>
      </pivotArea>
    </format>
    <format dxfId="186">
      <pivotArea dataOnly="0" labelOnly="1" grandCol="1" outline="0" fieldPosition="0"/>
    </format>
    <format dxfId="185">
      <pivotArea field="1" type="button" dataOnly="0" labelOnly="1" outline="0" axis="axisPage" fieldPosition="0"/>
    </format>
    <format dxfId="184">
      <pivotArea dataOnly="0" labelOnly="1" outline="0" fieldPosition="0">
        <references count="1">
          <reference field="1" count="0"/>
        </references>
      </pivotArea>
    </format>
    <format dxfId="183">
      <pivotArea field="8" type="button" dataOnly="0" labelOnly="1" outline="0" axis="axisPage" fieldPosition="1"/>
    </format>
    <format dxfId="182">
      <pivotArea dataOnly="0" labelOnly="1" outline="0" fieldPosition="0">
        <references count="1">
          <reference field="8" count="0"/>
        </references>
      </pivotArea>
    </format>
    <format dxfId="181">
      <pivotArea field="12" type="button" dataOnly="0" labelOnly="1" outline="0" axis="axisPage" fieldPosition="2"/>
    </format>
    <format dxfId="180">
      <pivotArea dataOnly="0" labelOnly="1" outline="0" fieldPosition="0">
        <references count="1">
          <reference field="12" count="0"/>
        </references>
      </pivotArea>
    </format>
    <format dxfId="179">
      <pivotArea type="origin" dataOnly="0" labelOnly="1" outline="0" fieldPosition="0"/>
    </format>
    <format dxfId="178">
      <pivotArea field="3" type="button" dataOnly="0" labelOnly="1" outline="0" axis="axisRow" fieldPosition="0"/>
    </format>
    <format dxfId="177">
      <pivotArea field="5" type="button" dataOnly="0" labelOnly="1" outline="0" axis="axisRow" fieldPosition="1"/>
    </format>
    <format dxfId="176">
      <pivotArea field="6" type="button" dataOnly="0" labelOnly="1" outline="0" axis="axisRow" fieldPosition="2"/>
    </format>
    <format dxfId="175">
      <pivotArea field="2" type="button" dataOnly="0" labelOnly="1" outline="0" axis="axisCol" fieldPosition="0"/>
    </format>
    <format dxfId="174">
      <pivotArea type="topRight" dataOnly="0" labelOnly="1" outline="0" fieldPosition="0"/>
    </format>
    <format dxfId="173">
      <pivotArea dataOnly="0" labelOnly="1" outline="0" fieldPosition="0">
        <references count="1">
          <reference field="2" count="0"/>
        </references>
      </pivotArea>
    </format>
    <format dxfId="172">
      <pivotArea dataOnly="0" labelOnly="1" grandCol="1" outline="0" fieldPosition="0"/>
    </format>
    <format dxfId="171">
      <pivotArea field="3" type="button" dataOnly="0" labelOnly="1" outline="0" axis="axisRow" fieldPosition="0"/>
    </format>
    <format dxfId="170">
      <pivotArea field="5" type="button" dataOnly="0" labelOnly="1" outline="0" axis="axisRow" fieldPosition="1"/>
    </format>
    <format dxfId="169">
      <pivotArea field="6" type="button" dataOnly="0" labelOnly="1" outline="0" axis="axisRow" fieldPosition="2"/>
    </format>
    <format dxfId="168">
      <pivotArea dataOnly="0" labelOnly="1" outline="0" fieldPosition="0">
        <references count="1">
          <reference field="2" count="0"/>
        </references>
      </pivotArea>
    </format>
    <format dxfId="167">
      <pivotArea dataOnly="0" labelOnly="1" grandCol="1" outline="0" fieldPosition="0"/>
    </format>
    <format dxfId="166">
      <pivotArea field="2" type="button" dataOnly="0" labelOnly="1" outline="0" axis="axisCol" fieldPosition="0"/>
    </format>
    <format dxfId="165">
      <pivotArea type="topRight" dataOnly="0" labelOnly="1" outline="0" fieldPosition="0"/>
    </format>
    <format dxfId="164">
      <pivotArea field="1" type="button" dataOnly="0" labelOnly="1" outline="0" axis="axisPage" fieldPosition="0"/>
    </format>
    <format dxfId="163">
      <pivotArea dataOnly="0" labelOnly="1" outline="0" fieldPosition="0">
        <references count="1">
          <reference field="1" count="0"/>
        </references>
      </pivotArea>
    </format>
    <format dxfId="162">
      <pivotArea field="8" type="button" dataOnly="0" labelOnly="1" outline="0" axis="axisPage" fieldPosition="1"/>
    </format>
    <format dxfId="161">
      <pivotArea dataOnly="0" labelOnly="1" outline="0" fieldPosition="0">
        <references count="1">
          <reference field="8" count="0"/>
        </references>
      </pivotArea>
    </format>
    <format dxfId="160">
      <pivotArea field="12" type="button" dataOnly="0" labelOnly="1" outline="0" axis="axisPage" fieldPosition="2"/>
    </format>
    <format dxfId="159">
      <pivotArea dataOnly="0" labelOnly="1" outline="0" fieldPosition="0">
        <references count="1">
          <reference field="12" count="0"/>
        </references>
      </pivotArea>
    </format>
    <format dxfId="158">
      <pivotArea outline="0" fieldPosition="0"/>
    </format>
    <format dxfId="157">
      <pivotArea field="3" type="button" dataOnly="0" labelOnly="1" outline="0" axis="axisRow" fieldPosition="0"/>
    </format>
    <format dxfId="156">
      <pivotArea field="5" type="button" dataOnly="0" labelOnly="1" outline="0" axis="axisRow" fieldPosition="1"/>
    </format>
    <format dxfId="155">
      <pivotArea field="6" type="button" dataOnly="0" labelOnly="1" outline="0" axis="axisRow" fieldPosition="2"/>
    </format>
    <format dxfId="154">
      <pivotArea dataOnly="0" labelOnly="1" outline="0" fieldPosition="0">
        <references count="1">
          <reference field="3" count="0"/>
        </references>
      </pivotArea>
    </format>
    <format dxfId="153">
      <pivotArea dataOnly="0" labelOnly="1" outline="0" fieldPosition="0">
        <references count="1">
          <reference field="3" count="0" defaultSubtotal="1"/>
        </references>
      </pivotArea>
    </format>
    <format dxfId="152">
      <pivotArea dataOnly="0" labelOnly="1" outline="0" fieldPosition="0">
        <references count="2">
          <reference field="3" count="1" selected="0">
            <x v="0"/>
          </reference>
          <reference field="5" count="2">
            <x v="1"/>
            <x v="2"/>
          </reference>
        </references>
      </pivotArea>
    </format>
    <format dxfId="151">
      <pivotArea dataOnly="0" labelOnly="1" outline="0" fieldPosition="0">
        <references count="2">
          <reference field="3" count="1" selected="0">
            <x v="1"/>
          </reference>
          <reference field="5" count="4">
            <x v="12"/>
            <x v="13"/>
            <x v="14"/>
            <x v="15"/>
          </reference>
        </references>
      </pivotArea>
    </format>
    <format dxfId="150">
      <pivotArea dataOnly="0" labelOnly="1" outline="0" fieldPosition="0">
        <references count="1">
          <reference field="2" count="7">
            <x v="0"/>
            <x v="1"/>
            <x v="2"/>
            <x v="3"/>
            <x v="4"/>
            <x v="5"/>
            <x v="6"/>
          </reference>
        </references>
      </pivotArea>
    </format>
    <format dxfId="149">
      <pivotArea dataOnly="0" labelOnly="1" grandCol="1" outline="0" fieldPosition="0"/>
    </format>
    <format dxfId="148">
      <pivotArea dataOnly="0" labelOnly="1" outline="0" fieldPosition="0">
        <references count="1">
          <reference field="3" count="1" defaultSubtotal="1">
            <x v="0"/>
          </reference>
        </references>
      </pivotArea>
    </format>
    <format dxfId="147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0"/>
          </reference>
          <reference field="6" count="1">
            <x v="0"/>
          </reference>
        </references>
      </pivotArea>
    </format>
    <format dxfId="146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1"/>
          </reference>
          <reference field="6" count="1">
            <x v="0"/>
          </reference>
        </references>
      </pivotArea>
    </format>
    <format dxfId="145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144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9"/>
          </reference>
          <reference field="6" count="1">
            <x v="1"/>
          </reference>
        </references>
      </pivotArea>
    </format>
    <format dxfId="143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10"/>
          </reference>
          <reference field="6" count="1">
            <x v="2"/>
          </reference>
        </references>
      </pivotArea>
    </format>
    <format dxfId="142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11"/>
          </reference>
          <reference field="6" count="1">
            <x v="3"/>
          </reference>
        </references>
      </pivotArea>
    </format>
    <format dxfId="141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12"/>
          </reference>
          <reference field="6" count="1">
            <x v="4"/>
          </reference>
        </references>
      </pivotArea>
    </format>
    <format dxfId="140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13"/>
          </reference>
          <reference field="6" count="1">
            <x v="5"/>
          </reference>
        </references>
      </pivotArea>
    </format>
    <format dxfId="139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14"/>
          </reference>
          <reference field="6" count="1">
            <x v="6"/>
          </reference>
        </references>
      </pivotArea>
    </format>
    <format dxfId="138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15"/>
          </reference>
          <reference field="6" count="1">
            <x v="7"/>
          </reference>
        </references>
      </pivotArea>
    </format>
    <format dxfId="137">
      <pivotArea dataOnly="0" labelOnly="1" outline="0" fieldPosition="0">
        <references count="3">
          <reference field="3" count="1" selected="0">
            <x v="0"/>
          </reference>
          <reference field="5" count="1" selected="0">
            <x v="3"/>
          </reference>
          <reference field="6" count="1">
            <x v="0"/>
          </reference>
        </references>
      </pivotArea>
    </format>
    <format dxfId="136">
      <pivotArea dataOnly="0" labelOnly="1" outline="0" fieldPosition="0">
        <references count="3">
          <reference field="3" count="1" selected="0">
            <x v="1"/>
          </reference>
          <reference field="5" count="1" selected="0">
            <x v="12"/>
          </reference>
          <reference field="6" count="1">
            <x v="4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 dinámica5" cacheId="1" dataOnRows="1" applyNumberFormats="0" applyBorderFormats="0" applyFontFormats="0" applyPatternFormats="0" applyAlignmentFormats="0" applyWidthHeightFormats="1" dataCaption="Datos" updatedVersion="5" minRefreshableVersion="3" showMemberPropertyTips="0" useAutoFormatting="1" rowGrandTotals="0" itemPrintTitles="1" createdVersion="5" indent="0" compact="0" compactData="0" gridDropZones="1">
  <location ref="A5:K19" firstHeaderRow="1" firstDataRow="2" firstDataCol="3" rowPageCount="3" colPageCount="1"/>
  <pivotFields count="76">
    <pivotField compact="0" outline="0" subtotalTop="0" showAll="0" includeNewItemsInFilter="1"/>
    <pivotField axis="axisPage" compact="0" outline="0" subtotalTop="0" multipleItemSelectionAllowed="1" showAll="0" includeNewItemsInFilter="1">
      <items count="8">
        <item h="1" x="0"/>
        <item h="1" x="1"/>
        <item h="1" x="2"/>
        <item h="1" x="3"/>
        <item h="1" x="4"/>
        <item h="1" x="5"/>
        <item x="6"/>
        <item t="default"/>
      </items>
    </pivotField>
    <pivotField axis="axisCol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6">
        <item x="7"/>
        <item x="8"/>
        <item x="9"/>
        <item x="0"/>
        <item x="1"/>
        <item x="2"/>
        <item x="3"/>
        <item x="4"/>
        <item x="5"/>
        <item x="6"/>
        <item x="10"/>
        <item x="11"/>
        <item x="12"/>
        <item x="13"/>
        <item x="14"/>
        <item x="15"/>
      </items>
    </pivotField>
    <pivotField axis="axisRow" compact="0" outline="0" subtotalTop="0" showAll="0" includeNewItemsInFilter="1">
      <items count="10">
        <item x="7"/>
        <item x="0"/>
        <item x="1"/>
        <item x="2"/>
        <item x="3"/>
        <item x="4"/>
        <item x="5"/>
        <item x="6"/>
        <item x="8"/>
        <item t="default"/>
      </items>
    </pivotField>
    <pivotField compact="0" outline="0" subtotalTop="0" showAll="0" includeNewItemsInFilter="1" defaultSubtotal="0"/>
    <pivotField axis="axisPage" compact="0" outline="0" subtotalTop="0" multipleItemSelectionAllowed="1" showAll="0" includeNewItemsInFilter="1">
      <items count="12">
        <item x="2"/>
        <item x="0"/>
        <item x="1"/>
        <item x="3"/>
        <item x="4"/>
        <item x="5"/>
        <item x="6"/>
        <item x="8"/>
        <item x="9"/>
        <item x="7"/>
        <item x="10"/>
        <item t="default"/>
      </items>
    </pivotField>
    <pivotField compact="0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axis="axisPage" compact="0" outline="0" subtotalTop="0" multipleItemSelectionAllowed="1" showAll="0" includeNewItemsInFilter="1">
      <items count="3">
        <item h="1" x="0"/>
        <item x="1"/>
        <item t="default"/>
      </items>
    </pivotField>
    <pivotField name="datos2"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5" outline="0" subtotalTop="0" showAll="0" includeNewItemsInFilter="1"/>
    <pivotField compact="0" numFmtId="165" outline="0" subtotalTop="0" showAll="0" includeNewItemsInFilter="1"/>
    <pivotField compact="0" numFmtId="165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 defaultSubtotal="0"/>
    <pivotField compact="0" numFmtId="1" outline="0" subtotalTop="0" showAll="0" includeNewItemsInFilter="1"/>
    <pivotField compact="0" numFmtId="1" outline="0" subtotalTop="0" showAll="0" includeNewItemsInFilter="1"/>
    <pivotField compact="0" numFmtId="1" outline="0" subtotalTop="0" showAll="0" includeNewItemsInFilter="1"/>
    <pivotField compact="0" numFmtId="1" outline="0" subtotalTop="0" showAll="0" includeNewItemsInFilter="1"/>
    <pivotField compact="0" numFmtId="1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dataField="1" compact="0" numFmtId="2" outline="0" subtotalTop="0" showAll="0" includeNewItemsInFilter="1"/>
  </pivotFields>
  <rowFields count="3">
    <field x="3"/>
    <field x="5"/>
    <field x="6"/>
  </rowFields>
  <rowItems count="13">
    <i>
      <x/>
      <x/>
      <x/>
    </i>
    <i r="1">
      <x v="1"/>
      <x/>
    </i>
    <i r="1">
      <x v="2"/>
      <x/>
    </i>
    <i r="1">
      <x v="3"/>
      <x v="1"/>
    </i>
    <i r="1">
      <x v="5"/>
      <x v="3"/>
    </i>
    <i r="1">
      <x v="6"/>
      <x v="4"/>
    </i>
    <i r="1">
      <x v="10"/>
      <x/>
    </i>
    <i r="1">
      <x v="11"/>
      <x v="4"/>
    </i>
    <i r="1">
      <x v="12"/>
      <x v="1"/>
    </i>
    <i r="1">
      <x v="13"/>
      <x v="2"/>
    </i>
    <i r="1">
      <x v="14"/>
      <x v="3"/>
    </i>
    <i r="1">
      <x v="15"/>
      <x v="8"/>
    </i>
    <i t="default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3">
    <pageField fld="1" hier="0"/>
    <pageField fld="8" hier="0"/>
    <pageField fld="12" hier="0"/>
  </pageFields>
  <dataFields count="1">
    <dataField name="Suma de ST L/S/Ha" fld="75" baseField="0" baseItem="0" numFmtId="4"/>
  </dataFields>
  <formats count="55">
    <format dxfId="135">
      <pivotArea outline="0" fieldPosition="0"/>
    </format>
    <format dxfId="134">
      <pivotArea outline="0" fieldPosition="0"/>
    </format>
    <format dxfId="133">
      <pivotArea type="all" dataOnly="0" outline="0" fieldPosition="0"/>
    </format>
    <format dxfId="132">
      <pivotArea field="1" type="button" dataOnly="0" labelOnly="1" outline="0" axis="axisPage" fieldPosition="0"/>
    </format>
    <format dxfId="131">
      <pivotArea dataOnly="0" labelOnly="1" outline="0" fieldPosition="0">
        <references count="1">
          <reference field="1" count="0"/>
        </references>
      </pivotArea>
    </format>
    <format dxfId="130">
      <pivotArea field="8" type="button" dataOnly="0" labelOnly="1" outline="0" axis="axisPage" fieldPosition="1"/>
    </format>
    <format dxfId="129">
      <pivotArea dataOnly="0" labelOnly="1" outline="0" fieldPosition="0">
        <references count="1">
          <reference field="8" count="0"/>
        </references>
      </pivotArea>
    </format>
    <format dxfId="128">
      <pivotArea field="12" type="button" dataOnly="0" labelOnly="1" outline="0" axis="axisPage" fieldPosition="2"/>
    </format>
    <format dxfId="127">
      <pivotArea dataOnly="0" labelOnly="1" outline="0" fieldPosition="0">
        <references count="1">
          <reference field="12" count="0"/>
        </references>
      </pivotArea>
    </format>
    <format dxfId="126">
      <pivotArea type="origin" dataOnly="0" labelOnly="1" outline="0" fieldPosition="0"/>
    </format>
    <format dxfId="125">
      <pivotArea field="3" type="button" dataOnly="0" labelOnly="1" outline="0" axis="axisRow" fieldPosition="0"/>
    </format>
    <format dxfId="124">
      <pivotArea field="5" type="button" dataOnly="0" labelOnly="1" outline="0" axis="axisRow" fieldPosition="1"/>
    </format>
    <format dxfId="123">
      <pivotArea field="6" type="button" dataOnly="0" labelOnly="1" outline="0" axis="axisRow" fieldPosition="2"/>
    </format>
    <format dxfId="122">
      <pivotArea field="2" type="button" dataOnly="0" labelOnly="1" outline="0" axis="axisCol" fieldPosition="0"/>
    </format>
    <format dxfId="121">
      <pivotArea type="topRight" dataOnly="0" labelOnly="1" outline="0" fieldPosition="0"/>
    </format>
    <format dxfId="120">
      <pivotArea dataOnly="0" labelOnly="1" outline="0" fieldPosition="0">
        <references count="1">
          <reference field="2" count="0"/>
        </references>
      </pivotArea>
    </format>
    <format dxfId="119">
      <pivotArea dataOnly="0" labelOnly="1" grandCol="1" outline="0" fieldPosition="0"/>
    </format>
    <format dxfId="118">
      <pivotArea field="1" type="button" dataOnly="0" labelOnly="1" outline="0" axis="axisPage" fieldPosition="0"/>
    </format>
    <format dxfId="117">
      <pivotArea dataOnly="0" labelOnly="1" outline="0" fieldPosition="0">
        <references count="1">
          <reference field="1" count="0"/>
        </references>
      </pivotArea>
    </format>
    <format dxfId="116">
      <pivotArea field="8" type="button" dataOnly="0" labelOnly="1" outline="0" axis="axisPage" fieldPosition="1"/>
    </format>
    <format dxfId="115">
      <pivotArea dataOnly="0" labelOnly="1" outline="0" fieldPosition="0">
        <references count="1">
          <reference field="8" count="0"/>
        </references>
      </pivotArea>
    </format>
    <format dxfId="114">
      <pivotArea field="12" type="button" dataOnly="0" labelOnly="1" outline="0" axis="axisPage" fieldPosition="2"/>
    </format>
    <format dxfId="113">
      <pivotArea dataOnly="0" labelOnly="1" outline="0" fieldPosition="0">
        <references count="1">
          <reference field="12" count="0"/>
        </references>
      </pivotArea>
    </format>
    <format dxfId="112">
      <pivotArea type="origin" dataOnly="0" labelOnly="1" outline="0" fieldPosition="0"/>
    </format>
    <format dxfId="111">
      <pivotArea field="3" type="button" dataOnly="0" labelOnly="1" outline="0" axis="axisRow" fieldPosition="0"/>
    </format>
    <format dxfId="110">
      <pivotArea field="5" type="button" dataOnly="0" labelOnly="1" outline="0" axis="axisRow" fieldPosition="1"/>
    </format>
    <format dxfId="109">
      <pivotArea field="6" type="button" dataOnly="0" labelOnly="1" outline="0" axis="axisRow" fieldPosition="2"/>
    </format>
    <format dxfId="108">
      <pivotArea field="2" type="button" dataOnly="0" labelOnly="1" outline="0" axis="axisCol" fieldPosition="0"/>
    </format>
    <format dxfId="107">
      <pivotArea type="topRight" dataOnly="0" labelOnly="1" outline="0" fieldPosition="0"/>
    </format>
    <format dxfId="106">
      <pivotArea dataOnly="0" labelOnly="1" outline="0" fieldPosition="0">
        <references count="1">
          <reference field="2" count="0"/>
        </references>
      </pivotArea>
    </format>
    <format dxfId="105">
      <pivotArea dataOnly="0" labelOnly="1" grandCol="1" outline="0" fieldPosition="0"/>
    </format>
    <format dxfId="104">
      <pivotArea field="3" type="button" dataOnly="0" labelOnly="1" outline="0" axis="axisRow" fieldPosition="0"/>
    </format>
    <format dxfId="103">
      <pivotArea field="5" type="button" dataOnly="0" labelOnly="1" outline="0" axis="axisRow" fieldPosition="1"/>
    </format>
    <format dxfId="102">
      <pivotArea field="6" type="button" dataOnly="0" labelOnly="1" outline="0" axis="axisRow" fieldPosition="2"/>
    </format>
    <format dxfId="101">
      <pivotArea dataOnly="0" labelOnly="1" outline="0" fieldPosition="0">
        <references count="1">
          <reference field="2" count="0"/>
        </references>
      </pivotArea>
    </format>
    <format dxfId="100">
      <pivotArea dataOnly="0" labelOnly="1" grandCol="1" outline="0" fieldPosition="0"/>
    </format>
    <format dxfId="99">
      <pivotArea field="2" type="button" dataOnly="0" labelOnly="1" outline="0" axis="axisCol" fieldPosition="0"/>
    </format>
    <format dxfId="98">
      <pivotArea type="topRight" dataOnly="0" labelOnly="1" outline="0" fieldPosition="0"/>
    </format>
    <format dxfId="97">
      <pivotArea field="1" type="button" dataOnly="0" labelOnly="1" outline="0" axis="axisPage" fieldPosition="0"/>
    </format>
    <format dxfId="96">
      <pivotArea dataOnly="0" labelOnly="1" outline="0" fieldPosition="0">
        <references count="1">
          <reference field="1" count="0"/>
        </references>
      </pivotArea>
    </format>
    <format dxfId="95">
      <pivotArea field="8" type="button" dataOnly="0" labelOnly="1" outline="0" axis="axisPage" fieldPosition="1"/>
    </format>
    <format dxfId="94">
      <pivotArea dataOnly="0" labelOnly="1" outline="0" fieldPosition="0">
        <references count="1">
          <reference field="8" count="0"/>
        </references>
      </pivotArea>
    </format>
    <format dxfId="93">
      <pivotArea field="12" type="button" dataOnly="0" labelOnly="1" outline="0" axis="axisPage" fieldPosition="2"/>
    </format>
    <format dxfId="92">
      <pivotArea dataOnly="0" labelOnly="1" outline="0" fieldPosition="0">
        <references count="1">
          <reference field="12" count="0"/>
        </references>
      </pivotArea>
    </format>
    <format dxfId="91">
      <pivotArea outline="0" fieldPosition="0"/>
    </format>
    <format dxfId="90">
      <pivotArea field="3" type="button" dataOnly="0" labelOnly="1" outline="0" axis="axisRow" fieldPosition="0"/>
    </format>
    <format dxfId="89">
      <pivotArea field="5" type="button" dataOnly="0" labelOnly="1" outline="0" axis="axisRow" fieldPosition="1"/>
    </format>
    <format dxfId="88">
      <pivotArea field="6" type="button" dataOnly="0" labelOnly="1" outline="0" axis="axisRow" fieldPosition="2"/>
    </format>
    <format dxfId="87">
      <pivotArea dataOnly="0" labelOnly="1" outline="0" fieldPosition="0">
        <references count="1">
          <reference field="3" count="0"/>
        </references>
      </pivotArea>
    </format>
    <format dxfId="86">
      <pivotArea dataOnly="0" labelOnly="1" outline="0" fieldPosition="0">
        <references count="1">
          <reference field="3" count="0" defaultSubtotal="1"/>
        </references>
      </pivotArea>
    </format>
    <format dxfId="85">
      <pivotArea dataOnly="0" labelOnly="1" outline="0" fieldPosition="0">
        <references count="2">
          <reference field="3" count="1" selected="0">
            <x v="0"/>
          </reference>
          <reference field="5" count="2">
            <x v="1"/>
            <x v="2"/>
          </reference>
        </references>
      </pivotArea>
    </format>
    <format dxfId="84">
      <pivotArea dataOnly="0" labelOnly="1" outline="0" fieldPosition="0">
        <references count="2">
          <reference field="3" count="1" selected="0">
            <x v="1"/>
          </reference>
          <reference field="5" count="4">
            <x v="6"/>
            <x v="7"/>
            <x v="8"/>
            <x v="9"/>
          </reference>
        </references>
      </pivotArea>
    </format>
    <format dxfId="83">
      <pivotArea dataOnly="0" labelOnly="1" outline="0" fieldPosition="0">
        <references count="1">
          <reference field="2" count="7">
            <x v="0"/>
            <x v="1"/>
            <x v="2"/>
            <x v="3"/>
            <x v="4"/>
            <x v="5"/>
            <x v="6"/>
          </reference>
        </references>
      </pivotArea>
    </format>
    <format dxfId="82">
      <pivotArea dataOnly="0" labelOnly="1" grandCol="1" outline="0" fieldPosition="0"/>
    </format>
    <format dxfId="81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 dinámica6" cacheId="1" dataOnRows="1" applyNumberFormats="0" applyBorderFormats="0" applyFontFormats="0" applyPatternFormats="0" applyAlignmentFormats="0" applyWidthHeightFormats="1" dataCaption="Datos" updatedVersion="5" minRefreshableVersion="3" showMemberPropertyTips="0" useAutoFormatting="1" rowGrandTotals="0" itemPrintTitles="1" createdVersion="5" indent="0" compact="0" compactData="0" gridDropZones="1">
  <location ref="A6:I8" firstHeaderRow="1" firstDataRow="2" firstDataCol="1" rowPageCount="4" colPageCount="1"/>
  <pivotFields count="76">
    <pivotField compact="0" outline="0" subtotalTop="0" showAll="0" includeNewItemsInFilter="1"/>
    <pivotField axis="axisPage" compact="0" outline="0" subtotalTop="0" multipleItemSelectionAllowed="1" showAll="0" includeNewItemsInFilter="1" defaultSubtotal="0">
      <items count="7">
        <item h="1" x="0"/>
        <item h="1" x="1"/>
        <item h="1" x="2"/>
        <item h="1" x="3"/>
        <item h="1" x="4"/>
        <item h="1" x="5"/>
        <item x="6"/>
      </items>
    </pivotField>
    <pivotField axis="axisCol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compact="0" outline="0" subtotalTop="0" multipleItemSelectionAllowed="1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axis="axisPage" compact="0" outline="0" subtotalTop="0" multipleItemSelectionAllowed="1" showAll="0" includeNewItemsInFilter="1" defaultSubtotal="0">
      <items count="16">
        <item x="7"/>
        <item x="8"/>
        <item x="9"/>
        <item x="0"/>
        <item x="1"/>
        <item x="2"/>
        <item x="3"/>
        <item x="4"/>
        <item x="5"/>
        <item x="6"/>
        <item x="10"/>
        <item x="11"/>
        <item x="12"/>
        <item x="13"/>
        <item x="14"/>
        <item x="15"/>
      </items>
    </pivotField>
    <pivotField compact="0" outline="0" subtotalTop="0" showAll="0" includeNewItemsInFilter="1">
      <items count="10">
        <item x="7"/>
        <item x="0"/>
        <item x="1"/>
        <item x="2"/>
        <item x="3"/>
        <item x="4"/>
        <item x="5"/>
        <item x="6"/>
        <item x="8"/>
        <item t="default"/>
      </items>
    </pivotField>
    <pivotField compact="0" outline="0" subtotalTop="0" showAll="0" includeNewItemsInFilter="1" defaultSubtotal="0"/>
    <pivotField axis="axisPage" compact="0" outline="0" subtotalTop="0" showAll="0" includeNewItemsInFilter="1" defaultSubtotal="0">
      <items count="11">
        <item x="2"/>
        <item x="0"/>
        <item x="1"/>
        <item x="3"/>
        <item x="4"/>
        <item x="5"/>
        <item x="6"/>
        <item x="8"/>
        <item x="9"/>
        <item x="7"/>
        <item x="10"/>
      </items>
    </pivotField>
    <pivotField compact="0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axis="axisPage" compact="0" outline="0" subtotalTop="0" multipleItemSelectionAllowed="1" showAll="0" includeNewItemsInFilter="1">
      <items count="3">
        <item h="1" x="0"/>
        <item x="1"/>
        <item t="default"/>
      </items>
    </pivotField>
    <pivotField name="datos2"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5" outline="0" subtotalTop="0" showAll="0" includeNewItemsInFilter="1"/>
    <pivotField compact="0" numFmtId="165" outline="0" subtotalTop="0" showAll="0" includeNewItemsInFilter="1"/>
    <pivotField compact="0" numFmtId="165" outline="0" subtotalTop="0" showAll="0" includeNewItemsInFilter="1"/>
    <pivotField compact="0" numFmtId="165" outline="0" subtotalTop="0" showAll="0" includeNewItemsInFilter="1"/>
    <pivotField compact="0" outline="0" subtotalTop="0" showAll="0" includeNewItemsInFilter="1" defaultSubtotal="0"/>
    <pivotField dataField="1" compact="0" numFmtId="1" outline="0" subtotalTop="0" showAll="0" includeNewItemsInFilter="1"/>
    <pivotField compact="0" numFmtId="1" outline="0" subtotalTop="0" showAll="0" includeNewItemsInFilter="1"/>
    <pivotField compact="0" numFmtId="1" outline="0" subtotalTop="0" showAll="0" includeNewItemsInFilter="1"/>
    <pivotField compact="0" numFmtId="1" outline="0" subtotalTop="0" showAll="0" includeNewItemsInFilter="1"/>
    <pivotField compact="0" numFmtId="1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  <pivotField compact="0" numFmtId="2" outline="0" subtotalTop="0" showAll="0" includeNewItemsInFilter="1"/>
  </pivotFields>
  <rowFields count="1">
    <field x="3"/>
  </rowFields>
  <rowItems count="1">
    <i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4">
    <pageField fld="5" hier="-1"/>
    <pageField fld="8" hier="-1"/>
    <pageField fld="12" hier="0"/>
    <pageField fld="1" hier="-1"/>
  </pageFields>
  <dataFields count="1">
    <dataField name="Promedio de M3/ha/totales" fld="50" subtotal="average" baseField="5" baseItem="40" numFmtId="3"/>
  </dataFields>
  <formats count="66">
    <format dxfId="80">
      <pivotArea outline="0" fieldPosition="0"/>
    </format>
    <format dxfId="79">
      <pivotArea outline="0" fieldPosition="0"/>
    </format>
    <format dxfId="78">
      <pivotArea type="all" dataOnly="0" outline="0" fieldPosition="0"/>
    </format>
    <format dxfId="77">
      <pivotArea field="1" type="button" dataOnly="0" labelOnly="1" outline="0" axis="axisPage" fieldPosition="3"/>
    </format>
    <format dxfId="76">
      <pivotArea dataOnly="0" labelOnly="1" outline="0" fieldPosition="0">
        <references count="1">
          <reference field="1" count="0"/>
        </references>
      </pivotArea>
    </format>
    <format dxfId="75">
      <pivotArea field="8" type="button" dataOnly="0" labelOnly="1" outline="0" axis="axisPage" fieldPosition="1"/>
    </format>
    <format dxfId="74">
      <pivotArea dataOnly="0" labelOnly="1" outline="0" fieldPosition="0">
        <references count="1">
          <reference field="8" count="0"/>
        </references>
      </pivotArea>
    </format>
    <format dxfId="73">
      <pivotArea field="12" type="button" dataOnly="0" labelOnly="1" outline="0" axis="axisPage" fieldPosition="2"/>
    </format>
    <format dxfId="72">
      <pivotArea dataOnly="0" labelOnly="1" outline="0" fieldPosition="0">
        <references count="1">
          <reference field="12" count="0"/>
        </references>
      </pivotArea>
    </format>
    <format dxfId="71">
      <pivotArea type="origin" dataOnly="0" labelOnly="1" outline="0" fieldPosition="0"/>
    </format>
    <format dxfId="70">
      <pivotArea field="3" type="button" dataOnly="0" labelOnly="1" outline="0" axis="axisRow" fieldPosition="0"/>
    </format>
    <format dxfId="69">
      <pivotArea field="5" type="button" dataOnly="0" labelOnly="1" outline="0" axis="axisPage" fieldPosition="0"/>
    </format>
    <format dxfId="68">
      <pivotArea field="6" type="button" dataOnly="0" labelOnly="1" outline="0"/>
    </format>
    <format dxfId="67">
      <pivotArea field="2" type="button" dataOnly="0" labelOnly="1" outline="0" axis="axisCol" fieldPosition="0"/>
    </format>
    <format dxfId="66">
      <pivotArea type="topRight" dataOnly="0" labelOnly="1" outline="0" fieldPosition="0"/>
    </format>
    <format dxfId="65">
      <pivotArea dataOnly="0" labelOnly="1" outline="0" fieldPosition="0">
        <references count="1">
          <reference field="2" count="0"/>
        </references>
      </pivotArea>
    </format>
    <format dxfId="64">
      <pivotArea dataOnly="0" labelOnly="1" grandCol="1" outline="0" fieldPosition="0"/>
    </format>
    <format dxfId="63">
      <pivotArea field="1" type="button" dataOnly="0" labelOnly="1" outline="0" axis="axisPage" fieldPosition="3"/>
    </format>
    <format dxfId="62">
      <pivotArea dataOnly="0" labelOnly="1" outline="0" fieldPosition="0">
        <references count="1">
          <reference field="1" count="0"/>
        </references>
      </pivotArea>
    </format>
    <format dxfId="61">
      <pivotArea field="8" type="button" dataOnly="0" labelOnly="1" outline="0" axis="axisPage" fieldPosition="1"/>
    </format>
    <format dxfId="60">
      <pivotArea dataOnly="0" labelOnly="1" outline="0" fieldPosition="0">
        <references count="1">
          <reference field="8" count="0"/>
        </references>
      </pivotArea>
    </format>
    <format dxfId="59">
      <pivotArea field="12" type="button" dataOnly="0" labelOnly="1" outline="0" axis="axisPage" fieldPosition="2"/>
    </format>
    <format dxfId="58">
      <pivotArea dataOnly="0" labelOnly="1" outline="0" fieldPosition="0">
        <references count="1">
          <reference field="12" count="0"/>
        </references>
      </pivotArea>
    </format>
    <format dxfId="57">
      <pivotArea type="origin" dataOnly="0" labelOnly="1" outline="0" fieldPosition="0"/>
    </format>
    <format dxfId="56">
      <pivotArea field="3" type="button" dataOnly="0" labelOnly="1" outline="0" axis="axisRow" fieldPosition="0"/>
    </format>
    <format dxfId="55">
      <pivotArea field="5" type="button" dataOnly="0" labelOnly="1" outline="0" axis="axisPage" fieldPosition="0"/>
    </format>
    <format dxfId="54">
      <pivotArea field="6" type="button" dataOnly="0" labelOnly="1" outline="0"/>
    </format>
    <format dxfId="53">
      <pivotArea field="2" type="button" dataOnly="0" labelOnly="1" outline="0" axis="axisCol" fieldPosition="0"/>
    </format>
    <format dxfId="52">
      <pivotArea type="topRight" dataOnly="0" labelOnly="1" outline="0" fieldPosition="0"/>
    </format>
    <format dxfId="51">
      <pivotArea dataOnly="0" labelOnly="1" outline="0" fieldPosition="0">
        <references count="1">
          <reference field="2" count="0"/>
        </references>
      </pivotArea>
    </format>
    <format dxfId="50">
      <pivotArea dataOnly="0" labelOnly="1" grandCol="1" outline="0" fieldPosition="0"/>
    </format>
    <format dxfId="49">
      <pivotArea field="3" type="button" dataOnly="0" labelOnly="1" outline="0" axis="axisRow" fieldPosition="0"/>
    </format>
    <format dxfId="48">
      <pivotArea field="5" type="button" dataOnly="0" labelOnly="1" outline="0" axis="axisPage" fieldPosition="0"/>
    </format>
    <format dxfId="47">
      <pivotArea field="6" type="button" dataOnly="0" labelOnly="1" outline="0"/>
    </format>
    <format dxfId="46">
      <pivotArea dataOnly="0" labelOnly="1" outline="0" fieldPosition="0">
        <references count="1">
          <reference field="2" count="0"/>
        </references>
      </pivotArea>
    </format>
    <format dxfId="45">
      <pivotArea dataOnly="0" labelOnly="1" grandCol="1" outline="0" fieldPosition="0"/>
    </format>
    <format dxfId="44">
      <pivotArea field="2" type="button" dataOnly="0" labelOnly="1" outline="0" axis="axisCol" fieldPosition="0"/>
    </format>
    <format dxfId="43">
      <pivotArea type="topRight" dataOnly="0" labelOnly="1" outline="0" fieldPosition="0"/>
    </format>
    <format dxfId="42">
      <pivotArea field="1" type="button" dataOnly="0" labelOnly="1" outline="0" axis="axisPage" fieldPosition="3"/>
    </format>
    <format dxfId="41">
      <pivotArea dataOnly="0" labelOnly="1" outline="0" fieldPosition="0">
        <references count="1">
          <reference field="1" count="0"/>
        </references>
      </pivotArea>
    </format>
    <format dxfId="40">
      <pivotArea field="8" type="button" dataOnly="0" labelOnly="1" outline="0" axis="axisPage" fieldPosition="1"/>
    </format>
    <format dxfId="39">
      <pivotArea dataOnly="0" labelOnly="1" outline="0" fieldPosition="0">
        <references count="1">
          <reference field="8" count="0"/>
        </references>
      </pivotArea>
    </format>
    <format dxfId="38">
      <pivotArea field="12" type="button" dataOnly="0" labelOnly="1" outline="0" axis="axisPage" fieldPosition="2"/>
    </format>
    <format dxfId="37">
      <pivotArea dataOnly="0" labelOnly="1" outline="0" fieldPosition="0">
        <references count="1">
          <reference field="12" count="0"/>
        </references>
      </pivotArea>
    </format>
    <format dxfId="36">
      <pivotArea outline="0" fieldPosition="0"/>
    </format>
    <format dxfId="35">
      <pivotArea field="3" type="button" dataOnly="0" labelOnly="1" outline="0" axis="axisRow" fieldPosition="0"/>
    </format>
    <format dxfId="34">
      <pivotArea field="6" type="button" dataOnly="0" labelOnly="1" outline="0"/>
    </format>
    <format dxfId="33">
      <pivotArea dataOnly="0" labelOnly="1" outline="0" fieldPosition="0">
        <references count="1">
          <reference field="3" count="0"/>
        </references>
      </pivotArea>
    </format>
    <format dxfId="32">
      <pivotArea dataOnly="0" labelOnly="1" outline="0" fieldPosition="0">
        <references count="1">
          <reference field="3" count="0" defaultSubtotal="1"/>
        </references>
      </pivotArea>
    </format>
    <format dxfId="31">
      <pivotArea dataOnly="0" labelOnly="1" outline="0" fieldPosition="0">
        <references count="2">
          <reference field="3" count="1" selected="0">
            <x v="0"/>
          </reference>
          <reference field="5" count="2">
            <x v="1"/>
            <x v="2"/>
          </reference>
        </references>
      </pivotArea>
    </format>
    <format dxfId="30">
      <pivotArea dataOnly="0" labelOnly="1" outline="0" fieldPosition="0">
        <references count="2">
          <reference field="3" count="1" selected="0">
            <x v="1"/>
          </reference>
          <reference field="5" count="4">
            <x v="6"/>
            <x v="7"/>
            <x v="8"/>
            <x v="9"/>
          </reference>
        </references>
      </pivotArea>
    </format>
    <format dxfId="29">
      <pivotArea outline="0" fieldPosition="0"/>
    </format>
    <format dxfId="28">
      <pivotArea outline="0" fieldPosition="0"/>
    </format>
    <format dxfId="27">
      <pivotArea field="8" type="button" dataOnly="0" labelOnly="1" outline="0" axis="axisPage" fieldPosition="1"/>
    </format>
    <format dxfId="26">
      <pivotArea field="1" type="button" dataOnly="0" labelOnly="1" outline="0" axis="axisPage" fieldPosition="3"/>
    </format>
    <format dxfId="25">
      <pivotArea field="5" type="button" dataOnly="0" labelOnly="1" outline="0" axis="axisPage" fieldPosition="0"/>
    </format>
    <format dxfId="24">
      <pivotArea dataOnly="0" labelOnly="1" outline="0" fieldPosition="0">
        <references count="1">
          <reference field="8" count="0"/>
        </references>
      </pivotArea>
    </format>
    <format dxfId="23">
      <pivotArea dataOnly="0" labelOnly="1" outline="0" fieldPosition="0">
        <references count="1">
          <reference field="8" count="0" defaultSubtotal="1"/>
        </references>
      </pivotArea>
    </format>
    <format dxfId="22">
      <pivotArea dataOnly="0" labelOnly="1" outline="0" fieldPosition="0">
        <references count="2">
          <reference field="1" count="0"/>
          <reference field="8" count="1" selected="0">
            <x v="0"/>
          </reference>
        </references>
      </pivotArea>
    </format>
    <format dxfId="21">
      <pivotArea dataOnly="0" labelOnly="1" outline="0" fieldPosition="0">
        <references count="2">
          <reference field="1" count="0" defaultSubtotal="1"/>
          <reference field="8" count="1" selected="0">
            <x v="0"/>
          </reference>
        </references>
      </pivotArea>
    </format>
    <format dxfId="20">
      <pivotArea dataOnly="0" labelOnly="1" outline="0" fieldPosition="0">
        <references count="1">
          <reference field="2" count="0"/>
        </references>
      </pivotArea>
    </format>
    <format dxfId="19">
      <pivotArea dataOnly="0" labelOnly="1" grandCol="1" outline="0" fieldPosition="0"/>
    </format>
    <format dxfId="18">
      <pivotArea dataOnly="0" labelOnly="1" outline="0" fieldPosition="0">
        <references count="1">
          <reference field="8" count="0"/>
        </references>
      </pivotArea>
    </format>
    <format dxfId="17">
      <pivotArea dataOnly="0" labelOnly="1" outline="0" fieldPosition="0">
        <references count="2">
          <reference field="1" count="0"/>
          <reference field="8" count="1" selected="0">
            <x v="0"/>
          </reference>
        </references>
      </pivotArea>
    </format>
    <format dxfId="16">
      <pivotArea field="8" type="button" dataOnly="0" labelOnly="1" outline="0" axis="axisPage" fieldPosition="1"/>
    </format>
    <format dxfId="15">
      <pivotArea field="1" type="button" dataOnly="0" labelOnly="1" outline="0" axis="axisPage" fieldPosition="3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 dinámica2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9:O30" firstHeaderRow="1" firstDataRow="2" firstDataCol="2"/>
  <pivotFields count="14">
    <pivotField axis="axisRow" compact="0" outline="0" showAll="0">
      <items count="9">
        <item h="1" x="6"/>
        <item h="1" x="5"/>
        <item h="1" x="7"/>
        <item h="1" x="1"/>
        <item h="1" x="3"/>
        <item h="1" x="0"/>
        <item h="1" x="4"/>
        <item x="2"/>
        <item t="default"/>
      </items>
    </pivotField>
    <pivotField axis="axisCol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</pivotFields>
  <rowFields count="2">
    <field x="0"/>
    <field x="13"/>
  </rowFields>
  <rowItems count="10">
    <i>
      <x v="7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default">
      <x v="7"/>
    </i>
    <i t="grand">
      <x/>
    </i>
  </rowItems>
  <colFields count="1">
    <field x="1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Suma de Precip" fld="5" baseField="13" baseItem="1" numFmtId="3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I14" firstHeaderRow="1" firstDataRow="2" firstDataCol="1"/>
  <pivotFields count="34"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showAll="0">
      <items count="8">
        <item x="3"/>
        <item x="4"/>
        <item x="5"/>
        <item x="6"/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6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a de Total" fld="33" baseField="0" baseItem="0"/>
  </dataFields>
  <pivotTableStyleInfo name="PivotStyleDark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B00-000000000000}" name="Tabla dinámica3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B3:N14" firstHeaderRow="1" firstDataRow="2" firstDataCol="1" rowPageCount="1" colPageCount="1"/>
  <pivotFields count="75">
    <pivotField axis="axisRow" compact="0" outline="0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howAll="0">
      <items count="12">
        <item x="3"/>
        <item x="4"/>
        <item x="5"/>
        <item x="6"/>
        <item x="8"/>
        <item x="9"/>
        <item x="7"/>
        <item x="0"/>
        <item x="1"/>
        <item x="2"/>
        <item x="10"/>
        <item t="default"/>
      </items>
    </pivotField>
    <pivotField axis="axisPage" compact="0" outline="0" showAll="0">
      <items count="4">
        <item x="0"/>
        <item x="1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65" outline="0" showAll="0"/>
    <pivotField compact="0" numFmtId="165" outline="0" showAll="0"/>
    <pivotField compact="0" numFmtId="165" outline="0" showAll="0"/>
    <pivotField compact="0" numFmtId="165" outline="0" showAll="0"/>
    <pivotField compact="0" outline="0" showAll="0"/>
    <pivotField dataField="1" compact="0" numFmtId="1" outline="0" showAll="0"/>
    <pivotField compact="0" numFmtId="1" outline="0" showAll="0"/>
    <pivotField compact="0" numFmtId="1" outline="0" showAll="0"/>
    <pivotField compact="0" numFmtId="1" outline="0" showAll="0"/>
    <pivotField compact="0" numFmtId="1" outline="0" showAll="0"/>
    <pivotField compact="0" numFmtId="1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numFmtId="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1">
    <pageField fld="2" hier="-1"/>
  </pageFields>
  <dataFields count="1">
    <dataField name="Promedio de M3/ha/totales" fld="49" subtotal="average" baseField="0" baseItem="0" numFmtId="3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0000000}" name="Tabla dinámica3" cacheId="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W23" firstHeaderRow="1" firstDataRow="3" firstDataCol="1"/>
  <pivotFields count="77"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Col" showAll="0">
      <items count="11">
        <item x="3"/>
        <item x="4"/>
        <item x="5"/>
        <item x="6"/>
        <item x="8"/>
        <item x="9"/>
        <item x="7"/>
        <item x="0"/>
        <item x="1"/>
        <item x="2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" showAll="0"/>
    <pivotField numFmtId="2"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dataField="1" showAll="0"/>
    <pivotField dataField="1" showAll="0"/>
    <pivotField numFmtId="165" showAll="0"/>
    <pivotField numFmtId="165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2" showAll="0"/>
    <pivotField numFmtId="2" showAll="0"/>
    <pivotField numFmtId="2" showAll="0"/>
    <pivotField numFmtId="2" showAll="0"/>
    <pivotField numFmtId="2" showAll="0"/>
    <pivotField showAll="0"/>
    <pivotField showAll="0"/>
    <pivotField showAll="0"/>
    <pivotField showAll="0"/>
    <pivotField showAll="0"/>
    <pivotField numFmtId="2" showAll="0"/>
    <pivotField numFmtId="2" showAll="0"/>
    <pivotField numFmtId="2" showAll="0"/>
    <pivotField numFmtId="2" showAll="0"/>
    <pivotField numFmtId="2" showAll="0"/>
  </pivotFields>
  <rowFields count="2">
    <field x="0"/>
    <field x="2"/>
  </rowFields>
  <rowItems count="18">
    <i>
      <x/>
    </i>
    <i r="1">
      <x/>
    </i>
    <i r="1">
      <x v="1"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 t="grand">
      <x/>
    </i>
  </rowItems>
  <colFields count="2">
    <field x="1"/>
    <field x="-2"/>
  </colFields>
  <colItems count="22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 t="grand">
      <x/>
    </i>
    <i t="grand" i="1">
      <x/>
    </i>
  </colItems>
  <dataFields count="2">
    <dataField name="Promedio de N° RIEGOS" fld="46" subtotal="average" baseField="0" baseItem="0" numFmtId="1"/>
    <dataField name="Promedio de MM/RIEGO" fld="47" subtotal="average" baseField="0" baseItem="0" numFmtId="1"/>
  </dataFields>
  <formats count="3">
    <format dxfId="2">
      <pivotArea outline="0" collapsedLevelsAreSubtotals="1" fieldPosition="0">
        <references count="2">
          <reference field="4294967294" count="2" selected="0">
            <x v="0"/>
            <x v="1"/>
          </reference>
          <reference field="1" count="1" selected="0">
            <x v="0"/>
          </reference>
        </references>
      </pivotArea>
    </format>
    <format dxfId="1">
      <pivotArea dataOnly="0" labelOnly="1" fieldPosition="0">
        <references count="1">
          <reference field="1" count="1">
            <x v="0"/>
          </reference>
        </references>
      </pivotArea>
    </format>
    <format dxfId="0">
      <pivotArea dataOnly="0" labelOnly="1" outline="0" fieldPosition="0">
        <references count="2">
          <reference field="4294967294" count="2">
            <x v="0"/>
            <x v="1"/>
          </reference>
          <reference field="1" count="1" selected="0">
            <x v="0"/>
          </reference>
        </references>
      </pivotArea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N40"/>
  <sheetViews>
    <sheetView topLeftCell="A18" zoomScale="70" workbookViewId="0">
      <selection activeCell="I33" sqref="I33"/>
    </sheetView>
  </sheetViews>
  <sheetFormatPr baseColWidth="10" defaultColWidth="11.453125" defaultRowHeight="12.5" x14ac:dyDescent="0.25"/>
  <cols>
    <col min="1" max="1" width="21.7265625" style="1" bestFit="1" customWidth="1"/>
    <col min="2" max="2" width="17.54296875" style="1" customWidth="1"/>
    <col min="3" max="3" width="12.81640625" style="1" customWidth="1"/>
    <col min="4" max="4" width="11.453125" style="1"/>
    <col min="5" max="5" width="17" style="1" customWidth="1"/>
    <col min="6" max="6" width="16.81640625" style="1" bestFit="1" customWidth="1"/>
    <col min="7" max="7" width="10.7265625" style="26" customWidth="1"/>
    <col min="8" max="10" width="11.453125" style="1"/>
    <col min="11" max="11" width="16.81640625" style="1" bestFit="1" customWidth="1"/>
    <col min="12" max="16384" width="11.453125" style="1"/>
  </cols>
  <sheetData>
    <row r="4" spans="1:12" ht="15.5" x14ac:dyDescent="0.35">
      <c r="B4" s="7"/>
      <c r="C4" s="8" t="s">
        <v>4</v>
      </c>
      <c r="D4" s="7"/>
    </row>
    <row r="5" spans="1:12" ht="15.5" x14ac:dyDescent="0.35">
      <c r="B5" s="7"/>
      <c r="C5" s="8" t="s">
        <v>113</v>
      </c>
      <c r="D5" s="7"/>
    </row>
    <row r="6" spans="1:12" ht="15.5" x14ac:dyDescent="0.35">
      <c r="B6" s="7"/>
      <c r="C6" s="7"/>
      <c r="D6" s="7"/>
    </row>
    <row r="8" spans="1:12" x14ac:dyDescent="0.25">
      <c r="I8" s="353"/>
      <c r="J8" s="353"/>
    </row>
    <row r="9" spans="1:12" x14ac:dyDescent="0.25">
      <c r="I9" s="353"/>
      <c r="J9" s="353"/>
    </row>
    <row r="10" spans="1:12" s="9" customFormat="1" ht="19" thickBot="1" x14ac:dyDescent="0.5">
      <c r="A10" s="139" t="s">
        <v>33</v>
      </c>
      <c r="B10" s="140" t="s">
        <v>0</v>
      </c>
      <c r="C10" s="140" t="s">
        <v>1</v>
      </c>
      <c r="D10" s="140" t="s">
        <v>2</v>
      </c>
      <c r="E10" s="140" t="s">
        <v>32</v>
      </c>
      <c r="F10" s="140" t="s">
        <v>35</v>
      </c>
      <c r="G10" s="141" t="s">
        <v>62</v>
      </c>
      <c r="I10" s="354"/>
      <c r="J10" s="355"/>
    </row>
    <row r="11" spans="1:12" ht="18.5" x14ac:dyDescent="0.45">
      <c r="A11" s="443" t="s">
        <v>105</v>
      </c>
      <c r="B11" s="446">
        <v>23</v>
      </c>
      <c r="C11" s="448">
        <v>3</v>
      </c>
      <c r="D11" s="142">
        <v>1.1000000000000001</v>
      </c>
      <c r="E11" s="143">
        <v>1.21</v>
      </c>
      <c r="F11" s="349">
        <v>43.6</v>
      </c>
      <c r="G11" s="347" t="s">
        <v>200</v>
      </c>
      <c r="H11" s="6"/>
      <c r="I11" s="354"/>
      <c r="J11" s="356"/>
      <c r="K11" s="6"/>
      <c r="L11" s="6"/>
    </row>
    <row r="12" spans="1:12" ht="18.5" x14ac:dyDescent="0.45">
      <c r="A12" s="445"/>
      <c r="B12" s="447"/>
      <c r="C12" s="449"/>
      <c r="D12" s="144">
        <v>1.2</v>
      </c>
      <c r="E12" s="145">
        <v>1.21</v>
      </c>
      <c r="F12" s="350">
        <v>20.62</v>
      </c>
      <c r="G12" s="344" t="s">
        <v>200</v>
      </c>
      <c r="H12" s="6"/>
      <c r="I12" s="354"/>
      <c r="J12" s="356"/>
      <c r="K12" s="6"/>
      <c r="L12" s="6"/>
    </row>
    <row r="13" spans="1:12" ht="18.75" customHeight="1" thickBot="1" x14ac:dyDescent="0.5">
      <c r="A13" s="444"/>
      <c r="B13" s="146">
        <v>26</v>
      </c>
      <c r="C13" s="147">
        <v>2</v>
      </c>
      <c r="D13" s="148">
        <v>2.1</v>
      </c>
      <c r="E13" s="149">
        <v>1.61</v>
      </c>
      <c r="F13" s="351">
        <v>32.53</v>
      </c>
      <c r="G13" s="346" t="s">
        <v>200</v>
      </c>
      <c r="H13" s="6"/>
      <c r="I13" s="354"/>
      <c r="J13" s="356"/>
      <c r="K13" s="6"/>
      <c r="L13" s="6"/>
    </row>
    <row r="14" spans="1:12" ht="19" thickBot="1" x14ac:dyDescent="0.5">
      <c r="A14" s="339" t="s">
        <v>199</v>
      </c>
      <c r="B14" s="146">
        <v>25</v>
      </c>
      <c r="C14" s="147">
        <v>4</v>
      </c>
      <c r="D14" s="148">
        <v>5.0999999999999996</v>
      </c>
      <c r="E14" s="149">
        <v>2.5499999999999998</v>
      </c>
      <c r="F14" s="351">
        <v>51.59</v>
      </c>
      <c r="G14" s="346" t="s">
        <v>200</v>
      </c>
      <c r="H14" s="6"/>
      <c r="I14" s="6"/>
      <c r="J14" s="6"/>
      <c r="K14" s="6"/>
      <c r="L14" s="6"/>
    </row>
    <row r="15" spans="1:12" ht="19" thickBot="1" x14ac:dyDescent="0.5">
      <c r="A15" s="154" t="s">
        <v>108</v>
      </c>
      <c r="B15" s="155">
        <v>1</v>
      </c>
      <c r="C15" s="156" t="s">
        <v>3</v>
      </c>
      <c r="D15" s="157">
        <v>3.1</v>
      </c>
      <c r="E15" s="158">
        <v>1.9</v>
      </c>
      <c r="F15" s="352">
        <v>28.499999999999996</v>
      </c>
      <c r="G15" s="348" t="s">
        <v>200</v>
      </c>
      <c r="H15" s="6"/>
      <c r="I15" s="6"/>
      <c r="J15" s="6"/>
      <c r="K15" s="6"/>
      <c r="L15" s="6"/>
    </row>
    <row r="16" spans="1:12" ht="18.5" x14ac:dyDescent="0.45">
      <c r="A16" s="441" t="s">
        <v>109</v>
      </c>
      <c r="B16" s="446">
        <v>2</v>
      </c>
      <c r="C16" s="448" t="s">
        <v>3</v>
      </c>
      <c r="D16" s="142">
        <v>2.2000000000000002</v>
      </c>
      <c r="E16" s="143">
        <v>2.7</v>
      </c>
      <c r="F16" s="349">
        <v>38.879999999999995</v>
      </c>
      <c r="G16" s="347" t="s">
        <v>200</v>
      </c>
      <c r="H16" s="6"/>
      <c r="I16" s="6"/>
      <c r="J16" s="6"/>
      <c r="K16" s="6"/>
      <c r="L16" s="6"/>
    </row>
    <row r="17" spans="1:14" ht="19" thickBot="1" x14ac:dyDescent="0.5">
      <c r="A17" s="442"/>
      <c r="B17" s="450"/>
      <c r="C17" s="451"/>
      <c r="D17" s="148">
        <v>2.1</v>
      </c>
      <c r="E17" s="149">
        <v>2.7</v>
      </c>
      <c r="F17" s="351">
        <v>38.07</v>
      </c>
      <c r="G17" s="346" t="s">
        <v>200</v>
      </c>
      <c r="H17" s="6"/>
      <c r="I17" s="6"/>
      <c r="J17" s="6"/>
      <c r="K17" s="6"/>
      <c r="L17" s="6"/>
    </row>
    <row r="18" spans="1:14" ht="18.5" x14ac:dyDescent="0.45">
      <c r="A18" s="441" t="s">
        <v>111</v>
      </c>
      <c r="B18" s="437">
        <v>3</v>
      </c>
      <c r="C18" s="439" t="s">
        <v>3</v>
      </c>
      <c r="D18" s="142">
        <v>1.1000000000000001</v>
      </c>
      <c r="E18" s="143">
        <v>1</v>
      </c>
      <c r="F18" s="349">
        <v>13.5</v>
      </c>
      <c r="G18" s="347" t="s">
        <v>200</v>
      </c>
      <c r="H18" s="6"/>
      <c r="I18" s="6"/>
      <c r="J18" s="6"/>
      <c r="K18" s="6"/>
      <c r="L18" s="6"/>
    </row>
    <row r="19" spans="1:14" ht="19" thickBot="1" x14ac:dyDescent="0.5">
      <c r="A19" s="442"/>
      <c r="B19" s="438"/>
      <c r="C19" s="440"/>
      <c r="D19" s="148">
        <v>1.2</v>
      </c>
      <c r="E19" s="149">
        <v>1</v>
      </c>
      <c r="F19" s="351">
        <v>13.5</v>
      </c>
      <c r="G19" s="346" t="s">
        <v>200</v>
      </c>
      <c r="H19" s="6"/>
      <c r="I19" s="6"/>
      <c r="J19" s="6"/>
      <c r="K19" s="6"/>
      <c r="L19" s="6"/>
    </row>
    <row r="20" spans="1:14" ht="18.5" x14ac:dyDescent="0.45">
      <c r="A20" s="443" t="s">
        <v>110</v>
      </c>
      <c r="B20" s="437">
        <v>3</v>
      </c>
      <c r="C20" s="439" t="s">
        <v>3</v>
      </c>
      <c r="D20" s="142">
        <v>1.1000000000000001</v>
      </c>
      <c r="E20" s="143">
        <v>0.5</v>
      </c>
      <c r="F20" s="349">
        <v>6.8999999999999995</v>
      </c>
      <c r="G20" s="347" t="s">
        <v>200</v>
      </c>
      <c r="H20" s="6"/>
      <c r="I20" s="6"/>
      <c r="J20" s="6"/>
      <c r="K20" s="6"/>
      <c r="L20" s="6"/>
      <c r="M20" s="357"/>
      <c r="N20" s="357"/>
    </row>
    <row r="21" spans="1:14" ht="19" thickBot="1" x14ac:dyDescent="0.5">
      <c r="A21" s="444"/>
      <c r="B21" s="438"/>
      <c r="C21" s="440"/>
      <c r="D21" s="148">
        <v>1.2</v>
      </c>
      <c r="E21" s="149">
        <v>0.5</v>
      </c>
      <c r="F21" s="351">
        <v>6.8999999999999995</v>
      </c>
      <c r="G21" s="346" t="s">
        <v>200</v>
      </c>
      <c r="H21" s="6"/>
      <c r="I21" s="6"/>
      <c r="J21" s="6"/>
      <c r="K21" s="6">
        <v>2.2000000000000002</v>
      </c>
      <c r="L21" s="6">
        <v>1.5</v>
      </c>
      <c r="M21" s="357"/>
      <c r="N21" s="357"/>
    </row>
    <row r="22" spans="1:14" ht="18.5" x14ac:dyDescent="0.45">
      <c r="A22" s="433" t="s">
        <v>34</v>
      </c>
      <c r="B22" s="436">
        <v>5</v>
      </c>
      <c r="C22" s="153">
        <v>2</v>
      </c>
      <c r="D22" s="142">
        <v>9</v>
      </c>
      <c r="E22" s="342">
        <f>+F22/$L$22</f>
        <v>0.74166740833407496</v>
      </c>
      <c r="F22" s="342">
        <v>8.9</v>
      </c>
      <c r="G22" s="347" t="s">
        <v>201</v>
      </c>
      <c r="J22" s="357">
        <v>3636.36</v>
      </c>
      <c r="K22" s="358">
        <f>+J22*K21</f>
        <v>7999.9920000000011</v>
      </c>
      <c r="L22" s="357">
        <f>+K22*L21/1000</f>
        <v>11.999988000000002</v>
      </c>
      <c r="M22" s="357"/>
      <c r="N22" s="357"/>
    </row>
    <row r="23" spans="1:14" ht="18.5" x14ac:dyDescent="0.45">
      <c r="A23" s="434"/>
      <c r="B23" s="430"/>
      <c r="C23" s="152">
        <v>2</v>
      </c>
      <c r="D23" s="144">
        <v>10</v>
      </c>
      <c r="E23" s="341">
        <f t="shared" ref="E23:E40" si="0">+F23/$L$22</f>
        <v>1.3416680083346748</v>
      </c>
      <c r="F23" s="341">
        <v>16.100000000000001</v>
      </c>
      <c r="G23" s="344" t="s">
        <v>201</v>
      </c>
      <c r="J23" s="357"/>
      <c r="K23" s="357"/>
      <c r="L23" s="357"/>
      <c r="M23" s="357"/>
      <c r="N23" s="357"/>
    </row>
    <row r="24" spans="1:14" ht="18.5" x14ac:dyDescent="0.45">
      <c r="A24" s="434"/>
      <c r="B24" s="431"/>
      <c r="C24" s="152">
        <v>2</v>
      </c>
      <c r="D24" s="144">
        <v>11</v>
      </c>
      <c r="E24" s="341">
        <f t="shared" si="0"/>
        <v>0.54166720833387494</v>
      </c>
      <c r="F24" s="341">
        <v>6.5</v>
      </c>
      <c r="G24" s="344" t="s">
        <v>201</v>
      </c>
      <c r="J24" s="357"/>
      <c r="K24" s="357"/>
      <c r="L24" s="357"/>
      <c r="M24" s="357"/>
      <c r="N24" s="357"/>
    </row>
    <row r="25" spans="1:14" ht="18.5" x14ac:dyDescent="0.45">
      <c r="A25" s="434"/>
      <c r="B25" s="429">
        <v>6</v>
      </c>
      <c r="C25" s="150">
        <v>3</v>
      </c>
      <c r="D25" s="151">
        <v>12</v>
      </c>
      <c r="E25" s="340">
        <f t="shared" si="0"/>
        <v>0.80000080000079987</v>
      </c>
      <c r="F25" s="340">
        <v>9.6</v>
      </c>
      <c r="G25" s="345" t="s">
        <v>201</v>
      </c>
      <c r="J25" s="357"/>
      <c r="K25" s="357"/>
      <c r="L25" s="357"/>
      <c r="M25" s="357"/>
      <c r="N25" s="357"/>
    </row>
    <row r="26" spans="1:14" ht="18.5" x14ac:dyDescent="0.45">
      <c r="A26" s="434"/>
      <c r="B26" s="430"/>
      <c r="C26" s="152">
        <v>3</v>
      </c>
      <c r="D26" s="144">
        <v>13</v>
      </c>
      <c r="E26" s="341">
        <f t="shared" si="0"/>
        <v>1.1500011500011498</v>
      </c>
      <c r="F26" s="341">
        <v>13.8</v>
      </c>
      <c r="G26" s="344" t="s">
        <v>201</v>
      </c>
      <c r="J26" s="357"/>
      <c r="K26" s="357"/>
      <c r="L26" s="357"/>
      <c r="M26" s="357"/>
      <c r="N26" s="357"/>
    </row>
    <row r="27" spans="1:14" ht="18.5" x14ac:dyDescent="0.45">
      <c r="A27" s="434"/>
      <c r="B27" s="430"/>
      <c r="C27" s="152">
        <v>3</v>
      </c>
      <c r="D27" s="144">
        <v>14</v>
      </c>
      <c r="E27" s="341">
        <f t="shared" si="0"/>
        <v>1.1833345166678497</v>
      </c>
      <c r="F27" s="341">
        <v>14.2</v>
      </c>
      <c r="G27" s="344" t="s">
        <v>201</v>
      </c>
      <c r="J27" s="357"/>
      <c r="K27" s="357"/>
      <c r="L27" s="357"/>
      <c r="M27" s="357"/>
      <c r="N27" s="357"/>
    </row>
    <row r="28" spans="1:14" ht="18.5" x14ac:dyDescent="0.45">
      <c r="A28" s="434"/>
      <c r="B28" s="431"/>
      <c r="C28" s="150">
        <v>3</v>
      </c>
      <c r="D28" s="151">
        <v>15</v>
      </c>
      <c r="E28" s="340">
        <f t="shared" si="0"/>
        <v>0.65000065000064988</v>
      </c>
      <c r="F28" s="340">
        <v>7.8</v>
      </c>
      <c r="G28" s="345" t="s">
        <v>201</v>
      </c>
    </row>
    <row r="29" spans="1:14" ht="18.5" x14ac:dyDescent="0.45">
      <c r="A29" s="434"/>
      <c r="B29" s="429">
        <v>7</v>
      </c>
      <c r="C29" s="152">
        <v>1</v>
      </c>
      <c r="D29" s="144">
        <v>16</v>
      </c>
      <c r="E29" s="341">
        <f t="shared" si="0"/>
        <v>0.61666728333394993</v>
      </c>
      <c r="F29" s="341">
        <v>7.4</v>
      </c>
      <c r="G29" s="344" t="s">
        <v>201</v>
      </c>
    </row>
    <row r="30" spans="1:14" ht="18.5" x14ac:dyDescent="0.45">
      <c r="A30" s="434"/>
      <c r="B30" s="430"/>
      <c r="C30" s="152">
        <v>1</v>
      </c>
      <c r="D30" s="144">
        <v>17</v>
      </c>
      <c r="E30" s="341">
        <f t="shared" si="0"/>
        <v>1.2166678833345497</v>
      </c>
      <c r="F30" s="341">
        <v>14.6</v>
      </c>
      <c r="G30" s="344" t="s">
        <v>201</v>
      </c>
    </row>
    <row r="31" spans="1:14" ht="18.5" x14ac:dyDescent="0.45">
      <c r="A31" s="434"/>
      <c r="B31" s="430"/>
      <c r="C31" s="150">
        <v>1</v>
      </c>
      <c r="D31" s="151">
        <v>18</v>
      </c>
      <c r="E31" s="340">
        <f t="shared" si="0"/>
        <v>1.2166678833345497</v>
      </c>
      <c r="F31" s="340">
        <v>14.6</v>
      </c>
      <c r="G31" s="345" t="s">
        <v>201</v>
      </c>
    </row>
    <row r="32" spans="1:14" ht="18.5" x14ac:dyDescent="0.45">
      <c r="A32" s="434"/>
      <c r="B32" s="431"/>
      <c r="C32" s="152">
        <v>1</v>
      </c>
      <c r="D32" s="144">
        <v>19</v>
      </c>
      <c r="E32" s="341">
        <f t="shared" si="0"/>
        <v>0.9166675833342498</v>
      </c>
      <c r="F32" s="341">
        <v>11</v>
      </c>
      <c r="G32" s="344" t="s">
        <v>201</v>
      </c>
    </row>
    <row r="33" spans="1:7" ht="18.5" x14ac:dyDescent="0.45">
      <c r="A33" s="434"/>
      <c r="B33" s="429">
        <v>8</v>
      </c>
      <c r="C33" s="152">
        <v>4</v>
      </c>
      <c r="D33" s="144">
        <v>1</v>
      </c>
      <c r="E33" s="341">
        <f t="shared" si="0"/>
        <v>0.95000095000094986</v>
      </c>
      <c r="F33" s="341">
        <v>11.4</v>
      </c>
      <c r="G33" s="344" t="s">
        <v>201</v>
      </c>
    </row>
    <row r="34" spans="1:7" ht="18.5" x14ac:dyDescent="0.45">
      <c r="A34" s="434"/>
      <c r="B34" s="430"/>
      <c r="C34" s="150">
        <v>4</v>
      </c>
      <c r="D34" s="151">
        <v>2</v>
      </c>
      <c r="E34" s="340">
        <f t="shared" si="0"/>
        <v>0.95000095000094986</v>
      </c>
      <c r="F34" s="340">
        <v>11.4</v>
      </c>
      <c r="G34" s="345" t="s">
        <v>201</v>
      </c>
    </row>
    <row r="35" spans="1:7" ht="18.5" x14ac:dyDescent="0.45">
      <c r="A35" s="434"/>
      <c r="B35" s="430"/>
      <c r="C35" s="152">
        <v>4</v>
      </c>
      <c r="D35" s="144">
        <v>3</v>
      </c>
      <c r="E35" s="341">
        <f t="shared" si="0"/>
        <v>1.0333343666677</v>
      </c>
      <c r="F35" s="341">
        <v>12.4</v>
      </c>
      <c r="G35" s="344" t="s">
        <v>201</v>
      </c>
    </row>
    <row r="36" spans="1:7" ht="18.5" x14ac:dyDescent="0.45">
      <c r="A36" s="434"/>
      <c r="B36" s="431"/>
      <c r="C36" s="152">
        <v>4</v>
      </c>
      <c r="D36" s="144">
        <v>4</v>
      </c>
      <c r="E36" s="341">
        <f t="shared" si="0"/>
        <v>0.87500087500087487</v>
      </c>
      <c r="F36" s="341">
        <v>10.5</v>
      </c>
      <c r="G36" s="344" t="s">
        <v>201</v>
      </c>
    </row>
    <row r="37" spans="1:7" ht="18.5" x14ac:dyDescent="0.45">
      <c r="A37" s="434"/>
      <c r="B37" s="429">
        <v>9</v>
      </c>
      <c r="C37" s="152">
        <v>5</v>
      </c>
      <c r="D37" s="144">
        <v>5</v>
      </c>
      <c r="E37" s="341">
        <f t="shared" si="0"/>
        <v>1.0250010250010249</v>
      </c>
      <c r="F37" s="341">
        <v>12.3</v>
      </c>
      <c r="G37" s="344" t="s">
        <v>201</v>
      </c>
    </row>
    <row r="38" spans="1:7" ht="18.5" x14ac:dyDescent="0.45">
      <c r="A38" s="434"/>
      <c r="B38" s="430"/>
      <c r="C38" s="150">
        <v>5</v>
      </c>
      <c r="D38" s="151">
        <v>6</v>
      </c>
      <c r="E38" s="340">
        <f t="shared" si="0"/>
        <v>0.9166675833342498</v>
      </c>
      <c r="F38" s="340">
        <v>11</v>
      </c>
      <c r="G38" s="345" t="s">
        <v>201</v>
      </c>
    </row>
    <row r="39" spans="1:7" ht="18.5" x14ac:dyDescent="0.45">
      <c r="A39" s="434"/>
      <c r="B39" s="430"/>
      <c r="C39" s="152">
        <v>5</v>
      </c>
      <c r="D39" s="144">
        <v>7</v>
      </c>
      <c r="E39" s="341">
        <f t="shared" si="0"/>
        <v>0.97500097500097482</v>
      </c>
      <c r="F39" s="341">
        <v>11.7</v>
      </c>
      <c r="G39" s="344" t="s">
        <v>201</v>
      </c>
    </row>
    <row r="40" spans="1:7" ht="19" thickBot="1" x14ac:dyDescent="0.5">
      <c r="A40" s="435"/>
      <c r="B40" s="432"/>
      <c r="C40" s="147">
        <v>5</v>
      </c>
      <c r="D40" s="148">
        <v>8</v>
      </c>
      <c r="E40" s="343">
        <f t="shared" si="0"/>
        <v>0.92500092500092479</v>
      </c>
      <c r="F40" s="343">
        <v>11.1</v>
      </c>
      <c r="G40" s="346" t="s">
        <v>201</v>
      </c>
    </row>
  </sheetData>
  <autoFilter ref="A10:L21" xr:uid="{00000000-0009-0000-0000-000000000000}"/>
  <mergeCells count="18">
    <mergeCell ref="A16:A17"/>
    <mergeCell ref="A11:A13"/>
    <mergeCell ref="B11:B12"/>
    <mergeCell ref="C11:C12"/>
    <mergeCell ref="B16:B17"/>
    <mergeCell ref="C16:C17"/>
    <mergeCell ref="B18:B19"/>
    <mergeCell ref="C18:C19"/>
    <mergeCell ref="A18:A19"/>
    <mergeCell ref="A20:A21"/>
    <mergeCell ref="B20:B21"/>
    <mergeCell ref="C20:C21"/>
    <mergeCell ref="B25:B28"/>
    <mergeCell ref="B29:B32"/>
    <mergeCell ref="B33:B36"/>
    <mergeCell ref="B37:B40"/>
    <mergeCell ref="A22:A40"/>
    <mergeCell ref="B22:B24"/>
  </mergeCells>
  <phoneticPr fontId="2" type="noConversion"/>
  <pageMargins left="0.75" right="0.75" top="1" bottom="1" header="0" footer="0"/>
  <pageSetup paperSize="9" scale="4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M36"/>
  <sheetViews>
    <sheetView workbookViewId="0">
      <selection activeCell="K11" sqref="K11:K18"/>
    </sheetView>
  </sheetViews>
  <sheetFormatPr baseColWidth="10" defaultColWidth="11.453125" defaultRowHeight="12.5" x14ac:dyDescent="0.25"/>
  <cols>
    <col min="1" max="16384" width="11.453125" style="1"/>
  </cols>
  <sheetData>
    <row r="5" spans="2:13" x14ac:dyDescent="0.25">
      <c r="B5" s="1" t="s">
        <v>7</v>
      </c>
    </row>
    <row r="9" spans="2:13" ht="13" thickBot="1" x14ac:dyDescent="0.3">
      <c r="B9" s="1" t="s">
        <v>8</v>
      </c>
    </row>
    <row r="10" spans="2:13" ht="13" thickBot="1" x14ac:dyDescent="0.3">
      <c r="C10" s="1" t="s">
        <v>9</v>
      </c>
      <c r="D10" s="1" t="s">
        <v>10</v>
      </c>
      <c r="E10" s="1" t="s">
        <v>11</v>
      </c>
      <c r="K10" s="2" t="s">
        <v>12</v>
      </c>
      <c r="L10" s="72" t="s">
        <v>13</v>
      </c>
      <c r="M10" s="79" t="s">
        <v>102</v>
      </c>
    </row>
    <row r="11" spans="2:13" x14ac:dyDescent="0.25">
      <c r="B11" s="1" t="s">
        <v>14</v>
      </c>
      <c r="C11" s="1">
        <v>10</v>
      </c>
      <c r="D11" s="1">
        <v>11</v>
      </c>
      <c r="E11" s="1">
        <v>12</v>
      </c>
      <c r="G11" s="1" t="s">
        <v>15</v>
      </c>
      <c r="K11" s="3">
        <v>15</v>
      </c>
      <c r="L11" s="73" t="s">
        <v>16</v>
      </c>
      <c r="M11" s="78" t="e">
        <f>+#REF!</f>
        <v>#REF!</v>
      </c>
    </row>
    <row r="12" spans="2:13" x14ac:dyDescent="0.25">
      <c r="C12" s="1">
        <v>9</v>
      </c>
      <c r="D12" s="1">
        <v>10</v>
      </c>
      <c r="E12" s="1">
        <v>11</v>
      </c>
      <c r="G12" s="1" t="s">
        <v>17</v>
      </c>
      <c r="K12" s="4" t="s">
        <v>18</v>
      </c>
      <c r="L12" s="74" t="s">
        <v>19</v>
      </c>
      <c r="M12" s="76" t="e">
        <f>+#REF!</f>
        <v>#REF!</v>
      </c>
    </row>
    <row r="13" spans="2:13" x14ac:dyDescent="0.25">
      <c r="C13" s="1">
        <v>8</v>
      </c>
      <c r="D13" s="1">
        <v>9</v>
      </c>
      <c r="E13" s="1">
        <v>10</v>
      </c>
      <c r="G13" s="1" t="s">
        <v>20</v>
      </c>
      <c r="K13" s="4">
        <v>35</v>
      </c>
      <c r="L13" s="74" t="s">
        <v>21</v>
      </c>
      <c r="M13" s="76" t="e">
        <f>+#REF!</f>
        <v>#REF!</v>
      </c>
    </row>
    <row r="14" spans="2:13" x14ac:dyDescent="0.25">
      <c r="K14" s="4" t="s">
        <v>22</v>
      </c>
      <c r="L14" s="74" t="s">
        <v>23</v>
      </c>
      <c r="M14" s="76" t="e">
        <f>+#REF!</f>
        <v>#REF!</v>
      </c>
    </row>
    <row r="15" spans="2:13" x14ac:dyDescent="0.25">
      <c r="B15" s="1" t="s">
        <v>6</v>
      </c>
      <c r="C15" s="1">
        <v>11</v>
      </c>
      <c r="D15" s="1">
        <v>12</v>
      </c>
      <c r="E15" s="1">
        <v>13.5</v>
      </c>
      <c r="G15" s="1" t="s">
        <v>15</v>
      </c>
      <c r="K15" s="4" t="s">
        <v>24</v>
      </c>
      <c r="L15" s="74" t="s">
        <v>25</v>
      </c>
      <c r="M15" s="76" t="e">
        <f>+#REF!</f>
        <v>#REF!</v>
      </c>
    </row>
    <row r="16" spans="2:13" x14ac:dyDescent="0.25">
      <c r="C16" s="1">
        <v>10</v>
      </c>
      <c r="D16" s="1">
        <v>11</v>
      </c>
      <c r="E16" s="1">
        <v>12.5</v>
      </c>
      <c r="G16" s="1" t="s">
        <v>17</v>
      </c>
      <c r="K16" s="4">
        <v>45</v>
      </c>
      <c r="L16" s="74" t="s">
        <v>26</v>
      </c>
      <c r="M16" s="76" t="e">
        <f>+#REF!</f>
        <v>#REF!</v>
      </c>
    </row>
    <row r="17" spans="1:13" x14ac:dyDescent="0.25">
      <c r="C17" s="1">
        <v>9</v>
      </c>
      <c r="D17" s="1">
        <v>10</v>
      </c>
      <c r="E17" s="1">
        <v>11.5</v>
      </c>
      <c r="G17" s="1" t="s">
        <v>20</v>
      </c>
      <c r="K17" s="4">
        <v>30</v>
      </c>
      <c r="L17" s="74" t="s">
        <v>27</v>
      </c>
      <c r="M17" s="76" t="e">
        <f>+#REF!</f>
        <v>#REF!</v>
      </c>
    </row>
    <row r="18" spans="1:13" ht="13" thickBot="1" x14ac:dyDescent="0.3">
      <c r="K18" s="5">
        <v>20</v>
      </c>
      <c r="L18" s="75" t="s">
        <v>28</v>
      </c>
      <c r="M18" s="77" t="e">
        <f>+#REF!</f>
        <v>#REF!</v>
      </c>
    </row>
    <row r="19" spans="1:13" x14ac:dyDescent="0.25">
      <c r="B19" s="1" t="s">
        <v>29</v>
      </c>
    </row>
    <row r="21" spans="1:13" x14ac:dyDescent="0.25">
      <c r="B21" s="1" t="s">
        <v>14</v>
      </c>
      <c r="C21" s="1">
        <v>9.5</v>
      </c>
      <c r="D21" s="1">
        <v>10.5</v>
      </c>
      <c r="E21" s="1">
        <v>11.5</v>
      </c>
      <c r="G21" s="1" t="s">
        <v>15</v>
      </c>
    </row>
    <row r="22" spans="1:13" x14ac:dyDescent="0.25">
      <c r="C22" s="1">
        <v>8.5</v>
      </c>
      <c r="D22" s="1">
        <v>9.5</v>
      </c>
      <c r="E22" s="1">
        <v>10.5</v>
      </c>
      <c r="G22" s="1" t="s">
        <v>17</v>
      </c>
    </row>
    <row r="23" spans="1:13" x14ac:dyDescent="0.25">
      <c r="C23" s="1">
        <v>7.5</v>
      </c>
      <c r="D23" s="1">
        <v>8.5</v>
      </c>
      <c r="E23" s="1">
        <v>9.5</v>
      </c>
      <c r="G23" s="1" t="s">
        <v>20</v>
      </c>
    </row>
    <row r="25" spans="1:13" x14ac:dyDescent="0.25">
      <c r="B25" s="1" t="s">
        <v>6</v>
      </c>
      <c r="C25" s="1">
        <v>10.5</v>
      </c>
      <c r="D25" s="1">
        <v>11.5</v>
      </c>
      <c r="E25" s="1">
        <v>13</v>
      </c>
      <c r="G25" s="1" t="s">
        <v>15</v>
      </c>
    </row>
    <row r="26" spans="1:13" x14ac:dyDescent="0.25">
      <c r="C26" s="1">
        <v>9.5</v>
      </c>
      <c r="D26" s="1">
        <v>10.5</v>
      </c>
      <c r="E26" s="1">
        <v>11.5</v>
      </c>
      <c r="G26" s="1" t="s">
        <v>17</v>
      </c>
    </row>
    <row r="27" spans="1:13" x14ac:dyDescent="0.25">
      <c r="C27" s="1">
        <v>8.5</v>
      </c>
      <c r="D27" s="1">
        <v>9.5</v>
      </c>
      <c r="E27" s="1">
        <v>10.5</v>
      </c>
      <c r="G27" s="1" t="s">
        <v>20</v>
      </c>
    </row>
    <row r="29" spans="1:13" x14ac:dyDescent="0.25">
      <c r="A29" s="1" t="s">
        <v>30</v>
      </c>
      <c r="C29" s="1">
        <v>8.5</v>
      </c>
      <c r="D29" s="1">
        <v>10</v>
      </c>
      <c r="E29" s="1">
        <v>11</v>
      </c>
      <c r="G29" s="1" t="s">
        <v>15</v>
      </c>
    </row>
    <row r="30" spans="1:13" x14ac:dyDescent="0.25">
      <c r="C30" s="1">
        <v>7.5</v>
      </c>
      <c r="D30" s="1">
        <v>9</v>
      </c>
      <c r="E30" s="1">
        <v>10</v>
      </c>
      <c r="G30" s="1" t="s">
        <v>17</v>
      </c>
    </row>
    <row r="31" spans="1:13" x14ac:dyDescent="0.25">
      <c r="C31" s="1">
        <v>6.5</v>
      </c>
      <c r="D31" s="1">
        <v>8</v>
      </c>
      <c r="E31" s="1">
        <v>9</v>
      </c>
      <c r="G31" s="1" t="s">
        <v>20</v>
      </c>
    </row>
    <row r="34" spans="2:7" x14ac:dyDescent="0.25">
      <c r="B34" s="1" t="s">
        <v>31</v>
      </c>
      <c r="C34" s="1">
        <v>9</v>
      </c>
      <c r="D34" s="1">
        <v>10</v>
      </c>
      <c r="E34" s="1">
        <v>11</v>
      </c>
      <c r="G34" s="1" t="s">
        <v>15</v>
      </c>
    </row>
    <row r="35" spans="2:7" x14ac:dyDescent="0.25">
      <c r="C35" s="1">
        <v>8</v>
      </c>
      <c r="D35" s="1">
        <v>9</v>
      </c>
      <c r="E35" s="1">
        <v>10</v>
      </c>
      <c r="G35" s="1" t="s">
        <v>17</v>
      </c>
    </row>
    <row r="36" spans="2:7" x14ac:dyDescent="0.25">
      <c r="C36" s="1">
        <v>7</v>
      </c>
      <c r="D36" s="1">
        <v>8</v>
      </c>
      <c r="E36" s="1">
        <v>9</v>
      </c>
      <c r="G36" s="1" t="s">
        <v>20</v>
      </c>
    </row>
  </sheetData>
  <phoneticPr fontId="2" type="noConversion"/>
  <pageMargins left="0" right="0" top="0" bottom="0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H337"/>
  <sheetViews>
    <sheetView workbookViewId="0">
      <pane ySplit="4" topLeftCell="A5" activePane="bottomLeft" state="frozen"/>
      <selection pane="bottomLeft" activeCell="F38" sqref="F38"/>
    </sheetView>
  </sheetViews>
  <sheetFormatPr baseColWidth="10" defaultRowHeight="12.5" x14ac:dyDescent="0.25"/>
  <cols>
    <col min="1" max="1" width="16.81640625" style="10" bestFit="1" customWidth="1"/>
    <col min="2" max="2" width="10.26953125" style="10" bestFit="1" customWidth="1"/>
    <col min="3" max="3" width="12.1796875" style="10" bestFit="1" customWidth="1"/>
    <col min="4" max="5" width="12.26953125" style="10" customWidth="1"/>
    <col min="6" max="8" width="6" style="10" customWidth="1"/>
    <col min="9" max="9" width="7" style="10" customWidth="1"/>
    <col min="10" max="10" width="7" customWidth="1"/>
    <col min="11" max="18" width="7" bestFit="1" customWidth="1"/>
    <col min="19" max="21" width="6" customWidth="1"/>
    <col min="22" max="22" width="7" customWidth="1"/>
    <col min="23" max="32" width="7" bestFit="1" customWidth="1"/>
    <col min="33" max="33" width="12.26953125" customWidth="1"/>
    <col min="34" max="34" width="6" bestFit="1" customWidth="1"/>
  </cols>
  <sheetData>
    <row r="1" spans="1:34" x14ac:dyDescent="0.25">
      <c r="A1" s="229" t="s">
        <v>44</v>
      </c>
      <c r="B1" s="10" t="s">
        <v>114</v>
      </c>
    </row>
    <row r="3" spans="1:34" x14ac:dyDescent="0.25">
      <c r="D3" s="229" t="s">
        <v>121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x14ac:dyDescent="0.25">
      <c r="A4" s="229" t="s">
        <v>13</v>
      </c>
      <c r="B4" s="229" t="s">
        <v>65</v>
      </c>
      <c r="C4" s="229" t="s">
        <v>0</v>
      </c>
      <c r="D4" s="10" t="s">
        <v>129</v>
      </c>
      <c r="E4" s="10" t="s">
        <v>122</v>
      </c>
      <c r="F4" s="10" t="s">
        <v>123</v>
      </c>
      <c r="G4" s="10" t="s">
        <v>124</v>
      </c>
      <c r="H4" s="10" t="s">
        <v>130</v>
      </c>
      <c r="I4" s="10" t="s">
        <v>125</v>
      </c>
      <c r="J4" s="10" t="s">
        <v>131</v>
      </c>
      <c r="K4" s="10" t="s">
        <v>132</v>
      </c>
      <c r="L4" s="10" t="s">
        <v>133</v>
      </c>
      <c r="M4" s="10" t="s">
        <v>134</v>
      </c>
      <c r="N4" s="10" t="s">
        <v>126</v>
      </c>
      <c r="O4" s="10" t="s">
        <v>135</v>
      </c>
      <c r="P4" s="10" t="s">
        <v>136</v>
      </c>
      <c r="Q4" s="10" t="s">
        <v>137</v>
      </c>
      <c r="R4" s="10" t="s">
        <v>138</v>
      </c>
      <c r="S4" s="10" t="s">
        <v>139</v>
      </c>
      <c r="T4" s="10" t="s">
        <v>140</v>
      </c>
      <c r="U4" s="10" t="s">
        <v>141</v>
      </c>
      <c r="V4" s="10" t="s">
        <v>142</v>
      </c>
      <c r="W4" s="10" t="s">
        <v>143</v>
      </c>
      <c r="X4" s="10" t="s">
        <v>144</v>
      </c>
      <c r="Y4" s="10" t="s">
        <v>145</v>
      </c>
      <c r="Z4" s="10" t="s">
        <v>146</v>
      </c>
      <c r="AA4" s="10" t="s">
        <v>147</v>
      </c>
      <c r="AB4" s="10" t="s">
        <v>127</v>
      </c>
      <c r="AC4" s="10" t="s">
        <v>148</v>
      </c>
      <c r="AD4" s="10" t="s">
        <v>128</v>
      </c>
      <c r="AE4" s="10" t="s">
        <v>149</v>
      </c>
      <c r="AF4" s="10" t="s">
        <v>150</v>
      </c>
      <c r="AG4" s="10" t="s">
        <v>151</v>
      </c>
      <c r="AH4" s="10" t="s">
        <v>152</v>
      </c>
    </row>
    <row r="5" spans="1:34" x14ac:dyDescent="0.25">
      <c r="A5" s="10" t="s">
        <v>118</v>
      </c>
      <c r="B5" s="54">
        <v>0.67</v>
      </c>
      <c r="C5" s="10">
        <v>24</v>
      </c>
      <c r="D5" s="213" t="e">
        <v>#NAME?</v>
      </c>
      <c r="E5" s="213" t="e">
        <v>#NAME?</v>
      </c>
      <c r="F5" s="213">
        <v>0</v>
      </c>
      <c r="G5" s="213">
        <v>0</v>
      </c>
      <c r="H5" s="213">
        <v>0</v>
      </c>
      <c r="I5" s="213">
        <v>0</v>
      </c>
      <c r="J5" s="213">
        <v>0</v>
      </c>
      <c r="K5" s="213">
        <v>0</v>
      </c>
      <c r="L5" s="213">
        <v>0</v>
      </c>
      <c r="M5" s="213">
        <v>0</v>
      </c>
      <c r="N5" s="213">
        <v>34.840000000000003</v>
      </c>
      <c r="O5" s="213">
        <v>45.56</v>
      </c>
      <c r="P5" s="213">
        <v>45.56</v>
      </c>
      <c r="Q5" s="213">
        <v>34.840000000000003</v>
      </c>
      <c r="R5" s="213">
        <v>0</v>
      </c>
      <c r="S5" s="213">
        <v>0</v>
      </c>
      <c r="T5" s="213">
        <v>0</v>
      </c>
      <c r="U5" s="213">
        <v>0</v>
      </c>
      <c r="V5" s="213">
        <v>0</v>
      </c>
      <c r="W5" s="213">
        <v>0</v>
      </c>
      <c r="X5" s="213">
        <v>0</v>
      </c>
      <c r="Y5" s="213">
        <v>0</v>
      </c>
      <c r="Z5" s="213">
        <v>0</v>
      </c>
      <c r="AA5" s="213">
        <v>0</v>
      </c>
      <c r="AB5" s="213">
        <v>0</v>
      </c>
      <c r="AC5" s="213">
        <v>0</v>
      </c>
      <c r="AD5" s="213">
        <v>0</v>
      </c>
      <c r="AE5" s="213">
        <v>0</v>
      </c>
      <c r="AF5" s="213">
        <v>0</v>
      </c>
      <c r="AG5" s="213" t="e">
        <v>#NAME?</v>
      </c>
      <c r="AH5" s="213">
        <v>0</v>
      </c>
    </row>
    <row r="6" spans="1:34" x14ac:dyDescent="0.25">
      <c r="B6" s="54">
        <v>1.2</v>
      </c>
      <c r="C6" s="10">
        <v>28</v>
      </c>
      <c r="D6" s="213" t="e">
        <v>#NAME?</v>
      </c>
      <c r="E6" s="213" t="e">
        <v>#NAME?</v>
      </c>
      <c r="F6" s="213">
        <v>0</v>
      </c>
      <c r="G6" s="213">
        <v>0</v>
      </c>
      <c r="H6" s="213">
        <v>0</v>
      </c>
      <c r="I6" s="213">
        <v>0</v>
      </c>
      <c r="J6" s="213">
        <v>72</v>
      </c>
      <c r="K6" s="213">
        <v>102</v>
      </c>
      <c r="L6" s="213">
        <v>0</v>
      </c>
      <c r="M6" s="213">
        <v>204</v>
      </c>
      <c r="N6" s="213">
        <v>24</v>
      </c>
      <c r="O6" s="213">
        <v>0</v>
      </c>
      <c r="P6" s="213">
        <v>0</v>
      </c>
      <c r="Q6" s="213">
        <v>0</v>
      </c>
      <c r="R6" s="213">
        <v>0</v>
      </c>
      <c r="S6" s="213">
        <v>0</v>
      </c>
      <c r="T6" s="213">
        <v>0</v>
      </c>
      <c r="U6" s="213">
        <v>0</v>
      </c>
      <c r="V6" s="213">
        <v>0</v>
      </c>
      <c r="W6" s="213">
        <v>0</v>
      </c>
      <c r="X6" s="213">
        <v>0</v>
      </c>
      <c r="Y6" s="213">
        <v>0</v>
      </c>
      <c r="Z6" s="213">
        <v>42</v>
      </c>
      <c r="AA6" s="213">
        <v>60</v>
      </c>
      <c r="AB6" s="213">
        <v>0</v>
      </c>
      <c r="AC6" s="213">
        <v>48</v>
      </c>
      <c r="AD6" s="213">
        <v>0</v>
      </c>
      <c r="AE6" s="213">
        <v>0</v>
      </c>
      <c r="AF6" s="213">
        <v>0</v>
      </c>
      <c r="AG6" s="213" t="e">
        <v>#NAME?</v>
      </c>
      <c r="AH6" s="213">
        <v>0</v>
      </c>
    </row>
    <row r="7" spans="1:34" x14ac:dyDescent="0.25">
      <c r="B7" s="54">
        <v>1.23</v>
      </c>
      <c r="C7" s="10">
        <v>27</v>
      </c>
      <c r="D7" s="213" t="e">
        <v>#NAME?</v>
      </c>
      <c r="E7" s="213" t="e">
        <v>#NAME?</v>
      </c>
      <c r="F7" s="213">
        <v>0</v>
      </c>
      <c r="G7" s="213">
        <v>0</v>
      </c>
      <c r="H7" s="213">
        <v>0</v>
      </c>
      <c r="I7" s="213">
        <v>0</v>
      </c>
      <c r="J7" s="213">
        <v>73.800000000000011</v>
      </c>
      <c r="K7" s="213">
        <v>104.55000000000001</v>
      </c>
      <c r="L7" s="213">
        <v>104.55000000000001</v>
      </c>
      <c r="M7" s="213">
        <v>104.55000000000001</v>
      </c>
      <c r="N7" s="213">
        <v>24.6</v>
      </c>
      <c r="O7" s="213">
        <v>0</v>
      </c>
      <c r="P7" s="213">
        <v>0</v>
      </c>
      <c r="Q7" s="213">
        <v>0</v>
      </c>
      <c r="R7" s="213">
        <v>0</v>
      </c>
      <c r="S7" s="213">
        <v>0</v>
      </c>
      <c r="T7" s="213">
        <v>0</v>
      </c>
      <c r="U7" s="213">
        <v>0</v>
      </c>
      <c r="V7" s="213">
        <v>0</v>
      </c>
      <c r="W7" s="213">
        <v>0</v>
      </c>
      <c r="X7" s="213">
        <v>0</v>
      </c>
      <c r="Y7" s="213">
        <v>0</v>
      </c>
      <c r="Z7" s="213">
        <v>43.050000000000004</v>
      </c>
      <c r="AA7" s="213">
        <v>61.5</v>
      </c>
      <c r="AB7" s="213">
        <v>0</v>
      </c>
      <c r="AC7" s="213">
        <v>0</v>
      </c>
      <c r="AD7" s="213">
        <v>0</v>
      </c>
      <c r="AE7" s="213">
        <v>0</v>
      </c>
      <c r="AF7" s="213">
        <v>0</v>
      </c>
      <c r="AG7" s="213" t="e">
        <v>#NAME?</v>
      </c>
      <c r="AH7" s="213">
        <v>0</v>
      </c>
    </row>
    <row r="8" spans="1:34" x14ac:dyDescent="0.25">
      <c r="B8" s="54"/>
      <c r="C8" s="10">
        <v>29</v>
      </c>
      <c r="D8" s="213" t="e">
        <v>#NAME?</v>
      </c>
      <c r="E8" s="213" t="e">
        <v>#NAME?</v>
      </c>
      <c r="F8" s="213">
        <v>0</v>
      </c>
      <c r="G8" s="213">
        <v>0</v>
      </c>
      <c r="H8" s="213">
        <v>0</v>
      </c>
      <c r="I8" s="213">
        <v>0</v>
      </c>
      <c r="J8" s="213">
        <v>73.800000000000011</v>
      </c>
      <c r="K8" s="213">
        <v>104.55000000000001</v>
      </c>
      <c r="L8" s="213">
        <v>0</v>
      </c>
      <c r="M8" s="213">
        <v>209.10000000000002</v>
      </c>
      <c r="N8" s="213">
        <v>24.6</v>
      </c>
      <c r="O8" s="213">
        <v>0</v>
      </c>
      <c r="P8" s="213">
        <v>0</v>
      </c>
      <c r="Q8" s="213">
        <v>0</v>
      </c>
      <c r="R8" s="213">
        <v>0</v>
      </c>
      <c r="S8" s="213">
        <v>0</v>
      </c>
      <c r="T8" s="213">
        <v>0</v>
      </c>
      <c r="U8" s="213">
        <v>0</v>
      </c>
      <c r="V8" s="213">
        <v>0</v>
      </c>
      <c r="W8" s="213">
        <v>0</v>
      </c>
      <c r="X8" s="213">
        <v>0</v>
      </c>
      <c r="Y8" s="213">
        <v>0</v>
      </c>
      <c r="Z8" s="213">
        <v>43.050000000000004</v>
      </c>
      <c r="AA8" s="213">
        <v>86.100000000000009</v>
      </c>
      <c r="AB8" s="213">
        <v>0</v>
      </c>
      <c r="AC8" s="213">
        <v>0</v>
      </c>
      <c r="AD8" s="213">
        <v>0</v>
      </c>
      <c r="AE8" s="213">
        <v>0</v>
      </c>
      <c r="AF8" s="213">
        <v>0</v>
      </c>
      <c r="AG8" s="213" t="e">
        <v>#NAME?</v>
      </c>
      <c r="AH8" s="213">
        <v>0</v>
      </c>
    </row>
    <row r="9" spans="1:34" x14ac:dyDescent="0.25">
      <c r="B9" s="54">
        <v>1.35</v>
      </c>
      <c r="C9" s="10">
        <v>3</v>
      </c>
      <c r="D9" s="213" t="e">
        <v>#NAME?</v>
      </c>
      <c r="E9" s="213" t="e">
        <v>#NAME?</v>
      </c>
      <c r="F9" s="213">
        <v>0</v>
      </c>
      <c r="G9" s="213">
        <v>0</v>
      </c>
      <c r="H9" s="213">
        <v>0</v>
      </c>
      <c r="I9" s="213">
        <v>0</v>
      </c>
      <c r="J9" s="213">
        <v>32.4</v>
      </c>
      <c r="K9" s="213">
        <v>121.5</v>
      </c>
      <c r="L9" s="213">
        <v>0</v>
      </c>
      <c r="M9" s="213">
        <v>0</v>
      </c>
      <c r="N9" s="213">
        <v>0</v>
      </c>
      <c r="O9" s="213">
        <v>0</v>
      </c>
      <c r="P9" s="213">
        <v>0</v>
      </c>
      <c r="Q9" s="213">
        <v>0</v>
      </c>
      <c r="R9" s="213">
        <v>0</v>
      </c>
      <c r="S9" s="213">
        <v>0</v>
      </c>
      <c r="T9" s="213">
        <v>0</v>
      </c>
      <c r="U9" s="213">
        <v>0</v>
      </c>
      <c r="V9" s="213">
        <v>0</v>
      </c>
      <c r="W9" s="213">
        <v>0</v>
      </c>
      <c r="X9" s="213">
        <v>0</v>
      </c>
      <c r="Y9" s="213">
        <v>0</v>
      </c>
      <c r="Z9" s="213">
        <v>0</v>
      </c>
      <c r="AA9" s="213">
        <v>0</v>
      </c>
      <c r="AB9" s="213">
        <v>0</v>
      </c>
      <c r="AC9" s="213">
        <v>0</v>
      </c>
      <c r="AD9" s="213">
        <v>32.4</v>
      </c>
      <c r="AE9" s="213">
        <v>129.6</v>
      </c>
      <c r="AF9" s="213">
        <v>137.69999999999999</v>
      </c>
      <c r="AG9" s="213" t="e">
        <v>#NAME?</v>
      </c>
      <c r="AH9" s="213">
        <v>0</v>
      </c>
    </row>
    <row r="10" spans="1:34" x14ac:dyDescent="0.25">
      <c r="B10" s="54">
        <v>1.38</v>
      </c>
      <c r="C10" s="10">
        <v>3</v>
      </c>
      <c r="D10" s="213" t="e">
        <v>#NAME?</v>
      </c>
      <c r="E10" s="213" t="e">
        <v>#NAME?</v>
      </c>
      <c r="F10" s="213">
        <v>0</v>
      </c>
      <c r="G10" s="213">
        <v>0</v>
      </c>
      <c r="H10" s="213">
        <v>0</v>
      </c>
      <c r="I10" s="213">
        <v>0</v>
      </c>
      <c r="J10" s="213">
        <v>0</v>
      </c>
      <c r="K10" s="213">
        <v>0</v>
      </c>
      <c r="L10" s="213">
        <v>0</v>
      </c>
      <c r="M10" s="213">
        <v>0</v>
      </c>
      <c r="N10" s="213">
        <v>0</v>
      </c>
      <c r="O10" s="213">
        <v>0</v>
      </c>
      <c r="P10" s="213">
        <v>0</v>
      </c>
      <c r="Q10" s="213">
        <v>0</v>
      </c>
      <c r="R10" s="213">
        <v>0</v>
      </c>
      <c r="S10" s="213">
        <v>0</v>
      </c>
      <c r="T10" s="213">
        <v>0</v>
      </c>
      <c r="U10" s="213">
        <v>0</v>
      </c>
      <c r="V10" s="213">
        <v>0</v>
      </c>
      <c r="W10" s="213">
        <v>0</v>
      </c>
      <c r="X10" s="213">
        <v>0</v>
      </c>
      <c r="Y10" s="213">
        <v>0</v>
      </c>
      <c r="Z10" s="213">
        <v>0</v>
      </c>
      <c r="AA10" s="213">
        <v>0</v>
      </c>
      <c r="AB10" s="213">
        <v>0</v>
      </c>
      <c r="AC10" s="213">
        <v>0</v>
      </c>
      <c r="AD10" s="213">
        <v>0</v>
      </c>
      <c r="AE10" s="213">
        <v>0</v>
      </c>
      <c r="AF10" s="213">
        <v>0</v>
      </c>
      <c r="AG10" s="213" t="e">
        <v>#NAME?</v>
      </c>
      <c r="AH10" s="213">
        <v>0</v>
      </c>
    </row>
    <row r="11" spans="1:34" x14ac:dyDescent="0.25">
      <c r="B11" s="54"/>
      <c r="C11" s="10">
        <v>4</v>
      </c>
      <c r="D11" s="213" t="e">
        <v>#NAME?</v>
      </c>
      <c r="E11" s="213" t="e">
        <v>#NAME?</v>
      </c>
      <c r="F11" s="213">
        <v>0</v>
      </c>
      <c r="G11" s="213">
        <v>0</v>
      </c>
      <c r="H11" s="213">
        <v>0</v>
      </c>
      <c r="I11" s="213">
        <v>0</v>
      </c>
      <c r="J11" s="213">
        <v>0</v>
      </c>
      <c r="K11" s="213">
        <v>0</v>
      </c>
      <c r="L11" s="213">
        <v>0</v>
      </c>
      <c r="M11" s="213">
        <v>0</v>
      </c>
      <c r="N11" s="213">
        <v>0</v>
      </c>
      <c r="O11" s="213">
        <v>0</v>
      </c>
      <c r="P11" s="213">
        <v>0</v>
      </c>
      <c r="Q11" s="213">
        <v>0</v>
      </c>
      <c r="R11" s="213">
        <v>0</v>
      </c>
      <c r="S11" s="213">
        <v>0</v>
      </c>
      <c r="T11" s="213">
        <v>0</v>
      </c>
      <c r="U11" s="213">
        <v>0</v>
      </c>
      <c r="V11" s="213">
        <v>0</v>
      </c>
      <c r="W11" s="213">
        <v>0</v>
      </c>
      <c r="X11" s="213">
        <v>0</v>
      </c>
      <c r="Y11" s="213">
        <v>0</v>
      </c>
      <c r="Z11" s="213">
        <v>0</v>
      </c>
      <c r="AA11" s="213">
        <v>0</v>
      </c>
      <c r="AB11" s="213">
        <v>0</v>
      </c>
      <c r="AC11" s="213">
        <v>0</v>
      </c>
      <c r="AD11" s="213">
        <v>0</v>
      </c>
      <c r="AE11" s="213">
        <v>0</v>
      </c>
      <c r="AF11" s="213">
        <v>0</v>
      </c>
      <c r="AG11" s="213" t="e">
        <v>#NAME?</v>
      </c>
      <c r="AH11" s="213">
        <v>0</v>
      </c>
    </row>
    <row r="12" spans="1:34" x14ac:dyDescent="0.25">
      <c r="B12" s="54">
        <v>1.41</v>
      </c>
      <c r="C12" s="10">
        <v>2</v>
      </c>
      <c r="D12" s="213" t="e">
        <v>#NAME?</v>
      </c>
      <c r="E12" s="213" t="e">
        <v>#NAME?</v>
      </c>
      <c r="F12" s="213">
        <v>0</v>
      </c>
      <c r="G12" s="213">
        <v>0</v>
      </c>
      <c r="H12" s="213">
        <v>0</v>
      </c>
      <c r="I12" s="213">
        <v>0</v>
      </c>
      <c r="J12" s="213">
        <v>67.679999999999993</v>
      </c>
      <c r="K12" s="213">
        <v>253.79999999999998</v>
      </c>
      <c r="L12" s="213">
        <v>0</v>
      </c>
      <c r="M12" s="213">
        <v>0</v>
      </c>
      <c r="N12" s="213">
        <v>0</v>
      </c>
      <c r="O12" s="213">
        <v>0</v>
      </c>
      <c r="P12" s="213">
        <v>0</v>
      </c>
      <c r="Q12" s="213">
        <v>0</v>
      </c>
      <c r="R12" s="213">
        <v>0</v>
      </c>
      <c r="S12" s="213">
        <v>0</v>
      </c>
      <c r="T12" s="213">
        <v>0</v>
      </c>
      <c r="U12" s="213">
        <v>0</v>
      </c>
      <c r="V12" s="213">
        <v>0</v>
      </c>
      <c r="W12" s="213">
        <v>0</v>
      </c>
      <c r="X12" s="213">
        <v>0</v>
      </c>
      <c r="Y12" s="213">
        <v>0</v>
      </c>
      <c r="Z12" s="213">
        <v>0</v>
      </c>
      <c r="AA12" s="213">
        <v>0</v>
      </c>
      <c r="AB12" s="213">
        <v>0</v>
      </c>
      <c r="AC12" s="213">
        <v>0</v>
      </c>
      <c r="AD12" s="213">
        <v>67.679999999999993</v>
      </c>
      <c r="AE12" s="213">
        <v>270.71999999999997</v>
      </c>
      <c r="AF12" s="213">
        <v>287.64</v>
      </c>
      <c r="AG12" s="213" t="e">
        <v>#NAME?</v>
      </c>
      <c r="AH12" s="213">
        <v>0</v>
      </c>
    </row>
    <row r="13" spans="1:34" x14ac:dyDescent="0.25">
      <c r="B13" s="54">
        <v>1.44</v>
      </c>
      <c r="C13" s="10">
        <v>2</v>
      </c>
      <c r="D13" s="213" t="e">
        <v>#NAME?</v>
      </c>
      <c r="E13" s="213" t="e">
        <v>#NAME?</v>
      </c>
      <c r="F13" s="213">
        <v>0</v>
      </c>
      <c r="G13" s="213">
        <v>0</v>
      </c>
      <c r="H13" s="213">
        <v>0</v>
      </c>
      <c r="I13" s="213">
        <v>0</v>
      </c>
      <c r="J13" s="213">
        <v>0</v>
      </c>
      <c r="K13" s="213">
        <v>0</v>
      </c>
      <c r="L13" s="213">
        <v>0</v>
      </c>
      <c r="M13" s="213">
        <v>0</v>
      </c>
      <c r="N13" s="213">
        <v>0</v>
      </c>
      <c r="O13" s="213">
        <v>0</v>
      </c>
      <c r="P13" s="213">
        <v>0</v>
      </c>
      <c r="Q13" s="213">
        <v>0</v>
      </c>
      <c r="R13" s="213">
        <v>0</v>
      </c>
      <c r="S13" s="213">
        <v>0</v>
      </c>
      <c r="T13" s="213">
        <v>0</v>
      </c>
      <c r="U13" s="213">
        <v>0</v>
      </c>
      <c r="V13" s="213">
        <v>0</v>
      </c>
      <c r="W13" s="213">
        <v>0</v>
      </c>
      <c r="X13" s="213">
        <v>0</v>
      </c>
      <c r="Y13" s="213">
        <v>0</v>
      </c>
      <c r="Z13" s="213">
        <v>0</v>
      </c>
      <c r="AA13" s="213">
        <v>0</v>
      </c>
      <c r="AB13" s="213">
        <v>0</v>
      </c>
      <c r="AC13" s="213">
        <v>0</v>
      </c>
      <c r="AD13" s="213">
        <v>0</v>
      </c>
      <c r="AE13" s="213">
        <v>0</v>
      </c>
      <c r="AF13" s="213">
        <v>0</v>
      </c>
      <c r="AG13" s="213" t="e">
        <v>#NAME?</v>
      </c>
      <c r="AH13" s="213">
        <v>0</v>
      </c>
    </row>
    <row r="14" spans="1:34" x14ac:dyDescent="0.25">
      <c r="B14" s="54">
        <v>1.5</v>
      </c>
      <c r="C14" s="10">
        <v>1</v>
      </c>
      <c r="D14" s="213" t="e">
        <v>#NAME?</v>
      </c>
      <c r="E14" s="213" t="e">
        <v>#NAME?</v>
      </c>
      <c r="F14" s="213">
        <v>0</v>
      </c>
      <c r="G14" s="213">
        <v>0</v>
      </c>
      <c r="H14" s="213">
        <v>0</v>
      </c>
      <c r="I14" s="213">
        <v>0</v>
      </c>
      <c r="J14" s="213">
        <v>30</v>
      </c>
      <c r="K14" s="213">
        <v>112.5</v>
      </c>
      <c r="L14" s="213">
        <v>0</v>
      </c>
      <c r="M14" s="213">
        <v>0</v>
      </c>
      <c r="N14" s="213">
        <v>0</v>
      </c>
      <c r="O14" s="213">
        <v>0</v>
      </c>
      <c r="P14" s="213">
        <v>0</v>
      </c>
      <c r="Q14" s="213">
        <v>0</v>
      </c>
      <c r="R14" s="213">
        <v>0</v>
      </c>
      <c r="S14" s="213">
        <v>0</v>
      </c>
      <c r="T14" s="213">
        <v>0</v>
      </c>
      <c r="U14" s="213">
        <v>0</v>
      </c>
      <c r="V14" s="213">
        <v>0</v>
      </c>
      <c r="W14" s="213">
        <v>0</v>
      </c>
      <c r="X14" s="213">
        <v>0</v>
      </c>
      <c r="Y14" s="213">
        <v>0</v>
      </c>
      <c r="Z14" s="213">
        <v>0</v>
      </c>
      <c r="AA14" s="213">
        <v>0</v>
      </c>
      <c r="AB14" s="213">
        <v>0</v>
      </c>
      <c r="AC14" s="213">
        <v>0</v>
      </c>
      <c r="AD14" s="213">
        <v>30</v>
      </c>
      <c r="AE14" s="213">
        <v>120</v>
      </c>
      <c r="AF14" s="213">
        <v>127.5</v>
      </c>
      <c r="AG14" s="213" t="e">
        <v>#NAME?</v>
      </c>
      <c r="AH14" s="213">
        <v>0</v>
      </c>
    </row>
    <row r="15" spans="1:34" x14ac:dyDescent="0.25">
      <c r="B15" s="54">
        <v>2</v>
      </c>
      <c r="C15" s="10">
        <v>23</v>
      </c>
      <c r="D15" s="213" t="e">
        <v>#NAME?</v>
      </c>
      <c r="E15" s="213" t="e">
        <v>#NAME?</v>
      </c>
      <c r="F15" s="213">
        <v>0</v>
      </c>
      <c r="G15" s="213">
        <v>0</v>
      </c>
      <c r="H15" s="213">
        <v>0</v>
      </c>
      <c r="I15" s="213">
        <v>0</v>
      </c>
      <c r="J15" s="213">
        <v>0</v>
      </c>
      <c r="K15" s="213">
        <v>0</v>
      </c>
      <c r="L15" s="213">
        <v>0</v>
      </c>
      <c r="M15" s="213">
        <v>0</v>
      </c>
      <c r="N15" s="213">
        <v>0</v>
      </c>
      <c r="O15" s="213">
        <v>0</v>
      </c>
      <c r="P15" s="213">
        <v>612</v>
      </c>
      <c r="Q15" s="213">
        <v>468</v>
      </c>
      <c r="R15" s="213">
        <v>0</v>
      </c>
      <c r="S15" s="213">
        <v>0</v>
      </c>
      <c r="T15" s="213">
        <v>0</v>
      </c>
      <c r="U15" s="213">
        <v>0</v>
      </c>
      <c r="V15" s="213">
        <v>0</v>
      </c>
      <c r="W15" s="213">
        <v>0</v>
      </c>
      <c r="X15" s="213">
        <v>0</v>
      </c>
      <c r="Y15" s="213">
        <v>0</v>
      </c>
      <c r="Z15" s="213">
        <v>144</v>
      </c>
      <c r="AA15" s="213">
        <v>90</v>
      </c>
      <c r="AB15" s="213">
        <v>0</v>
      </c>
      <c r="AC15" s="213">
        <v>144</v>
      </c>
      <c r="AD15" s="213">
        <v>0</v>
      </c>
      <c r="AE15" s="213">
        <v>0</v>
      </c>
      <c r="AF15" s="213">
        <v>0</v>
      </c>
      <c r="AG15" s="213" t="e">
        <v>#NAME?</v>
      </c>
      <c r="AH15" s="213">
        <v>0</v>
      </c>
    </row>
    <row r="16" spans="1:34" x14ac:dyDescent="0.25">
      <c r="B16" s="54"/>
      <c r="C16" s="10">
        <v>25</v>
      </c>
      <c r="D16" s="213" t="e">
        <v>#NAME?</v>
      </c>
      <c r="E16" s="213" t="e">
        <v>#NAME?</v>
      </c>
      <c r="F16" s="213">
        <v>0</v>
      </c>
      <c r="G16" s="213">
        <v>0</v>
      </c>
      <c r="H16" s="213">
        <v>0</v>
      </c>
      <c r="I16" s="213">
        <v>0</v>
      </c>
      <c r="J16" s="213">
        <v>0</v>
      </c>
      <c r="K16" s="213">
        <v>0</v>
      </c>
      <c r="L16" s="213">
        <v>0</v>
      </c>
      <c r="M16" s="213">
        <v>0</v>
      </c>
      <c r="N16" s="213">
        <v>0</v>
      </c>
      <c r="O16" s="213">
        <v>0</v>
      </c>
      <c r="P16" s="213">
        <v>170</v>
      </c>
      <c r="Q16" s="213">
        <v>130</v>
      </c>
      <c r="R16" s="213">
        <v>0</v>
      </c>
      <c r="S16" s="213">
        <v>0</v>
      </c>
      <c r="T16" s="213">
        <v>0</v>
      </c>
      <c r="U16" s="213">
        <v>0</v>
      </c>
      <c r="V16" s="213">
        <v>0</v>
      </c>
      <c r="W16" s="213">
        <v>40</v>
      </c>
      <c r="X16" s="213">
        <v>160</v>
      </c>
      <c r="Y16" s="213">
        <v>0</v>
      </c>
      <c r="Z16" s="213">
        <v>0</v>
      </c>
      <c r="AA16" s="213">
        <v>0</v>
      </c>
      <c r="AB16" s="213">
        <v>0</v>
      </c>
      <c r="AC16" s="213">
        <v>0</v>
      </c>
      <c r="AD16" s="213">
        <v>0</v>
      </c>
      <c r="AE16" s="213">
        <v>0</v>
      </c>
      <c r="AF16" s="213">
        <v>0</v>
      </c>
      <c r="AG16" s="213" t="e">
        <v>#NAME?</v>
      </c>
      <c r="AH16" s="213">
        <v>140</v>
      </c>
    </row>
    <row r="17" spans="1:34" x14ac:dyDescent="0.25">
      <c r="B17" s="54"/>
      <c r="C17" s="10">
        <v>26</v>
      </c>
      <c r="D17" s="213" t="e">
        <v>#NAME?</v>
      </c>
      <c r="E17" s="213" t="e">
        <v>#NAME?</v>
      </c>
      <c r="F17" s="213">
        <v>0</v>
      </c>
      <c r="G17" s="213">
        <v>80</v>
      </c>
      <c r="H17" s="213">
        <v>50</v>
      </c>
      <c r="I17" s="213">
        <v>0</v>
      </c>
      <c r="J17" s="213">
        <v>0</v>
      </c>
      <c r="K17" s="213">
        <v>0</v>
      </c>
      <c r="L17" s="213">
        <v>0</v>
      </c>
      <c r="M17" s="213">
        <v>0</v>
      </c>
      <c r="N17" s="213">
        <v>130</v>
      </c>
      <c r="O17" s="213">
        <v>170</v>
      </c>
      <c r="P17" s="213">
        <v>0</v>
      </c>
      <c r="Q17" s="213">
        <v>0</v>
      </c>
      <c r="R17" s="213">
        <v>0</v>
      </c>
      <c r="S17" s="213">
        <v>80</v>
      </c>
      <c r="T17" s="213">
        <v>170</v>
      </c>
      <c r="U17" s="213">
        <v>0</v>
      </c>
      <c r="V17" s="213">
        <v>0</v>
      </c>
      <c r="W17" s="213">
        <v>0</v>
      </c>
      <c r="X17" s="213">
        <v>0</v>
      </c>
      <c r="Y17" s="213">
        <v>90</v>
      </c>
      <c r="Z17" s="213">
        <v>80</v>
      </c>
      <c r="AA17" s="213">
        <v>0</v>
      </c>
      <c r="AB17" s="213">
        <v>0</v>
      </c>
      <c r="AC17" s="213">
        <v>0</v>
      </c>
      <c r="AD17" s="213">
        <v>0</v>
      </c>
      <c r="AE17" s="213">
        <v>0</v>
      </c>
      <c r="AF17" s="213">
        <v>0</v>
      </c>
      <c r="AG17" s="213" t="e">
        <v>#NAME?</v>
      </c>
      <c r="AH17" s="213">
        <v>0</v>
      </c>
    </row>
    <row r="18" spans="1:34" x14ac:dyDescent="0.25">
      <c r="A18" s="10" t="s">
        <v>38</v>
      </c>
      <c r="B18" s="54">
        <v>0.67</v>
      </c>
      <c r="C18" s="10">
        <v>24</v>
      </c>
      <c r="D18" s="213" t="e">
        <v>#NAME?</v>
      </c>
      <c r="E18" s="213" t="e">
        <v>#NAME?</v>
      </c>
      <c r="F18" s="213">
        <v>0</v>
      </c>
      <c r="G18" s="213">
        <v>0</v>
      </c>
      <c r="H18" s="213">
        <v>0</v>
      </c>
      <c r="I18" s="213">
        <v>0</v>
      </c>
      <c r="J18" s="213">
        <v>0</v>
      </c>
      <c r="K18" s="213">
        <v>0</v>
      </c>
      <c r="L18" s="213">
        <v>0</v>
      </c>
      <c r="M18" s="213">
        <v>0</v>
      </c>
      <c r="N18" s="213">
        <v>0</v>
      </c>
      <c r="O18" s="213">
        <v>0</v>
      </c>
      <c r="P18" s="213">
        <v>0</v>
      </c>
      <c r="Q18" s="213">
        <v>0</v>
      </c>
      <c r="R18" s="213">
        <v>0</v>
      </c>
      <c r="S18" s="213">
        <v>0</v>
      </c>
      <c r="T18" s="213">
        <v>0</v>
      </c>
      <c r="U18" s="213">
        <v>0</v>
      </c>
      <c r="V18" s="213">
        <v>0</v>
      </c>
      <c r="W18" s="213">
        <v>0</v>
      </c>
      <c r="X18" s="213">
        <v>0</v>
      </c>
      <c r="Y18" s="213">
        <v>30.150000000000002</v>
      </c>
      <c r="Z18" s="213">
        <v>30.150000000000002</v>
      </c>
      <c r="AA18" s="213">
        <v>0</v>
      </c>
      <c r="AB18" s="213">
        <v>0</v>
      </c>
      <c r="AC18" s="213">
        <v>0</v>
      </c>
      <c r="AD18" s="213">
        <v>0</v>
      </c>
      <c r="AE18" s="213">
        <v>0</v>
      </c>
      <c r="AF18" s="213">
        <v>0</v>
      </c>
      <c r="AG18" s="213" t="e">
        <v>#NAME?</v>
      </c>
      <c r="AH18" s="213">
        <v>0</v>
      </c>
    </row>
    <row r="19" spans="1:34" x14ac:dyDescent="0.25">
      <c r="B19" s="54">
        <v>1.2</v>
      </c>
      <c r="C19" s="10">
        <v>28</v>
      </c>
      <c r="D19" s="213" t="e">
        <v>#NAME?</v>
      </c>
      <c r="E19" s="213" t="e">
        <v>#NAME?</v>
      </c>
      <c r="F19" s="213">
        <v>57.599999999999994</v>
      </c>
      <c r="G19" s="213">
        <v>91.2</v>
      </c>
      <c r="H19" s="213">
        <v>110.39999999999999</v>
      </c>
      <c r="I19" s="213">
        <v>0</v>
      </c>
      <c r="J19" s="213">
        <v>0</v>
      </c>
      <c r="K19" s="213">
        <v>0</v>
      </c>
      <c r="L19" s="213">
        <v>0</v>
      </c>
      <c r="M19" s="213">
        <v>0</v>
      </c>
      <c r="N19" s="213">
        <v>0</v>
      </c>
      <c r="O19" s="213">
        <v>0</v>
      </c>
      <c r="P19" s="213">
        <v>0</v>
      </c>
      <c r="Q19" s="213">
        <v>0</v>
      </c>
      <c r="R19" s="213">
        <v>0</v>
      </c>
      <c r="S19" s="213">
        <v>0</v>
      </c>
      <c r="T19" s="213">
        <v>115.19999999999999</v>
      </c>
      <c r="U19" s="213">
        <v>115.19999999999999</v>
      </c>
      <c r="V19" s="213">
        <v>19.2</v>
      </c>
      <c r="W19" s="213">
        <v>0</v>
      </c>
      <c r="X19" s="213">
        <v>0</v>
      </c>
      <c r="Y19" s="213">
        <v>76.8</v>
      </c>
      <c r="Z19" s="213">
        <v>115.19999999999999</v>
      </c>
      <c r="AA19" s="213">
        <v>19.2</v>
      </c>
      <c r="AB19" s="213">
        <v>115.19999999999999</v>
      </c>
      <c r="AC19" s="213">
        <v>86.399999999999991</v>
      </c>
      <c r="AD19" s="213">
        <v>0</v>
      </c>
      <c r="AE19" s="213">
        <v>0</v>
      </c>
      <c r="AF19" s="213">
        <v>0</v>
      </c>
      <c r="AG19" s="213" t="e">
        <v>#NAME?</v>
      </c>
      <c r="AH19" s="213">
        <v>0</v>
      </c>
    </row>
    <row r="20" spans="1:34" x14ac:dyDescent="0.25">
      <c r="B20" s="54">
        <v>1.23</v>
      </c>
      <c r="C20" s="10">
        <v>27</v>
      </c>
      <c r="D20" s="213" t="e">
        <v>#NAME?</v>
      </c>
      <c r="E20" s="213" t="e">
        <v>#NAME?</v>
      </c>
      <c r="F20" s="213">
        <v>59.04</v>
      </c>
      <c r="G20" s="213">
        <v>93.48</v>
      </c>
      <c r="H20" s="213">
        <v>113.16</v>
      </c>
      <c r="I20" s="213">
        <v>0</v>
      </c>
      <c r="J20" s="213">
        <v>0</v>
      </c>
      <c r="K20" s="213">
        <v>0</v>
      </c>
      <c r="L20" s="213">
        <v>0</v>
      </c>
      <c r="M20" s="213">
        <v>0</v>
      </c>
      <c r="N20" s="213">
        <v>0</v>
      </c>
      <c r="O20" s="213">
        <v>0</v>
      </c>
      <c r="P20" s="213">
        <v>0</v>
      </c>
      <c r="Q20" s="213">
        <v>0</v>
      </c>
      <c r="R20" s="213">
        <v>0</v>
      </c>
      <c r="S20" s="213">
        <v>0</v>
      </c>
      <c r="T20" s="213">
        <v>118.08</v>
      </c>
      <c r="U20" s="213">
        <v>118.08</v>
      </c>
      <c r="V20" s="213">
        <v>19.68</v>
      </c>
      <c r="W20" s="213">
        <v>0</v>
      </c>
      <c r="X20" s="213">
        <v>0</v>
      </c>
      <c r="Y20" s="213">
        <v>78.72</v>
      </c>
      <c r="Z20" s="213">
        <v>118.08</v>
      </c>
      <c r="AA20" s="213">
        <v>19.68</v>
      </c>
      <c r="AB20" s="213">
        <v>118.08</v>
      </c>
      <c r="AC20" s="213">
        <v>88.56</v>
      </c>
      <c r="AD20" s="213">
        <v>0</v>
      </c>
      <c r="AE20" s="213">
        <v>0</v>
      </c>
      <c r="AF20" s="213">
        <v>0</v>
      </c>
      <c r="AG20" s="213" t="e">
        <v>#NAME?</v>
      </c>
      <c r="AH20" s="213">
        <v>0</v>
      </c>
    </row>
    <row r="21" spans="1:34" x14ac:dyDescent="0.25">
      <c r="B21" s="54"/>
      <c r="C21" s="10">
        <v>29</v>
      </c>
      <c r="D21" s="213" t="e">
        <v>#NAME?</v>
      </c>
      <c r="E21" s="213" t="e">
        <v>#NAME?</v>
      </c>
      <c r="F21" s="213">
        <v>0</v>
      </c>
      <c r="G21" s="213">
        <v>0</v>
      </c>
      <c r="H21" s="213">
        <v>0</v>
      </c>
      <c r="I21" s="213">
        <v>0</v>
      </c>
      <c r="J21" s="213">
        <v>0</v>
      </c>
      <c r="K21" s="213">
        <v>54.12</v>
      </c>
      <c r="L21" s="213">
        <v>118.08</v>
      </c>
      <c r="M21" s="213">
        <v>49.2</v>
      </c>
      <c r="N21" s="213">
        <v>19.68</v>
      </c>
      <c r="O21" s="213">
        <v>0</v>
      </c>
      <c r="P21" s="213">
        <v>0</v>
      </c>
      <c r="Q21" s="213">
        <v>0</v>
      </c>
      <c r="R21" s="213">
        <v>0</v>
      </c>
      <c r="S21" s="213">
        <v>0</v>
      </c>
      <c r="T21" s="213">
        <v>118.08</v>
      </c>
      <c r="U21" s="213">
        <v>118.08</v>
      </c>
      <c r="V21" s="213">
        <v>19.68</v>
      </c>
      <c r="W21" s="213">
        <v>0</v>
      </c>
      <c r="X21" s="213">
        <v>0</v>
      </c>
      <c r="Y21" s="213">
        <v>78.72</v>
      </c>
      <c r="Z21" s="213">
        <v>118.08</v>
      </c>
      <c r="AA21" s="213">
        <v>19.68</v>
      </c>
      <c r="AB21" s="213">
        <v>118.08</v>
      </c>
      <c r="AC21" s="213">
        <v>88.56</v>
      </c>
      <c r="AD21" s="213">
        <v>0</v>
      </c>
      <c r="AE21" s="213">
        <v>0</v>
      </c>
      <c r="AF21" s="213">
        <v>0</v>
      </c>
      <c r="AG21" s="213" t="e">
        <v>#NAME?</v>
      </c>
      <c r="AH21" s="213">
        <v>0</v>
      </c>
    </row>
    <row r="22" spans="1:34" x14ac:dyDescent="0.25">
      <c r="B22" s="54">
        <v>1.35</v>
      </c>
      <c r="C22" s="10">
        <v>3</v>
      </c>
      <c r="D22" s="213" t="e">
        <v>#NAME?</v>
      </c>
      <c r="E22" s="213" t="e">
        <v>#NAME?</v>
      </c>
      <c r="F22" s="213">
        <v>0</v>
      </c>
      <c r="G22" s="213">
        <v>0</v>
      </c>
      <c r="H22" s="213">
        <v>0</v>
      </c>
      <c r="I22" s="213">
        <v>0</v>
      </c>
      <c r="J22" s="213">
        <v>0</v>
      </c>
      <c r="K22" s="213">
        <v>0</v>
      </c>
      <c r="L22" s="213">
        <v>0</v>
      </c>
      <c r="M22" s="213">
        <v>0</v>
      </c>
      <c r="N22" s="213">
        <v>0</v>
      </c>
      <c r="O22" s="213">
        <v>0</v>
      </c>
      <c r="P22" s="213">
        <v>0</v>
      </c>
      <c r="Q22" s="213">
        <v>0</v>
      </c>
      <c r="R22" s="213">
        <v>0</v>
      </c>
      <c r="S22" s="213">
        <v>0</v>
      </c>
      <c r="T22" s="213">
        <v>0</v>
      </c>
      <c r="U22" s="213">
        <v>0</v>
      </c>
      <c r="V22" s="213">
        <v>0</v>
      </c>
      <c r="W22" s="213">
        <v>0</v>
      </c>
      <c r="X22" s="213">
        <v>0</v>
      </c>
      <c r="Y22" s="213">
        <v>0</v>
      </c>
      <c r="Z22" s="213">
        <v>0</v>
      </c>
      <c r="AA22" s="213">
        <v>0</v>
      </c>
      <c r="AB22" s="213">
        <v>0</v>
      </c>
      <c r="AC22" s="213">
        <v>0</v>
      </c>
      <c r="AD22" s="213">
        <v>0</v>
      </c>
      <c r="AE22" s="213">
        <v>0</v>
      </c>
      <c r="AF22" s="213">
        <v>0</v>
      </c>
      <c r="AG22" s="213" t="e">
        <v>#NAME?</v>
      </c>
      <c r="AH22" s="213">
        <v>0</v>
      </c>
    </row>
    <row r="23" spans="1:34" x14ac:dyDescent="0.25">
      <c r="B23" s="54">
        <v>1.38</v>
      </c>
      <c r="C23" s="10">
        <v>3</v>
      </c>
      <c r="D23" s="213" t="e">
        <v>#NAME?</v>
      </c>
      <c r="E23" s="213" t="e">
        <v>#NAME?</v>
      </c>
      <c r="F23" s="213">
        <v>99.359999999999985</v>
      </c>
      <c r="G23" s="213">
        <v>0</v>
      </c>
      <c r="H23" s="213">
        <v>0</v>
      </c>
      <c r="I23" s="213">
        <v>0</v>
      </c>
      <c r="J23" s="213">
        <v>0</v>
      </c>
      <c r="K23" s="213">
        <v>0</v>
      </c>
      <c r="L23" s="213">
        <v>0</v>
      </c>
      <c r="M23" s="213">
        <v>242.88</v>
      </c>
      <c r="N23" s="213">
        <v>253.92</v>
      </c>
      <c r="O23" s="213">
        <v>187.67999999999998</v>
      </c>
      <c r="P23" s="213">
        <v>88.32</v>
      </c>
      <c r="Q23" s="213">
        <v>88.32</v>
      </c>
      <c r="R23" s="213">
        <v>88.32</v>
      </c>
      <c r="S23" s="213">
        <v>0</v>
      </c>
      <c r="T23" s="213">
        <v>0</v>
      </c>
      <c r="U23" s="213">
        <v>0</v>
      </c>
      <c r="V23" s="213">
        <v>0</v>
      </c>
      <c r="W23" s="213">
        <v>0</v>
      </c>
      <c r="X23" s="213">
        <v>231.83999999999997</v>
      </c>
      <c r="Y23" s="213">
        <v>298.08</v>
      </c>
      <c r="Z23" s="213">
        <v>110.39999999999999</v>
      </c>
      <c r="AA23" s="213">
        <v>0</v>
      </c>
      <c r="AB23" s="213">
        <v>99.359999999999985</v>
      </c>
      <c r="AC23" s="213">
        <v>264.95999999999998</v>
      </c>
      <c r="AD23" s="213">
        <v>110.39999999999999</v>
      </c>
      <c r="AE23" s="213">
        <v>143.51999999999998</v>
      </c>
      <c r="AF23" s="213">
        <v>198.71999999999997</v>
      </c>
      <c r="AG23" s="213" t="e">
        <v>#NAME?</v>
      </c>
      <c r="AH23" s="213">
        <v>132.47999999999999</v>
      </c>
    </row>
    <row r="24" spans="1:34" x14ac:dyDescent="0.25">
      <c r="B24" s="54"/>
      <c r="C24" s="10">
        <v>4</v>
      </c>
      <c r="D24" s="213" t="e">
        <v>#NAME?</v>
      </c>
      <c r="E24" s="213" t="e">
        <v>#NAME?</v>
      </c>
      <c r="F24" s="213">
        <v>0</v>
      </c>
      <c r="G24" s="213">
        <v>0</v>
      </c>
      <c r="H24" s="213">
        <v>0</v>
      </c>
      <c r="I24" s="213">
        <v>0</v>
      </c>
      <c r="J24" s="213">
        <v>0</v>
      </c>
      <c r="K24" s="213">
        <v>0</v>
      </c>
      <c r="L24" s="213">
        <v>0</v>
      </c>
      <c r="M24" s="213">
        <v>38.64</v>
      </c>
      <c r="N24" s="213">
        <v>55.199999999999996</v>
      </c>
      <c r="O24" s="213">
        <v>44.16</v>
      </c>
      <c r="P24" s="213">
        <v>0</v>
      </c>
      <c r="Q24" s="213">
        <v>0</v>
      </c>
      <c r="R24" s="213">
        <v>0</v>
      </c>
      <c r="S24" s="213">
        <v>0</v>
      </c>
      <c r="T24" s="213">
        <v>0</v>
      </c>
      <c r="U24" s="213">
        <v>0</v>
      </c>
      <c r="V24" s="213">
        <v>0</v>
      </c>
      <c r="W24" s="213">
        <v>0</v>
      </c>
      <c r="X24" s="213">
        <v>66.239999999999995</v>
      </c>
      <c r="Y24" s="213">
        <v>16.559999999999999</v>
      </c>
      <c r="Z24" s="213">
        <v>0</v>
      </c>
      <c r="AA24" s="213">
        <v>0</v>
      </c>
      <c r="AB24" s="213">
        <v>0</v>
      </c>
      <c r="AC24" s="213">
        <v>0</v>
      </c>
      <c r="AD24" s="213">
        <v>0</v>
      </c>
      <c r="AE24" s="213">
        <v>44.16</v>
      </c>
      <c r="AF24" s="213">
        <v>44.16</v>
      </c>
      <c r="AG24" s="213" t="e">
        <v>#NAME?</v>
      </c>
      <c r="AH24" s="213">
        <v>66.239999999999995</v>
      </c>
    </row>
    <row r="25" spans="1:34" x14ac:dyDescent="0.25">
      <c r="B25" s="54">
        <v>1.41</v>
      </c>
      <c r="C25" s="10">
        <v>2</v>
      </c>
      <c r="D25" s="213" t="e">
        <v>#NAME?</v>
      </c>
      <c r="E25" s="213" t="e">
        <v>#NAME?</v>
      </c>
      <c r="F25" s="213">
        <v>0</v>
      </c>
      <c r="G25" s="213">
        <v>0</v>
      </c>
      <c r="H25" s="213">
        <v>0</v>
      </c>
      <c r="I25" s="213">
        <v>0</v>
      </c>
      <c r="J25" s="213">
        <v>0</v>
      </c>
      <c r="K25" s="213">
        <v>0</v>
      </c>
      <c r="L25" s="213">
        <v>0</v>
      </c>
      <c r="M25" s="213">
        <v>0</v>
      </c>
      <c r="N25" s="213">
        <v>0</v>
      </c>
      <c r="O25" s="213">
        <v>0</v>
      </c>
      <c r="P25" s="213">
        <v>0</v>
      </c>
      <c r="Q25" s="213">
        <v>0</v>
      </c>
      <c r="R25" s="213">
        <v>0</v>
      </c>
      <c r="S25" s="213">
        <v>0</v>
      </c>
      <c r="T25" s="213">
        <v>0</v>
      </c>
      <c r="U25" s="213">
        <v>0</v>
      </c>
      <c r="V25" s="213">
        <v>0</v>
      </c>
      <c r="W25" s="213">
        <v>0</v>
      </c>
      <c r="X25" s="213">
        <v>0</v>
      </c>
      <c r="Y25" s="213">
        <v>0</v>
      </c>
      <c r="Z25" s="213">
        <v>0</v>
      </c>
      <c r="AA25" s="213">
        <v>0</v>
      </c>
      <c r="AB25" s="213">
        <v>0</v>
      </c>
      <c r="AC25" s="213">
        <v>0</v>
      </c>
      <c r="AD25" s="213">
        <v>0</v>
      </c>
      <c r="AE25" s="213">
        <v>0</v>
      </c>
      <c r="AF25" s="213">
        <v>0</v>
      </c>
      <c r="AG25" s="213" t="e">
        <v>#NAME?</v>
      </c>
      <c r="AH25" s="213">
        <v>0</v>
      </c>
    </row>
    <row r="26" spans="1:34" x14ac:dyDescent="0.25">
      <c r="B26" s="54">
        <v>1.44</v>
      </c>
      <c r="C26" s="10">
        <v>2</v>
      </c>
      <c r="D26" s="213" t="e">
        <v>#NAME?</v>
      </c>
      <c r="E26" s="213" t="e">
        <v>#NAME?</v>
      </c>
      <c r="F26" s="213">
        <v>0</v>
      </c>
      <c r="G26" s="213">
        <v>0</v>
      </c>
      <c r="H26" s="213">
        <v>0</v>
      </c>
      <c r="I26" s="213">
        <v>0</v>
      </c>
      <c r="J26" s="213">
        <v>0</v>
      </c>
      <c r="K26" s="213">
        <v>0</v>
      </c>
      <c r="L26" s="213">
        <v>0</v>
      </c>
      <c r="M26" s="213">
        <v>241.91999999999996</v>
      </c>
      <c r="N26" s="213">
        <v>345.59999999999997</v>
      </c>
      <c r="O26" s="213">
        <v>431.99999999999994</v>
      </c>
      <c r="P26" s="213">
        <v>138.23999999999998</v>
      </c>
      <c r="Q26" s="213">
        <v>138.23999999999998</v>
      </c>
      <c r="R26" s="213">
        <v>138.23999999999998</v>
      </c>
      <c r="S26" s="213">
        <v>0</v>
      </c>
      <c r="T26" s="213">
        <v>0</v>
      </c>
      <c r="U26" s="213">
        <v>0</v>
      </c>
      <c r="V26" s="213">
        <v>0</v>
      </c>
      <c r="W26" s="213">
        <v>0</v>
      </c>
      <c r="X26" s="213">
        <v>414.71999999999991</v>
      </c>
      <c r="Y26" s="213">
        <v>276.47999999999996</v>
      </c>
      <c r="Z26" s="213">
        <v>0</v>
      </c>
      <c r="AA26" s="213">
        <v>0</v>
      </c>
      <c r="AB26" s="213">
        <v>0</v>
      </c>
      <c r="AC26" s="213">
        <v>0</v>
      </c>
      <c r="AD26" s="213">
        <v>86.399999999999991</v>
      </c>
      <c r="AE26" s="213">
        <v>362.87999999999994</v>
      </c>
      <c r="AF26" s="213">
        <v>449.27999999999992</v>
      </c>
      <c r="AG26" s="213" t="e">
        <v>#NAME?</v>
      </c>
      <c r="AH26" s="213">
        <v>414.71999999999991</v>
      </c>
    </row>
    <row r="27" spans="1:34" x14ac:dyDescent="0.25">
      <c r="B27" s="54">
        <v>1.5</v>
      </c>
      <c r="C27" s="10">
        <v>1</v>
      </c>
      <c r="D27" s="213" t="e">
        <v>#NAME?</v>
      </c>
      <c r="E27" s="213" t="e">
        <v>#NAME?</v>
      </c>
      <c r="F27" s="213">
        <v>0</v>
      </c>
      <c r="G27" s="213">
        <v>0</v>
      </c>
      <c r="H27" s="213">
        <v>0</v>
      </c>
      <c r="I27" s="213">
        <v>0</v>
      </c>
      <c r="J27" s="213">
        <v>0</v>
      </c>
      <c r="K27" s="213">
        <v>0</v>
      </c>
      <c r="L27" s="213">
        <v>0</v>
      </c>
      <c r="M27" s="213">
        <v>105</v>
      </c>
      <c r="N27" s="213">
        <v>150</v>
      </c>
      <c r="O27" s="213">
        <v>120</v>
      </c>
      <c r="P27" s="213">
        <v>0</v>
      </c>
      <c r="Q27" s="213">
        <v>0</v>
      </c>
      <c r="R27" s="213">
        <v>37.5</v>
      </c>
      <c r="S27" s="213">
        <v>0</v>
      </c>
      <c r="T27" s="213">
        <v>0</v>
      </c>
      <c r="U27" s="213">
        <v>0</v>
      </c>
      <c r="V27" s="213">
        <v>0</v>
      </c>
      <c r="W27" s="213">
        <v>0</v>
      </c>
      <c r="X27" s="213">
        <v>180</v>
      </c>
      <c r="Y27" s="213">
        <v>45</v>
      </c>
      <c r="Z27" s="213">
        <v>0</v>
      </c>
      <c r="AA27" s="213">
        <v>0</v>
      </c>
      <c r="AB27" s="213">
        <v>0</v>
      </c>
      <c r="AC27" s="213">
        <v>0</v>
      </c>
      <c r="AD27" s="213">
        <v>37.5</v>
      </c>
      <c r="AE27" s="213">
        <v>120</v>
      </c>
      <c r="AF27" s="213">
        <v>120</v>
      </c>
      <c r="AG27" s="213" t="e">
        <v>#NAME?</v>
      </c>
      <c r="AH27" s="213">
        <v>180</v>
      </c>
    </row>
    <row r="28" spans="1:34" x14ac:dyDescent="0.25">
      <c r="B28" s="54">
        <v>2</v>
      </c>
      <c r="C28" s="10">
        <v>23</v>
      </c>
      <c r="D28" s="213" t="e">
        <v>#NAME?</v>
      </c>
      <c r="E28" s="213" t="e">
        <v>#NAME?</v>
      </c>
      <c r="F28" s="213">
        <v>0</v>
      </c>
      <c r="G28" s="213">
        <v>0</v>
      </c>
      <c r="H28" s="213">
        <v>40</v>
      </c>
      <c r="I28" s="213">
        <v>920</v>
      </c>
      <c r="J28" s="213">
        <v>600</v>
      </c>
      <c r="K28" s="213">
        <v>80</v>
      </c>
      <c r="L28" s="213">
        <v>0</v>
      </c>
      <c r="M28" s="213">
        <v>0</v>
      </c>
      <c r="N28" s="213">
        <v>0</v>
      </c>
      <c r="O28" s="213">
        <v>0</v>
      </c>
      <c r="P28" s="213">
        <v>0</v>
      </c>
      <c r="Q28" s="213">
        <v>0</v>
      </c>
      <c r="R28" s="213">
        <v>0</v>
      </c>
      <c r="S28" s="213">
        <v>200</v>
      </c>
      <c r="T28" s="213">
        <v>0</v>
      </c>
      <c r="U28" s="213">
        <v>0</v>
      </c>
      <c r="V28" s="213">
        <v>600</v>
      </c>
      <c r="W28" s="213">
        <v>600</v>
      </c>
      <c r="X28" s="213">
        <v>0</v>
      </c>
      <c r="Y28" s="213">
        <v>0</v>
      </c>
      <c r="Z28" s="213">
        <v>0</v>
      </c>
      <c r="AA28" s="213">
        <v>800</v>
      </c>
      <c r="AB28" s="213">
        <v>0</v>
      </c>
      <c r="AC28" s="213">
        <v>240</v>
      </c>
      <c r="AD28" s="213">
        <v>960</v>
      </c>
      <c r="AE28" s="213">
        <v>520</v>
      </c>
      <c r="AF28" s="213">
        <v>0</v>
      </c>
      <c r="AG28" s="213" t="e">
        <v>#NAME?</v>
      </c>
      <c r="AH28" s="213">
        <v>240</v>
      </c>
    </row>
    <row r="29" spans="1:34" x14ac:dyDescent="0.25">
      <c r="B29" s="54"/>
      <c r="C29" s="10">
        <v>25</v>
      </c>
      <c r="D29" s="213" t="e">
        <v>#NAME?</v>
      </c>
      <c r="E29" s="213" t="e">
        <v>#NAME?</v>
      </c>
      <c r="F29" s="213">
        <v>0</v>
      </c>
      <c r="G29" s="213">
        <v>0</v>
      </c>
      <c r="H29" s="213">
        <v>0</v>
      </c>
      <c r="I29" s="213">
        <v>0</v>
      </c>
      <c r="J29" s="213">
        <v>0</v>
      </c>
      <c r="K29" s="213">
        <v>0</v>
      </c>
      <c r="L29" s="213">
        <v>0</v>
      </c>
      <c r="M29" s="213">
        <v>0</v>
      </c>
      <c r="N29" s="213">
        <v>0</v>
      </c>
      <c r="O29" s="213">
        <v>0</v>
      </c>
      <c r="P29" s="213">
        <v>0</v>
      </c>
      <c r="Q29" s="213">
        <v>0</v>
      </c>
      <c r="R29" s="213">
        <v>150</v>
      </c>
      <c r="S29" s="213">
        <v>210</v>
      </c>
      <c r="T29" s="213">
        <v>0</v>
      </c>
      <c r="U29" s="213">
        <v>0</v>
      </c>
      <c r="V29" s="213">
        <v>0</v>
      </c>
      <c r="W29" s="213">
        <v>0</v>
      </c>
      <c r="X29" s="213">
        <v>0</v>
      </c>
      <c r="Y29" s="213">
        <v>150</v>
      </c>
      <c r="Z29" s="213">
        <v>150</v>
      </c>
      <c r="AA29" s="213">
        <v>0</v>
      </c>
      <c r="AB29" s="213">
        <v>0</v>
      </c>
      <c r="AC29" s="213">
        <v>0</v>
      </c>
      <c r="AD29" s="213">
        <v>0</v>
      </c>
      <c r="AE29" s="213">
        <v>50</v>
      </c>
      <c r="AF29" s="213">
        <v>0</v>
      </c>
      <c r="AG29" s="213" t="e">
        <v>#NAME?</v>
      </c>
      <c r="AH29" s="213">
        <v>0</v>
      </c>
    </row>
    <row r="30" spans="1:34" x14ac:dyDescent="0.25">
      <c r="B30" s="54"/>
      <c r="C30" s="10">
        <v>26</v>
      </c>
      <c r="D30" s="213" t="e">
        <v>#NAME?</v>
      </c>
      <c r="E30" s="213" t="e">
        <v>#NAME?</v>
      </c>
      <c r="F30" s="213">
        <v>0</v>
      </c>
      <c r="G30" s="213">
        <v>0</v>
      </c>
      <c r="H30" s="213">
        <v>0</v>
      </c>
      <c r="I30" s="213">
        <v>0</v>
      </c>
      <c r="J30" s="213">
        <v>0</v>
      </c>
      <c r="K30" s="213">
        <v>0</v>
      </c>
      <c r="L30" s="213">
        <v>0</v>
      </c>
      <c r="M30" s="213">
        <v>0</v>
      </c>
      <c r="N30" s="213">
        <v>0</v>
      </c>
      <c r="O30" s="213">
        <v>0</v>
      </c>
      <c r="P30" s="213">
        <v>0</v>
      </c>
      <c r="Q30" s="213">
        <v>0</v>
      </c>
      <c r="R30" s="213">
        <v>0</v>
      </c>
      <c r="S30" s="213">
        <v>50</v>
      </c>
      <c r="T30" s="213">
        <v>0</v>
      </c>
      <c r="U30" s="213">
        <v>0</v>
      </c>
      <c r="V30" s="213">
        <v>150</v>
      </c>
      <c r="W30" s="213">
        <v>150</v>
      </c>
      <c r="X30" s="213">
        <v>0</v>
      </c>
      <c r="Y30" s="213">
        <v>0</v>
      </c>
      <c r="Z30" s="213">
        <v>0</v>
      </c>
      <c r="AA30" s="213">
        <v>200</v>
      </c>
      <c r="AB30" s="213">
        <v>0</v>
      </c>
      <c r="AC30" s="213">
        <v>60</v>
      </c>
      <c r="AD30" s="213">
        <v>240</v>
      </c>
      <c r="AE30" s="213">
        <v>130</v>
      </c>
      <c r="AF30" s="213">
        <v>0</v>
      </c>
      <c r="AG30" s="213" t="e">
        <v>#NAME?</v>
      </c>
      <c r="AH30" s="213">
        <v>60</v>
      </c>
    </row>
    <row r="31" spans="1:34" x14ac:dyDescent="0.25">
      <c r="A31" s="10" t="s">
        <v>39</v>
      </c>
      <c r="B31" s="54">
        <v>0.67</v>
      </c>
      <c r="C31" s="10">
        <v>24</v>
      </c>
      <c r="D31" s="213" t="e">
        <v>#NAME?</v>
      </c>
      <c r="E31" s="213" t="e">
        <v>#NAME?</v>
      </c>
      <c r="F31" s="213">
        <v>0</v>
      </c>
      <c r="G31" s="213">
        <v>0</v>
      </c>
      <c r="H31" s="213">
        <v>48.240000000000009</v>
      </c>
      <c r="I31" s="213">
        <v>48.240000000000009</v>
      </c>
      <c r="J31" s="213">
        <v>8.0400000000000009</v>
      </c>
      <c r="K31" s="213">
        <v>0</v>
      </c>
      <c r="L31" s="213">
        <v>0</v>
      </c>
      <c r="M31" s="213">
        <v>0</v>
      </c>
      <c r="N31" s="213">
        <v>0</v>
      </c>
      <c r="O31" s="213">
        <v>30.150000000000002</v>
      </c>
      <c r="P31" s="213">
        <v>30.150000000000002</v>
      </c>
      <c r="Q31" s="213">
        <v>0</v>
      </c>
      <c r="R31" s="213">
        <v>0</v>
      </c>
      <c r="S31" s="213">
        <v>0</v>
      </c>
      <c r="T31" s="213">
        <v>0</v>
      </c>
      <c r="U31" s="213">
        <v>0</v>
      </c>
      <c r="V31" s="213">
        <v>0</v>
      </c>
      <c r="W31" s="213">
        <v>0</v>
      </c>
      <c r="X31" s="213">
        <v>0</v>
      </c>
      <c r="Y31" s="213">
        <v>0</v>
      </c>
      <c r="Z31" s="213">
        <v>48.240000000000009</v>
      </c>
      <c r="AA31" s="213">
        <v>48.240000000000009</v>
      </c>
      <c r="AB31" s="213">
        <v>44.220000000000006</v>
      </c>
      <c r="AC31" s="213">
        <v>0</v>
      </c>
      <c r="AD31" s="213">
        <v>0</v>
      </c>
      <c r="AE31" s="213">
        <v>0</v>
      </c>
      <c r="AF31" s="213">
        <v>0</v>
      </c>
      <c r="AG31" s="213" t="e">
        <v>#NAME?</v>
      </c>
      <c r="AH31" s="213">
        <v>0</v>
      </c>
    </row>
    <row r="32" spans="1:34" x14ac:dyDescent="0.25">
      <c r="B32" s="54">
        <v>1.2</v>
      </c>
      <c r="C32" s="10">
        <v>28</v>
      </c>
      <c r="D32" s="213" t="e">
        <v>#NAME?</v>
      </c>
      <c r="E32" s="213" t="e">
        <v>#NAME?</v>
      </c>
      <c r="F32" s="213">
        <v>0</v>
      </c>
      <c r="G32" s="213">
        <v>0</v>
      </c>
      <c r="H32" s="213">
        <v>115.19999999999999</v>
      </c>
      <c r="I32" s="213">
        <v>115.19999999999999</v>
      </c>
      <c r="J32" s="213">
        <v>19.2</v>
      </c>
      <c r="K32" s="213">
        <v>0</v>
      </c>
      <c r="L32" s="213">
        <v>0</v>
      </c>
      <c r="M32" s="213">
        <v>0</v>
      </c>
      <c r="N32" s="213">
        <v>0</v>
      </c>
      <c r="O32" s="213">
        <v>0</v>
      </c>
      <c r="P32" s="213">
        <v>0</v>
      </c>
      <c r="Q32" s="213">
        <v>48</v>
      </c>
      <c r="R32" s="213">
        <v>115.19999999999999</v>
      </c>
      <c r="S32" s="213">
        <v>28.799999999999997</v>
      </c>
      <c r="T32" s="213">
        <v>0</v>
      </c>
      <c r="U32" s="213">
        <v>86.399999999999991</v>
      </c>
      <c r="V32" s="213">
        <v>0</v>
      </c>
      <c r="W32" s="213">
        <v>0</v>
      </c>
      <c r="X32" s="213">
        <v>0</v>
      </c>
      <c r="Y32" s="213">
        <v>19.2</v>
      </c>
      <c r="Z32" s="213">
        <v>115.19999999999999</v>
      </c>
      <c r="AA32" s="213">
        <v>115.19999999999999</v>
      </c>
      <c r="AB32" s="213">
        <v>0</v>
      </c>
      <c r="AC32" s="213">
        <v>0</v>
      </c>
      <c r="AD32" s="213">
        <v>0</v>
      </c>
      <c r="AE32" s="213">
        <v>0</v>
      </c>
      <c r="AF32" s="213">
        <v>0</v>
      </c>
      <c r="AG32" s="213" t="e">
        <v>#NAME?</v>
      </c>
      <c r="AH32" s="213">
        <v>0</v>
      </c>
    </row>
    <row r="33" spans="1:34" x14ac:dyDescent="0.25">
      <c r="B33" s="54">
        <v>1.23</v>
      </c>
      <c r="C33" s="10">
        <v>27</v>
      </c>
      <c r="D33" s="213" t="e">
        <v>#NAME?</v>
      </c>
      <c r="E33" s="213" t="e">
        <v>#NAME?</v>
      </c>
      <c r="F33" s="213">
        <v>0</v>
      </c>
      <c r="G33" s="213">
        <v>0</v>
      </c>
      <c r="H33" s="213">
        <v>118.08</v>
      </c>
      <c r="I33" s="213">
        <v>118.08</v>
      </c>
      <c r="J33" s="213">
        <v>19.68</v>
      </c>
      <c r="K33" s="213">
        <v>0</v>
      </c>
      <c r="L33" s="213">
        <v>0</v>
      </c>
      <c r="M33" s="213">
        <v>0</v>
      </c>
      <c r="N33" s="213">
        <v>0</v>
      </c>
      <c r="O33" s="213">
        <v>0</v>
      </c>
      <c r="P33" s="213">
        <v>0</v>
      </c>
      <c r="Q33" s="213">
        <v>49.2</v>
      </c>
      <c r="R33" s="213">
        <v>118.08</v>
      </c>
      <c r="S33" s="213">
        <v>29.52</v>
      </c>
      <c r="T33" s="213">
        <v>0</v>
      </c>
      <c r="U33" s="213">
        <v>88.56</v>
      </c>
      <c r="V33" s="213">
        <v>0</v>
      </c>
      <c r="W33" s="213">
        <v>0</v>
      </c>
      <c r="X33" s="213">
        <v>0</v>
      </c>
      <c r="Y33" s="213">
        <v>19.68</v>
      </c>
      <c r="Z33" s="213">
        <v>118.08</v>
      </c>
      <c r="AA33" s="213">
        <v>118.08</v>
      </c>
      <c r="AB33" s="213">
        <v>0</v>
      </c>
      <c r="AC33" s="213">
        <v>0</v>
      </c>
      <c r="AD33" s="213">
        <v>0</v>
      </c>
      <c r="AE33" s="213">
        <v>0</v>
      </c>
      <c r="AF33" s="213">
        <v>0</v>
      </c>
      <c r="AG33" s="213" t="e">
        <v>#NAME?</v>
      </c>
      <c r="AH33" s="213">
        <v>0</v>
      </c>
    </row>
    <row r="34" spans="1:34" x14ac:dyDescent="0.25">
      <c r="B34" s="54"/>
      <c r="C34" s="10">
        <v>29</v>
      </c>
      <c r="D34" s="213" t="e">
        <v>#NAME?</v>
      </c>
      <c r="E34" s="213" t="e">
        <v>#NAME?</v>
      </c>
      <c r="F34" s="213">
        <v>0</v>
      </c>
      <c r="G34" s="213">
        <v>0</v>
      </c>
      <c r="H34" s="213">
        <v>118.08</v>
      </c>
      <c r="I34" s="213">
        <v>118.08</v>
      </c>
      <c r="J34" s="213">
        <v>19.68</v>
      </c>
      <c r="K34" s="213">
        <v>0</v>
      </c>
      <c r="L34" s="213">
        <v>0</v>
      </c>
      <c r="M34" s="213">
        <v>0</v>
      </c>
      <c r="N34" s="213">
        <v>0</v>
      </c>
      <c r="O34" s="213">
        <v>0</v>
      </c>
      <c r="P34" s="213">
        <v>0</v>
      </c>
      <c r="Q34" s="213">
        <v>49.2</v>
      </c>
      <c r="R34" s="213">
        <v>118.08</v>
      </c>
      <c r="S34" s="213">
        <v>29.52</v>
      </c>
      <c r="T34" s="213">
        <v>0</v>
      </c>
      <c r="U34" s="213">
        <v>88.56</v>
      </c>
      <c r="V34" s="213">
        <v>0</v>
      </c>
      <c r="W34" s="213">
        <v>0</v>
      </c>
      <c r="X34" s="213">
        <v>0</v>
      </c>
      <c r="Y34" s="213">
        <v>19.68</v>
      </c>
      <c r="Z34" s="213">
        <v>118.08</v>
      </c>
      <c r="AA34" s="213">
        <v>118.08</v>
      </c>
      <c r="AB34" s="213">
        <v>0</v>
      </c>
      <c r="AC34" s="213">
        <v>0</v>
      </c>
      <c r="AD34" s="213">
        <v>0</v>
      </c>
      <c r="AE34" s="213">
        <v>0</v>
      </c>
      <c r="AF34" s="213">
        <v>0</v>
      </c>
      <c r="AG34" s="213" t="e">
        <v>#NAME?</v>
      </c>
      <c r="AH34" s="213">
        <v>0</v>
      </c>
    </row>
    <row r="35" spans="1:34" x14ac:dyDescent="0.25">
      <c r="B35" s="54">
        <v>1.35</v>
      </c>
      <c r="C35" s="10">
        <v>3</v>
      </c>
      <c r="D35" s="213" t="e">
        <v>#NAME?</v>
      </c>
      <c r="E35" s="213" t="e">
        <v>#NAME?</v>
      </c>
      <c r="F35" s="213">
        <v>0</v>
      </c>
      <c r="G35" s="213">
        <v>0</v>
      </c>
      <c r="H35" s="213">
        <v>0</v>
      </c>
      <c r="I35" s="213">
        <v>0</v>
      </c>
      <c r="J35" s="213">
        <v>0</v>
      </c>
      <c r="K35" s="213">
        <v>0</v>
      </c>
      <c r="L35" s="213">
        <v>0</v>
      </c>
      <c r="M35" s="213">
        <v>0</v>
      </c>
      <c r="N35" s="213">
        <v>0</v>
      </c>
      <c r="O35" s="213">
        <v>0</v>
      </c>
      <c r="P35" s="213">
        <v>0</v>
      </c>
      <c r="Q35" s="213">
        <v>0</v>
      </c>
      <c r="R35" s="213">
        <v>0</v>
      </c>
      <c r="S35" s="213">
        <v>0</v>
      </c>
      <c r="T35" s="213">
        <v>0</v>
      </c>
      <c r="U35" s="213">
        <v>0</v>
      </c>
      <c r="V35" s="213">
        <v>0</v>
      </c>
      <c r="W35" s="213">
        <v>0</v>
      </c>
      <c r="X35" s="213">
        <v>0</v>
      </c>
      <c r="Y35" s="213">
        <v>0</v>
      </c>
      <c r="Z35" s="213">
        <v>0</v>
      </c>
      <c r="AA35" s="213">
        <v>0</v>
      </c>
      <c r="AB35" s="213">
        <v>0</v>
      </c>
      <c r="AC35" s="213">
        <v>0</v>
      </c>
      <c r="AD35" s="213">
        <v>0</v>
      </c>
      <c r="AE35" s="213">
        <v>0</v>
      </c>
      <c r="AF35" s="213">
        <v>0</v>
      </c>
      <c r="AG35" s="213" t="e">
        <v>#NAME?</v>
      </c>
      <c r="AH35" s="213">
        <v>0</v>
      </c>
    </row>
    <row r="36" spans="1:34" x14ac:dyDescent="0.25">
      <c r="B36" s="54">
        <v>1.38</v>
      </c>
      <c r="C36" s="10">
        <v>3</v>
      </c>
      <c r="D36" s="213" t="e">
        <v>#NAME?</v>
      </c>
      <c r="E36" s="213" t="e">
        <v>#NAME?</v>
      </c>
      <c r="F36" s="213">
        <v>37.26</v>
      </c>
      <c r="G36" s="213">
        <v>0</v>
      </c>
      <c r="H36" s="213">
        <v>0</v>
      </c>
      <c r="I36" s="213">
        <v>99.359999999999985</v>
      </c>
      <c r="J36" s="213">
        <v>99.359999999999985</v>
      </c>
      <c r="K36" s="213">
        <v>111.77999999999999</v>
      </c>
      <c r="L36" s="213">
        <v>62.099999999999994</v>
      </c>
      <c r="M36" s="213">
        <v>62.099999999999994</v>
      </c>
      <c r="N36" s="213">
        <v>53.819999999999993</v>
      </c>
      <c r="O36" s="213">
        <v>37.26</v>
      </c>
      <c r="P36" s="213">
        <v>33.119999999999997</v>
      </c>
      <c r="Q36" s="213">
        <v>33.119999999999997</v>
      </c>
      <c r="R36" s="213">
        <v>33.119999999999997</v>
      </c>
      <c r="S36" s="213">
        <v>41.4</v>
      </c>
      <c r="T36" s="213">
        <v>99.359999999999985</v>
      </c>
      <c r="U36" s="213">
        <v>24.839999999999996</v>
      </c>
      <c r="V36" s="213">
        <v>0</v>
      </c>
      <c r="W36" s="213">
        <v>0</v>
      </c>
      <c r="X36" s="213">
        <v>37.26</v>
      </c>
      <c r="Y36" s="213">
        <v>99.359999999999985</v>
      </c>
      <c r="Z36" s="213">
        <v>41.4</v>
      </c>
      <c r="AA36" s="213">
        <v>0</v>
      </c>
      <c r="AB36" s="213">
        <v>37.26</v>
      </c>
      <c r="AC36" s="213">
        <v>99.359999999999985</v>
      </c>
      <c r="AD36" s="213">
        <v>103.49999999999999</v>
      </c>
      <c r="AE36" s="213">
        <v>128.34</v>
      </c>
      <c r="AF36" s="213">
        <v>140.76</v>
      </c>
      <c r="AG36" s="213" t="e">
        <v>#NAME?</v>
      </c>
      <c r="AH36" s="213">
        <v>0</v>
      </c>
    </row>
    <row r="37" spans="1:34" x14ac:dyDescent="0.25">
      <c r="B37" s="54"/>
      <c r="C37" s="10">
        <v>4</v>
      </c>
      <c r="D37" s="213" t="e">
        <v>#NAME?</v>
      </c>
      <c r="E37" s="213" t="e">
        <v>#NAME?</v>
      </c>
      <c r="F37" s="213">
        <v>37.26</v>
      </c>
      <c r="G37" s="213">
        <v>0</v>
      </c>
      <c r="H37" s="213">
        <v>0</v>
      </c>
      <c r="I37" s="213">
        <v>99.359999999999985</v>
      </c>
      <c r="J37" s="213">
        <v>66.239999999999995</v>
      </c>
      <c r="K37" s="213">
        <v>62.099999999999994</v>
      </c>
      <c r="L37" s="213">
        <v>62.099999999999994</v>
      </c>
      <c r="M37" s="213">
        <v>62.099999999999994</v>
      </c>
      <c r="N37" s="213">
        <v>53.819999999999993</v>
      </c>
      <c r="O37" s="213">
        <v>37.26</v>
      </c>
      <c r="P37" s="213">
        <v>33.119999999999997</v>
      </c>
      <c r="Q37" s="213">
        <v>33.119999999999997</v>
      </c>
      <c r="R37" s="213">
        <v>33.119999999999997</v>
      </c>
      <c r="S37" s="213">
        <v>41.4</v>
      </c>
      <c r="T37" s="213">
        <v>99.359999999999985</v>
      </c>
      <c r="U37" s="213">
        <v>24.839999999999996</v>
      </c>
      <c r="V37" s="213">
        <v>0</v>
      </c>
      <c r="W37" s="213">
        <v>0</v>
      </c>
      <c r="X37" s="213">
        <v>37.26</v>
      </c>
      <c r="Y37" s="213">
        <v>99.359999999999985</v>
      </c>
      <c r="Z37" s="213">
        <v>41.4</v>
      </c>
      <c r="AA37" s="213">
        <v>0</v>
      </c>
      <c r="AB37" s="213">
        <v>37.26</v>
      </c>
      <c r="AC37" s="213">
        <v>99.359999999999985</v>
      </c>
      <c r="AD37" s="213">
        <v>103.49999999999999</v>
      </c>
      <c r="AE37" s="213">
        <v>128.34</v>
      </c>
      <c r="AF37" s="213">
        <v>140.76</v>
      </c>
      <c r="AG37" s="213" t="e">
        <v>#NAME?</v>
      </c>
      <c r="AH37" s="213">
        <v>0</v>
      </c>
    </row>
    <row r="38" spans="1:34" x14ac:dyDescent="0.25">
      <c r="B38" s="54">
        <v>1.41</v>
      </c>
      <c r="C38" s="10">
        <v>2</v>
      </c>
      <c r="D38" s="213" t="e">
        <v>#NAME?</v>
      </c>
      <c r="E38" s="213" t="e">
        <v>#NAME?</v>
      </c>
      <c r="F38" s="213">
        <v>0</v>
      </c>
      <c r="G38" s="213">
        <v>0</v>
      </c>
      <c r="H38" s="213">
        <v>0</v>
      </c>
      <c r="I38" s="213">
        <v>0</v>
      </c>
      <c r="J38" s="213">
        <v>0</v>
      </c>
      <c r="K38" s="213">
        <v>0</v>
      </c>
      <c r="L38" s="213">
        <v>0</v>
      </c>
      <c r="M38" s="213">
        <v>0</v>
      </c>
      <c r="N38" s="213">
        <v>0</v>
      </c>
      <c r="O38" s="213">
        <v>0</v>
      </c>
      <c r="P38" s="213">
        <v>0</v>
      </c>
      <c r="Q38" s="213">
        <v>0</v>
      </c>
      <c r="R38" s="213">
        <v>0</v>
      </c>
      <c r="S38" s="213">
        <v>0</v>
      </c>
      <c r="T38" s="213">
        <v>0</v>
      </c>
      <c r="U38" s="213">
        <v>0</v>
      </c>
      <c r="V38" s="213">
        <v>0</v>
      </c>
      <c r="W38" s="213">
        <v>0</v>
      </c>
      <c r="X38" s="213">
        <v>0</v>
      </c>
      <c r="Y38" s="213">
        <v>0</v>
      </c>
      <c r="Z38" s="213">
        <v>0</v>
      </c>
      <c r="AA38" s="213">
        <v>0</v>
      </c>
      <c r="AB38" s="213">
        <v>0</v>
      </c>
      <c r="AC38" s="213">
        <v>0</v>
      </c>
      <c r="AD38" s="213">
        <v>0</v>
      </c>
      <c r="AE38" s="213">
        <v>0</v>
      </c>
      <c r="AF38" s="213">
        <v>0</v>
      </c>
      <c r="AG38" s="213" t="e">
        <v>#NAME?</v>
      </c>
      <c r="AH38" s="213">
        <v>0</v>
      </c>
    </row>
    <row r="39" spans="1:34" x14ac:dyDescent="0.25">
      <c r="B39" s="54">
        <v>1.44</v>
      </c>
      <c r="C39" s="10">
        <v>2</v>
      </c>
      <c r="D39" s="213" t="e">
        <v>#NAME?</v>
      </c>
      <c r="E39" s="213" t="e">
        <v>#NAME?</v>
      </c>
      <c r="F39" s="213">
        <v>0</v>
      </c>
      <c r="G39" s="213">
        <v>0</v>
      </c>
      <c r="H39" s="213">
        <v>0</v>
      </c>
      <c r="I39" s="213">
        <v>414.71999999999991</v>
      </c>
      <c r="J39" s="213">
        <v>276.47999999999996</v>
      </c>
      <c r="K39" s="213">
        <v>259.2</v>
      </c>
      <c r="L39" s="213">
        <v>259.2</v>
      </c>
      <c r="M39" s="213">
        <v>0</v>
      </c>
      <c r="N39" s="213">
        <v>69.11999999999999</v>
      </c>
      <c r="O39" s="213">
        <v>155.51999999999998</v>
      </c>
      <c r="P39" s="213">
        <v>138.23999999999998</v>
      </c>
      <c r="Q39" s="213">
        <v>138.23999999999998</v>
      </c>
      <c r="R39" s="213">
        <v>138.23999999999998</v>
      </c>
      <c r="S39" s="213">
        <v>172.79999999999998</v>
      </c>
      <c r="T39" s="213">
        <v>414.71999999999991</v>
      </c>
      <c r="U39" s="213">
        <v>172.79999999999998</v>
      </c>
      <c r="V39" s="213">
        <v>0</v>
      </c>
      <c r="W39" s="213">
        <v>0</v>
      </c>
      <c r="X39" s="213">
        <v>0</v>
      </c>
      <c r="Y39" s="213">
        <v>172.79999999999998</v>
      </c>
      <c r="Z39" s="213">
        <v>0</v>
      </c>
      <c r="AA39" s="213">
        <v>0</v>
      </c>
      <c r="AB39" s="213">
        <v>0</v>
      </c>
      <c r="AC39" s="213">
        <v>0</v>
      </c>
      <c r="AD39" s="213">
        <v>259.2</v>
      </c>
      <c r="AE39" s="213">
        <v>535.67999999999995</v>
      </c>
      <c r="AF39" s="213">
        <v>587.51999999999987</v>
      </c>
      <c r="AG39" s="213" t="e">
        <v>#NAME?</v>
      </c>
      <c r="AH39" s="213">
        <v>0</v>
      </c>
    </row>
    <row r="40" spans="1:34" x14ac:dyDescent="0.25">
      <c r="B40" s="54">
        <v>1.5</v>
      </c>
      <c r="C40" s="10">
        <v>1</v>
      </c>
      <c r="D40" s="213" t="e">
        <v>#NAME?</v>
      </c>
      <c r="E40" s="213" t="e">
        <v>#NAME?</v>
      </c>
      <c r="F40" s="213">
        <v>0</v>
      </c>
      <c r="G40" s="213">
        <v>0</v>
      </c>
      <c r="H40" s="213">
        <v>0</v>
      </c>
      <c r="I40" s="213">
        <v>180</v>
      </c>
      <c r="J40" s="213">
        <v>180</v>
      </c>
      <c r="K40" s="213">
        <v>202.5</v>
      </c>
      <c r="L40" s="213">
        <v>112.5</v>
      </c>
      <c r="M40" s="213">
        <v>0</v>
      </c>
      <c r="N40" s="213">
        <v>30</v>
      </c>
      <c r="O40" s="213">
        <v>0</v>
      </c>
      <c r="P40" s="213">
        <v>0</v>
      </c>
      <c r="Q40" s="213">
        <v>0</v>
      </c>
      <c r="R40" s="213">
        <v>0</v>
      </c>
      <c r="S40" s="213">
        <v>75</v>
      </c>
      <c r="T40" s="213">
        <v>180</v>
      </c>
      <c r="U40" s="213">
        <v>30</v>
      </c>
      <c r="V40" s="213">
        <v>0</v>
      </c>
      <c r="W40" s="213">
        <v>0</v>
      </c>
      <c r="X40" s="213">
        <v>0</v>
      </c>
      <c r="Y40" s="213">
        <v>0</v>
      </c>
      <c r="Z40" s="213">
        <v>0</v>
      </c>
      <c r="AA40" s="213">
        <v>0</v>
      </c>
      <c r="AB40" s="213">
        <v>0</v>
      </c>
      <c r="AC40" s="213">
        <v>0</v>
      </c>
      <c r="AD40" s="213">
        <v>112.5</v>
      </c>
      <c r="AE40" s="213">
        <v>195</v>
      </c>
      <c r="AF40" s="213">
        <v>180</v>
      </c>
      <c r="AG40" s="213" t="e">
        <v>#NAME?</v>
      </c>
      <c r="AH40" s="213">
        <v>0</v>
      </c>
    </row>
    <row r="41" spans="1:34" x14ac:dyDescent="0.25">
      <c r="B41" s="54">
        <v>2</v>
      </c>
      <c r="C41" s="10">
        <v>23</v>
      </c>
      <c r="D41" s="213" t="e">
        <v>#NAME?</v>
      </c>
      <c r="E41" s="213" t="e">
        <v>#NAME?</v>
      </c>
      <c r="F41" s="213">
        <v>0</v>
      </c>
      <c r="G41" s="213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0</v>
      </c>
      <c r="N41" s="213">
        <v>800</v>
      </c>
      <c r="O41" s="213">
        <v>240</v>
      </c>
      <c r="P41" s="213">
        <v>0</v>
      </c>
      <c r="Q41" s="213">
        <v>0</v>
      </c>
      <c r="R41" s="213">
        <v>0</v>
      </c>
      <c r="S41" s="213">
        <v>0</v>
      </c>
      <c r="T41" s="213">
        <v>0</v>
      </c>
      <c r="U41" s="213">
        <v>160</v>
      </c>
      <c r="V41" s="213">
        <v>0</v>
      </c>
      <c r="W41" s="213">
        <v>0</v>
      </c>
      <c r="X41" s="213">
        <v>80</v>
      </c>
      <c r="Y41" s="213">
        <v>920</v>
      </c>
      <c r="Z41" s="213">
        <v>0</v>
      </c>
      <c r="AA41" s="213">
        <v>0</v>
      </c>
      <c r="AB41" s="213">
        <v>880</v>
      </c>
      <c r="AC41" s="213">
        <v>320</v>
      </c>
      <c r="AD41" s="213">
        <v>0</v>
      </c>
      <c r="AE41" s="213">
        <v>0</v>
      </c>
      <c r="AF41" s="213">
        <v>0</v>
      </c>
      <c r="AG41" s="213" t="e">
        <v>#NAME?</v>
      </c>
      <c r="AH41" s="213">
        <v>0</v>
      </c>
    </row>
    <row r="42" spans="1:34" x14ac:dyDescent="0.25">
      <c r="B42" s="54"/>
      <c r="C42" s="10">
        <v>25</v>
      </c>
      <c r="D42" s="213" t="e">
        <v>#NAME?</v>
      </c>
      <c r="E42" s="213" t="e">
        <v>#NAME?</v>
      </c>
      <c r="F42" s="213">
        <v>0</v>
      </c>
      <c r="G42" s="213">
        <v>0</v>
      </c>
      <c r="H42" s="213">
        <v>0</v>
      </c>
      <c r="I42" s="213">
        <v>0</v>
      </c>
      <c r="J42" s="213">
        <v>0</v>
      </c>
      <c r="K42" s="213">
        <v>0</v>
      </c>
      <c r="L42" s="213">
        <v>0</v>
      </c>
      <c r="M42" s="213">
        <v>0</v>
      </c>
      <c r="N42" s="213">
        <v>0</v>
      </c>
      <c r="O42" s="213">
        <v>150</v>
      </c>
      <c r="P42" s="213">
        <v>390</v>
      </c>
      <c r="Q42" s="213">
        <v>0</v>
      </c>
      <c r="R42" s="213">
        <v>0</v>
      </c>
      <c r="S42" s="213">
        <v>0</v>
      </c>
      <c r="T42" s="213">
        <v>0</v>
      </c>
      <c r="U42" s="213">
        <v>0</v>
      </c>
      <c r="V42" s="213">
        <v>40</v>
      </c>
      <c r="W42" s="213">
        <v>0</v>
      </c>
      <c r="X42" s="213">
        <v>0</v>
      </c>
      <c r="Y42" s="213">
        <v>10</v>
      </c>
      <c r="Z42" s="213">
        <v>240</v>
      </c>
      <c r="AA42" s="213">
        <v>0</v>
      </c>
      <c r="AB42" s="213">
        <v>0</v>
      </c>
      <c r="AC42" s="213">
        <v>0</v>
      </c>
      <c r="AD42" s="213">
        <v>0</v>
      </c>
      <c r="AE42" s="213">
        <v>0</v>
      </c>
      <c r="AF42" s="213">
        <v>0</v>
      </c>
      <c r="AG42" s="213" t="e">
        <v>#NAME?</v>
      </c>
      <c r="AH42" s="213">
        <v>0</v>
      </c>
    </row>
    <row r="43" spans="1:34" x14ac:dyDescent="0.25">
      <c r="B43" s="54"/>
      <c r="C43" s="10">
        <v>26</v>
      </c>
      <c r="D43" s="213" t="e">
        <v>#NAME?</v>
      </c>
      <c r="E43" s="213" t="e">
        <v>#NAME?</v>
      </c>
      <c r="F43" s="213">
        <v>0</v>
      </c>
      <c r="G43" s="213">
        <v>0</v>
      </c>
      <c r="H43" s="213">
        <v>0</v>
      </c>
      <c r="I43" s="213">
        <v>0</v>
      </c>
      <c r="J43" s="213">
        <v>0</v>
      </c>
      <c r="K43" s="213">
        <v>0</v>
      </c>
      <c r="L43" s="213">
        <v>0</v>
      </c>
      <c r="M43" s="213">
        <v>0</v>
      </c>
      <c r="N43" s="213">
        <v>200</v>
      </c>
      <c r="O43" s="213">
        <v>60</v>
      </c>
      <c r="P43" s="213">
        <v>0</v>
      </c>
      <c r="Q43" s="213">
        <v>0</v>
      </c>
      <c r="R43" s="213">
        <v>0</v>
      </c>
      <c r="S43" s="213">
        <v>0</v>
      </c>
      <c r="T43" s="213">
        <v>0</v>
      </c>
      <c r="U43" s="213">
        <v>40</v>
      </c>
      <c r="V43" s="213">
        <v>0</v>
      </c>
      <c r="W43" s="213">
        <v>0</v>
      </c>
      <c r="X43" s="213">
        <v>20</v>
      </c>
      <c r="Y43" s="213">
        <v>230</v>
      </c>
      <c r="Z43" s="213">
        <v>0</v>
      </c>
      <c r="AA43" s="213">
        <v>0</v>
      </c>
      <c r="AB43" s="213">
        <v>220</v>
      </c>
      <c r="AC43" s="213">
        <v>80</v>
      </c>
      <c r="AD43" s="213">
        <v>0</v>
      </c>
      <c r="AE43" s="213">
        <v>0</v>
      </c>
      <c r="AF43" s="213">
        <v>0</v>
      </c>
      <c r="AG43" s="213" t="e">
        <v>#NAME?</v>
      </c>
      <c r="AH43" s="213">
        <v>0</v>
      </c>
    </row>
    <row r="44" spans="1:34" x14ac:dyDescent="0.25">
      <c r="A44" s="10" t="s">
        <v>40</v>
      </c>
      <c r="B44" s="54">
        <v>0.67</v>
      </c>
      <c r="C44" s="10">
        <v>24</v>
      </c>
      <c r="D44" s="213" t="e">
        <v>#NAME?</v>
      </c>
      <c r="E44" s="213" t="e">
        <v>#NAME?</v>
      </c>
      <c r="F44" s="213">
        <v>0</v>
      </c>
      <c r="G44" s="213">
        <v>0</v>
      </c>
      <c r="H44" s="213">
        <v>0</v>
      </c>
      <c r="I44" s="213">
        <v>0</v>
      </c>
      <c r="J44" s="213">
        <v>0</v>
      </c>
      <c r="K44" s="213">
        <v>0</v>
      </c>
      <c r="L44" s="213">
        <v>0</v>
      </c>
      <c r="M44" s="213">
        <v>0</v>
      </c>
      <c r="N44" s="213">
        <v>0</v>
      </c>
      <c r="O44" s="213">
        <v>0</v>
      </c>
      <c r="P44" s="213">
        <v>0</v>
      </c>
      <c r="Q44" s="213">
        <v>0</v>
      </c>
      <c r="R44" s="213">
        <v>0</v>
      </c>
      <c r="S44" s="213">
        <v>0</v>
      </c>
      <c r="T44" s="213">
        <v>0</v>
      </c>
      <c r="U44" s="213">
        <v>20.100000000000001</v>
      </c>
      <c r="V44" s="213">
        <v>20.100000000000001</v>
      </c>
      <c r="W44" s="213">
        <v>0</v>
      </c>
      <c r="X44" s="213">
        <v>0</v>
      </c>
      <c r="Y44" s="213">
        <v>24.120000000000005</v>
      </c>
      <c r="Z44" s="213">
        <v>32.160000000000004</v>
      </c>
      <c r="AA44" s="213">
        <v>0</v>
      </c>
      <c r="AB44" s="213">
        <v>0</v>
      </c>
      <c r="AC44" s="213">
        <v>0</v>
      </c>
      <c r="AD44" s="213">
        <v>0</v>
      </c>
      <c r="AE44" s="213">
        <v>0</v>
      </c>
      <c r="AF44" s="213">
        <v>20.100000000000001</v>
      </c>
      <c r="AG44" s="213" t="e">
        <v>#NAME?</v>
      </c>
      <c r="AH44" s="213">
        <v>0</v>
      </c>
    </row>
    <row r="45" spans="1:34" x14ac:dyDescent="0.25">
      <c r="B45" s="54">
        <v>1.2</v>
      </c>
      <c r="C45" s="10">
        <v>28</v>
      </c>
      <c r="D45" s="213" t="e">
        <v>#NAME?</v>
      </c>
      <c r="E45" s="213" t="e">
        <v>#NAME?</v>
      </c>
      <c r="F45" s="213">
        <v>0</v>
      </c>
      <c r="G45" s="213">
        <v>0</v>
      </c>
      <c r="H45" s="213">
        <v>81.599999999999994</v>
      </c>
      <c r="I45" s="213">
        <v>115.19999999999999</v>
      </c>
      <c r="J45" s="213">
        <v>76.8</v>
      </c>
      <c r="K45" s="213">
        <v>192</v>
      </c>
      <c r="L45" s="213">
        <v>115.19999999999999</v>
      </c>
      <c r="M45" s="213">
        <v>48</v>
      </c>
      <c r="N45" s="213">
        <v>0</v>
      </c>
      <c r="O45" s="213">
        <v>0</v>
      </c>
      <c r="P45" s="213">
        <v>0</v>
      </c>
      <c r="Q45" s="213">
        <v>0</v>
      </c>
      <c r="R45" s="213">
        <v>0</v>
      </c>
      <c r="S45" s="213">
        <v>0</v>
      </c>
      <c r="T45" s="213">
        <v>0</v>
      </c>
      <c r="U45" s="213">
        <v>0</v>
      </c>
      <c r="V45" s="213">
        <v>0</v>
      </c>
      <c r="W45" s="213">
        <v>0</v>
      </c>
      <c r="X45" s="213">
        <v>115.19999999999999</v>
      </c>
      <c r="Y45" s="213">
        <v>172.79999999999998</v>
      </c>
      <c r="Z45" s="213">
        <v>148.79999999999998</v>
      </c>
      <c r="AA45" s="213">
        <v>72</v>
      </c>
      <c r="AB45" s="213">
        <v>0</v>
      </c>
      <c r="AC45" s="213">
        <v>0</v>
      </c>
      <c r="AD45" s="213">
        <v>0</v>
      </c>
      <c r="AE45" s="213">
        <v>0</v>
      </c>
      <c r="AF45" s="213">
        <v>0</v>
      </c>
      <c r="AG45" s="213" t="e">
        <v>#NAME?</v>
      </c>
      <c r="AH45" s="213">
        <v>0</v>
      </c>
    </row>
    <row r="46" spans="1:34" x14ac:dyDescent="0.25">
      <c r="B46" s="54">
        <v>1.23</v>
      </c>
      <c r="C46" s="10">
        <v>27</v>
      </c>
      <c r="D46" s="213" t="e">
        <v>#NAME?</v>
      </c>
      <c r="E46" s="213" t="e">
        <v>#NAME?</v>
      </c>
      <c r="F46" s="213">
        <v>0</v>
      </c>
      <c r="G46" s="213">
        <v>0</v>
      </c>
      <c r="H46" s="213">
        <v>83.64</v>
      </c>
      <c r="I46" s="213">
        <v>118.08</v>
      </c>
      <c r="J46" s="213">
        <v>78.72</v>
      </c>
      <c r="K46" s="213">
        <v>196.8</v>
      </c>
      <c r="L46" s="213">
        <v>118.08</v>
      </c>
      <c r="M46" s="213">
        <v>49.2</v>
      </c>
      <c r="N46" s="213">
        <v>0</v>
      </c>
      <c r="O46" s="213">
        <v>0</v>
      </c>
      <c r="P46" s="213">
        <v>0</v>
      </c>
      <c r="Q46" s="213">
        <v>0</v>
      </c>
      <c r="R46" s="213">
        <v>0</v>
      </c>
      <c r="S46" s="213">
        <v>0</v>
      </c>
      <c r="T46" s="213">
        <v>0</v>
      </c>
      <c r="U46" s="213">
        <v>0</v>
      </c>
      <c r="V46" s="213">
        <v>0</v>
      </c>
      <c r="W46" s="213">
        <v>0</v>
      </c>
      <c r="X46" s="213">
        <v>118.08</v>
      </c>
      <c r="Y46" s="213">
        <v>177.12</v>
      </c>
      <c r="Z46" s="213">
        <v>152.52000000000001</v>
      </c>
      <c r="AA46" s="213">
        <v>73.8</v>
      </c>
      <c r="AB46" s="213">
        <v>0</v>
      </c>
      <c r="AC46" s="213">
        <v>0</v>
      </c>
      <c r="AD46" s="213">
        <v>0</v>
      </c>
      <c r="AE46" s="213">
        <v>0</v>
      </c>
      <c r="AF46" s="213">
        <v>0</v>
      </c>
      <c r="AG46" s="213" t="e">
        <v>#NAME?</v>
      </c>
      <c r="AH46" s="213">
        <v>0</v>
      </c>
    </row>
    <row r="47" spans="1:34" x14ac:dyDescent="0.25">
      <c r="B47" s="54"/>
      <c r="C47" s="10">
        <v>29</v>
      </c>
      <c r="D47" s="213" t="e">
        <v>#NAME?</v>
      </c>
      <c r="E47" s="213" t="e">
        <v>#NAME?</v>
      </c>
      <c r="F47" s="213">
        <v>0</v>
      </c>
      <c r="G47" s="213">
        <v>0</v>
      </c>
      <c r="H47" s="213">
        <v>83.64</v>
      </c>
      <c r="I47" s="213">
        <v>118.08</v>
      </c>
      <c r="J47" s="213">
        <v>78.72</v>
      </c>
      <c r="K47" s="213">
        <v>196.8</v>
      </c>
      <c r="L47" s="213">
        <v>118.08</v>
      </c>
      <c r="M47" s="213">
        <v>49.2</v>
      </c>
      <c r="N47" s="213">
        <v>0</v>
      </c>
      <c r="O47" s="213">
        <v>0</v>
      </c>
      <c r="P47" s="213">
        <v>0</v>
      </c>
      <c r="Q47" s="213">
        <v>0</v>
      </c>
      <c r="R47" s="213">
        <v>0</v>
      </c>
      <c r="S47" s="213">
        <v>0</v>
      </c>
      <c r="T47" s="213">
        <v>0</v>
      </c>
      <c r="U47" s="213">
        <v>0</v>
      </c>
      <c r="V47" s="213">
        <v>0</v>
      </c>
      <c r="W47" s="213">
        <v>0</v>
      </c>
      <c r="X47" s="213">
        <v>118.08</v>
      </c>
      <c r="Y47" s="213">
        <v>177.12</v>
      </c>
      <c r="Z47" s="213">
        <v>152.52000000000001</v>
      </c>
      <c r="AA47" s="213">
        <v>73.8</v>
      </c>
      <c r="AB47" s="213">
        <v>0</v>
      </c>
      <c r="AC47" s="213">
        <v>0</v>
      </c>
      <c r="AD47" s="213">
        <v>0</v>
      </c>
      <c r="AE47" s="213">
        <v>0</v>
      </c>
      <c r="AF47" s="213">
        <v>0</v>
      </c>
      <c r="AG47" s="213" t="e">
        <v>#NAME?</v>
      </c>
      <c r="AH47" s="213">
        <v>0</v>
      </c>
    </row>
    <row r="48" spans="1:34" x14ac:dyDescent="0.25">
      <c r="B48" s="54">
        <v>1.35</v>
      </c>
      <c r="C48" s="10">
        <v>3</v>
      </c>
      <c r="D48" s="213" t="e">
        <v>#NAME?</v>
      </c>
      <c r="E48" s="213" t="e">
        <v>#NAME?</v>
      </c>
      <c r="F48" s="213">
        <v>0</v>
      </c>
      <c r="G48" s="213">
        <v>0</v>
      </c>
      <c r="H48" s="213">
        <v>0</v>
      </c>
      <c r="I48" s="213">
        <v>0</v>
      </c>
      <c r="J48" s="213">
        <v>0</v>
      </c>
      <c r="K48" s="213">
        <v>0</v>
      </c>
      <c r="L48" s="213">
        <v>0</v>
      </c>
      <c r="M48" s="213">
        <v>0</v>
      </c>
      <c r="N48" s="213">
        <v>0</v>
      </c>
      <c r="O48" s="213">
        <v>0</v>
      </c>
      <c r="P48" s="213">
        <v>0</v>
      </c>
      <c r="Q48" s="213">
        <v>0</v>
      </c>
      <c r="R48" s="213">
        <v>0</v>
      </c>
      <c r="S48" s="213">
        <v>0</v>
      </c>
      <c r="T48" s="213">
        <v>0</v>
      </c>
      <c r="U48" s="213">
        <v>0</v>
      </c>
      <c r="V48" s="213">
        <v>0</v>
      </c>
      <c r="W48" s="213">
        <v>0</v>
      </c>
      <c r="X48" s="213">
        <v>0</v>
      </c>
      <c r="Y48" s="213">
        <v>0</v>
      </c>
      <c r="Z48" s="213">
        <v>0</v>
      </c>
      <c r="AA48" s="213">
        <v>0</v>
      </c>
      <c r="AB48" s="213">
        <v>0</v>
      </c>
      <c r="AC48" s="213">
        <v>0</v>
      </c>
      <c r="AD48" s="213">
        <v>0</v>
      </c>
      <c r="AE48" s="213">
        <v>0</v>
      </c>
      <c r="AF48" s="213">
        <v>0</v>
      </c>
      <c r="AG48" s="213" t="e">
        <v>#NAME?</v>
      </c>
      <c r="AH48" s="213">
        <v>0</v>
      </c>
    </row>
    <row r="49" spans="1:34" x14ac:dyDescent="0.25">
      <c r="B49" s="54">
        <v>1.38</v>
      </c>
      <c r="C49" s="10">
        <v>3</v>
      </c>
      <c r="D49" s="213" t="e">
        <v>#NAME?</v>
      </c>
      <c r="E49" s="213" t="e">
        <v>#NAME?</v>
      </c>
      <c r="F49" s="213">
        <v>78.66</v>
      </c>
      <c r="G49" s="213">
        <v>41.4</v>
      </c>
      <c r="H49" s="213">
        <v>0</v>
      </c>
      <c r="I49" s="213">
        <v>0</v>
      </c>
      <c r="J49" s="213">
        <v>0</v>
      </c>
      <c r="K49" s="213">
        <v>28.979999999999997</v>
      </c>
      <c r="L49" s="213">
        <v>0</v>
      </c>
      <c r="M49" s="213">
        <v>62.099999999999994</v>
      </c>
      <c r="N49" s="213">
        <v>53.819999999999993</v>
      </c>
      <c r="O49" s="213">
        <v>74.52</v>
      </c>
      <c r="P49" s="213">
        <v>66.239999999999995</v>
      </c>
      <c r="Q49" s="213">
        <v>66.239999999999995</v>
      </c>
      <c r="R49" s="213">
        <v>66.239999999999995</v>
      </c>
      <c r="S49" s="213">
        <v>0</v>
      </c>
      <c r="T49" s="213">
        <v>0</v>
      </c>
      <c r="U49" s="213">
        <v>41.4</v>
      </c>
      <c r="V49" s="213">
        <v>107.63999999999999</v>
      </c>
      <c r="W49" s="213">
        <v>82.8</v>
      </c>
      <c r="X49" s="213">
        <v>37.26</v>
      </c>
      <c r="Y49" s="213">
        <v>99.359999999999985</v>
      </c>
      <c r="Z49" s="213">
        <v>41.4</v>
      </c>
      <c r="AA49" s="213">
        <v>0</v>
      </c>
      <c r="AB49" s="213">
        <v>37.26</v>
      </c>
      <c r="AC49" s="213">
        <v>99.359999999999985</v>
      </c>
      <c r="AD49" s="213">
        <v>41.4</v>
      </c>
      <c r="AE49" s="213">
        <v>20.7</v>
      </c>
      <c r="AF49" s="213">
        <v>103.49999999999999</v>
      </c>
      <c r="AG49" s="213" t="e">
        <v>#NAME?</v>
      </c>
      <c r="AH49" s="213">
        <v>0</v>
      </c>
    </row>
    <row r="50" spans="1:34" x14ac:dyDescent="0.25">
      <c r="B50" s="54"/>
      <c r="C50" s="10">
        <v>4</v>
      </c>
      <c r="D50" s="213" t="e">
        <v>#NAME?</v>
      </c>
      <c r="E50" s="213" t="e">
        <v>#NAME?</v>
      </c>
      <c r="F50" s="213">
        <v>37.26</v>
      </c>
      <c r="G50" s="213">
        <v>0</v>
      </c>
      <c r="H50" s="213">
        <v>0</v>
      </c>
      <c r="I50" s="213">
        <v>0</v>
      </c>
      <c r="J50" s="213">
        <v>0</v>
      </c>
      <c r="K50" s="213">
        <v>0</v>
      </c>
      <c r="L50" s="213">
        <v>28.979999999999997</v>
      </c>
      <c r="M50" s="213">
        <v>62.099999999999994</v>
      </c>
      <c r="N50" s="213">
        <v>53.819999999999993</v>
      </c>
      <c r="O50" s="213">
        <v>37.26</v>
      </c>
      <c r="P50" s="213">
        <v>33.119999999999997</v>
      </c>
      <c r="Q50" s="213">
        <v>33.119999999999997</v>
      </c>
      <c r="R50" s="213">
        <v>33.119999999999997</v>
      </c>
      <c r="S50" s="213">
        <v>0</v>
      </c>
      <c r="T50" s="213">
        <v>0</v>
      </c>
      <c r="U50" s="213">
        <v>0</v>
      </c>
      <c r="V50" s="213">
        <v>66.239999999999995</v>
      </c>
      <c r="W50" s="213">
        <v>82.8</v>
      </c>
      <c r="X50" s="213">
        <v>37.26</v>
      </c>
      <c r="Y50" s="213">
        <v>99.359999999999985</v>
      </c>
      <c r="Z50" s="213">
        <v>41.4</v>
      </c>
      <c r="AA50" s="213">
        <v>0</v>
      </c>
      <c r="AB50" s="213">
        <v>37.26</v>
      </c>
      <c r="AC50" s="213">
        <v>99.359999999999985</v>
      </c>
      <c r="AD50" s="213">
        <v>41.4</v>
      </c>
      <c r="AE50" s="213">
        <v>0</v>
      </c>
      <c r="AF50" s="213">
        <v>62.099999999999994</v>
      </c>
      <c r="AG50" s="213" t="e">
        <v>#NAME?</v>
      </c>
      <c r="AH50" s="213">
        <v>0</v>
      </c>
    </row>
    <row r="51" spans="1:34" x14ac:dyDescent="0.25">
      <c r="B51" s="54">
        <v>1.41</v>
      </c>
      <c r="C51" s="10">
        <v>2</v>
      </c>
      <c r="D51" s="213" t="e">
        <v>#NAME?</v>
      </c>
      <c r="E51" s="213" t="e">
        <v>#NAME?</v>
      </c>
      <c r="F51" s="213">
        <v>0</v>
      </c>
      <c r="G51" s="213">
        <v>0</v>
      </c>
      <c r="H51" s="213">
        <v>0</v>
      </c>
      <c r="I51" s="213">
        <v>0</v>
      </c>
      <c r="J51" s="213">
        <v>0</v>
      </c>
      <c r="K51" s="213">
        <v>0</v>
      </c>
      <c r="L51" s="213">
        <v>0</v>
      </c>
      <c r="M51" s="213">
        <v>0</v>
      </c>
      <c r="N51" s="213">
        <v>0</v>
      </c>
      <c r="O51" s="213">
        <v>0</v>
      </c>
      <c r="P51" s="213">
        <v>0</v>
      </c>
      <c r="Q51" s="213">
        <v>0</v>
      </c>
      <c r="R51" s="213">
        <v>0</v>
      </c>
      <c r="S51" s="213">
        <v>0</v>
      </c>
      <c r="T51" s="213">
        <v>0</v>
      </c>
      <c r="U51" s="213">
        <v>0</v>
      </c>
      <c r="V51" s="213">
        <v>0</v>
      </c>
      <c r="W51" s="213">
        <v>0</v>
      </c>
      <c r="X51" s="213">
        <v>0</v>
      </c>
      <c r="Y51" s="213">
        <v>0</v>
      </c>
      <c r="Z51" s="213">
        <v>0</v>
      </c>
      <c r="AA51" s="213">
        <v>0</v>
      </c>
      <c r="AB51" s="213">
        <v>0</v>
      </c>
      <c r="AC51" s="213">
        <v>0</v>
      </c>
      <c r="AD51" s="213">
        <v>0</v>
      </c>
      <c r="AE51" s="213">
        <v>0</v>
      </c>
      <c r="AF51" s="213">
        <v>0</v>
      </c>
      <c r="AG51" s="213" t="e">
        <v>#NAME?</v>
      </c>
      <c r="AH51" s="213">
        <v>0</v>
      </c>
    </row>
    <row r="52" spans="1:34" x14ac:dyDescent="0.25">
      <c r="B52" s="54">
        <v>1.44</v>
      </c>
      <c r="C52" s="10">
        <v>2</v>
      </c>
      <c r="D52" s="213" t="e">
        <v>#NAME?</v>
      </c>
      <c r="E52" s="213" t="e">
        <v>#NAME?</v>
      </c>
      <c r="F52" s="213">
        <v>0</v>
      </c>
      <c r="G52" s="213">
        <v>0</v>
      </c>
      <c r="H52" s="213">
        <v>0</v>
      </c>
      <c r="I52" s="213">
        <v>77.759999999999991</v>
      </c>
      <c r="J52" s="213">
        <v>155.51999999999998</v>
      </c>
      <c r="K52" s="213">
        <v>0</v>
      </c>
      <c r="L52" s="213">
        <v>0</v>
      </c>
      <c r="M52" s="213">
        <v>0</v>
      </c>
      <c r="N52" s="213">
        <v>0</v>
      </c>
      <c r="O52" s="213">
        <v>311.03999999999996</v>
      </c>
      <c r="P52" s="213">
        <v>276.47999999999996</v>
      </c>
      <c r="Q52" s="213">
        <v>276.47999999999996</v>
      </c>
      <c r="R52" s="213">
        <v>276.47999999999996</v>
      </c>
      <c r="S52" s="213">
        <v>0</v>
      </c>
      <c r="T52" s="213">
        <v>0</v>
      </c>
      <c r="U52" s="213">
        <v>0</v>
      </c>
      <c r="V52" s="213">
        <v>449.27999999999992</v>
      </c>
      <c r="W52" s="213">
        <v>760.31999999999994</v>
      </c>
      <c r="X52" s="213">
        <v>138.23999999999998</v>
      </c>
      <c r="Y52" s="213">
        <v>172.79999999999998</v>
      </c>
      <c r="Z52" s="213">
        <v>0</v>
      </c>
      <c r="AA52" s="213">
        <v>0</v>
      </c>
      <c r="AB52" s="213">
        <v>0</v>
      </c>
      <c r="AC52" s="213">
        <v>0</v>
      </c>
      <c r="AD52" s="213">
        <v>0</v>
      </c>
      <c r="AE52" s="213">
        <v>86.399999999999991</v>
      </c>
      <c r="AF52" s="213">
        <v>431.99999999999994</v>
      </c>
      <c r="AG52" s="213" t="e">
        <v>#NAME?</v>
      </c>
      <c r="AH52" s="213">
        <v>0</v>
      </c>
    </row>
    <row r="53" spans="1:34" x14ac:dyDescent="0.25">
      <c r="B53" s="54">
        <v>1.5</v>
      </c>
      <c r="C53" s="10">
        <v>1</v>
      </c>
      <c r="D53" s="213" t="e">
        <v>#NAME?</v>
      </c>
      <c r="E53" s="213" t="e">
        <v>#NAME?</v>
      </c>
      <c r="F53" s="213">
        <v>0</v>
      </c>
      <c r="G53" s="213">
        <v>0</v>
      </c>
      <c r="H53" s="213">
        <v>0</v>
      </c>
      <c r="I53" s="213">
        <v>0</v>
      </c>
      <c r="J53" s="213">
        <v>0</v>
      </c>
      <c r="K53" s="213">
        <v>52.5</v>
      </c>
      <c r="L53" s="213">
        <v>0</v>
      </c>
      <c r="M53" s="213">
        <v>0</v>
      </c>
      <c r="N53" s="213">
        <v>0</v>
      </c>
      <c r="O53" s="213">
        <v>135</v>
      </c>
      <c r="P53" s="213">
        <v>120</v>
      </c>
      <c r="Q53" s="213">
        <v>120</v>
      </c>
      <c r="R53" s="213">
        <v>120</v>
      </c>
      <c r="S53" s="213">
        <v>0</v>
      </c>
      <c r="T53" s="213">
        <v>0</v>
      </c>
      <c r="U53" s="213">
        <v>0</v>
      </c>
      <c r="V53" s="213">
        <v>195</v>
      </c>
      <c r="W53" s="213">
        <v>330</v>
      </c>
      <c r="X53" s="213">
        <v>60</v>
      </c>
      <c r="Y53" s="213">
        <v>0</v>
      </c>
      <c r="Z53" s="213">
        <v>0</v>
      </c>
      <c r="AA53" s="213">
        <v>0</v>
      </c>
      <c r="AB53" s="213">
        <v>0</v>
      </c>
      <c r="AC53" s="213">
        <v>0</v>
      </c>
      <c r="AD53" s="213">
        <v>0</v>
      </c>
      <c r="AE53" s="213">
        <v>37.5</v>
      </c>
      <c r="AF53" s="213">
        <v>187.5</v>
      </c>
      <c r="AG53" s="213" t="e">
        <v>#NAME?</v>
      </c>
      <c r="AH53" s="213">
        <v>0</v>
      </c>
    </row>
    <row r="54" spans="1:34" x14ac:dyDescent="0.25">
      <c r="B54" s="54">
        <v>2</v>
      </c>
      <c r="C54" s="10">
        <v>23</v>
      </c>
      <c r="D54" s="213" t="e">
        <v>#NAME?</v>
      </c>
      <c r="E54" s="213" t="e">
        <v>#NAME?</v>
      </c>
      <c r="F54" s="213">
        <v>0</v>
      </c>
      <c r="G54" s="213">
        <v>0</v>
      </c>
      <c r="H54" s="213">
        <v>0</v>
      </c>
      <c r="I54" s="213">
        <v>0</v>
      </c>
      <c r="J54" s="213">
        <v>0</v>
      </c>
      <c r="K54" s="213">
        <v>0</v>
      </c>
      <c r="L54" s="213">
        <v>0</v>
      </c>
      <c r="M54" s="213">
        <v>0</v>
      </c>
      <c r="N54" s="213">
        <v>0</v>
      </c>
      <c r="O54" s="213">
        <v>0</v>
      </c>
      <c r="P54" s="213">
        <v>320</v>
      </c>
      <c r="Q54" s="213">
        <v>800</v>
      </c>
      <c r="R54" s="213">
        <v>600</v>
      </c>
      <c r="S54" s="213">
        <v>400</v>
      </c>
      <c r="T54" s="213">
        <v>0</v>
      </c>
      <c r="U54" s="213">
        <v>0</v>
      </c>
      <c r="V54" s="213">
        <v>0</v>
      </c>
      <c r="W54" s="213">
        <v>0</v>
      </c>
      <c r="X54" s="213">
        <v>640</v>
      </c>
      <c r="Y54" s="213">
        <v>560</v>
      </c>
      <c r="Z54" s="213">
        <v>0</v>
      </c>
      <c r="AA54" s="213">
        <v>0</v>
      </c>
      <c r="AB54" s="213">
        <v>0</v>
      </c>
      <c r="AC54" s="213">
        <v>0</v>
      </c>
      <c r="AD54" s="213">
        <v>0</v>
      </c>
      <c r="AE54" s="213">
        <v>0</v>
      </c>
      <c r="AF54" s="213">
        <v>400</v>
      </c>
      <c r="AG54" s="213" t="e">
        <v>#NAME?</v>
      </c>
      <c r="AH54" s="213">
        <v>0</v>
      </c>
    </row>
    <row r="55" spans="1:34" x14ac:dyDescent="0.25">
      <c r="B55" s="54"/>
      <c r="C55" s="10">
        <v>25</v>
      </c>
      <c r="D55" s="213" t="e">
        <v>#NAME?</v>
      </c>
      <c r="E55" s="213" t="e">
        <v>#NAME?</v>
      </c>
      <c r="F55" s="213">
        <v>0</v>
      </c>
      <c r="G55" s="213">
        <v>0</v>
      </c>
      <c r="H55" s="213">
        <v>100</v>
      </c>
      <c r="I55" s="213">
        <v>100</v>
      </c>
      <c r="J55" s="213">
        <v>0</v>
      </c>
      <c r="K55" s="213">
        <v>0</v>
      </c>
      <c r="L55" s="213">
        <v>0</v>
      </c>
      <c r="M55" s="213">
        <v>0</v>
      </c>
      <c r="N55" s="213">
        <v>0</v>
      </c>
      <c r="O55" s="213">
        <v>0</v>
      </c>
      <c r="P55" s="213">
        <v>0</v>
      </c>
      <c r="Q55" s="213">
        <v>0</v>
      </c>
      <c r="R55" s="213">
        <v>0</v>
      </c>
      <c r="S55" s="213">
        <v>0</v>
      </c>
      <c r="T55" s="213">
        <v>100</v>
      </c>
      <c r="U55" s="213">
        <v>250</v>
      </c>
      <c r="V55" s="213">
        <v>100</v>
      </c>
      <c r="W55" s="213">
        <v>0</v>
      </c>
      <c r="X55" s="213">
        <v>0</v>
      </c>
      <c r="Y55" s="213">
        <v>0</v>
      </c>
      <c r="Z55" s="213">
        <v>100</v>
      </c>
      <c r="AA55" s="213">
        <v>200</v>
      </c>
      <c r="AB55" s="213">
        <v>0</v>
      </c>
      <c r="AC55" s="213">
        <v>0</v>
      </c>
      <c r="AD55" s="213">
        <v>0</v>
      </c>
      <c r="AE55" s="213">
        <v>0</v>
      </c>
      <c r="AF55" s="213">
        <v>0</v>
      </c>
      <c r="AG55" s="213" t="e">
        <v>#NAME?</v>
      </c>
      <c r="AH55" s="213">
        <v>0</v>
      </c>
    </row>
    <row r="56" spans="1:34" x14ac:dyDescent="0.25">
      <c r="B56" s="54"/>
      <c r="C56" s="10">
        <v>26</v>
      </c>
      <c r="D56" s="213" t="e">
        <v>#NAME?</v>
      </c>
      <c r="E56" s="213" t="e">
        <v>#NAME?</v>
      </c>
      <c r="F56" s="213">
        <v>0</v>
      </c>
      <c r="G56" s="213">
        <v>0</v>
      </c>
      <c r="H56" s="213">
        <v>0</v>
      </c>
      <c r="I56" s="213">
        <v>0</v>
      </c>
      <c r="J56" s="213">
        <v>0</v>
      </c>
      <c r="K56" s="213">
        <v>0</v>
      </c>
      <c r="L56" s="213">
        <v>0</v>
      </c>
      <c r="M56" s="213">
        <v>0</v>
      </c>
      <c r="N56" s="213">
        <v>0</v>
      </c>
      <c r="O56" s="213">
        <v>0</v>
      </c>
      <c r="P56" s="213">
        <v>80</v>
      </c>
      <c r="Q56" s="213">
        <v>200</v>
      </c>
      <c r="R56" s="213">
        <v>150</v>
      </c>
      <c r="S56" s="213">
        <v>100</v>
      </c>
      <c r="T56" s="213">
        <v>0</v>
      </c>
      <c r="U56" s="213">
        <v>0</v>
      </c>
      <c r="V56" s="213">
        <v>0</v>
      </c>
      <c r="W56" s="213">
        <v>0</v>
      </c>
      <c r="X56" s="213">
        <v>70</v>
      </c>
      <c r="Y56" s="213">
        <v>240</v>
      </c>
      <c r="Z56" s="213">
        <v>140</v>
      </c>
      <c r="AA56" s="213">
        <v>0</v>
      </c>
      <c r="AB56" s="213">
        <v>0</v>
      </c>
      <c r="AC56" s="213">
        <v>0</v>
      </c>
      <c r="AD56" s="213">
        <v>0</v>
      </c>
      <c r="AE56" s="213">
        <v>0</v>
      </c>
      <c r="AF56" s="213">
        <v>100</v>
      </c>
      <c r="AG56" s="213" t="e">
        <v>#NAME?</v>
      </c>
      <c r="AH56" s="213">
        <v>0</v>
      </c>
    </row>
    <row r="57" spans="1:34" x14ac:dyDescent="0.25">
      <c r="A57" s="10" t="s">
        <v>180</v>
      </c>
      <c r="B57" s="10">
        <v>0.67</v>
      </c>
      <c r="C57" s="10">
        <v>24</v>
      </c>
      <c r="D57" s="213" t="e">
        <v>#NAME?</v>
      </c>
      <c r="E57" s="213" t="e">
        <v>#NAME?</v>
      </c>
      <c r="F57" s="213">
        <v>0</v>
      </c>
      <c r="G57" s="213">
        <v>0</v>
      </c>
      <c r="H57" s="213">
        <v>0</v>
      </c>
      <c r="I57" s="213">
        <v>0</v>
      </c>
      <c r="J57" s="213">
        <v>0</v>
      </c>
      <c r="K57" s="213">
        <v>0</v>
      </c>
      <c r="L57" s="213">
        <v>0</v>
      </c>
      <c r="M57" s="213">
        <v>0</v>
      </c>
      <c r="N57" s="213">
        <v>0</v>
      </c>
      <c r="O57" s="213">
        <v>0</v>
      </c>
      <c r="P57" s="213">
        <v>0</v>
      </c>
      <c r="Q57" s="213">
        <v>0</v>
      </c>
      <c r="R57" s="213">
        <v>0</v>
      </c>
      <c r="S57" s="213">
        <v>0</v>
      </c>
      <c r="T57" s="213">
        <v>0</v>
      </c>
      <c r="U57" s="213">
        <v>0</v>
      </c>
      <c r="V57" s="213">
        <v>0</v>
      </c>
      <c r="W57" s="213">
        <v>0</v>
      </c>
      <c r="X57" s="213">
        <v>0</v>
      </c>
      <c r="Y57" s="213">
        <v>0</v>
      </c>
      <c r="Z57" s="213">
        <v>0</v>
      </c>
      <c r="AA57" s="213">
        <v>0</v>
      </c>
      <c r="AB57" s="213">
        <v>0</v>
      </c>
      <c r="AC57" s="213">
        <v>0</v>
      </c>
      <c r="AD57" s="213">
        <v>0</v>
      </c>
      <c r="AE57" s="213">
        <v>0</v>
      </c>
      <c r="AF57" s="213">
        <v>0</v>
      </c>
      <c r="AG57" s="213" t="e">
        <v>#NAME?</v>
      </c>
      <c r="AH57" s="213">
        <v>0</v>
      </c>
    </row>
    <row r="58" spans="1:34" x14ac:dyDescent="0.25">
      <c r="B58" s="10">
        <v>1.2</v>
      </c>
      <c r="C58" s="10">
        <v>28</v>
      </c>
      <c r="D58" s="213" t="e">
        <v>#NAME?</v>
      </c>
      <c r="E58" s="213" t="e">
        <v>#NAME?</v>
      </c>
      <c r="F58" s="213">
        <v>0</v>
      </c>
      <c r="G58" s="213">
        <v>0</v>
      </c>
      <c r="H58" s="213">
        <v>0</v>
      </c>
      <c r="I58" s="213">
        <v>0</v>
      </c>
      <c r="J58" s="213">
        <v>0</v>
      </c>
      <c r="K58" s="213">
        <v>0</v>
      </c>
      <c r="L58" s="213">
        <v>0</v>
      </c>
      <c r="M58" s="213">
        <v>0</v>
      </c>
      <c r="N58" s="213">
        <v>0</v>
      </c>
      <c r="O58" s="213">
        <v>0</v>
      </c>
      <c r="P58" s="213">
        <v>0</v>
      </c>
      <c r="Q58" s="213">
        <v>0</v>
      </c>
      <c r="R58" s="213">
        <v>0</v>
      </c>
      <c r="S58" s="213">
        <v>0</v>
      </c>
      <c r="T58" s="213">
        <v>0</v>
      </c>
      <c r="U58" s="213">
        <v>0</v>
      </c>
      <c r="V58" s="213">
        <v>0</v>
      </c>
      <c r="W58" s="213">
        <v>0</v>
      </c>
      <c r="X58" s="213">
        <v>0</v>
      </c>
      <c r="Y58" s="213">
        <v>0</v>
      </c>
      <c r="Z58" s="213">
        <v>0</v>
      </c>
      <c r="AA58" s="213">
        <v>0</v>
      </c>
      <c r="AB58" s="213">
        <v>0</v>
      </c>
      <c r="AC58" s="213">
        <v>38.4</v>
      </c>
      <c r="AD58" s="213">
        <v>0</v>
      </c>
      <c r="AE58" s="213">
        <v>0</v>
      </c>
      <c r="AF58" s="213">
        <v>0</v>
      </c>
      <c r="AG58" s="213" t="e">
        <v>#NAME?</v>
      </c>
      <c r="AH58" s="213">
        <v>0</v>
      </c>
    </row>
    <row r="59" spans="1:34" x14ac:dyDescent="0.25">
      <c r="B59" s="10">
        <v>1.23</v>
      </c>
      <c r="C59" s="10">
        <v>27</v>
      </c>
      <c r="D59" s="213" t="e">
        <v>#NAME?</v>
      </c>
      <c r="E59" s="213" t="e">
        <v>#NAME?</v>
      </c>
      <c r="F59" s="213">
        <v>0</v>
      </c>
      <c r="G59" s="213">
        <v>0</v>
      </c>
      <c r="H59" s="213">
        <v>0</v>
      </c>
      <c r="I59" s="213">
        <v>0</v>
      </c>
      <c r="J59" s="213">
        <v>0</v>
      </c>
      <c r="K59" s="213">
        <v>0</v>
      </c>
      <c r="L59" s="213">
        <v>0</v>
      </c>
      <c r="M59" s="213">
        <v>0</v>
      </c>
      <c r="N59" s="213">
        <v>0</v>
      </c>
      <c r="O59" s="213">
        <v>0</v>
      </c>
      <c r="P59" s="213">
        <v>0</v>
      </c>
      <c r="Q59" s="213">
        <v>0</v>
      </c>
      <c r="R59" s="213">
        <v>0</v>
      </c>
      <c r="S59" s="213">
        <v>0</v>
      </c>
      <c r="T59" s="213">
        <v>0</v>
      </c>
      <c r="U59" s="213">
        <v>0</v>
      </c>
      <c r="V59" s="213">
        <v>0</v>
      </c>
      <c r="W59" s="213">
        <v>0</v>
      </c>
      <c r="X59" s="213">
        <v>0</v>
      </c>
      <c r="Y59" s="213">
        <v>0</v>
      </c>
      <c r="Z59" s="213">
        <v>0</v>
      </c>
      <c r="AA59" s="213">
        <v>17.22</v>
      </c>
      <c r="AB59" s="213">
        <v>39.36</v>
      </c>
      <c r="AC59" s="213">
        <v>0</v>
      </c>
      <c r="AD59" s="213">
        <v>0</v>
      </c>
      <c r="AE59" s="213">
        <v>0</v>
      </c>
      <c r="AF59" s="213">
        <v>0</v>
      </c>
      <c r="AG59" s="213" t="e">
        <v>#NAME?</v>
      </c>
      <c r="AH59" s="213">
        <v>0</v>
      </c>
    </row>
    <row r="60" spans="1:34" x14ac:dyDescent="0.25">
      <c r="C60" s="10">
        <v>29</v>
      </c>
      <c r="D60" s="213" t="e">
        <v>#NAME?</v>
      </c>
      <c r="E60" s="213" t="e">
        <v>#NAME?</v>
      </c>
      <c r="F60" s="213">
        <v>0</v>
      </c>
      <c r="G60" s="213">
        <v>0</v>
      </c>
      <c r="H60" s="213">
        <v>0</v>
      </c>
      <c r="I60" s="213">
        <v>0</v>
      </c>
      <c r="J60" s="213">
        <v>0</v>
      </c>
      <c r="K60" s="213">
        <v>0</v>
      </c>
      <c r="L60" s="213">
        <v>0</v>
      </c>
      <c r="M60" s="213">
        <v>0</v>
      </c>
      <c r="N60" s="213">
        <v>0</v>
      </c>
      <c r="O60" s="213">
        <v>0</v>
      </c>
      <c r="P60" s="213">
        <v>0</v>
      </c>
      <c r="Q60" s="213">
        <v>0</v>
      </c>
      <c r="R60" s="213">
        <v>0</v>
      </c>
      <c r="S60" s="213">
        <v>0</v>
      </c>
      <c r="T60" s="213">
        <v>0</v>
      </c>
      <c r="U60" s="213">
        <v>0</v>
      </c>
      <c r="V60" s="213">
        <v>0</v>
      </c>
      <c r="W60" s="213">
        <v>0</v>
      </c>
      <c r="X60" s="213">
        <v>0</v>
      </c>
      <c r="Y60" s="213">
        <v>12.3</v>
      </c>
      <c r="Z60" s="213">
        <v>41.82</v>
      </c>
      <c r="AA60" s="213">
        <v>0</v>
      </c>
      <c r="AB60" s="213">
        <v>0</v>
      </c>
      <c r="AC60" s="213">
        <v>0</v>
      </c>
      <c r="AD60" s="213">
        <v>0</v>
      </c>
      <c r="AE60" s="213">
        <v>0</v>
      </c>
      <c r="AF60" s="213">
        <v>0</v>
      </c>
      <c r="AG60" s="213" t="e">
        <v>#NAME?</v>
      </c>
      <c r="AH60" s="213">
        <v>0</v>
      </c>
    </row>
    <row r="61" spans="1:34" x14ac:dyDescent="0.25">
      <c r="B61" s="10">
        <v>1.35</v>
      </c>
      <c r="C61" s="10">
        <v>3</v>
      </c>
      <c r="D61" s="213" t="e">
        <v>#NAME?</v>
      </c>
      <c r="E61" s="213" t="e">
        <v>#NAME?</v>
      </c>
      <c r="F61" s="213">
        <v>0</v>
      </c>
      <c r="G61" s="213">
        <v>0</v>
      </c>
      <c r="H61" s="213">
        <v>0</v>
      </c>
      <c r="I61" s="213">
        <v>0</v>
      </c>
      <c r="J61" s="213">
        <v>0</v>
      </c>
      <c r="K61" s="213">
        <v>0</v>
      </c>
      <c r="L61" s="213">
        <v>0</v>
      </c>
      <c r="M61" s="213">
        <v>0</v>
      </c>
      <c r="N61" s="213">
        <v>0</v>
      </c>
      <c r="O61" s="213">
        <v>0</v>
      </c>
      <c r="P61" s="213">
        <v>0</v>
      </c>
      <c r="Q61" s="213">
        <v>0</v>
      </c>
      <c r="R61" s="213">
        <v>0</v>
      </c>
      <c r="S61" s="213">
        <v>0</v>
      </c>
      <c r="T61" s="213">
        <v>0</v>
      </c>
      <c r="U61" s="213">
        <v>0</v>
      </c>
      <c r="V61" s="213">
        <v>0</v>
      </c>
      <c r="W61" s="213">
        <v>0</v>
      </c>
      <c r="X61" s="213">
        <v>0</v>
      </c>
      <c r="Y61" s="213">
        <v>0</v>
      </c>
      <c r="Z61" s="213">
        <v>0</v>
      </c>
      <c r="AA61" s="213">
        <v>0</v>
      </c>
      <c r="AB61" s="213">
        <v>0</v>
      </c>
      <c r="AC61" s="213">
        <v>0</v>
      </c>
      <c r="AD61" s="213">
        <v>0</v>
      </c>
      <c r="AE61" s="213">
        <v>0</v>
      </c>
      <c r="AF61" s="213">
        <v>0</v>
      </c>
      <c r="AG61" s="213" t="e">
        <v>#NAME?</v>
      </c>
      <c r="AH61" s="213">
        <v>0</v>
      </c>
    </row>
    <row r="62" spans="1:34" x14ac:dyDescent="0.25">
      <c r="B62" s="10">
        <v>1.38</v>
      </c>
      <c r="C62" s="10">
        <v>3</v>
      </c>
      <c r="D62" s="213" t="e">
        <v>#NAME?</v>
      </c>
      <c r="E62" s="213" t="e">
        <v>#NAME?</v>
      </c>
      <c r="F62" s="213">
        <v>0</v>
      </c>
      <c r="G62" s="213">
        <v>0</v>
      </c>
      <c r="H62" s="213">
        <v>0</v>
      </c>
      <c r="I62" s="213">
        <v>0</v>
      </c>
      <c r="J62" s="213">
        <v>0</v>
      </c>
      <c r="K62" s="213">
        <v>0</v>
      </c>
      <c r="L62" s="213">
        <v>0</v>
      </c>
      <c r="M62" s="213">
        <v>0</v>
      </c>
      <c r="N62" s="213">
        <v>0</v>
      </c>
      <c r="O62" s="213">
        <v>0</v>
      </c>
      <c r="P62" s="213">
        <v>0</v>
      </c>
      <c r="Q62" s="213">
        <v>0</v>
      </c>
      <c r="R62" s="213">
        <v>0</v>
      </c>
      <c r="S62" s="213">
        <v>0</v>
      </c>
      <c r="T62" s="213">
        <v>0</v>
      </c>
      <c r="U62" s="213">
        <v>0</v>
      </c>
      <c r="V62" s="213">
        <v>13.799999999999999</v>
      </c>
      <c r="W62" s="213">
        <v>19.32</v>
      </c>
      <c r="X62" s="213">
        <v>5.52</v>
      </c>
      <c r="Y62" s="213">
        <v>0</v>
      </c>
      <c r="Z62" s="213">
        <v>0</v>
      </c>
      <c r="AA62" s="213">
        <v>0</v>
      </c>
      <c r="AB62" s="213">
        <v>0</v>
      </c>
      <c r="AC62" s="213">
        <v>0</v>
      </c>
      <c r="AD62" s="213">
        <v>0</v>
      </c>
      <c r="AE62" s="213">
        <v>0</v>
      </c>
      <c r="AF62" s="213">
        <v>0</v>
      </c>
      <c r="AG62" s="213" t="e">
        <v>#NAME?</v>
      </c>
      <c r="AH62" s="213">
        <v>0</v>
      </c>
    </row>
    <row r="63" spans="1:34" x14ac:dyDescent="0.25">
      <c r="C63" s="10">
        <v>4</v>
      </c>
      <c r="D63" s="213" t="e">
        <v>#NAME?</v>
      </c>
      <c r="E63" s="213" t="e">
        <v>#NAME?</v>
      </c>
      <c r="F63" s="213">
        <v>0</v>
      </c>
      <c r="G63" s="213">
        <v>0</v>
      </c>
      <c r="H63" s="213">
        <v>0</v>
      </c>
      <c r="I63" s="213">
        <v>0</v>
      </c>
      <c r="J63" s="213">
        <v>0</v>
      </c>
      <c r="K63" s="213">
        <v>0</v>
      </c>
      <c r="L63" s="213">
        <v>0</v>
      </c>
      <c r="M63" s="213">
        <v>0</v>
      </c>
      <c r="N63" s="213">
        <v>0</v>
      </c>
      <c r="O63" s="213">
        <v>0</v>
      </c>
      <c r="P63" s="213">
        <v>0</v>
      </c>
      <c r="Q63" s="213">
        <v>0</v>
      </c>
      <c r="R63" s="213">
        <v>0</v>
      </c>
      <c r="S63" s="213">
        <v>0</v>
      </c>
      <c r="T63" s="213">
        <v>0</v>
      </c>
      <c r="U63" s="213">
        <v>0</v>
      </c>
      <c r="V63" s="213">
        <v>13.799999999999999</v>
      </c>
      <c r="W63" s="213">
        <v>19.32</v>
      </c>
      <c r="X63" s="213">
        <v>5.52</v>
      </c>
      <c r="Y63" s="213">
        <v>0</v>
      </c>
      <c r="Z63" s="213">
        <v>0</v>
      </c>
      <c r="AA63" s="213">
        <v>0</v>
      </c>
      <c r="AB63" s="213">
        <v>0</v>
      </c>
      <c r="AC63" s="213">
        <v>0</v>
      </c>
      <c r="AD63" s="213">
        <v>0</v>
      </c>
      <c r="AE63" s="213">
        <v>0</v>
      </c>
      <c r="AF63" s="213">
        <v>0</v>
      </c>
      <c r="AG63" s="213" t="e">
        <v>#NAME?</v>
      </c>
      <c r="AH63" s="213">
        <v>0</v>
      </c>
    </row>
    <row r="64" spans="1:34" x14ac:dyDescent="0.25">
      <c r="B64" s="10">
        <v>1.41</v>
      </c>
      <c r="C64" s="10">
        <v>2</v>
      </c>
      <c r="D64" s="213" t="e">
        <v>#NAME?</v>
      </c>
      <c r="E64" s="213" t="e">
        <v>#NAME?</v>
      </c>
      <c r="F64" s="213">
        <v>0</v>
      </c>
      <c r="G64" s="213">
        <v>0</v>
      </c>
      <c r="H64" s="213">
        <v>0</v>
      </c>
      <c r="I64" s="213">
        <v>0</v>
      </c>
      <c r="J64" s="213">
        <v>0</v>
      </c>
      <c r="K64" s="213">
        <v>0</v>
      </c>
      <c r="L64" s="213">
        <v>0</v>
      </c>
      <c r="M64" s="213">
        <v>0</v>
      </c>
      <c r="N64" s="213">
        <v>0</v>
      </c>
      <c r="O64" s="213">
        <v>0</v>
      </c>
      <c r="P64" s="213">
        <v>0</v>
      </c>
      <c r="Q64" s="213">
        <v>0</v>
      </c>
      <c r="R64" s="213">
        <v>0</v>
      </c>
      <c r="S64" s="213">
        <v>0</v>
      </c>
      <c r="T64" s="213">
        <v>0</v>
      </c>
      <c r="U64" s="213">
        <v>0</v>
      </c>
      <c r="V64" s="213">
        <v>0</v>
      </c>
      <c r="W64" s="213">
        <v>0</v>
      </c>
      <c r="X64" s="213">
        <v>0</v>
      </c>
      <c r="Y64" s="213">
        <v>0</v>
      </c>
      <c r="Z64" s="213">
        <v>0</v>
      </c>
      <c r="AA64" s="213">
        <v>0</v>
      </c>
      <c r="AB64" s="213">
        <v>0</v>
      </c>
      <c r="AC64" s="213">
        <v>0</v>
      </c>
      <c r="AD64" s="213">
        <v>0</v>
      </c>
      <c r="AE64" s="213">
        <v>0</v>
      </c>
      <c r="AF64" s="213">
        <v>0</v>
      </c>
      <c r="AG64" s="213" t="e">
        <v>#NAME?</v>
      </c>
      <c r="AH64" s="213">
        <v>0</v>
      </c>
    </row>
    <row r="65" spans="1:34" x14ac:dyDescent="0.25">
      <c r="B65" s="10">
        <v>1.44</v>
      </c>
      <c r="C65" s="10">
        <v>2</v>
      </c>
      <c r="D65" s="213" t="e">
        <v>#NAME?</v>
      </c>
      <c r="E65" s="213" t="e">
        <v>#NAME?</v>
      </c>
      <c r="F65" s="213">
        <v>0</v>
      </c>
      <c r="G65" s="213">
        <v>0</v>
      </c>
      <c r="H65" s="213">
        <v>0</v>
      </c>
      <c r="I65" s="213">
        <v>0</v>
      </c>
      <c r="J65" s="213">
        <v>0</v>
      </c>
      <c r="K65" s="213">
        <v>0</v>
      </c>
      <c r="L65" s="213">
        <v>0</v>
      </c>
      <c r="M65" s="213">
        <v>0</v>
      </c>
      <c r="N65" s="213">
        <v>0</v>
      </c>
      <c r="O65" s="213">
        <v>0</v>
      </c>
      <c r="P65" s="213">
        <v>0</v>
      </c>
      <c r="Q65" s="213">
        <v>0</v>
      </c>
      <c r="R65" s="213">
        <v>0</v>
      </c>
      <c r="S65" s="213">
        <v>0</v>
      </c>
      <c r="T65" s="213">
        <v>0</v>
      </c>
      <c r="U65" s="213">
        <v>0</v>
      </c>
      <c r="V65" s="213">
        <v>57.599999999999994</v>
      </c>
      <c r="W65" s="213">
        <v>80.64</v>
      </c>
      <c r="X65" s="213">
        <v>23.04</v>
      </c>
      <c r="Y65" s="213">
        <v>0</v>
      </c>
      <c r="Z65" s="213">
        <v>0</v>
      </c>
      <c r="AA65" s="213">
        <v>0</v>
      </c>
      <c r="AB65" s="213">
        <v>0</v>
      </c>
      <c r="AC65" s="213">
        <v>0</v>
      </c>
      <c r="AD65" s="213">
        <v>0</v>
      </c>
      <c r="AE65" s="213">
        <v>0</v>
      </c>
      <c r="AF65" s="213">
        <v>0</v>
      </c>
      <c r="AG65" s="213" t="e">
        <v>#NAME?</v>
      </c>
      <c r="AH65" s="213">
        <v>0</v>
      </c>
    </row>
    <row r="66" spans="1:34" x14ac:dyDescent="0.25">
      <c r="B66" s="10">
        <v>1.5</v>
      </c>
      <c r="C66" s="10">
        <v>1</v>
      </c>
      <c r="D66" s="213" t="e">
        <v>#NAME?</v>
      </c>
      <c r="E66" s="213" t="e">
        <v>#NAME?</v>
      </c>
      <c r="F66" s="213">
        <v>0</v>
      </c>
      <c r="G66" s="213">
        <v>0</v>
      </c>
      <c r="H66" s="213">
        <v>0</v>
      </c>
      <c r="I66" s="213">
        <v>0</v>
      </c>
      <c r="J66" s="213">
        <v>0</v>
      </c>
      <c r="K66" s="213">
        <v>0</v>
      </c>
      <c r="L66" s="213">
        <v>0</v>
      </c>
      <c r="M66" s="213">
        <v>0</v>
      </c>
      <c r="N66" s="213">
        <v>0</v>
      </c>
      <c r="O66" s="213">
        <v>0</v>
      </c>
      <c r="P66" s="213">
        <v>0</v>
      </c>
      <c r="Q66" s="213">
        <v>0</v>
      </c>
      <c r="R66" s="213">
        <v>0</v>
      </c>
      <c r="S66" s="213">
        <v>0</v>
      </c>
      <c r="T66" s="213">
        <v>0</v>
      </c>
      <c r="U66" s="213">
        <v>0</v>
      </c>
      <c r="V66" s="213">
        <v>30</v>
      </c>
      <c r="W66" s="213">
        <v>42</v>
      </c>
      <c r="X66" s="213">
        <v>12</v>
      </c>
      <c r="Y66" s="213">
        <v>0</v>
      </c>
      <c r="Z66" s="213">
        <v>0</v>
      </c>
      <c r="AA66" s="213">
        <v>0</v>
      </c>
      <c r="AB66" s="213">
        <v>0</v>
      </c>
      <c r="AC66" s="213">
        <v>0</v>
      </c>
      <c r="AD66" s="213">
        <v>0</v>
      </c>
      <c r="AE66" s="213">
        <v>0</v>
      </c>
      <c r="AF66" s="213">
        <v>0</v>
      </c>
      <c r="AG66" s="213" t="e">
        <v>#NAME?</v>
      </c>
      <c r="AH66" s="213">
        <v>0</v>
      </c>
    </row>
    <row r="67" spans="1:34" x14ac:dyDescent="0.25">
      <c r="B67" s="10">
        <v>2</v>
      </c>
      <c r="C67" s="10">
        <v>23</v>
      </c>
      <c r="D67" s="213" t="e">
        <v>#NAME?</v>
      </c>
      <c r="E67" s="213" t="e">
        <v>#NAME?</v>
      </c>
      <c r="F67" s="213">
        <v>0</v>
      </c>
      <c r="G67" s="213">
        <v>0</v>
      </c>
      <c r="H67" s="213">
        <v>0</v>
      </c>
      <c r="I67" s="213">
        <v>0</v>
      </c>
      <c r="J67" s="213">
        <v>0</v>
      </c>
      <c r="K67" s="213">
        <v>0</v>
      </c>
      <c r="L67" s="213">
        <v>0</v>
      </c>
      <c r="M67" s="213">
        <v>0</v>
      </c>
      <c r="N67" s="213">
        <v>0</v>
      </c>
      <c r="O67" s="213">
        <v>0</v>
      </c>
      <c r="P67" s="213">
        <v>0</v>
      </c>
      <c r="Q67" s="213">
        <v>0</v>
      </c>
      <c r="R67" s="213">
        <v>0</v>
      </c>
      <c r="S67" s="213">
        <v>0</v>
      </c>
      <c r="T67" s="213">
        <v>0</v>
      </c>
      <c r="U67" s="213">
        <v>0</v>
      </c>
      <c r="V67" s="213">
        <v>0</v>
      </c>
      <c r="W67" s="213">
        <v>0</v>
      </c>
      <c r="X67" s="213">
        <v>0</v>
      </c>
      <c r="Y67" s="213">
        <v>0</v>
      </c>
      <c r="Z67" s="213">
        <v>0</v>
      </c>
      <c r="AA67" s="213">
        <v>0</v>
      </c>
      <c r="AB67" s="213">
        <v>0</v>
      </c>
      <c r="AC67" s="213">
        <v>0</v>
      </c>
      <c r="AD67" s="213">
        <v>0</v>
      </c>
      <c r="AE67" s="213">
        <v>0</v>
      </c>
      <c r="AF67" s="213">
        <v>0</v>
      </c>
      <c r="AG67" s="213" t="e">
        <v>#NAME?</v>
      </c>
      <c r="AH67" s="213">
        <v>0</v>
      </c>
    </row>
    <row r="68" spans="1:34" x14ac:dyDescent="0.25">
      <c r="C68" s="10">
        <v>25</v>
      </c>
      <c r="D68" s="213" t="e">
        <v>#NAME?</v>
      </c>
      <c r="E68" s="213" t="e">
        <v>#NAME?</v>
      </c>
      <c r="F68" s="213">
        <v>0</v>
      </c>
      <c r="G68" s="213">
        <v>0</v>
      </c>
      <c r="H68" s="213">
        <v>0</v>
      </c>
      <c r="I68" s="213">
        <v>0</v>
      </c>
      <c r="J68" s="213">
        <v>0</v>
      </c>
      <c r="K68" s="213">
        <v>0</v>
      </c>
      <c r="L68" s="213">
        <v>0</v>
      </c>
      <c r="M68" s="213">
        <v>0</v>
      </c>
      <c r="N68" s="213">
        <v>0</v>
      </c>
      <c r="O68" s="213">
        <v>0</v>
      </c>
      <c r="P68" s="213">
        <v>0</v>
      </c>
      <c r="Q68" s="213">
        <v>0</v>
      </c>
      <c r="R68" s="213">
        <v>0</v>
      </c>
      <c r="S68" s="213">
        <v>0</v>
      </c>
      <c r="T68" s="213">
        <v>0</v>
      </c>
      <c r="U68" s="213">
        <v>0</v>
      </c>
      <c r="V68" s="213">
        <v>0</v>
      </c>
      <c r="W68" s="213">
        <v>0</v>
      </c>
      <c r="X68" s="213">
        <v>0</v>
      </c>
      <c r="Y68" s="213">
        <v>40</v>
      </c>
      <c r="Z68" s="213">
        <v>0</v>
      </c>
      <c r="AA68" s="213">
        <v>0</v>
      </c>
      <c r="AB68" s="213">
        <v>0</v>
      </c>
      <c r="AC68" s="213">
        <v>0</v>
      </c>
      <c r="AD68" s="213">
        <v>0</v>
      </c>
      <c r="AE68" s="213">
        <v>0</v>
      </c>
      <c r="AF68" s="213">
        <v>0</v>
      </c>
      <c r="AG68" s="213" t="e">
        <v>#NAME?</v>
      </c>
      <c r="AH68" s="213">
        <v>0</v>
      </c>
    </row>
    <row r="69" spans="1:34" x14ac:dyDescent="0.25">
      <c r="C69" s="10">
        <v>26</v>
      </c>
      <c r="D69" s="213" t="e">
        <v>#NAME?</v>
      </c>
      <c r="E69" s="213" t="e">
        <v>#NAME?</v>
      </c>
      <c r="F69" s="213">
        <v>0</v>
      </c>
      <c r="G69" s="213">
        <v>0</v>
      </c>
      <c r="H69" s="213">
        <v>0</v>
      </c>
      <c r="I69" s="213">
        <v>0</v>
      </c>
      <c r="J69" s="213">
        <v>0</v>
      </c>
      <c r="K69" s="213">
        <v>0</v>
      </c>
      <c r="L69" s="213">
        <v>0</v>
      </c>
      <c r="M69" s="213">
        <v>0</v>
      </c>
      <c r="N69" s="213">
        <v>0</v>
      </c>
      <c r="O69" s="213">
        <v>0</v>
      </c>
      <c r="P69" s="213">
        <v>0</v>
      </c>
      <c r="Q69" s="213">
        <v>0</v>
      </c>
      <c r="R69" s="213">
        <v>0</v>
      </c>
      <c r="S69" s="213">
        <v>0</v>
      </c>
      <c r="T69" s="213">
        <v>0</v>
      </c>
      <c r="U69" s="213">
        <v>0</v>
      </c>
      <c r="V69" s="213">
        <v>0</v>
      </c>
      <c r="W69" s="213">
        <v>0</v>
      </c>
      <c r="X69" s="213">
        <v>0</v>
      </c>
      <c r="Y69" s="213">
        <v>0</v>
      </c>
      <c r="Z69" s="213">
        <v>0</v>
      </c>
      <c r="AA69" s="213">
        <v>0</v>
      </c>
      <c r="AB69" s="213">
        <v>0</v>
      </c>
      <c r="AC69" s="213">
        <v>0</v>
      </c>
      <c r="AD69" s="213">
        <v>0</v>
      </c>
      <c r="AE69" s="213">
        <v>0</v>
      </c>
      <c r="AF69" s="213">
        <v>0</v>
      </c>
      <c r="AG69" s="213" t="e">
        <v>#NAME?</v>
      </c>
      <c r="AH69" s="213">
        <v>0</v>
      </c>
    </row>
    <row r="70" spans="1:34" x14ac:dyDescent="0.25">
      <c r="A70" s="10" t="s">
        <v>181</v>
      </c>
      <c r="B70" s="10">
        <v>0.67</v>
      </c>
      <c r="C70" s="10">
        <v>24</v>
      </c>
      <c r="D70" s="213" t="e">
        <v>#NAME?</v>
      </c>
      <c r="E70" s="213" t="e">
        <v>#NAME?</v>
      </c>
      <c r="F70" s="213">
        <v>0</v>
      </c>
      <c r="G70" s="213">
        <v>0</v>
      </c>
      <c r="H70" s="213">
        <v>0</v>
      </c>
      <c r="I70" s="213">
        <v>0</v>
      </c>
      <c r="J70" s="213">
        <v>0</v>
      </c>
      <c r="K70" s="213">
        <v>0</v>
      </c>
      <c r="L70" s="213">
        <v>0</v>
      </c>
      <c r="M70" s="213">
        <v>0</v>
      </c>
      <c r="N70" s="213">
        <v>0</v>
      </c>
      <c r="O70" s="213">
        <v>0</v>
      </c>
      <c r="P70" s="213">
        <v>0</v>
      </c>
      <c r="Q70" s="213">
        <v>0</v>
      </c>
      <c r="R70" s="213">
        <v>0</v>
      </c>
      <c r="S70" s="213">
        <v>0</v>
      </c>
      <c r="T70" s="213">
        <v>0</v>
      </c>
      <c r="U70" s="213">
        <v>0</v>
      </c>
      <c r="V70" s="213">
        <v>0</v>
      </c>
      <c r="W70" s="213">
        <v>0</v>
      </c>
      <c r="X70" s="213">
        <v>0</v>
      </c>
      <c r="Y70" s="213">
        <v>0</v>
      </c>
      <c r="Z70" s="213">
        <v>0</v>
      </c>
      <c r="AA70" s="213">
        <v>0</v>
      </c>
      <c r="AB70" s="213">
        <v>0</v>
      </c>
      <c r="AC70" s="213">
        <v>0</v>
      </c>
      <c r="AD70" s="213">
        <v>0</v>
      </c>
      <c r="AE70" s="213">
        <v>0</v>
      </c>
      <c r="AF70" s="213">
        <v>0</v>
      </c>
      <c r="AG70" s="213" t="e">
        <v>#NAME?</v>
      </c>
      <c r="AH70" s="213">
        <v>0</v>
      </c>
    </row>
    <row r="71" spans="1:34" x14ac:dyDescent="0.25">
      <c r="B71" s="10">
        <v>1.2</v>
      </c>
      <c r="C71" s="10">
        <v>28</v>
      </c>
      <c r="D71" s="213" t="e">
        <v>#NAME?</v>
      </c>
      <c r="E71" s="213" t="e">
        <v>#NAME?</v>
      </c>
      <c r="F71" s="213">
        <v>0</v>
      </c>
      <c r="G71" s="213">
        <v>0</v>
      </c>
      <c r="H71" s="213">
        <v>0</v>
      </c>
      <c r="I71" s="213">
        <v>0</v>
      </c>
      <c r="J71" s="213">
        <v>0</v>
      </c>
      <c r="K71" s="213">
        <v>0</v>
      </c>
      <c r="L71" s="213">
        <v>0</v>
      </c>
      <c r="M71" s="213">
        <v>40.799999999999997</v>
      </c>
      <c r="N71" s="213">
        <v>0</v>
      </c>
      <c r="O71" s="213">
        <v>0</v>
      </c>
      <c r="P71" s="213">
        <v>0</v>
      </c>
      <c r="Q71" s="213">
        <v>0</v>
      </c>
      <c r="R71" s="213">
        <v>0</v>
      </c>
      <c r="S71" s="213">
        <v>0</v>
      </c>
      <c r="T71" s="213">
        <v>0</v>
      </c>
      <c r="U71" s="213">
        <v>0</v>
      </c>
      <c r="V71" s="213">
        <v>0</v>
      </c>
      <c r="W71" s="213">
        <v>0</v>
      </c>
      <c r="X71" s="213">
        <v>0</v>
      </c>
      <c r="Y71" s="213">
        <v>0</v>
      </c>
      <c r="Z71" s="213">
        <v>16.8</v>
      </c>
      <c r="AA71" s="213">
        <v>24</v>
      </c>
      <c r="AB71" s="213">
        <v>0</v>
      </c>
      <c r="AC71" s="213">
        <v>0</v>
      </c>
      <c r="AD71" s="213">
        <v>0</v>
      </c>
      <c r="AE71" s="213">
        <v>0</v>
      </c>
      <c r="AF71" s="213">
        <v>0</v>
      </c>
      <c r="AG71" s="213" t="e">
        <v>#NAME?</v>
      </c>
      <c r="AH71" s="213">
        <v>0</v>
      </c>
    </row>
    <row r="72" spans="1:34" x14ac:dyDescent="0.25">
      <c r="B72" s="10">
        <v>1.23</v>
      </c>
      <c r="C72" s="10">
        <v>27</v>
      </c>
      <c r="D72" s="213" t="e">
        <v>#NAME?</v>
      </c>
      <c r="E72" s="213" t="e">
        <v>#NAME?</v>
      </c>
      <c r="F72" s="213">
        <v>0</v>
      </c>
      <c r="G72" s="213">
        <v>0</v>
      </c>
      <c r="H72" s="213">
        <v>0</v>
      </c>
      <c r="I72" s="213">
        <v>0</v>
      </c>
      <c r="J72" s="213">
        <v>0</v>
      </c>
      <c r="K72" s="213">
        <v>0</v>
      </c>
      <c r="L72" s="213">
        <v>41.82</v>
      </c>
      <c r="M72" s="213">
        <v>0</v>
      </c>
      <c r="N72" s="213">
        <v>0</v>
      </c>
      <c r="O72" s="213">
        <v>0</v>
      </c>
      <c r="P72" s="213">
        <v>0</v>
      </c>
      <c r="Q72" s="213">
        <v>0</v>
      </c>
      <c r="R72" s="213">
        <v>0</v>
      </c>
      <c r="S72" s="213">
        <v>0</v>
      </c>
      <c r="T72" s="213">
        <v>0</v>
      </c>
      <c r="U72" s="213">
        <v>0</v>
      </c>
      <c r="V72" s="213">
        <v>0</v>
      </c>
      <c r="W72" s="213">
        <v>0</v>
      </c>
      <c r="X72" s="213">
        <v>0</v>
      </c>
      <c r="Y72" s="213">
        <v>0</v>
      </c>
      <c r="Z72" s="213">
        <v>17.22</v>
      </c>
      <c r="AA72" s="213">
        <v>24.6</v>
      </c>
      <c r="AB72" s="213">
        <v>0</v>
      </c>
      <c r="AC72" s="213">
        <v>0</v>
      </c>
      <c r="AD72" s="213">
        <v>0</v>
      </c>
      <c r="AE72" s="213">
        <v>0</v>
      </c>
      <c r="AF72" s="213">
        <v>0</v>
      </c>
      <c r="AG72" s="213" t="e">
        <v>#NAME?</v>
      </c>
      <c r="AH72" s="213">
        <v>0</v>
      </c>
    </row>
    <row r="73" spans="1:34" x14ac:dyDescent="0.25">
      <c r="C73" s="10">
        <v>29</v>
      </c>
      <c r="D73" s="213" t="e">
        <v>#NAME?</v>
      </c>
      <c r="E73" s="213" t="e">
        <v>#NAME?</v>
      </c>
      <c r="F73" s="213">
        <v>0</v>
      </c>
      <c r="G73" s="213">
        <v>0</v>
      </c>
      <c r="H73" s="213">
        <v>0</v>
      </c>
      <c r="I73" s="213">
        <v>0</v>
      </c>
      <c r="J73" s="213">
        <v>0</v>
      </c>
      <c r="K73" s="213">
        <v>0</v>
      </c>
      <c r="L73" s="213">
        <v>0</v>
      </c>
      <c r="M73" s="213">
        <v>41.82</v>
      </c>
      <c r="N73" s="213">
        <v>0</v>
      </c>
      <c r="O73" s="213">
        <v>0</v>
      </c>
      <c r="P73" s="213">
        <v>0</v>
      </c>
      <c r="Q73" s="213">
        <v>0</v>
      </c>
      <c r="R73" s="213">
        <v>0</v>
      </c>
      <c r="S73" s="213">
        <v>0</v>
      </c>
      <c r="T73" s="213">
        <v>0</v>
      </c>
      <c r="U73" s="213">
        <v>0</v>
      </c>
      <c r="V73" s="213">
        <v>0</v>
      </c>
      <c r="W73" s="213">
        <v>0</v>
      </c>
      <c r="X73" s="213">
        <v>0</v>
      </c>
      <c r="Y73" s="213">
        <v>0</v>
      </c>
      <c r="Z73" s="213">
        <v>17.22</v>
      </c>
      <c r="AA73" s="213">
        <v>24.6</v>
      </c>
      <c r="AB73" s="213">
        <v>0</v>
      </c>
      <c r="AC73" s="213">
        <v>0</v>
      </c>
      <c r="AD73" s="213">
        <v>0</v>
      </c>
      <c r="AE73" s="213">
        <v>0</v>
      </c>
      <c r="AF73" s="213">
        <v>0</v>
      </c>
      <c r="AG73" s="213" t="e">
        <v>#NAME?</v>
      </c>
      <c r="AH73" s="213">
        <v>0</v>
      </c>
    </row>
    <row r="74" spans="1:34" x14ac:dyDescent="0.25">
      <c r="B74" s="10">
        <v>1.35</v>
      </c>
      <c r="C74" s="10">
        <v>3</v>
      </c>
      <c r="D74" s="213" t="e">
        <v>#NAME?</v>
      </c>
      <c r="E74" s="213" t="e">
        <v>#NAME?</v>
      </c>
      <c r="F74" s="213">
        <v>0</v>
      </c>
      <c r="G74" s="213">
        <v>0</v>
      </c>
      <c r="H74" s="213">
        <v>0</v>
      </c>
      <c r="I74" s="213">
        <v>0</v>
      </c>
      <c r="J74" s="213">
        <v>0</v>
      </c>
      <c r="K74" s="213">
        <v>0</v>
      </c>
      <c r="L74" s="213">
        <v>0</v>
      </c>
      <c r="M74" s="213">
        <v>0</v>
      </c>
      <c r="N74" s="213">
        <v>0</v>
      </c>
      <c r="O74" s="213">
        <v>0</v>
      </c>
      <c r="P74" s="213">
        <v>0</v>
      </c>
      <c r="Q74" s="213">
        <v>0</v>
      </c>
      <c r="R74" s="213">
        <v>0</v>
      </c>
      <c r="S74" s="213">
        <v>0</v>
      </c>
      <c r="T74" s="213">
        <v>0</v>
      </c>
      <c r="U74" s="213">
        <v>0</v>
      </c>
      <c r="V74" s="213">
        <v>0</v>
      </c>
      <c r="W74" s="213">
        <v>0</v>
      </c>
      <c r="X74" s="213">
        <v>0</v>
      </c>
      <c r="Y74" s="213">
        <v>0</v>
      </c>
      <c r="Z74" s="213">
        <v>0</v>
      </c>
      <c r="AA74" s="213">
        <v>0</v>
      </c>
      <c r="AB74" s="213">
        <v>0</v>
      </c>
      <c r="AC74" s="213">
        <v>0</v>
      </c>
      <c r="AD74" s="213">
        <v>0</v>
      </c>
      <c r="AE74" s="213">
        <v>0</v>
      </c>
      <c r="AF74" s="213">
        <v>0</v>
      </c>
      <c r="AG74" s="213" t="e">
        <v>#NAME?</v>
      </c>
      <c r="AH74" s="213">
        <v>0</v>
      </c>
    </row>
    <row r="75" spans="1:34" x14ac:dyDescent="0.25">
      <c r="B75" s="10">
        <v>1.38</v>
      </c>
      <c r="C75" s="10">
        <v>3</v>
      </c>
      <c r="D75" s="213" t="e">
        <v>#NAME?</v>
      </c>
      <c r="E75" s="213" t="e">
        <v>#NAME?</v>
      </c>
      <c r="F75" s="213">
        <v>0</v>
      </c>
      <c r="G75" s="213">
        <v>0</v>
      </c>
      <c r="H75" s="213">
        <v>0</v>
      </c>
      <c r="I75" s="213">
        <v>0</v>
      </c>
      <c r="J75" s="213">
        <v>5.52</v>
      </c>
      <c r="K75" s="213">
        <v>20.7</v>
      </c>
      <c r="L75" s="213">
        <v>0</v>
      </c>
      <c r="M75" s="213">
        <v>0</v>
      </c>
      <c r="N75" s="213">
        <v>0</v>
      </c>
      <c r="O75" s="213">
        <v>0</v>
      </c>
      <c r="P75" s="213">
        <v>0</v>
      </c>
      <c r="Q75" s="213">
        <v>0</v>
      </c>
      <c r="R75" s="213">
        <v>0</v>
      </c>
      <c r="S75" s="213">
        <v>0</v>
      </c>
      <c r="T75" s="213">
        <v>0</v>
      </c>
      <c r="U75" s="213">
        <v>0</v>
      </c>
      <c r="V75" s="213">
        <v>0</v>
      </c>
      <c r="W75" s="213">
        <v>0</v>
      </c>
      <c r="X75" s="213">
        <v>0</v>
      </c>
      <c r="Y75" s="213">
        <v>0</v>
      </c>
      <c r="Z75" s="213">
        <v>0</v>
      </c>
      <c r="AA75" s="213">
        <v>0</v>
      </c>
      <c r="AB75" s="213">
        <v>0</v>
      </c>
      <c r="AC75" s="213">
        <v>0</v>
      </c>
      <c r="AD75" s="213">
        <v>5.52</v>
      </c>
      <c r="AE75" s="213">
        <v>22.08</v>
      </c>
      <c r="AF75" s="213">
        <v>23.459999999999997</v>
      </c>
      <c r="AG75" s="213" t="e">
        <v>#NAME?</v>
      </c>
      <c r="AH75" s="213">
        <v>0</v>
      </c>
    </row>
    <row r="76" spans="1:34" x14ac:dyDescent="0.25">
      <c r="C76" s="10">
        <v>4</v>
      </c>
      <c r="D76" s="213" t="e">
        <v>#NAME?</v>
      </c>
      <c r="E76" s="213" t="e">
        <v>#NAME?</v>
      </c>
      <c r="F76" s="213">
        <v>0</v>
      </c>
      <c r="G76" s="213">
        <v>0</v>
      </c>
      <c r="H76" s="213">
        <v>0</v>
      </c>
      <c r="I76" s="213">
        <v>0</v>
      </c>
      <c r="J76" s="213">
        <v>0</v>
      </c>
      <c r="K76" s="213">
        <v>5.52</v>
      </c>
      <c r="L76" s="213">
        <v>23.459999999999997</v>
      </c>
      <c r="M76" s="213">
        <v>0</v>
      </c>
      <c r="N76" s="213">
        <v>0</v>
      </c>
      <c r="O76" s="213">
        <v>0</v>
      </c>
      <c r="P76" s="213">
        <v>0</v>
      </c>
      <c r="Q76" s="213">
        <v>0</v>
      </c>
      <c r="R76" s="213">
        <v>0</v>
      </c>
      <c r="S76" s="213">
        <v>0</v>
      </c>
      <c r="T76" s="213">
        <v>0</v>
      </c>
      <c r="U76" s="213">
        <v>0</v>
      </c>
      <c r="V76" s="213">
        <v>0</v>
      </c>
      <c r="W76" s="213">
        <v>0</v>
      </c>
      <c r="X76" s="213">
        <v>0</v>
      </c>
      <c r="Y76" s="213">
        <v>0</v>
      </c>
      <c r="Z76" s="213">
        <v>0</v>
      </c>
      <c r="AA76" s="213">
        <v>0</v>
      </c>
      <c r="AB76" s="213">
        <v>0</v>
      </c>
      <c r="AC76" s="213">
        <v>0</v>
      </c>
      <c r="AD76" s="213">
        <v>5.52</v>
      </c>
      <c r="AE76" s="213">
        <v>22.08</v>
      </c>
      <c r="AF76" s="213">
        <v>23.459999999999997</v>
      </c>
      <c r="AG76" s="213" t="e">
        <v>#NAME?</v>
      </c>
      <c r="AH76" s="213">
        <v>0</v>
      </c>
    </row>
    <row r="77" spans="1:34" x14ac:dyDescent="0.25">
      <c r="B77" s="10">
        <v>1.41</v>
      </c>
      <c r="C77" s="10">
        <v>2</v>
      </c>
      <c r="D77" s="213" t="e">
        <v>#NAME?</v>
      </c>
      <c r="E77" s="213" t="e">
        <v>#NAME?</v>
      </c>
      <c r="F77" s="213">
        <v>0</v>
      </c>
      <c r="G77" s="213">
        <v>0</v>
      </c>
      <c r="H77" s="213">
        <v>0</v>
      </c>
      <c r="I77" s="213">
        <v>0</v>
      </c>
      <c r="J77" s="213">
        <v>0</v>
      </c>
      <c r="K77" s="213">
        <v>0</v>
      </c>
      <c r="L77" s="213">
        <v>0</v>
      </c>
      <c r="M77" s="213">
        <v>0</v>
      </c>
      <c r="N77" s="213">
        <v>0</v>
      </c>
      <c r="O77" s="213">
        <v>0</v>
      </c>
      <c r="P77" s="213">
        <v>0</v>
      </c>
      <c r="Q77" s="213">
        <v>0</v>
      </c>
      <c r="R77" s="213">
        <v>0</v>
      </c>
      <c r="S77" s="213">
        <v>0</v>
      </c>
      <c r="T77" s="213">
        <v>0</v>
      </c>
      <c r="U77" s="213">
        <v>0</v>
      </c>
      <c r="V77" s="213">
        <v>0</v>
      </c>
      <c r="W77" s="213">
        <v>0</v>
      </c>
      <c r="X77" s="213">
        <v>0</v>
      </c>
      <c r="Y77" s="213">
        <v>0</v>
      </c>
      <c r="Z77" s="213">
        <v>0</v>
      </c>
      <c r="AA77" s="213">
        <v>0</v>
      </c>
      <c r="AB77" s="213">
        <v>0</v>
      </c>
      <c r="AC77" s="213">
        <v>0</v>
      </c>
      <c r="AD77" s="213">
        <v>0</v>
      </c>
      <c r="AE77" s="213">
        <v>0</v>
      </c>
      <c r="AF77" s="213">
        <v>0</v>
      </c>
      <c r="AG77" s="213" t="e">
        <v>#NAME?</v>
      </c>
      <c r="AH77" s="213">
        <v>0</v>
      </c>
    </row>
    <row r="78" spans="1:34" x14ac:dyDescent="0.25">
      <c r="B78" s="10">
        <v>1.44</v>
      </c>
      <c r="C78" s="10">
        <v>2</v>
      </c>
      <c r="D78" s="213" t="e">
        <v>#NAME?</v>
      </c>
      <c r="E78" s="213" t="e">
        <v>#NAME?</v>
      </c>
      <c r="F78" s="213">
        <v>0</v>
      </c>
      <c r="G78" s="213">
        <v>0</v>
      </c>
      <c r="H78" s="213">
        <v>0</v>
      </c>
      <c r="I78" s="213">
        <v>0</v>
      </c>
      <c r="J78" s="213">
        <v>23.04</v>
      </c>
      <c r="K78" s="213">
        <v>86.399999999999991</v>
      </c>
      <c r="L78" s="213">
        <v>0</v>
      </c>
      <c r="M78" s="213">
        <v>0</v>
      </c>
      <c r="N78" s="213">
        <v>0</v>
      </c>
      <c r="O78" s="213">
        <v>0</v>
      </c>
      <c r="P78" s="213">
        <v>0</v>
      </c>
      <c r="Q78" s="213">
        <v>0</v>
      </c>
      <c r="R78" s="213">
        <v>0</v>
      </c>
      <c r="S78" s="213">
        <v>0</v>
      </c>
      <c r="T78" s="213">
        <v>0</v>
      </c>
      <c r="U78" s="213">
        <v>0</v>
      </c>
      <c r="V78" s="213">
        <v>0</v>
      </c>
      <c r="W78" s="213">
        <v>0</v>
      </c>
      <c r="X78" s="213">
        <v>0</v>
      </c>
      <c r="Y78" s="213">
        <v>0</v>
      </c>
      <c r="Z78" s="213">
        <v>0</v>
      </c>
      <c r="AA78" s="213">
        <v>0</v>
      </c>
      <c r="AB78" s="213">
        <v>0</v>
      </c>
      <c r="AC78" s="213">
        <v>0</v>
      </c>
      <c r="AD78" s="213">
        <v>23.04</v>
      </c>
      <c r="AE78" s="213">
        <v>92.16</v>
      </c>
      <c r="AF78" s="213">
        <v>97.92</v>
      </c>
      <c r="AG78" s="213" t="e">
        <v>#NAME?</v>
      </c>
      <c r="AH78" s="213">
        <v>0</v>
      </c>
    </row>
    <row r="79" spans="1:34" x14ac:dyDescent="0.25">
      <c r="B79" s="10">
        <v>1.5</v>
      </c>
      <c r="C79" s="10">
        <v>1</v>
      </c>
      <c r="D79" s="213" t="e">
        <v>#NAME?</v>
      </c>
      <c r="E79" s="213" t="e">
        <v>#NAME?</v>
      </c>
      <c r="F79" s="213">
        <v>0</v>
      </c>
      <c r="G79" s="213">
        <v>0</v>
      </c>
      <c r="H79" s="213">
        <v>0</v>
      </c>
      <c r="I79" s="213">
        <v>0</v>
      </c>
      <c r="J79" s="213">
        <v>12</v>
      </c>
      <c r="K79" s="213">
        <v>45</v>
      </c>
      <c r="L79" s="213">
        <v>0</v>
      </c>
      <c r="M79" s="213">
        <v>0</v>
      </c>
      <c r="N79" s="213">
        <v>0</v>
      </c>
      <c r="O79" s="213">
        <v>0</v>
      </c>
      <c r="P79" s="213">
        <v>0</v>
      </c>
      <c r="Q79" s="213">
        <v>0</v>
      </c>
      <c r="R79" s="213">
        <v>0</v>
      </c>
      <c r="S79" s="213">
        <v>0</v>
      </c>
      <c r="T79" s="213">
        <v>0</v>
      </c>
      <c r="U79" s="213">
        <v>0</v>
      </c>
      <c r="V79" s="213">
        <v>0</v>
      </c>
      <c r="W79" s="213">
        <v>0</v>
      </c>
      <c r="X79" s="213">
        <v>0</v>
      </c>
      <c r="Y79" s="213">
        <v>0</v>
      </c>
      <c r="Z79" s="213">
        <v>0</v>
      </c>
      <c r="AA79" s="213">
        <v>0</v>
      </c>
      <c r="AB79" s="213">
        <v>0</v>
      </c>
      <c r="AC79" s="213">
        <v>0</v>
      </c>
      <c r="AD79" s="213">
        <v>12</v>
      </c>
      <c r="AE79" s="213">
        <v>48</v>
      </c>
      <c r="AF79" s="213">
        <v>51</v>
      </c>
      <c r="AG79" s="213" t="e">
        <v>#NAME?</v>
      </c>
      <c r="AH79" s="213">
        <v>0</v>
      </c>
    </row>
    <row r="80" spans="1:34" x14ac:dyDescent="0.25">
      <c r="B80" s="10">
        <v>2</v>
      </c>
      <c r="C80" s="10">
        <v>23</v>
      </c>
      <c r="D80" s="213" t="e">
        <v>#NAME?</v>
      </c>
      <c r="E80" s="213" t="e">
        <v>#NAME?</v>
      </c>
      <c r="F80" s="213">
        <v>0</v>
      </c>
      <c r="G80" s="213">
        <v>0</v>
      </c>
      <c r="H80" s="213">
        <v>64</v>
      </c>
      <c r="I80" s="213">
        <v>192</v>
      </c>
      <c r="J80" s="213">
        <v>0</v>
      </c>
      <c r="K80" s="213">
        <v>0</v>
      </c>
      <c r="L80" s="213">
        <v>0</v>
      </c>
      <c r="M80" s="213">
        <v>0</v>
      </c>
      <c r="N80" s="213">
        <v>0</v>
      </c>
      <c r="O80" s="213">
        <v>0</v>
      </c>
      <c r="P80" s="213">
        <v>0</v>
      </c>
      <c r="Q80" s="213">
        <v>0</v>
      </c>
      <c r="R80" s="213">
        <v>0</v>
      </c>
      <c r="S80" s="213">
        <v>0</v>
      </c>
      <c r="T80" s="213">
        <v>0</v>
      </c>
      <c r="U80" s="213">
        <v>0</v>
      </c>
      <c r="V80" s="213">
        <v>0</v>
      </c>
      <c r="W80" s="213">
        <v>0</v>
      </c>
      <c r="X80" s="213">
        <v>0</v>
      </c>
      <c r="Y80" s="213">
        <v>144</v>
      </c>
      <c r="Z80" s="213">
        <v>0</v>
      </c>
      <c r="AA80" s="213">
        <v>0</v>
      </c>
      <c r="AB80" s="213">
        <v>0</v>
      </c>
      <c r="AC80" s="213">
        <v>0</v>
      </c>
      <c r="AD80" s="213">
        <v>0</v>
      </c>
      <c r="AE80" s="213">
        <v>0</v>
      </c>
      <c r="AF80" s="213">
        <v>0</v>
      </c>
      <c r="AG80" s="213" t="e">
        <v>#NAME?</v>
      </c>
      <c r="AH80" s="213">
        <v>0</v>
      </c>
    </row>
    <row r="81" spans="1:34" x14ac:dyDescent="0.25">
      <c r="C81" s="10">
        <v>25</v>
      </c>
      <c r="D81" s="213" t="e">
        <v>#NAME?</v>
      </c>
      <c r="E81" s="213" t="e">
        <v>#NAME?</v>
      </c>
      <c r="F81" s="213">
        <v>0</v>
      </c>
      <c r="G81" s="213">
        <v>0</v>
      </c>
      <c r="H81" s="213">
        <v>0</v>
      </c>
      <c r="I81" s="213">
        <v>0</v>
      </c>
      <c r="J81" s="213">
        <v>0</v>
      </c>
      <c r="K81" s="213">
        <v>0</v>
      </c>
      <c r="L81" s="213">
        <v>0</v>
      </c>
      <c r="M81" s="213">
        <v>0</v>
      </c>
      <c r="N81" s="213">
        <v>0</v>
      </c>
      <c r="O81" s="213">
        <v>0</v>
      </c>
      <c r="P81" s="213">
        <v>0</v>
      </c>
      <c r="Q81" s="213">
        <v>0</v>
      </c>
      <c r="R81" s="213">
        <v>0</v>
      </c>
      <c r="S81" s="213">
        <v>0</v>
      </c>
      <c r="T81" s="213">
        <v>0</v>
      </c>
      <c r="U81" s="213">
        <v>0</v>
      </c>
      <c r="V81" s="213">
        <v>0</v>
      </c>
      <c r="W81" s="213">
        <v>16</v>
      </c>
      <c r="X81" s="213">
        <v>64</v>
      </c>
      <c r="Y81" s="213">
        <v>0</v>
      </c>
      <c r="Z81" s="213">
        <v>0</v>
      </c>
      <c r="AA81" s="213">
        <v>0</v>
      </c>
      <c r="AB81" s="213">
        <v>0</v>
      </c>
      <c r="AC81" s="213">
        <v>0</v>
      </c>
      <c r="AD81" s="213">
        <v>0</v>
      </c>
      <c r="AE81" s="213">
        <v>0</v>
      </c>
      <c r="AF81" s="213">
        <v>0</v>
      </c>
      <c r="AG81" s="213" t="e">
        <v>#NAME?</v>
      </c>
      <c r="AH81" s="213">
        <v>56</v>
      </c>
    </row>
    <row r="82" spans="1:34" x14ac:dyDescent="0.25">
      <c r="C82" s="10">
        <v>26</v>
      </c>
      <c r="D82" s="213" t="e">
        <v>#NAME?</v>
      </c>
      <c r="E82" s="213" t="e">
        <v>#NAME?</v>
      </c>
      <c r="F82" s="213">
        <v>0</v>
      </c>
      <c r="G82" s="213">
        <v>32</v>
      </c>
      <c r="H82" s="213">
        <v>20</v>
      </c>
      <c r="I82" s="213">
        <v>0</v>
      </c>
      <c r="J82" s="213">
        <v>0</v>
      </c>
      <c r="K82" s="213">
        <v>0</v>
      </c>
      <c r="L82" s="213">
        <v>0</v>
      </c>
      <c r="M82" s="213">
        <v>0</v>
      </c>
      <c r="N82" s="213">
        <v>0</v>
      </c>
      <c r="O82" s="213">
        <v>0</v>
      </c>
      <c r="P82" s="213">
        <v>0</v>
      </c>
      <c r="Q82" s="213">
        <v>0</v>
      </c>
      <c r="R82" s="213">
        <v>0</v>
      </c>
      <c r="S82" s="213">
        <v>0</v>
      </c>
      <c r="T82" s="213">
        <v>0</v>
      </c>
      <c r="U82" s="213">
        <v>0</v>
      </c>
      <c r="V82" s="213">
        <v>0</v>
      </c>
      <c r="W82" s="213">
        <v>0</v>
      </c>
      <c r="X82" s="213">
        <v>0</v>
      </c>
      <c r="Y82" s="213">
        <v>36</v>
      </c>
      <c r="Z82" s="213">
        <v>32</v>
      </c>
      <c r="AA82" s="213">
        <v>40</v>
      </c>
      <c r="AB82" s="213">
        <v>0</v>
      </c>
      <c r="AC82" s="213">
        <v>0</v>
      </c>
      <c r="AD82" s="213">
        <v>0</v>
      </c>
      <c r="AE82" s="213">
        <v>0</v>
      </c>
      <c r="AF82" s="213">
        <v>0</v>
      </c>
      <c r="AG82" s="213" t="e">
        <v>#NAME?</v>
      </c>
      <c r="AH82" s="213">
        <v>0</v>
      </c>
    </row>
    <row r="83" spans="1:34" x14ac:dyDescent="0.25">
      <c r="A83" s="10" t="s">
        <v>97</v>
      </c>
      <c r="D83" s="213" t="e">
        <v>#NAME?</v>
      </c>
      <c r="E83" s="213" t="e">
        <v>#NAME?</v>
      </c>
      <c r="F83" s="213">
        <v>39331.600000000028</v>
      </c>
      <c r="G83" s="213">
        <v>28604.800000000021</v>
      </c>
      <c r="H83" s="213">
        <v>99669.850000000079</v>
      </c>
      <c r="I83" s="213">
        <v>168500.15000000011</v>
      </c>
      <c r="J83" s="213">
        <v>123358.20000000008</v>
      </c>
      <c r="K83" s="213">
        <v>189059.85000000015</v>
      </c>
      <c r="L83" s="213">
        <v>102351.55000000008</v>
      </c>
      <c r="M83" s="213">
        <v>142577.0500000001</v>
      </c>
      <c r="N83" s="213">
        <v>130509.4000000001</v>
      </c>
      <c r="O83" s="213">
        <v>140789.25000000012</v>
      </c>
      <c r="P83" s="213">
        <v>126039.9000000001</v>
      </c>
      <c r="Q83" s="213">
        <v>124252.10000000009</v>
      </c>
      <c r="R83" s="213">
        <v>122017.35000000009</v>
      </c>
      <c r="S83" s="213">
        <v>63466.900000000045</v>
      </c>
      <c r="T83" s="213">
        <v>97882.050000000076</v>
      </c>
      <c r="U83" s="213">
        <v>97882.050000000076</v>
      </c>
      <c r="V83" s="213">
        <v>112184.45000000008</v>
      </c>
      <c r="W83" s="213">
        <v>131850.25000000009</v>
      </c>
      <c r="X83" s="213">
        <v>164030.65000000011</v>
      </c>
      <c r="Y83" s="213">
        <v>275768.1500000002</v>
      </c>
      <c r="Z83" s="213">
        <v>222581.10000000015</v>
      </c>
      <c r="AA83" s="213">
        <v>142577.0500000001</v>
      </c>
      <c r="AB83" s="213">
        <v>102798.50000000007</v>
      </c>
      <c r="AC83" s="213">
        <v>121570.4000000001</v>
      </c>
      <c r="AD83" s="213">
        <v>115313.10000000008</v>
      </c>
      <c r="AE83" s="213">
        <v>204703.10000000015</v>
      </c>
      <c r="AF83" s="213">
        <v>262806.60000000021</v>
      </c>
      <c r="AG83" s="213" t="e">
        <v>#NAME?</v>
      </c>
      <c r="AH83" s="213">
        <v>74193.700000000055</v>
      </c>
    </row>
    <row r="84" spans="1:34" x14ac:dyDescent="0.25">
      <c r="A84"/>
      <c r="B84"/>
      <c r="C84"/>
      <c r="D84"/>
      <c r="E84"/>
      <c r="F84"/>
      <c r="G84"/>
      <c r="H84"/>
      <c r="I84"/>
    </row>
    <row r="85" spans="1:34" x14ac:dyDescent="0.25">
      <c r="A85"/>
      <c r="B85"/>
      <c r="C85"/>
      <c r="D85"/>
      <c r="E85"/>
      <c r="F85"/>
      <c r="G85"/>
      <c r="H85"/>
      <c r="I85"/>
    </row>
    <row r="86" spans="1:34" x14ac:dyDescent="0.25">
      <c r="A86"/>
      <c r="B86"/>
      <c r="C86"/>
      <c r="D86"/>
      <c r="E86"/>
      <c r="F86"/>
      <c r="G86"/>
      <c r="H86"/>
      <c r="I86"/>
    </row>
    <row r="87" spans="1:34" x14ac:dyDescent="0.25">
      <c r="A87"/>
      <c r="B87"/>
      <c r="C87"/>
      <c r="D87"/>
      <c r="E87"/>
      <c r="F87"/>
      <c r="G87"/>
      <c r="H87"/>
      <c r="I87"/>
    </row>
    <row r="88" spans="1:34" x14ac:dyDescent="0.25">
      <c r="A88"/>
      <c r="B88"/>
      <c r="C88"/>
      <c r="D88"/>
      <c r="E88"/>
      <c r="F88"/>
      <c r="G88"/>
      <c r="H88"/>
      <c r="I88"/>
    </row>
    <row r="89" spans="1:34" x14ac:dyDescent="0.25">
      <c r="A89"/>
      <c r="B89"/>
      <c r="C89"/>
      <c r="D89"/>
      <c r="E89"/>
      <c r="F89"/>
      <c r="G89"/>
      <c r="H89"/>
      <c r="I89"/>
    </row>
    <row r="90" spans="1:34" x14ac:dyDescent="0.25">
      <c r="A90"/>
      <c r="B90"/>
      <c r="C90"/>
      <c r="D90"/>
      <c r="E90"/>
      <c r="F90"/>
      <c r="G90"/>
      <c r="H90"/>
      <c r="I90"/>
    </row>
    <row r="91" spans="1:34" x14ac:dyDescent="0.25">
      <c r="A91"/>
      <c r="B91"/>
      <c r="C91"/>
      <c r="D91"/>
      <c r="E91"/>
      <c r="F91"/>
      <c r="G91"/>
      <c r="H91"/>
      <c r="I91"/>
    </row>
    <row r="92" spans="1:34" x14ac:dyDescent="0.25">
      <c r="A92"/>
      <c r="B92"/>
      <c r="C92"/>
      <c r="D92"/>
      <c r="E92"/>
      <c r="F92"/>
      <c r="G92"/>
      <c r="H92"/>
      <c r="I92"/>
    </row>
    <row r="93" spans="1:34" x14ac:dyDescent="0.25">
      <c r="A93"/>
      <c r="B93"/>
      <c r="C93"/>
      <c r="D93"/>
      <c r="E93"/>
      <c r="F93"/>
      <c r="G93"/>
      <c r="H93"/>
      <c r="I93"/>
    </row>
    <row r="94" spans="1:34" x14ac:dyDescent="0.25">
      <c r="A94"/>
      <c r="B94"/>
      <c r="C94"/>
      <c r="D94"/>
      <c r="E94"/>
      <c r="F94"/>
      <c r="G94"/>
      <c r="H94"/>
      <c r="I94"/>
    </row>
    <row r="95" spans="1:34" x14ac:dyDescent="0.25">
      <c r="A95"/>
      <c r="B95"/>
      <c r="C95"/>
      <c r="D95"/>
      <c r="E95"/>
      <c r="F95"/>
      <c r="G95"/>
      <c r="H95"/>
      <c r="I95"/>
    </row>
    <row r="96" spans="1:34" x14ac:dyDescent="0.25">
      <c r="A96"/>
      <c r="B96"/>
      <c r="C96"/>
      <c r="D96"/>
      <c r="E96"/>
      <c r="F96"/>
      <c r="G96"/>
      <c r="H96"/>
      <c r="I96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</sheetData>
  <conditionalFormatting pivot="1" sqref="D5:AH56">
    <cfRule type="cellIs" dxfId="230" priority="1" stopIfTrue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883ED-DA4C-40DF-A15A-7B7EDB18DB92}">
  <dimension ref="A1:F83"/>
  <sheetViews>
    <sheetView tabSelected="1" topLeftCell="A76" workbookViewId="0">
      <selection activeCell="E87" sqref="E87"/>
    </sheetView>
  </sheetViews>
  <sheetFormatPr baseColWidth="10" defaultRowHeight="12.5" x14ac:dyDescent="0.25"/>
  <cols>
    <col min="1" max="1" width="10.90625" style="10"/>
    <col min="4" max="5" width="10.90625" style="418"/>
  </cols>
  <sheetData>
    <row r="1" spans="1:6" ht="39" x14ac:dyDescent="0.25">
      <c r="A1" s="416" t="s">
        <v>44</v>
      </c>
      <c r="B1" s="416" t="s">
        <v>13</v>
      </c>
      <c r="C1" s="416" t="s">
        <v>246</v>
      </c>
      <c r="D1" s="417" t="s">
        <v>247</v>
      </c>
      <c r="E1" s="417" t="s">
        <v>248</v>
      </c>
    </row>
    <row r="2" spans="1:6" x14ac:dyDescent="0.25">
      <c r="A2" s="10">
        <v>2016</v>
      </c>
      <c r="B2" s="423" t="s">
        <v>118</v>
      </c>
      <c r="C2">
        <v>2015</v>
      </c>
      <c r="D2" s="418">
        <v>26.46</v>
      </c>
      <c r="E2" s="418">
        <v>0</v>
      </c>
    </row>
    <row r="3" spans="1:6" x14ac:dyDescent="0.25">
      <c r="A3" s="10">
        <v>2016</v>
      </c>
      <c r="B3" t="s">
        <v>38</v>
      </c>
      <c r="C3">
        <v>2015</v>
      </c>
      <c r="D3" s="418">
        <v>26.46</v>
      </c>
      <c r="E3" s="418">
        <v>0.05</v>
      </c>
    </row>
    <row r="4" spans="1:6" x14ac:dyDescent="0.25">
      <c r="A4" s="10">
        <f>+A3</f>
        <v>2016</v>
      </c>
      <c r="B4" t="s">
        <v>39</v>
      </c>
      <c r="C4">
        <f>+C3</f>
        <v>2015</v>
      </c>
      <c r="D4" s="418">
        <f>+D3</f>
        <v>26.46</v>
      </c>
      <c r="E4" s="418">
        <v>0.11</v>
      </c>
    </row>
    <row r="5" spans="1:6" x14ac:dyDescent="0.25">
      <c r="A5" s="10">
        <f t="shared" ref="A5:A10" si="0">+A4</f>
        <v>2016</v>
      </c>
      <c r="B5" t="s">
        <v>40</v>
      </c>
      <c r="C5">
        <f>+C4</f>
        <v>2015</v>
      </c>
      <c r="D5" s="418">
        <f t="shared" ref="D5:D10" si="1">+D4</f>
        <v>26.46</v>
      </c>
      <c r="E5" s="418">
        <v>0.21</v>
      </c>
    </row>
    <row r="6" spans="1:6" x14ac:dyDescent="0.25">
      <c r="A6" s="10">
        <f t="shared" si="0"/>
        <v>2016</v>
      </c>
      <c r="B6" t="s">
        <v>17</v>
      </c>
      <c r="C6">
        <f>+C5+1</f>
        <v>2016</v>
      </c>
      <c r="D6" s="418">
        <f t="shared" si="1"/>
        <v>26.46</v>
      </c>
      <c r="E6" s="418">
        <v>0.18</v>
      </c>
    </row>
    <row r="7" spans="1:6" x14ac:dyDescent="0.25">
      <c r="A7" s="10">
        <f t="shared" si="0"/>
        <v>2016</v>
      </c>
      <c r="B7" t="s">
        <v>41</v>
      </c>
      <c r="C7">
        <f>+C6</f>
        <v>2016</v>
      </c>
      <c r="D7" s="418">
        <f t="shared" si="1"/>
        <v>26.46</v>
      </c>
      <c r="E7" s="418">
        <v>0.17</v>
      </c>
    </row>
    <row r="8" spans="1:6" x14ac:dyDescent="0.25">
      <c r="A8" s="10">
        <f t="shared" si="0"/>
        <v>2016</v>
      </c>
      <c r="B8" t="s">
        <v>42</v>
      </c>
      <c r="C8">
        <f t="shared" ref="C8:C10" si="2">+C7</f>
        <v>2016</v>
      </c>
      <c r="D8" s="418">
        <f t="shared" si="1"/>
        <v>26.46</v>
      </c>
      <c r="E8" s="418">
        <v>0.1</v>
      </c>
    </row>
    <row r="9" spans="1:6" x14ac:dyDescent="0.25">
      <c r="A9" s="10">
        <f t="shared" si="0"/>
        <v>2016</v>
      </c>
      <c r="B9" t="s">
        <v>43</v>
      </c>
      <c r="C9">
        <f t="shared" si="2"/>
        <v>2016</v>
      </c>
      <c r="D9" s="418">
        <f t="shared" si="1"/>
        <v>26.46</v>
      </c>
      <c r="E9" s="418">
        <v>0</v>
      </c>
    </row>
    <row r="10" spans="1:6" ht="13" thickBot="1" x14ac:dyDescent="0.3">
      <c r="A10" s="419">
        <f t="shared" si="0"/>
        <v>2016</v>
      </c>
      <c r="B10" s="420" t="s">
        <v>249</v>
      </c>
      <c r="C10" s="420">
        <f t="shared" si="2"/>
        <v>2016</v>
      </c>
      <c r="D10" s="421">
        <f t="shared" si="1"/>
        <v>26.46</v>
      </c>
      <c r="E10" s="421">
        <v>0</v>
      </c>
    </row>
    <row r="11" spans="1:6" ht="13.5" thickBot="1" x14ac:dyDescent="0.35">
      <c r="A11" s="424" t="s">
        <v>251</v>
      </c>
      <c r="B11" s="425"/>
      <c r="C11" s="425">
        <f>+C10</f>
        <v>2016</v>
      </c>
      <c r="D11" s="426">
        <f>+D10</f>
        <v>26.46</v>
      </c>
      <c r="E11" s="427">
        <f>+SUM(E2:E10)/9</f>
        <v>9.1111111111111115E-2</v>
      </c>
    </row>
    <row r="12" spans="1:6" x14ac:dyDescent="0.25">
      <c r="A12" s="10">
        <f>+A2+1</f>
        <v>2017</v>
      </c>
      <c r="B12" s="423" t="s">
        <v>118</v>
      </c>
      <c r="C12">
        <f>+C2+1</f>
        <v>2016</v>
      </c>
      <c r="D12" s="418">
        <v>26.46</v>
      </c>
      <c r="E12" s="418">
        <v>0</v>
      </c>
    </row>
    <row r="13" spans="1:6" x14ac:dyDescent="0.25">
      <c r="A13" s="10">
        <f>+A3+1</f>
        <v>2017</v>
      </c>
      <c r="B13" t="s">
        <v>38</v>
      </c>
      <c r="C13">
        <f>+C3+1</f>
        <v>2016</v>
      </c>
      <c r="D13" s="418">
        <v>26.46</v>
      </c>
      <c r="E13" s="418">
        <v>0.09</v>
      </c>
    </row>
    <row r="14" spans="1:6" x14ac:dyDescent="0.25">
      <c r="A14" s="10">
        <f>+A13</f>
        <v>2017</v>
      </c>
      <c r="B14" t="s">
        <v>39</v>
      </c>
      <c r="C14">
        <f>+C13</f>
        <v>2016</v>
      </c>
      <c r="D14" s="418">
        <f>+D13</f>
        <v>26.46</v>
      </c>
      <c r="E14" s="418">
        <v>0.18</v>
      </c>
    </row>
    <row r="15" spans="1:6" x14ac:dyDescent="0.25">
      <c r="A15" s="10">
        <f t="shared" ref="A15:A20" si="3">+A14</f>
        <v>2017</v>
      </c>
      <c r="B15" t="s">
        <v>40</v>
      </c>
      <c r="C15">
        <f>+C14</f>
        <v>2016</v>
      </c>
      <c r="D15" s="418">
        <f t="shared" ref="D15:D20" si="4">+D14</f>
        <v>26.46</v>
      </c>
      <c r="E15" s="418">
        <v>0.31</v>
      </c>
      <c r="F15" s="423"/>
    </row>
    <row r="16" spans="1:6" x14ac:dyDescent="0.25">
      <c r="A16" s="10">
        <f t="shared" si="3"/>
        <v>2017</v>
      </c>
      <c r="B16" t="s">
        <v>17</v>
      </c>
      <c r="C16">
        <f>+C15+1</f>
        <v>2017</v>
      </c>
      <c r="D16" s="418">
        <f t="shared" si="4"/>
        <v>26.46</v>
      </c>
      <c r="E16" s="418">
        <v>0.28999999999999998</v>
      </c>
      <c r="F16" s="423"/>
    </row>
    <row r="17" spans="1:6" x14ac:dyDescent="0.25">
      <c r="A17" s="10">
        <f t="shared" si="3"/>
        <v>2017</v>
      </c>
      <c r="B17" t="s">
        <v>41</v>
      </c>
      <c r="C17">
        <f>+C16</f>
        <v>2017</v>
      </c>
      <c r="D17" s="418">
        <f t="shared" si="4"/>
        <v>26.46</v>
      </c>
      <c r="E17" s="418">
        <v>0.3</v>
      </c>
      <c r="F17" s="423"/>
    </row>
    <row r="18" spans="1:6" x14ac:dyDescent="0.25">
      <c r="A18" s="10">
        <f t="shared" si="3"/>
        <v>2017</v>
      </c>
      <c r="B18" t="s">
        <v>42</v>
      </c>
      <c r="C18">
        <f t="shared" ref="C18:C20" si="5">+C17</f>
        <v>2017</v>
      </c>
      <c r="D18" s="418">
        <f t="shared" si="4"/>
        <v>26.46</v>
      </c>
      <c r="E18" s="418">
        <v>0.28000000000000003</v>
      </c>
      <c r="F18" s="423"/>
    </row>
    <row r="19" spans="1:6" x14ac:dyDescent="0.25">
      <c r="A19" s="10">
        <f t="shared" si="3"/>
        <v>2017</v>
      </c>
      <c r="B19" t="s">
        <v>43</v>
      </c>
      <c r="C19">
        <f t="shared" si="5"/>
        <v>2017</v>
      </c>
      <c r="D19" s="418">
        <f t="shared" si="4"/>
        <v>26.46</v>
      </c>
      <c r="E19" s="418">
        <v>0</v>
      </c>
    </row>
    <row r="20" spans="1:6" ht="13" thickBot="1" x14ac:dyDescent="0.3">
      <c r="A20" s="419">
        <f t="shared" si="3"/>
        <v>2017</v>
      </c>
      <c r="B20" s="420" t="s">
        <v>249</v>
      </c>
      <c r="C20" s="420">
        <f t="shared" si="5"/>
        <v>2017</v>
      </c>
      <c r="D20" s="421">
        <f t="shared" si="4"/>
        <v>26.46</v>
      </c>
      <c r="E20" s="421">
        <v>0</v>
      </c>
    </row>
    <row r="21" spans="1:6" ht="13.5" thickBot="1" x14ac:dyDescent="0.35">
      <c r="A21" s="424" t="s">
        <v>251</v>
      </c>
      <c r="B21" s="425"/>
      <c r="C21" s="425">
        <f>+C20</f>
        <v>2017</v>
      </c>
      <c r="D21" s="426">
        <f>+D20</f>
        <v>26.46</v>
      </c>
      <c r="E21" s="427">
        <f>+SUM(E12:E20)/9</f>
        <v>0.16111111111111112</v>
      </c>
    </row>
    <row r="22" spans="1:6" x14ac:dyDescent="0.25">
      <c r="A22" s="10">
        <f>+A12+1</f>
        <v>2018</v>
      </c>
      <c r="B22" s="423" t="s">
        <v>118</v>
      </c>
      <c r="C22">
        <f>+C12+1</f>
        <v>2017</v>
      </c>
      <c r="D22" s="418">
        <v>26.46</v>
      </c>
      <c r="E22" s="418">
        <v>0</v>
      </c>
    </row>
    <row r="23" spans="1:6" x14ac:dyDescent="0.25">
      <c r="A23" s="10">
        <f>+A13+1</f>
        <v>2018</v>
      </c>
      <c r="B23" t="s">
        <v>38</v>
      </c>
      <c r="C23">
        <f>+C13+1</f>
        <v>2017</v>
      </c>
      <c r="D23" s="418">
        <v>26.46</v>
      </c>
      <c r="E23" s="472">
        <v>0.08</v>
      </c>
    </row>
    <row r="24" spans="1:6" x14ac:dyDescent="0.25">
      <c r="A24" s="10">
        <f>+A23</f>
        <v>2018</v>
      </c>
      <c r="B24" t="s">
        <v>39</v>
      </c>
      <c r="C24">
        <f>+C23</f>
        <v>2017</v>
      </c>
      <c r="D24" s="418">
        <f>+D23</f>
        <v>26.46</v>
      </c>
      <c r="E24" s="418">
        <v>0.19</v>
      </c>
    </row>
    <row r="25" spans="1:6" x14ac:dyDescent="0.25">
      <c r="A25" s="10">
        <f t="shared" ref="A25:A30" si="6">+A24</f>
        <v>2018</v>
      </c>
      <c r="B25" t="s">
        <v>40</v>
      </c>
      <c r="C25">
        <f>+C24</f>
        <v>2017</v>
      </c>
      <c r="D25" s="418">
        <f t="shared" ref="D25:D30" si="7">+D24</f>
        <v>26.46</v>
      </c>
      <c r="E25" s="418">
        <v>0.36</v>
      </c>
      <c r="F25" s="423"/>
    </row>
    <row r="26" spans="1:6" x14ac:dyDescent="0.25">
      <c r="A26" s="10">
        <f t="shared" si="6"/>
        <v>2018</v>
      </c>
      <c r="B26" t="s">
        <v>17</v>
      </c>
      <c r="C26">
        <f>+C25+1</f>
        <v>2018</v>
      </c>
      <c r="D26" s="418">
        <f t="shared" si="7"/>
        <v>26.46</v>
      </c>
      <c r="E26" s="418">
        <v>0.5</v>
      </c>
      <c r="F26" s="423"/>
    </row>
    <row r="27" spans="1:6" x14ac:dyDescent="0.25">
      <c r="A27" s="10">
        <f t="shared" si="6"/>
        <v>2018</v>
      </c>
      <c r="B27" t="s">
        <v>41</v>
      </c>
      <c r="C27">
        <f>+C26</f>
        <v>2018</v>
      </c>
      <c r="D27" s="418">
        <f t="shared" si="7"/>
        <v>26.46</v>
      </c>
      <c r="E27" s="418">
        <v>0.41</v>
      </c>
      <c r="F27" s="423"/>
    </row>
    <row r="28" spans="1:6" x14ac:dyDescent="0.25">
      <c r="A28" s="10">
        <f t="shared" si="6"/>
        <v>2018</v>
      </c>
      <c r="B28" t="s">
        <v>42</v>
      </c>
      <c r="C28">
        <f t="shared" ref="C28:C30" si="8">+C27</f>
        <v>2018</v>
      </c>
      <c r="D28" s="418">
        <f t="shared" si="7"/>
        <v>26.46</v>
      </c>
      <c r="E28" s="418">
        <v>0.32</v>
      </c>
      <c r="F28" s="423"/>
    </row>
    <row r="29" spans="1:6" x14ac:dyDescent="0.25">
      <c r="A29" s="10">
        <f t="shared" si="6"/>
        <v>2018</v>
      </c>
      <c r="B29" t="s">
        <v>43</v>
      </c>
      <c r="C29">
        <f t="shared" si="8"/>
        <v>2018</v>
      </c>
      <c r="D29" s="418">
        <f t="shared" si="7"/>
        <v>26.46</v>
      </c>
      <c r="E29" s="418">
        <v>7.0000000000000007E-2</v>
      </c>
    </row>
    <row r="30" spans="1:6" ht="13" thickBot="1" x14ac:dyDescent="0.3">
      <c r="A30" s="419">
        <f t="shared" si="6"/>
        <v>2018</v>
      </c>
      <c r="B30" s="420" t="s">
        <v>249</v>
      </c>
      <c r="C30" s="420">
        <f t="shared" si="8"/>
        <v>2018</v>
      </c>
      <c r="D30" s="421">
        <f t="shared" si="7"/>
        <v>26.46</v>
      </c>
      <c r="E30" s="421"/>
    </row>
    <row r="31" spans="1:6" ht="13.5" thickBot="1" x14ac:dyDescent="0.35">
      <c r="A31" s="424" t="s">
        <v>251</v>
      </c>
      <c r="B31" s="425"/>
      <c r="C31" s="425">
        <f>+C30</f>
        <v>2018</v>
      </c>
      <c r="D31" s="426">
        <f>+D30</f>
        <v>26.46</v>
      </c>
      <c r="E31" s="427">
        <f>+SUM(E22:E30)/9</f>
        <v>0.21444444444444444</v>
      </c>
    </row>
    <row r="32" spans="1:6" x14ac:dyDescent="0.25">
      <c r="A32" s="10">
        <f>+A22+1</f>
        <v>2019</v>
      </c>
      <c r="B32" s="423" t="s">
        <v>118</v>
      </c>
      <c r="C32">
        <f>+C22+1</f>
        <v>2018</v>
      </c>
      <c r="D32" s="418">
        <v>27.66</v>
      </c>
      <c r="E32" s="418">
        <v>0.13</v>
      </c>
      <c r="F32" s="423" t="s">
        <v>250</v>
      </c>
    </row>
    <row r="33" spans="1:6" x14ac:dyDescent="0.25">
      <c r="A33" s="10">
        <f>+A23+1</f>
        <v>2019</v>
      </c>
      <c r="B33" t="s">
        <v>38</v>
      </c>
      <c r="C33">
        <f>+C23+1</f>
        <v>2018</v>
      </c>
      <c r="D33" s="418">
        <f>+D32</f>
        <v>27.66</v>
      </c>
      <c r="E33" s="418">
        <v>0.25</v>
      </c>
      <c r="F33" s="423"/>
    </row>
    <row r="34" spans="1:6" x14ac:dyDescent="0.25">
      <c r="A34" s="10">
        <f>+A33</f>
        <v>2019</v>
      </c>
      <c r="B34" t="s">
        <v>39</v>
      </c>
      <c r="C34">
        <f>+C33</f>
        <v>2018</v>
      </c>
      <c r="D34" s="418">
        <f>+D33</f>
        <v>27.66</v>
      </c>
      <c r="E34" s="418">
        <v>0.33</v>
      </c>
      <c r="F34" s="423"/>
    </row>
    <row r="35" spans="1:6" x14ac:dyDescent="0.25">
      <c r="A35" s="10">
        <f t="shared" ref="A35:A40" si="9">+A34</f>
        <v>2019</v>
      </c>
      <c r="B35" t="s">
        <v>40</v>
      </c>
      <c r="C35">
        <f>+C34</f>
        <v>2018</v>
      </c>
      <c r="D35" s="418">
        <f t="shared" ref="D35:D40" si="10">+D34</f>
        <v>27.66</v>
      </c>
      <c r="E35" s="418">
        <v>0.35</v>
      </c>
      <c r="F35" s="423"/>
    </row>
    <row r="36" spans="1:6" x14ac:dyDescent="0.25">
      <c r="A36" s="10">
        <f t="shared" si="9"/>
        <v>2019</v>
      </c>
      <c r="B36" t="s">
        <v>17</v>
      </c>
      <c r="C36">
        <f>+C35+1</f>
        <v>2019</v>
      </c>
      <c r="D36" s="418">
        <f t="shared" si="10"/>
        <v>27.66</v>
      </c>
      <c r="E36" s="418">
        <v>0.48</v>
      </c>
      <c r="F36" s="423"/>
    </row>
    <row r="37" spans="1:6" x14ac:dyDescent="0.25">
      <c r="A37" s="10">
        <f t="shared" si="9"/>
        <v>2019</v>
      </c>
      <c r="B37" t="s">
        <v>41</v>
      </c>
      <c r="C37">
        <f>+C36</f>
        <v>2019</v>
      </c>
      <c r="D37" s="418">
        <f t="shared" si="10"/>
        <v>27.66</v>
      </c>
      <c r="E37" s="418">
        <v>0.37</v>
      </c>
      <c r="F37" s="423"/>
    </row>
    <row r="38" spans="1:6" x14ac:dyDescent="0.25">
      <c r="A38" s="10">
        <f t="shared" si="9"/>
        <v>2019</v>
      </c>
      <c r="B38" t="s">
        <v>42</v>
      </c>
      <c r="C38">
        <f t="shared" ref="C38:C40" si="11">+C37</f>
        <v>2019</v>
      </c>
      <c r="D38" s="418">
        <f t="shared" si="10"/>
        <v>27.66</v>
      </c>
      <c r="E38" s="418">
        <v>0.16</v>
      </c>
    </row>
    <row r="39" spans="1:6" x14ac:dyDescent="0.25">
      <c r="A39" s="10">
        <f t="shared" si="9"/>
        <v>2019</v>
      </c>
      <c r="B39" t="s">
        <v>43</v>
      </c>
      <c r="C39">
        <f t="shared" si="11"/>
        <v>2019</v>
      </c>
      <c r="D39" s="418">
        <f t="shared" si="10"/>
        <v>27.66</v>
      </c>
      <c r="E39" s="418">
        <v>0.04</v>
      </c>
    </row>
    <row r="40" spans="1:6" ht="13" thickBot="1" x14ac:dyDescent="0.3">
      <c r="A40" s="419">
        <f t="shared" si="9"/>
        <v>2019</v>
      </c>
      <c r="B40" s="420" t="s">
        <v>249</v>
      </c>
      <c r="C40" s="420">
        <f t="shared" si="11"/>
        <v>2019</v>
      </c>
      <c r="D40" s="421">
        <f t="shared" si="10"/>
        <v>27.66</v>
      </c>
      <c r="E40" s="418">
        <v>0</v>
      </c>
    </row>
    <row r="41" spans="1:6" ht="13.5" thickBot="1" x14ac:dyDescent="0.35">
      <c r="A41" s="424" t="s">
        <v>251</v>
      </c>
      <c r="B41" s="425"/>
      <c r="C41" s="425">
        <f>+C40</f>
        <v>2019</v>
      </c>
      <c r="D41" s="426">
        <f>+D40</f>
        <v>27.66</v>
      </c>
      <c r="E41" s="427">
        <f>+SUM(E32:E40)/9</f>
        <v>0.23444444444444448</v>
      </c>
    </row>
    <row r="42" spans="1:6" x14ac:dyDescent="0.25">
      <c r="A42" s="475">
        <v>2020</v>
      </c>
      <c r="B42" s="476" t="s">
        <v>180</v>
      </c>
      <c r="C42" s="476">
        <v>2019</v>
      </c>
      <c r="D42" s="477">
        <v>26.45</v>
      </c>
      <c r="E42" s="477">
        <v>0.09</v>
      </c>
      <c r="F42" s="423" t="s">
        <v>252</v>
      </c>
    </row>
    <row r="43" spans="1:6" x14ac:dyDescent="0.25">
      <c r="A43" s="475">
        <v>2020</v>
      </c>
      <c r="B43" s="476" t="s">
        <v>181</v>
      </c>
      <c r="C43" s="476">
        <v>2019</v>
      </c>
      <c r="D43" s="477">
        <f>+D42</f>
        <v>26.45</v>
      </c>
      <c r="E43" s="477">
        <v>0.25</v>
      </c>
      <c r="F43" s="423" t="s">
        <v>252</v>
      </c>
    </row>
    <row r="44" spans="1:6" x14ac:dyDescent="0.25">
      <c r="A44" s="474">
        <f>+A32+1</f>
        <v>2020</v>
      </c>
      <c r="B44" s="473" t="s">
        <v>118</v>
      </c>
      <c r="C44" s="473">
        <f>+C32+1</f>
        <v>2019</v>
      </c>
      <c r="D44" s="468">
        <f t="shared" ref="D44:D52" si="12">+D43</f>
        <v>26.45</v>
      </c>
      <c r="E44" s="468">
        <v>0.03</v>
      </c>
      <c r="F44" s="423"/>
    </row>
    <row r="45" spans="1:6" ht="13" x14ac:dyDescent="0.3">
      <c r="A45" s="10">
        <f>+A33+1</f>
        <v>2020</v>
      </c>
      <c r="B45" t="s">
        <v>38</v>
      </c>
      <c r="C45">
        <f>+C33+1</f>
        <v>2019</v>
      </c>
      <c r="D45" s="418">
        <f t="shared" si="12"/>
        <v>26.45</v>
      </c>
      <c r="E45" s="422">
        <v>0.56000000000000005</v>
      </c>
      <c r="F45" s="423" t="s">
        <v>257</v>
      </c>
    </row>
    <row r="46" spans="1:6" x14ac:dyDescent="0.25">
      <c r="A46" s="10">
        <f>+A45</f>
        <v>2020</v>
      </c>
      <c r="B46" t="s">
        <v>39</v>
      </c>
      <c r="C46">
        <f>+C45</f>
        <v>2019</v>
      </c>
      <c r="D46" s="418">
        <f t="shared" si="12"/>
        <v>26.45</v>
      </c>
      <c r="E46" s="418">
        <v>0.35</v>
      </c>
      <c r="F46" s="423"/>
    </row>
    <row r="47" spans="1:6" x14ac:dyDescent="0.25">
      <c r="A47" s="10">
        <f t="shared" ref="A47:A52" si="13">+A46</f>
        <v>2020</v>
      </c>
      <c r="B47" t="s">
        <v>40</v>
      </c>
      <c r="C47">
        <f>+C46</f>
        <v>2019</v>
      </c>
      <c r="D47" s="418">
        <f t="shared" si="12"/>
        <v>26.45</v>
      </c>
      <c r="E47" s="418">
        <v>0.33</v>
      </c>
      <c r="F47" s="423"/>
    </row>
    <row r="48" spans="1:6" x14ac:dyDescent="0.25">
      <c r="A48" s="10">
        <f t="shared" si="13"/>
        <v>2020</v>
      </c>
      <c r="B48" t="s">
        <v>17</v>
      </c>
      <c r="C48">
        <f>+C47+1</f>
        <v>2020</v>
      </c>
      <c r="D48" s="418">
        <f t="shared" si="12"/>
        <v>26.45</v>
      </c>
      <c r="E48" s="418">
        <v>0.44</v>
      </c>
      <c r="F48" s="423"/>
    </row>
    <row r="49" spans="1:6" x14ac:dyDescent="0.25">
      <c r="A49" s="10">
        <f t="shared" si="13"/>
        <v>2020</v>
      </c>
      <c r="B49" t="s">
        <v>41</v>
      </c>
      <c r="C49">
        <f>+C48</f>
        <v>2020</v>
      </c>
      <c r="D49" s="418">
        <f t="shared" si="12"/>
        <v>26.45</v>
      </c>
      <c r="E49" s="472">
        <v>0.31</v>
      </c>
      <c r="F49" s="423"/>
    </row>
    <row r="50" spans="1:6" x14ac:dyDescent="0.25">
      <c r="A50" s="10">
        <f t="shared" si="13"/>
        <v>2020</v>
      </c>
      <c r="B50" t="s">
        <v>42</v>
      </c>
      <c r="C50">
        <f t="shared" ref="C50:C52" si="14">+C49</f>
        <v>2020</v>
      </c>
      <c r="D50" s="418">
        <f t="shared" si="12"/>
        <v>26.45</v>
      </c>
      <c r="E50" s="418">
        <v>0.36</v>
      </c>
      <c r="F50" s="423"/>
    </row>
    <row r="51" spans="1:6" x14ac:dyDescent="0.25">
      <c r="A51" s="10">
        <f t="shared" si="13"/>
        <v>2020</v>
      </c>
      <c r="B51" t="s">
        <v>43</v>
      </c>
      <c r="C51">
        <f t="shared" si="14"/>
        <v>2020</v>
      </c>
      <c r="D51" s="418">
        <f t="shared" si="12"/>
        <v>26.45</v>
      </c>
      <c r="E51" s="418">
        <v>0</v>
      </c>
      <c r="F51" s="423"/>
    </row>
    <row r="52" spans="1:6" ht="13" thickBot="1" x14ac:dyDescent="0.3">
      <c r="A52" s="419">
        <f t="shared" si="13"/>
        <v>2020</v>
      </c>
      <c r="B52" s="420" t="s">
        <v>249</v>
      </c>
      <c r="C52" s="420">
        <f t="shared" si="14"/>
        <v>2020</v>
      </c>
      <c r="D52" s="418">
        <f t="shared" si="12"/>
        <v>26.45</v>
      </c>
      <c r="E52" s="418">
        <v>0</v>
      </c>
      <c r="F52" s="423"/>
    </row>
    <row r="53" spans="1:6" ht="13.5" thickBot="1" x14ac:dyDescent="0.35">
      <c r="A53" s="424" t="s">
        <v>251</v>
      </c>
      <c r="B53" s="425"/>
      <c r="C53" s="425">
        <f>+C52</f>
        <v>2020</v>
      </c>
      <c r="D53" s="426">
        <f>+D52</f>
        <v>26.45</v>
      </c>
      <c r="E53" s="427">
        <f>+SUM(E42:E52)/9</f>
        <v>0.30222222222222223</v>
      </c>
    </row>
    <row r="54" spans="1:6" x14ac:dyDescent="0.25">
      <c r="A54" s="10">
        <f>+A44+1</f>
        <v>2021</v>
      </c>
      <c r="B54" s="423" t="s">
        <v>118</v>
      </c>
      <c r="C54">
        <f>+C44+1</f>
        <v>2020</v>
      </c>
      <c r="D54" s="418">
        <v>16.850000000000001</v>
      </c>
      <c r="E54" s="418">
        <v>0</v>
      </c>
      <c r="F54" s="423"/>
    </row>
    <row r="55" spans="1:6" x14ac:dyDescent="0.25">
      <c r="A55" s="10">
        <f>+A45+1</f>
        <v>2021</v>
      </c>
      <c r="B55" t="s">
        <v>38</v>
      </c>
      <c r="C55">
        <f>+C45+1</f>
        <v>2020</v>
      </c>
      <c r="D55" s="418">
        <f t="shared" ref="D55:D62" si="15">+D54</f>
        <v>16.850000000000001</v>
      </c>
      <c r="E55" s="418">
        <v>0.32</v>
      </c>
      <c r="F55" s="423"/>
    </row>
    <row r="56" spans="1:6" ht="13" x14ac:dyDescent="0.3">
      <c r="A56" s="10">
        <f>+A55</f>
        <v>2021</v>
      </c>
      <c r="B56" t="s">
        <v>39</v>
      </c>
      <c r="C56">
        <f>+C55</f>
        <v>2020</v>
      </c>
      <c r="D56" s="418">
        <f t="shared" si="15"/>
        <v>16.850000000000001</v>
      </c>
      <c r="E56" s="422">
        <v>0.56999999999999995</v>
      </c>
      <c r="F56" s="423" t="s">
        <v>253</v>
      </c>
    </row>
    <row r="57" spans="1:6" ht="13" x14ac:dyDescent="0.3">
      <c r="A57" s="10">
        <f t="shared" ref="A57:A62" si="16">+A56</f>
        <v>2021</v>
      </c>
      <c r="B57" t="s">
        <v>40</v>
      </c>
      <c r="C57">
        <f>+C56</f>
        <v>2020</v>
      </c>
      <c r="D57" s="418">
        <f t="shared" si="15"/>
        <v>16.850000000000001</v>
      </c>
      <c r="E57" s="422">
        <v>0.55000000000000004</v>
      </c>
      <c r="F57" s="423" t="s">
        <v>253</v>
      </c>
    </row>
    <row r="58" spans="1:6" ht="13" x14ac:dyDescent="0.3">
      <c r="A58" s="10">
        <f t="shared" si="16"/>
        <v>2021</v>
      </c>
      <c r="B58" t="s">
        <v>17</v>
      </c>
      <c r="C58">
        <f>+C57+1</f>
        <v>2021</v>
      </c>
      <c r="D58" s="418">
        <f t="shared" si="15"/>
        <v>16.850000000000001</v>
      </c>
      <c r="E58" s="422">
        <v>0.74</v>
      </c>
      <c r="F58" s="423" t="s">
        <v>253</v>
      </c>
    </row>
    <row r="59" spans="1:6" x14ac:dyDescent="0.25">
      <c r="A59" s="10">
        <f t="shared" si="16"/>
        <v>2021</v>
      </c>
      <c r="B59" t="s">
        <v>41</v>
      </c>
      <c r="C59">
        <f>+C58</f>
        <v>2021</v>
      </c>
      <c r="D59" s="418">
        <f t="shared" si="15"/>
        <v>16.850000000000001</v>
      </c>
      <c r="E59" s="418">
        <v>0.47</v>
      </c>
      <c r="F59" s="423"/>
    </row>
    <row r="60" spans="1:6" ht="13" x14ac:dyDescent="0.3">
      <c r="A60" s="10">
        <f t="shared" si="16"/>
        <v>2021</v>
      </c>
      <c r="B60" t="s">
        <v>42</v>
      </c>
      <c r="C60">
        <f t="shared" ref="C60:C62" si="17">+C59</f>
        <v>2021</v>
      </c>
      <c r="D60" s="418">
        <f t="shared" si="15"/>
        <v>16.850000000000001</v>
      </c>
      <c r="E60" s="422">
        <v>0.62</v>
      </c>
      <c r="F60" s="423" t="s">
        <v>253</v>
      </c>
    </row>
    <row r="61" spans="1:6" x14ac:dyDescent="0.25">
      <c r="A61" s="10">
        <f t="shared" si="16"/>
        <v>2021</v>
      </c>
      <c r="B61" t="s">
        <v>43</v>
      </c>
      <c r="C61">
        <f t="shared" si="17"/>
        <v>2021</v>
      </c>
      <c r="D61" s="418">
        <f t="shared" si="15"/>
        <v>16.850000000000001</v>
      </c>
      <c r="E61" s="418">
        <v>0.34</v>
      </c>
      <c r="F61" s="423"/>
    </row>
    <row r="62" spans="1:6" ht="13" thickBot="1" x14ac:dyDescent="0.3">
      <c r="A62" s="419">
        <f t="shared" si="16"/>
        <v>2021</v>
      </c>
      <c r="B62" s="420" t="s">
        <v>249</v>
      </c>
      <c r="C62" s="420">
        <f t="shared" si="17"/>
        <v>2021</v>
      </c>
      <c r="D62" s="418">
        <f t="shared" si="15"/>
        <v>16.850000000000001</v>
      </c>
      <c r="E62" s="418">
        <v>0</v>
      </c>
      <c r="F62" s="423"/>
    </row>
    <row r="63" spans="1:6" ht="13.5" thickBot="1" x14ac:dyDescent="0.35">
      <c r="A63" s="424" t="s">
        <v>251</v>
      </c>
      <c r="B63" s="425"/>
      <c r="C63" s="425">
        <f>+C62</f>
        <v>2021</v>
      </c>
      <c r="D63" s="426">
        <f>+D62</f>
        <v>16.850000000000001</v>
      </c>
      <c r="E63" s="427">
        <f>+SUM(E54:E62)/9</f>
        <v>0.40111111111111103</v>
      </c>
    </row>
    <row r="64" spans="1:6" x14ac:dyDescent="0.25">
      <c r="A64" s="10">
        <f>+A54+1</f>
        <v>2022</v>
      </c>
      <c r="B64" s="423" t="s">
        <v>118</v>
      </c>
      <c r="C64">
        <f>+C54+1</f>
        <v>2021</v>
      </c>
      <c r="D64" s="418">
        <v>32.65</v>
      </c>
      <c r="E64" s="418">
        <v>0</v>
      </c>
      <c r="F64" s="423"/>
    </row>
    <row r="65" spans="1:6" x14ac:dyDescent="0.25">
      <c r="A65" s="10">
        <f>+A55+1</f>
        <v>2022</v>
      </c>
      <c r="B65" t="s">
        <v>38</v>
      </c>
      <c r="C65">
        <f>+C55+1</f>
        <v>2021</v>
      </c>
      <c r="D65" s="418">
        <f t="shared" ref="D65:D72" si="18">+D64</f>
        <v>32.65</v>
      </c>
      <c r="E65" s="418">
        <v>0.05</v>
      </c>
      <c r="F65" s="423"/>
    </row>
    <row r="66" spans="1:6" x14ac:dyDescent="0.25">
      <c r="A66" s="10">
        <f>+A65</f>
        <v>2022</v>
      </c>
      <c r="B66" t="s">
        <v>39</v>
      </c>
      <c r="C66">
        <f>+C65</f>
        <v>2021</v>
      </c>
      <c r="D66" s="418">
        <f t="shared" si="18"/>
        <v>32.65</v>
      </c>
      <c r="E66" s="418">
        <v>0.17</v>
      </c>
      <c r="F66" s="423"/>
    </row>
    <row r="67" spans="1:6" x14ac:dyDescent="0.25">
      <c r="A67" s="10">
        <f t="shared" ref="A67:A72" si="19">+A66</f>
        <v>2022</v>
      </c>
      <c r="B67" t="s">
        <v>40</v>
      </c>
      <c r="C67">
        <f>+C66</f>
        <v>2021</v>
      </c>
      <c r="D67" s="418">
        <f t="shared" si="18"/>
        <v>32.65</v>
      </c>
      <c r="E67" s="418">
        <v>0.15</v>
      </c>
      <c r="F67" s="423"/>
    </row>
    <row r="68" spans="1:6" x14ac:dyDescent="0.25">
      <c r="A68" s="10">
        <f t="shared" si="19"/>
        <v>2022</v>
      </c>
      <c r="B68" t="s">
        <v>17</v>
      </c>
      <c r="C68">
        <f>+C67+1</f>
        <v>2022</v>
      </c>
      <c r="D68" s="418">
        <f t="shared" si="18"/>
        <v>32.65</v>
      </c>
      <c r="E68" s="418">
        <v>0.18</v>
      </c>
      <c r="F68" s="423"/>
    </row>
    <row r="69" spans="1:6" x14ac:dyDescent="0.25">
      <c r="A69" s="10">
        <f t="shared" si="19"/>
        <v>2022</v>
      </c>
      <c r="B69" t="s">
        <v>41</v>
      </c>
      <c r="C69">
        <f>+C68</f>
        <v>2022</v>
      </c>
      <c r="D69" s="418">
        <f t="shared" si="18"/>
        <v>32.65</v>
      </c>
      <c r="E69" s="418">
        <v>0.16</v>
      </c>
      <c r="F69" s="423"/>
    </row>
    <row r="70" spans="1:6" x14ac:dyDescent="0.25">
      <c r="A70" s="10">
        <f t="shared" si="19"/>
        <v>2022</v>
      </c>
      <c r="B70" t="s">
        <v>42</v>
      </c>
      <c r="C70">
        <f t="shared" ref="C70:C72" si="20">+C69</f>
        <v>2022</v>
      </c>
      <c r="D70" s="418">
        <f t="shared" si="18"/>
        <v>32.65</v>
      </c>
      <c r="E70" s="418">
        <v>0.12</v>
      </c>
      <c r="F70" s="423"/>
    </row>
    <row r="71" spans="1:6" x14ac:dyDescent="0.25">
      <c r="A71" s="10">
        <f t="shared" si="19"/>
        <v>2022</v>
      </c>
      <c r="B71" t="s">
        <v>43</v>
      </c>
      <c r="C71">
        <f t="shared" si="20"/>
        <v>2022</v>
      </c>
      <c r="D71" s="418">
        <f t="shared" si="18"/>
        <v>32.65</v>
      </c>
      <c r="E71" s="418">
        <v>0.02</v>
      </c>
      <c r="F71" s="423"/>
    </row>
    <row r="72" spans="1:6" ht="13" thickBot="1" x14ac:dyDescent="0.3">
      <c r="A72" s="419">
        <f t="shared" si="19"/>
        <v>2022</v>
      </c>
      <c r="B72" s="420" t="s">
        <v>249</v>
      </c>
      <c r="C72" s="420">
        <f t="shared" si="20"/>
        <v>2022</v>
      </c>
      <c r="D72" s="418">
        <f t="shared" si="18"/>
        <v>32.65</v>
      </c>
      <c r="E72" s="418">
        <v>0</v>
      </c>
      <c r="F72" s="423"/>
    </row>
    <row r="73" spans="1:6" ht="13.5" thickBot="1" x14ac:dyDescent="0.35">
      <c r="A73" s="424" t="s">
        <v>251</v>
      </c>
      <c r="B73" s="425"/>
      <c r="C73" s="425">
        <f>+C72</f>
        <v>2022</v>
      </c>
      <c r="D73" s="426">
        <f>+D72</f>
        <v>32.65</v>
      </c>
      <c r="E73" s="427">
        <f>+SUM(E64:E72)/9</f>
        <v>9.4444444444444456E-2</v>
      </c>
    </row>
    <row r="74" spans="1:6" x14ac:dyDescent="0.25">
      <c r="A74" s="10">
        <f>+A64+1</f>
        <v>2023</v>
      </c>
      <c r="B74" s="423" t="s">
        <v>118</v>
      </c>
      <c r="C74">
        <f>+C64+1</f>
        <v>2022</v>
      </c>
      <c r="D74" s="418">
        <v>33.99</v>
      </c>
      <c r="E74" s="418">
        <v>0</v>
      </c>
      <c r="F74" s="423" t="s">
        <v>256</v>
      </c>
    </row>
    <row r="75" spans="1:6" x14ac:dyDescent="0.25">
      <c r="A75" s="10">
        <f>+A65+1</f>
        <v>2023</v>
      </c>
      <c r="B75" t="s">
        <v>38</v>
      </c>
      <c r="C75">
        <f>+C65+1</f>
        <v>2022</v>
      </c>
      <c r="D75" s="418">
        <f t="shared" ref="D75:D82" si="21">+D74</f>
        <v>33.99</v>
      </c>
      <c r="E75" s="418">
        <v>0</v>
      </c>
      <c r="F75" s="423" t="s">
        <v>255</v>
      </c>
    </row>
    <row r="76" spans="1:6" x14ac:dyDescent="0.25">
      <c r="A76" s="10">
        <f>+A75</f>
        <v>2023</v>
      </c>
      <c r="B76" t="s">
        <v>39</v>
      </c>
      <c r="C76">
        <f>+C75</f>
        <v>2022</v>
      </c>
      <c r="D76" s="418">
        <f t="shared" si="21"/>
        <v>33.99</v>
      </c>
      <c r="E76" s="428"/>
      <c r="F76" s="423" t="s">
        <v>254</v>
      </c>
    </row>
    <row r="77" spans="1:6" x14ac:dyDescent="0.25">
      <c r="A77" s="10">
        <f t="shared" ref="A77:A82" si="22">+A76</f>
        <v>2023</v>
      </c>
      <c r="B77" t="s">
        <v>40</v>
      </c>
      <c r="C77">
        <f>+C76</f>
        <v>2022</v>
      </c>
      <c r="D77" s="418">
        <f t="shared" si="21"/>
        <v>33.99</v>
      </c>
      <c r="E77" s="428"/>
      <c r="F77" s="423" t="s">
        <v>254</v>
      </c>
    </row>
    <row r="78" spans="1:6" x14ac:dyDescent="0.25">
      <c r="A78" s="10">
        <f t="shared" si="22"/>
        <v>2023</v>
      </c>
      <c r="B78" t="s">
        <v>17</v>
      </c>
      <c r="C78">
        <f>+C77+1</f>
        <v>2023</v>
      </c>
      <c r="D78" s="418">
        <f t="shared" si="21"/>
        <v>33.99</v>
      </c>
      <c r="E78" s="428"/>
      <c r="F78" s="423" t="s">
        <v>254</v>
      </c>
    </row>
    <row r="79" spans="1:6" x14ac:dyDescent="0.25">
      <c r="A79" s="10">
        <f t="shared" si="22"/>
        <v>2023</v>
      </c>
      <c r="B79" t="s">
        <v>41</v>
      </c>
      <c r="C79">
        <f>+C78</f>
        <v>2023</v>
      </c>
      <c r="D79" s="418">
        <f t="shared" si="21"/>
        <v>33.99</v>
      </c>
      <c r="E79" s="428"/>
      <c r="F79" s="423" t="s">
        <v>254</v>
      </c>
    </row>
    <row r="80" spans="1:6" x14ac:dyDescent="0.25">
      <c r="A80" s="10">
        <f t="shared" si="22"/>
        <v>2023</v>
      </c>
      <c r="B80" t="s">
        <v>42</v>
      </c>
      <c r="C80">
        <f t="shared" ref="C80:C82" si="23">+C79</f>
        <v>2023</v>
      </c>
      <c r="D80" s="418">
        <f t="shared" si="21"/>
        <v>33.99</v>
      </c>
      <c r="E80" s="428"/>
      <c r="F80" s="423" t="s">
        <v>254</v>
      </c>
    </row>
    <row r="81" spans="1:6" x14ac:dyDescent="0.25">
      <c r="A81" s="10">
        <f t="shared" si="22"/>
        <v>2023</v>
      </c>
      <c r="B81" t="s">
        <v>43</v>
      </c>
      <c r="C81">
        <f t="shared" si="23"/>
        <v>2023</v>
      </c>
      <c r="D81" s="418">
        <f t="shared" si="21"/>
        <v>33.99</v>
      </c>
      <c r="E81" s="428"/>
      <c r="F81" s="423" t="s">
        <v>254</v>
      </c>
    </row>
    <row r="82" spans="1:6" ht="13" thickBot="1" x14ac:dyDescent="0.3">
      <c r="A82" s="419">
        <f t="shared" si="22"/>
        <v>2023</v>
      </c>
      <c r="B82" s="420" t="s">
        <v>249</v>
      </c>
      <c r="C82" s="420">
        <f t="shared" si="23"/>
        <v>2023</v>
      </c>
      <c r="D82" s="418">
        <f t="shared" si="21"/>
        <v>33.99</v>
      </c>
      <c r="E82" s="428"/>
      <c r="F82" s="423" t="s">
        <v>254</v>
      </c>
    </row>
    <row r="83" spans="1:6" ht="13.5" thickBot="1" x14ac:dyDescent="0.35">
      <c r="A83" s="424" t="s">
        <v>251</v>
      </c>
      <c r="B83" s="425"/>
      <c r="C83" s="425">
        <f>+C82</f>
        <v>2023</v>
      </c>
      <c r="D83" s="426">
        <f>+D82</f>
        <v>33.99</v>
      </c>
      <c r="E83" s="427">
        <f>+SUM(E74:E82)/9</f>
        <v>0</v>
      </c>
    </row>
  </sheetData>
  <phoneticPr fontId="47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  <pageSetUpPr fitToPage="1"/>
  </sheetPr>
  <dimension ref="A1:BZ680"/>
  <sheetViews>
    <sheetView topLeftCell="B1" zoomScale="90" zoomScaleNormal="90" workbookViewId="0">
      <pane ySplit="7" topLeftCell="A616" activePane="bottomLeft" state="frozen"/>
      <selection pane="bottomLeft" activeCell="J638" sqref="J638:J666"/>
    </sheetView>
  </sheetViews>
  <sheetFormatPr baseColWidth="10" defaultRowHeight="12.5" outlineLevelCol="2" x14ac:dyDescent="0.25"/>
  <cols>
    <col min="1" max="1" width="17.1796875" hidden="1" customWidth="1"/>
    <col min="3" max="3" width="9.1796875" customWidth="1"/>
    <col min="4" max="4" width="7.54296875" customWidth="1"/>
    <col min="5" max="5" width="13.81640625" bestFit="1" customWidth="1"/>
    <col min="6" max="6" width="6.7265625" customWidth="1"/>
    <col min="7" max="7" width="0.1796875" customWidth="1"/>
    <col min="8" max="8" width="8.26953125" customWidth="1"/>
    <col min="9" max="9" width="17.81640625" bestFit="1" customWidth="1"/>
    <col min="10" max="10" width="6" bestFit="1" customWidth="1"/>
    <col min="11" max="11" width="5.81640625" bestFit="1" customWidth="1"/>
    <col min="12" max="12" width="8.1796875" customWidth="1"/>
    <col min="13" max="13" width="16.453125" hidden="1" customWidth="1" outlineLevel="2"/>
    <col min="14" max="14" width="6.54296875" hidden="1" customWidth="1" outlineLevel="2"/>
    <col min="15" max="15" width="4.26953125" hidden="1" customWidth="1" outlineLevel="2"/>
    <col min="16" max="17" width="3.81640625" hidden="1" customWidth="1" outlineLevel="2"/>
    <col min="18" max="18" width="4.453125" hidden="1" customWidth="1" outlineLevel="2"/>
    <col min="19" max="19" width="4.7265625" hidden="1" customWidth="1" outlineLevel="2"/>
    <col min="20" max="20" width="4.1796875" hidden="1" customWidth="1" outlineLevel="2"/>
    <col min="21" max="21" width="4" hidden="1" customWidth="1" outlineLevel="2"/>
    <col min="22" max="22" width="4.453125" hidden="1" customWidth="1" outlineLevel="2"/>
    <col min="23" max="23" width="4.1796875" hidden="1" customWidth="1" outlineLevel="2"/>
    <col min="24" max="24" width="4.7265625" hidden="1" customWidth="1" outlineLevel="2"/>
    <col min="25" max="25" width="3.7265625" hidden="1" customWidth="1" outlineLevel="2"/>
    <col min="26" max="26" width="4.453125" hidden="1" customWidth="1" outlineLevel="2"/>
    <col min="27" max="27" width="4.54296875" hidden="1" customWidth="1" outlineLevel="2"/>
    <col min="28" max="29" width="4.1796875" hidden="1" customWidth="1" outlineLevel="2"/>
    <col min="30" max="30" width="3.453125" hidden="1" customWidth="1" outlineLevel="2"/>
    <col min="31" max="31" width="4" hidden="1" customWidth="1" outlineLevel="2"/>
    <col min="32" max="32" width="4.54296875" hidden="1" customWidth="1" outlineLevel="2"/>
    <col min="33" max="33" width="4.453125" hidden="1" customWidth="1" outlineLevel="2"/>
    <col min="34" max="34" width="3.453125" hidden="1" customWidth="1" outlineLevel="2"/>
    <col min="35" max="35" width="3.81640625" hidden="1" customWidth="1" outlineLevel="2"/>
    <col min="36" max="37" width="4.453125" hidden="1" customWidth="1" outlineLevel="2"/>
    <col min="38" max="38" width="4.1796875" hidden="1" customWidth="1" outlineLevel="2"/>
    <col min="39" max="39" width="4.7265625" hidden="1" customWidth="1" outlineLevel="2"/>
    <col min="40" max="40" width="4.26953125" hidden="1" customWidth="1" outlineLevel="2"/>
    <col min="41" max="41" width="4.453125" hidden="1" customWidth="1" outlineLevel="2"/>
    <col min="42" max="42" width="4.7265625" hidden="1" customWidth="1" outlineLevel="2"/>
    <col min="43" max="43" width="5.1796875" hidden="1" customWidth="1" outlineLevel="2"/>
    <col min="44" max="44" width="4.1796875" hidden="1" customWidth="1" outlineLevel="2"/>
    <col min="45" max="45" width="5.1796875" hidden="1" customWidth="1" outlineLevel="2"/>
    <col min="46" max="46" width="10.26953125" hidden="1" customWidth="1" outlineLevel="1"/>
    <col min="47" max="47" width="8.453125" hidden="1" customWidth="1" outlineLevel="1"/>
    <col min="48" max="48" width="13.54296875" hidden="1" customWidth="1" outlineLevel="1"/>
    <col min="49" max="49" width="13" hidden="1" customWidth="1" outlineLevel="1"/>
    <col min="50" max="50" width="8.7265625" hidden="1" customWidth="1" outlineLevel="1"/>
    <col min="51" max="51" width="9.26953125" hidden="1" customWidth="1" outlineLevel="1"/>
    <col min="52" max="52" width="6.7265625" hidden="1" customWidth="1" outlineLevel="1"/>
    <col min="53" max="53" width="10.1796875" hidden="1" customWidth="1" outlineLevel="1"/>
    <col min="54" max="54" width="7.7265625" hidden="1" customWidth="1" outlineLevel="2"/>
    <col min="55" max="55" width="8.1796875" hidden="1" customWidth="1" outlineLevel="2"/>
    <col min="56" max="56" width="9.81640625" hidden="1" customWidth="1" outlineLevel="2"/>
    <col min="57" max="57" width="8.54296875" hidden="1" customWidth="1" outlineLevel="2"/>
    <col min="58" max="58" width="8.26953125" hidden="1" customWidth="1" outlineLevel="2"/>
    <col min="59" max="59" width="10.453125" hidden="1" customWidth="1" outlineLevel="2"/>
    <col min="60" max="60" width="9.453125" hidden="1" customWidth="1" outlineLevel="2"/>
    <col min="61" max="61" width="10.453125" hidden="1" customWidth="1" outlineLevel="2"/>
    <col min="62" max="62" width="9.26953125" hidden="1" customWidth="1" outlineLevel="2"/>
    <col min="63" max="63" width="8" hidden="1" customWidth="1" outlineLevel="2"/>
    <col min="64" max="64" width="8.81640625" hidden="1" customWidth="1" outlineLevel="2"/>
    <col min="65" max="65" width="7.26953125" hidden="1" customWidth="1" outlineLevel="2"/>
    <col min="66" max="66" width="9.1796875" hidden="1" customWidth="1" outlineLevel="2"/>
    <col min="67" max="67" width="7.453125" hidden="1" customWidth="1" outlineLevel="2"/>
    <col min="68" max="68" width="8.26953125" hidden="1" customWidth="1" outlineLevel="1"/>
    <col min="69" max="69" width="8.453125" hidden="1" customWidth="1" outlineLevel="1"/>
    <col min="70" max="70" width="10.90625" hidden="1" customWidth="1" outlineLevel="1"/>
    <col min="71" max="71" width="9.54296875" hidden="1" customWidth="1" outlineLevel="1"/>
    <col min="72" max="72" width="9.7265625" hidden="1" customWidth="1" outlineLevel="1"/>
    <col min="73" max="73" width="10.453125" hidden="1" customWidth="1" outlineLevel="1"/>
    <col min="74" max="74" width="10.7265625" hidden="1" customWidth="1" outlineLevel="1"/>
    <col min="75" max="75" width="10.453125" hidden="1" customWidth="1" outlineLevel="1"/>
    <col min="76" max="76" width="9.81640625" hidden="1" customWidth="1" outlineLevel="1"/>
    <col min="77" max="77" width="10.90625" hidden="1" customWidth="1" outlineLevel="1"/>
    <col min="78" max="78" width="9.7265625" style="469" customWidth="1" collapsed="1"/>
  </cols>
  <sheetData>
    <row r="1" spans="1:78" ht="25.5" thickBot="1" x14ac:dyDescent="0.55000000000000004">
      <c r="B1" s="226" t="s">
        <v>120</v>
      </c>
      <c r="C1" s="227" t="s">
        <v>119</v>
      </c>
      <c r="D1" s="227"/>
      <c r="E1" s="228"/>
      <c r="L1" s="29"/>
    </row>
    <row r="2" spans="1:78" ht="14.5" x14ac:dyDescent="0.35">
      <c r="L2" s="29"/>
      <c r="T2" s="33"/>
    </row>
    <row r="3" spans="1:78" ht="13" x14ac:dyDescent="0.3">
      <c r="B3" s="452" t="s">
        <v>243</v>
      </c>
      <c r="C3" s="452"/>
      <c r="L3" s="29"/>
    </row>
    <row r="4" spans="1:78" x14ac:dyDescent="0.25">
      <c r="L4" s="29"/>
    </row>
    <row r="5" spans="1:78" ht="15" thickBot="1" x14ac:dyDescent="0.4">
      <c r="L5" s="29"/>
      <c r="M5" s="367"/>
      <c r="N5" s="368"/>
      <c r="O5" s="410"/>
      <c r="P5" s="410"/>
      <c r="Q5" s="410"/>
      <c r="R5" s="410"/>
      <c r="S5" s="410"/>
      <c r="T5" s="410"/>
      <c r="U5" s="410"/>
      <c r="V5" s="410"/>
      <c r="W5" s="410"/>
      <c r="X5" s="410"/>
      <c r="Y5" s="410"/>
      <c r="Z5" s="410"/>
      <c r="AA5" s="410"/>
      <c r="AB5" s="410"/>
      <c r="AC5" s="410"/>
      <c r="AD5" s="410"/>
      <c r="AE5" s="410"/>
      <c r="AF5" s="410"/>
      <c r="AG5" s="410"/>
      <c r="AH5" s="410"/>
      <c r="AI5" s="410"/>
      <c r="AJ5" s="410"/>
      <c r="AK5" s="410"/>
      <c r="AL5" s="410"/>
      <c r="AM5" s="410"/>
      <c r="AN5" s="410"/>
      <c r="AO5" s="410"/>
      <c r="AP5" s="410"/>
      <c r="AQ5" s="410"/>
      <c r="AR5" s="410"/>
      <c r="AS5" s="410"/>
      <c r="BB5" s="49" t="s">
        <v>74</v>
      </c>
      <c r="BG5" s="50" t="s">
        <v>75</v>
      </c>
      <c r="BL5" s="51" t="s">
        <v>76</v>
      </c>
      <c r="BQ5" s="50" t="s">
        <v>77</v>
      </c>
      <c r="BV5" s="51" t="s">
        <v>78</v>
      </c>
    </row>
    <row r="6" spans="1:78" ht="15" thickBot="1" x14ac:dyDescent="0.4">
      <c r="M6" s="369"/>
      <c r="N6" s="368"/>
      <c r="O6" s="410"/>
      <c r="P6" s="410"/>
      <c r="Q6" s="410"/>
      <c r="R6" s="410"/>
      <c r="S6" s="410"/>
      <c r="T6" s="410"/>
      <c r="U6" s="410"/>
      <c r="V6" s="410"/>
      <c r="W6" s="410"/>
      <c r="X6" s="410"/>
      <c r="Y6" s="410"/>
      <c r="Z6" s="410"/>
      <c r="AA6" s="409"/>
      <c r="AB6" s="396" t="s">
        <v>244</v>
      </c>
      <c r="AC6" s="396"/>
      <c r="AD6" s="396"/>
      <c r="AE6" s="396"/>
      <c r="AF6" s="396"/>
      <c r="AG6" s="396"/>
      <c r="AH6" s="396"/>
      <c r="AI6" s="397"/>
      <c r="AJ6" s="410"/>
      <c r="AK6" s="410"/>
      <c r="AL6" s="410"/>
      <c r="AM6" s="410"/>
      <c r="AN6" s="410"/>
      <c r="AO6" s="410"/>
      <c r="AP6" s="410"/>
      <c r="AQ6" s="410"/>
      <c r="AR6" s="410"/>
      <c r="AS6" s="410"/>
    </row>
    <row r="7" spans="1:78" s="398" customFormat="1" ht="31.5" customHeight="1" thickBot="1" x14ac:dyDescent="0.3">
      <c r="A7" s="398" t="s">
        <v>61</v>
      </c>
      <c r="B7" s="399" t="s">
        <v>44</v>
      </c>
      <c r="C7" s="399" t="s">
        <v>13</v>
      </c>
      <c r="D7" s="400" t="s">
        <v>62</v>
      </c>
      <c r="E7" s="399" t="s">
        <v>63</v>
      </c>
      <c r="F7" s="399" t="s">
        <v>0</v>
      </c>
      <c r="G7" s="399" t="s">
        <v>1</v>
      </c>
      <c r="H7" s="399" t="s">
        <v>2</v>
      </c>
      <c r="I7" s="399" t="s">
        <v>33</v>
      </c>
      <c r="J7" s="398" t="s">
        <v>64</v>
      </c>
      <c r="K7" s="398" t="s">
        <v>65</v>
      </c>
      <c r="L7" s="398" t="s">
        <v>66</v>
      </c>
      <c r="M7" s="401" t="s">
        <v>67</v>
      </c>
      <c r="N7" s="411" t="s">
        <v>5</v>
      </c>
      <c r="O7" s="412">
        <v>1</v>
      </c>
      <c r="P7" s="413">
        <v>2</v>
      </c>
      <c r="Q7" s="413">
        <v>3</v>
      </c>
      <c r="R7" s="413">
        <v>4</v>
      </c>
      <c r="S7" s="413">
        <v>5</v>
      </c>
      <c r="T7" s="413">
        <v>6</v>
      </c>
      <c r="U7" s="413">
        <v>7</v>
      </c>
      <c r="V7" s="413">
        <v>8</v>
      </c>
      <c r="W7" s="413">
        <v>9</v>
      </c>
      <c r="X7" s="413">
        <v>10</v>
      </c>
      <c r="Y7" s="413">
        <v>11</v>
      </c>
      <c r="Z7" s="413">
        <v>12</v>
      </c>
      <c r="AA7" s="413">
        <v>13</v>
      </c>
      <c r="AB7" s="413">
        <v>14</v>
      </c>
      <c r="AC7" s="413">
        <v>15</v>
      </c>
      <c r="AD7" s="413">
        <v>16</v>
      </c>
      <c r="AE7" s="413">
        <v>17</v>
      </c>
      <c r="AF7" s="413">
        <v>18</v>
      </c>
      <c r="AG7" s="413">
        <v>19</v>
      </c>
      <c r="AH7" s="413">
        <v>20</v>
      </c>
      <c r="AI7" s="413">
        <v>21</v>
      </c>
      <c r="AJ7" s="413">
        <v>22</v>
      </c>
      <c r="AK7" s="413">
        <v>23</v>
      </c>
      <c r="AL7" s="413">
        <v>24</v>
      </c>
      <c r="AM7" s="413">
        <v>25</v>
      </c>
      <c r="AN7" s="413">
        <v>26</v>
      </c>
      <c r="AO7" s="413">
        <v>27</v>
      </c>
      <c r="AP7" s="413">
        <v>28</v>
      </c>
      <c r="AQ7" s="413">
        <v>29</v>
      </c>
      <c r="AR7" s="414">
        <v>30</v>
      </c>
      <c r="AS7" s="415">
        <v>31</v>
      </c>
      <c r="AT7" s="398" t="s">
        <v>68</v>
      </c>
      <c r="AU7" s="398" t="s">
        <v>69</v>
      </c>
      <c r="AV7" s="398" t="s">
        <v>237</v>
      </c>
      <c r="AW7" s="398" t="s">
        <v>238</v>
      </c>
      <c r="AX7" s="402" t="s">
        <v>70</v>
      </c>
      <c r="AY7" s="402" t="s">
        <v>71</v>
      </c>
      <c r="AZ7" s="402" t="s">
        <v>104</v>
      </c>
      <c r="BA7" s="398" t="s">
        <v>72</v>
      </c>
      <c r="BB7" s="403" t="s">
        <v>79</v>
      </c>
      <c r="BC7" s="403" t="s">
        <v>80</v>
      </c>
      <c r="BD7" s="403" t="s">
        <v>81</v>
      </c>
      <c r="BE7" s="403" t="s">
        <v>82</v>
      </c>
      <c r="BF7" s="403" t="s">
        <v>83</v>
      </c>
      <c r="BG7" s="404" t="s">
        <v>84</v>
      </c>
      <c r="BH7" s="404" t="s">
        <v>85</v>
      </c>
      <c r="BI7" s="404" t="s">
        <v>86</v>
      </c>
      <c r="BJ7" s="404" t="s">
        <v>87</v>
      </c>
      <c r="BK7" s="404" t="s">
        <v>88</v>
      </c>
      <c r="BL7" s="405" t="s">
        <v>89</v>
      </c>
      <c r="BM7" s="405" t="s">
        <v>90</v>
      </c>
      <c r="BN7" s="405" t="s">
        <v>91</v>
      </c>
      <c r="BO7" s="405" t="s">
        <v>92</v>
      </c>
      <c r="BP7" s="405" t="s">
        <v>93</v>
      </c>
      <c r="BQ7" s="404" t="s">
        <v>84</v>
      </c>
      <c r="BR7" s="404" t="s">
        <v>85</v>
      </c>
      <c r="BS7" s="404" t="s">
        <v>86</v>
      </c>
      <c r="BT7" s="404" t="s">
        <v>87</v>
      </c>
      <c r="BU7" s="404" t="s">
        <v>94</v>
      </c>
      <c r="BV7" s="405" t="s">
        <v>89</v>
      </c>
      <c r="BW7" s="405" t="s">
        <v>90</v>
      </c>
      <c r="BX7" s="405" t="s">
        <v>91</v>
      </c>
      <c r="BY7" s="405" t="s">
        <v>92</v>
      </c>
      <c r="BZ7" s="470" t="s">
        <v>95</v>
      </c>
    </row>
    <row r="8" spans="1:78" ht="15" hidden="1" thickBot="1" x14ac:dyDescent="0.4">
      <c r="A8" s="28">
        <v>2</v>
      </c>
      <c r="B8" s="28" t="s">
        <v>103</v>
      </c>
      <c r="C8" s="28" t="s">
        <v>38</v>
      </c>
      <c r="D8" s="29">
        <v>1</v>
      </c>
      <c r="E8" s="29"/>
      <c r="F8" s="29">
        <v>23</v>
      </c>
      <c r="G8" s="29">
        <v>3</v>
      </c>
      <c r="H8" s="29">
        <v>3.1</v>
      </c>
      <c r="I8" s="29" t="s">
        <v>105</v>
      </c>
      <c r="J8" s="30">
        <v>2.12</v>
      </c>
      <c r="K8" s="30">
        <v>2</v>
      </c>
      <c r="L8" s="30">
        <v>43.6</v>
      </c>
      <c r="M8" s="91" t="s">
        <v>73</v>
      </c>
      <c r="N8" s="90">
        <f t="shared" ref="N8:N39" si="0">(K8)</f>
        <v>2</v>
      </c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>
        <v>8</v>
      </c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>
        <v>8</v>
      </c>
      <c r="AS8" s="85"/>
      <c r="AT8" s="48">
        <f t="shared" ref="AT8:AT39" si="1">SUM(O8:AS8)</f>
        <v>16</v>
      </c>
      <c r="AU8" s="48">
        <f t="shared" ref="AU8:AU39" si="2">AT8*N8</f>
        <v>32</v>
      </c>
      <c r="AV8" s="48">
        <f t="shared" ref="AV8:AV71" si="3">COUNT(O8:AS8)</f>
        <v>2</v>
      </c>
      <c r="AW8" s="48">
        <f>AU8/AV8</f>
        <v>16</v>
      </c>
      <c r="AX8" s="48">
        <f>AU8/Evaporacion!$AI$5*100</f>
        <v>32.719836400818004</v>
      </c>
      <c r="AY8" s="48">
        <f>AU8/Evaporacion!$AI$12*100</f>
        <v>28.571428571428569</v>
      </c>
      <c r="AZ8" s="48"/>
      <c r="BA8" s="32">
        <f t="shared" ref="BA8:BA39" si="4">AU8*10</f>
        <v>320</v>
      </c>
      <c r="BB8" s="52">
        <f t="shared" ref="BB8:BB39" si="5">O8+P8+Q8+R8+S8+T8+U8+V8</f>
        <v>0</v>
      </c>
      <c r="BC8" s="52">
        <f t="shared" ref="BC8:BC39" si="6">W8+X8+Y8+Z8+AA8+AB8+AC8</f>
        <v>8</v>
      </c>
      <c r="BD8" s="52">
        <f t="shared" ref="BD8:BD39" si="7">AD8+AE8+AF8+AG8+AH8+AI8+AJ8+AK8</f>
        <v>0</v>
      </c>
      <c r="BE8" s="52">
        <f t="shared" ref="BE8:BE39" si="8">AL8+AM8+AN8+AO8+AP8+AQ8+AR8+AS8</f>
        <v>8</v>
      </c>
      <c r="BF8" s="52">
        <f t="shared" ref="BF8:BF39" si="9">SUM(BB8:BE8)</f>
        <v>16</v>
      </c>
      <c r="BG8">
        <f t="shared" ref="BG8:BG39" si="10">BB8*$L8</f>
        <v>0</v>
      </c>
      <c r="BH8">
        <f t="shared" ref="BH8:BH39" si="11">BC8*$L8</f>
        <v>348.8</v>
      </c>
      <c r="BI8">
        <f t="shared" ref="BI8:BI39" si="12">BD8*$L8</f>
        <v>0</v>
      </c>
      <c r="BJ8">
        <f t="shared" ref="BJ8:BJ39" si="13">BE8*$L8</f>
        <v>348.8</v>
      </c>
      <c r="BK8">
        <f t="shared" ref="BK8:BK39" si="14">SUM(BG8:BJ8)</f>
        <v>697.6</v>
      </c>
      <c r="BL8" s="53">
        <f t="shared" ref="BL8:BL39" si="15">((BG8/8/24)*1000)/3600</f>
        <v>0</v>
      </c>
      <c r="BM8" s="53">
        <f t="shared" ref="BM8:BM39" si="16">((BH8/7/24)*1000)/3600</f>
        <v>0.57671957671957674</v>
      </c>
      <c r="BN8" s="53">
        <f t="shared" ref="BN8:BN39" si="17">((BI8/8/24)*1000)/3600</f>
        <v>0</v>
      </c>
      <c r="BO8" s="53">
        <f t="shared" ref="BO8:BO39" si="18">((BJ8/8/24)*1000)/3600</f>
        <v>0.50462962962962965</v>
      </c>
      <c r="BP8" s="53">
        <f t="shared" ref="BP8:BP39" si="19">((BK8/31/24)*1000)/3600</f>
        <v>0.26045400238948624</v>
      </c>
      <c r="BQ8" s="10">
        <f t="shared" ref="BQ8:BQ39" si="20">BG8/$J8</f>
        <v>0</v>
      </c>
      <c r="BR8" s="10">
        <f t="shared" ref="BR8:BR39" si="21">BH8/$J8</f>
        <v>164.52830188679246</v>
      </c>
      <c r="BS8" s="10">
        <f t="shared" ref="BS8:BS39" si="22">BI8/$J8</f>
        <v>0</v>
      </c>
      <c r="BT8" s="10">
        <f t="shared" ref="BT8:BT39" si="23">BJ8/$J8</f>
        <v>164.52830188679246</v>
      </c>
      <c r="BU8" s="10">
        <f t="shared" ref="BU8:BU39" si="24">BK8/$J8</f>
        <v>329.05660377358492</v>
      </c>
      <c r="BV8" s="54">
        <f t="shared" ref="BV8:BV39" si="25">BL8/$J8</f>
        <v>0</v>
      </c>
      <c r="BW8" s="54">
        <f t="shared" ref="BW8:BW39" si="26">BM8/$J8</f>
        <v>0.27203753618847959</v>
      </c>
      <c r="BX8" s="54">
        <f t="shared" ref="BX8:BX39" si="27">BN8/$J8</f>
        <v>0</v>
      </c>
      <c r="BY8" s="54">
        <f t="shared" ref="BY8:BY39" si="28">BO8/$J8</f>
        <v>0.23803284416491963</v>
      </c>
      <c r="BZ8" s="471">
        <f t="shared" ref="BZ8:BZ39" si="29">BP8/$J8</f>
        <v>0.12285566150447463</v>
      </c>
    </row>
    <row r="9" spans="1:78" ht="15.75" hidden="1" customHeight="1" thickBot="1" x14ac:dyDescent="0.4">
      <c r="A9" s="28">
        <v>4</v>
      </c>
      <c r="B9" s="28" t="s">
        <v>103</v>
      </c>
      <c r="C9" s="28" t="s">
        <v>38</v>
      </c>
      <c r="D9" s="29">
        <v>1</v>
      </c>
      <c r="E9" s="29"/>
      <c r="F9" s="29">
        <v>23</v>
      </c>
      <c r="G9" s="29">
        <v>3</v>
      </c>
      <c r="H9" s="29">
        <v>4.0999999999999996</v>
      </c>
      <c r="I9" s="29" t="s">
        <v>105</v>
      </c>
      <c r="J9" s="30">
        <v>1</v>
      </c>
      <c r="K9" s="30">
        <v>2</v>
      </c>
      <c r="L9" s="30">
        <v>20.62</v>
      </c>
      <c r="M9" s="92" t="s">
        <v>73</v>
      </c>
      <c r="N9" s="90">
        <f t="shared" si="0"/>
        <v>2</v>
      </c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48">
        <f t="shared" si="1"/>
        <v>0</v>
      </c>
      <c r="AU9" s="48">
        <f t="shared" si="2"/>
        <v>0</v>
      </c>
      <c r="AV9" s="48">
        <f t="shared" si="3"/>
        <v>0</v>
      </c>
      <c r="AW9" s="48"/>
      <c r="AX9" s="48">
        <f>AU9/Evaporacion!$AI$5*100</f>
        <v>0</v>
      </c>
      <c r="AY9" s="48">
        <f>AU9/Evaporacion!$AI$12*100</f>
        <v>0</v>
      </c>
      <c r="AZ9" s="48"/>
      <c r="BA9" s="32">
        <f t="shared" si="4"/>
        <v>0</v>
      </c>
      <c r="BB9" s="52">
        <f t="shared" si="5"/>
        <v>0</v>
      </c>
      <c r="BC9" s="52">
        <f t="shared" si="6"/>
        <v>0</v>
      </c>
      <c r="BD9" s="52">
        <f t="shared" si="7"/>
        <v>0</v>
      </c>
      <c r="BE9" s="52">
        <f t="shared" si="8"/>
        <v>0</v>
      </c>
      <c r="BF9" s="52">
        <f t="shared" si="9"/>
        <v>0</v>
      </c>
      <c r="BG9">
        <f t="shared" si="10"/>
        <v>0</v>
      </c>
      <c r="BH9">
        <f t="shared" si="11"/>
        <v>0</v>
      </c>
      <c r="BI9">
        <f t="shared" si="12"/>
        <v>0</v>
      </c>
      <c r="BJ9">
        <f t="shared" si="13"/>
        <v>0</v>
      </c>
      <c r="BK9">
        <f t="shared" si="14"/>
        <v>0</v>
      </c>
      <c r="BL9" s="53">
        <f t="shared" si="15"/>
        <v>0</v>
      </c>
      <c r="BM9" s="53">
        <f t="shared" si="16"/>
        <v>0</v>
      </c>
      <c r="BN9" s="53">
        <f t="shared" si="17"/>
        <v>0</v>
      </c>
      <c r="BO9" s="53">
        <f t="shared" si="18"/>
        <v>0</v>
      </c>
      <c r="BP9" s="53">
        <f t="shared" si="19"/>
        <v>0</v>
      </c>
      <c r="BQ9" s="10">
        <f t="shared" si="20"/>
        <v>0</v>
      </c>
      <c r="BR9" s="10">
        <f t="shared" si="21"/>
        <v>0</v>
      </c>
      <c r="BS9" s="10">
        <f t="shared" si="22"/>
        <v>0</v>
      </c>
      <c r="BT9" s="10">
        <f t="shared" si="23"/>
        <v>0</v>
      </c>
      <c r="BU9" s="10">
        <f t="shared" si="24"/>
        <v>0</v>
      </c>
      <c r="BV9" s="54">
        <f t="shared" si="25"/>
        <v>0</v>
      </c>
      <c r="BW9" s="54">
        <f t="shared" si="26"/>
        <v>0</v>
      </c>
      <c r="BX9" s="54">
        <f t="shared" si="27"/>
        <v>0</v>
      </c>
      <c r="BY9" s="54">
        <f t="shared" si="28"/>
        <v>0</v>
      </c>
      <c r="BZ9" s="471">
        <f t="shared" si="29"/>
        <v>0</v>
      </c>
    </row>
    <row r="10" spans="1:78" ht="15.75" hidden="1" customHeight="1" thickBot="1" x14ac:dyDescent="0.4">
      <c r="A10" s="28">
        <v>6</v>
      </c>
      <c r="B10" s="28" t="s">
        <v>103</v>
      </c>
      <c r="C10" s="28" t="s">
        <v>39</v>
      </c>
      <c r="D10" s="29">
        <v>1</v>
      </c>
      <c r="E10" s="29"/>
      <c r="F10" s="29">
        <v>23</v>
      </c>
      <c r="G10" s="29">
        <v>3</v>
      </c>
      <c r="H10" s="29">
        <v>3.1</v>
      </c>
      <c r="I10" s="29" t="s">
        <v>105</v>
      </c>
      <c r="J10" s="30">
        <v>2.12</v>
      </c>
      <c r="K10" s="30">
        <v>2</v>
      </c>
      <c r="L10" s="30">
        <v>43.6</v>
      </c>
      <c r="M10" s="86" t="s">
        <v>73</v>
      </c>
      <c r="N10" s="90">
        <f t="shared" si="0"/>
        <v>2</v>
      </c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>
        <v>20</v>
      </c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48">
        <f t="shared" si="1"/>
        <v>20</v>
      </c>
      <c r="AU10" s="48">
        <f t="shared" si="2"/>
        <v>40</v>
      </c>
      <c r="AV10" s="48">
        <f t="shared" si="3"/>
        <v>1</v>
      </c>
      <c r="AW10" s="48">
        <f>AU10/AV10</f>
        <v>40</v>
      </c>
      <c r="AX10" s="48">
        <f>AU10/Evaporacion!$AI$5*100</f>
        <v>40.899795501022503</v>
      </c>
      <c r="AY10" s="48">
        <f>AU10/Evaporacion!$AI$12*100</f>
        <v>35.714285714285715</v>
      </c>
      <c r="AZ10" s="48"/>
      <c r="BA10" s="32">
        <f t="shared" si="4"/>
        <v>400</v>
      </c>
      <c r="BB10" s="52">
        <f t="shared" si="5"/>
        <v>0</v>
      </c>
      <c r="BC10" s="52">
        <f t="shared" si="6"/>
        <v>0</v>
      </c>
      <c r="BD10" s="52">
        <f t="shared" si="7"/>
        <v>20</v>
      </c>
      <c r="BE10" s="52">
        <f t="shared" si="8"/>
        <v>0</v>
      </c>
      <c r="BF10" s="52">
        <f t="shared" si="9"/>
        <v>20</v>
      </c>
      <c r="BG10">
        <f t="shared" si="10"/>
        <v>0</v>
      </c>
      <c r="BH10">
        <f t="shared" si="11"/>
        <v>0</v>
      </c>
      <c r="BI10">
        <f t="shared" si="12"/>
        <v>872</v>
      </c>
      <c r="BJ10">
        <f t="shared" si="13"/>
        <v>0</v>
      </c>
      <c r="BK10">
        <f t="shared" si="14"/>
        <v>872</v>
      </c>
      <c r="BL10" s="53">
        <f t="shared" si="15"/>
        <v>0</v>
      </c>
      <c r="BM10" s="53">
        <f t="shared" si="16"/>
        <v>0</v>
      </c>
      <c r="BN10" s="53">
        <f t="shared" si="17"/>
        <v>1.2615740740740742</v>
      </c>
      <c r="BO10" s="53">
        <f t="shared" si="18"/>
        <v>0</v>
      </c>
      <c r="BP10" s="53">
        <f t="shared" si="19"/>
        <v>0.32556750298685783</v>
      </c>
      <c r="BQ10" s="10">
        <f t="shared" si="20"/>
        <v>0</v>
      </c>
      <c r="BR10" s="10">
        <f t="shared" si="21"/>
        <v>0</v>
      </c>
      <c r="BS10" s="10">
        <f t="shared" si="22"/>
        <v>411.32075471698113</v>
      </c>
      <c r="BT10" s="10">
        <f t="shared" si="23"/>
        <v>0</v>
      </c>
      <c r="BU10" s="10">
        <f t="shared" si="24"/>
        <v>411.32075471698113</v>
      </c>
      <c r="BV10" s="54">
        <f t="shared" si="25"/>
        <v>0</v>
      </c>
      <c r="BW10" s="54">
        <f t="shared" si="26"/>
        <v>0</v>
      </c>
      <c r="BX10" s="54">
        <f t="shared" si="27"/>
        <v>0.59508211041229908</v>
      </c>
      <c r="BY10" s="54">
        <f t="shared" si="28"/>
        <v>0</v>
      </c>
      <c r="BZ10" s="471">
        <f t="shared" si="29"/>
        <v>0.15356957688059331</v>
      </c>
    </row>
    <row r="11" spans="1:78" ht="15" hidden="1" thickBot="1" x14ac:dyDescent="0.4">
      <c r="A11" s="28">
        <v>8</v>
      </c>
      <c r="B11" s="28" t="s">
        <v>103</v>
      </c>
      <c r="C11" s="28" t="s">
        <v>39</v>
      </c>
      <c r="D11" s="29">
        <v>1</v>
      </c>
      <c r="E11" s="29"/>
      <c r="F11" s="29">
        <v>23</v>
      </c>
      <c r="G11" s="29">
        <v>3</v>
      </c>
      <c r="H11" s="29">
        <v>4.0999999999999996</v>
      </c>
      <c r="I11" s="29" t="s">
        <v>105</v>
      </c>
      <c r="J11" s="30">
        <v>1</v>
      </c>
      <c r="K11" s="30">
        <v>2</v>
      </c>
      <c r="L11" s="30">
        <v>20.62</v>
      </c>
      <c r="M11" s="86" t="s">
        <v>73</v>
      </c>
      <c r="N11" s="90">
        <f t="shared" si="0"/>
        <v>2</v>
      </c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48">
        <f t="shared" si="1"/>
        <v>0</v>
      </c>
      <c r="AU11" s="48">
        <f t="shared" si="2"/>
        <v>0</v>
      </c>
      <c r="AV11" s="48">
        <f t="shared" si="3"/>
        <v>0</v>
      </c>
      <c r="AW11" s="48"/>
      <c r="AX11" s="48">
        <f>AU11/Evaporacion!$AI$5*100</f>
        <v>0</v>
      </c>
      <c r="AY11" s="48">
        <f>AU11/Evaporacion!$AI$12*100</f>
        <v>0</v>
      </c>
      <c r="AZ11" s="48"/>
      <c r="BA11" s="32">
        <f t="shared" si="4"/>
        <v>0</v>
      </c>
      <c r="BB11" s="52">
        <f t="shared" si="5"/>
        <v>0</v>
      </c>
      <c r="BC11" s="52">
        <f t="shared" si="6"/>
        <v>0</v>
      </c>
      <c r="BD11" s="52">
        <f t="shared" si="7"/>
        <v>0</v>
      </c>
      <c r="BE11" s="52">
        <f t="shared" si="8"/>
        <v>0</v>
      </c>
      <c r="BF11" s="52">
        <f t="shared" si="9"/>
        <v>0</v>
      </c>
      <c r="BG11">
        <f t="shared" si="10"/>
        <v>0</v>
      </c>
      <c r="BH11">
        <f t="shared" si="11"/>
        <v>0</v>
      </c>
      <c r="BI11">
        <f t="shared" si="12"/>
        <v>0</v>
      </c>
      <c r="BJ11">
        <f t="shared" si="13"/>
        <v>0</v>
      </c>
      <c r="BK11">
        <f t="shared" si="14"/>
        <v>0</v>
      </c>
      <c r="BL11" s="53">
        <f t="shared" si="15"/>
        <v>0</v>
      </c>
      <c r="BM11" s="53">
        <f t="shared" si="16"/>
        <v>0</v>
      </c>
      <c r="BN11" s="53">
        <f t="shared" si="17"/>
        <v>0</v>
      </c>
      <c r="BO11" s="53">
        <f t="shared" si="18"/>
        <v>0</v>
      </c>
      <c r="BP11" s="53">
        <f t="shared" si="19"/>
        <v>0</v>
      </c>
      <c r="BQ11" s="10">
        <f t="shared" si="20"/>
        <v>0</v>
      </c>
      <c r="BR11" s="10">
        <f t="shared" si="21"/>
        <v>0</v>
      </c>
      <c r="BS11" s="10">
        <f t="shared" si="22"/>
        <v>0</v>
      </c>
      <c r="BT11" s="10">
        <f t="shared" si="23"/>
        <v>0</v>
      </c>
      <c r="BU11" s="10">
        <f t="shared" si="24"/>
        <v>0</v>
      </c>
      <c r="BV11" s="54">
        <f t="shared" si="25"/>
        <v>0</v>
      </c>
      <c r="BW11" s="54">
        <f t="shared" si="26"/>
        <v>0</v>
      </c>
      <c r="BX11" s="54">
        <f t="shared" si="27"/>
        <v>0</v>
      </c>
      <c r="BY11" s="54">
        <f t="shared" si="28"/>
        <v>0</v>
      </c>
      <c r="BZ11" s="471">
        <f t="shared" si="29"/>
        <v>0</v>
      </c>
    </row>
    <row r="12" spans="1:78" ht="15.75" hidden="1" customHeight="1" thickBot="1" x14ac:dyDescent="0.4">
      <c r="A12" s="28">
        <v>10</v>
      </c>
      <c r="B12" s="28" t="s">
        <v>103</v>
      </c>
      <c r="C12" s="28" t="s">
        <v>40</v>
      </c>
      <c r="D12" s="29">
        <v>1</v>
      </c>
      <c r="E12" s="29"/>
      <c r="F12" s="29">
        <v>23</v>
      </c>
      <c r="G12" s="29">
        <v>3</v>
      </c>
      <c r="H12" s="29">
        <v>3.1</v>
      </c>
      <c r="I12" s="29" t="s">
        <v>105</v>
      </c>
      <c r="J12" s="30">
        <v>2.12</v>
      </c>
      <c r="K12" s="30">
        <v>2</v>
      </c>
      <c r="L12" s="30">
        <v>43.6</v>
      </c>
      <c r="M12" s="86" t="s">
        <v>73</v>
      </c>
      <c r="N12" s="90">
        <f t="shared" si="0"/>
        <v>2</v>
      </c>
      <c r="O12" s="85"/>
      <c r="P12" s="85"/>
      <c r="Q12" s="85"/>
      <c r="R12" s="85"/>
      <c r="S12" s="85"/>
      <c r="T12" s="85"/>
      <c r="U12" s="85">
        <v>20</v>
      </c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>
        <v>22</v>
      </c>
      <c r="AS12" s="85">
        <v>3</v>
      </c>
      <c r="AT12" s="48">
        <f t="shared" si="1"/>
        <v>45</v>
      </c>
      <c r="AU12" s="48">
        <f t="shared" si="2"/>
        <v>90</v>
      </c>
      <c r="AV12" s="48">
        <f t="shared" si="3"/>
        <v>3</v>
      </c>
      <c r="AW12" s="48">
        <f>AU12/AV12</f>
        <v>30</v>
      </c>
      <c r="AX12" s="48">
        <f>AU12/Evaporacion!$AI$5*100</f>
        <v>92.024539877300626</v>
      </c>
      <c r="AY12" s="48">
        <f>AU12/Evaporacion!$AI$12*100</f>
        <v>80.357142857142861</v>
      </c>
      <c r="AZ12" s="48"/>
      <c r="BA12" s="32">
        <f t="shared" si="4"/>
        <v>900</v>
      </c>
      <c r="BB12" s="52">
        <f t="shared" si="5"/>
        <v>20</v>
      </c>
      <c r="BC12" s="52">
        <f t="shared" si="6"/>
        <v>0</v>
      </c>
      <c r="BD12" s="52">
        <f t="shared" si="7"/>
        <v>0</v>
      </c>
      <c r="BE12" s="52">
        <f t="shared" si="8"/>
        <v>25</v>
      </c>
      <c r="BF12" s="52">
        <f t="shared" si="9"/>
        <v>45</v>
      </c>
      <c r="BG12">
        <f t="shared" si="10"/>
        <v>872</v>
      </c>
      <c r="BH12">
        <f t="shared" si="11"/>
        <v>0</v>
      </c>
      <c r="BI12">
        <f t="shared" si="12"/>
        <v>0</v>
      </c>
      <c r="BJ12">
        <f t="shared" si="13"/>
        <v>1090</v>
      </c>
      <c r="BK12">
        <f t="shared" si="14"/>
        <v>1962</v>
      </c>
      <c r="BL12" s="53">
        <f t="shared" si="15"/>
        <v>1.2615740740740742</v>
      </c>
      <c r="BM12" s="53">
        <f t="shared" si="16"/>
        <v>0</v>
      </c>
      <c r="BN12" s="53">
        <f t="shared" si="17"/>
        <v>0</v>
      </c>
      <c r="BO12" s="53">
        <f t="shared" si="18"/>
        <v>1.5769675925925926</v>
      </c>
      <c r="BP12" s="53">
        <f t="shared" si="19"/>
        <v>0.73252688172043012</v>
      </c>
      <c r="BQ12" s="10">
        <f t="shared" si="20"/>
        <v>411.32075471698113</v>
      </c>
      <c r="BR12" s="10">
        <f t="shared" si="21"/>
        <v>0</v>
      </c>
      <c r="BS12" s="10">
        <f t="shared" si="22"/>
        <v>0</v>
      </c>
      <c r="BT12" s="10">
        <f t="shared" si="23"/>
        <v>514.15094339622635</v>
      </c>
      <c r="BU12" s="10">
        <f t="shared" si="24"/>
        <v>925.47169811320748</v>
      </c>
      <c r="BV12" s="54">
        <f t="shared" si="25"/>
        <v>0.59508211041229908</v>
      </c>
      <c r="BW12" s="54">
        <f t="shared" si="26"/>
        <v>0</v>
      </c>
      <c r="BX12" s="54">
        <f t="shared" si="27"/>
        <v>0</v>
      </c>
      <c r="BY12" s="54">
        <f t="shared" si="28"/>
        <v>0.74385263801537382</v>
      </c>
      <c r="BZ12" s="471">
        <f t="shared" si="29"/>
        <v>0.34553154798133495</v>
      </c>
    </row>
    <row r="13" spans="1:78" ht="15.75" hidden="1" customHeight="1" thickBot="1" x14ac:dyDescent="0.4">
      <c r="A13" s="28">
        <v>12</v>
      </c>
      <c r="B13" s="28" t="s">
        <v>103</v>
      </c>
      <c r="C13" s="28" t="s">
        <v>40</v>
      </c>
      <c r="D13" s="29">
        <v>1</v>
      </c>
      <c r="E13" s="29"/>
      <c r="F13" s="29">
        <v>23</v>
      </c>
      <c r="G13" s="29">
        <v>3</v>
      </c>
      <c r="H13" s="29">
        <v>4.0999999999999996</v>
      </c>
      <c r="I13" s="29" t="s">
        <v>105</v>
      </c>
      <c r="J13" s="30">
        <v>1</v>
      </c>
      <c r="K13" s="30">
        <v>2</v>
      </c>
      <c r="L13" s="30">
        <v>20.62</v>
      </c>
      <c r="M13" s="86" t="s">
        <v>73</v>
      </c>
      <c r="N13" s="90">
        <f t="shared" si="0"/>
        <v>2</v>
      </c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48">
        <f t="shared" si="1"/>
        <v>0</v>
      </c>
      <c r="AU13" s="48">
        <f t="shared" si="2"/>
        <v>0</v>
      </c>
      <c r="AV13" s="48">
        <f t="shared" si="3"/>
        <v>0</v>
      </c>
      <c r="AW13" s="48"/>
      <c r="AX13" s="48">
        <f>AU13/Evaporacion!$AI$5*100</f>
        <v>0</v>
      </c>
      <c r="AY13" s="48">
        <f>AU13/Evaporacion!$AI$12*100</f>
        <v>0</v>
      </c>
      <c r="AZ13" s="48"/>
      <c r="BA13" s="32">
        <f t="shared" si="4"/>
        <v>0</v>
      </c>
      <c r="BB13" s="52">
        <f t="shared" si="5"/>
        <v>0</v>
      </c>
      <c r="BC13" s="52">
        <f t="shared" si="6"/>
        <v>0</v>
      </c>
      <c r="BD13" s="52">
        <f t="shared" si="7"/>
        <v>0</v>
      </c>
      <c r="BE13" s="52">
        <f t="shared" si="8"/>
        <v>0</v>
      </c>
      <c r="BF13" s="52">
        <f t="shared" si="9"/>
        <v>0</v>
      </c>
      <c r="BG13">
        <f t="shared" si="10"/>
        <v>0</v>
      </c>
      <c r="BH13">
        <f t="shared" si="11"/>
        <v>0</v>
      </c>
      <c r="BI13">
        <f t="shared" si="12"/>
        <v>0</v>
      </c>
      <c r="BJ13">
        <f t="shared" si="13"/>
        <v>0</v>
      </c>
      <c r="BK13">
        <f t="shared" si="14"/>
        <v>0</v>
      </c>
      <c r="BL13" s="53">
        <f t="shared" si="15"/>
        <v>0</v>
      </c>
      <c r="BM13" s="53">
        <f t="shared" si="16"/>
        <v>0</v>
      </c>
      <c r="BN13" s="53">
        <f t="shared" si="17"/>
        <v>0</v>
      </c>
      <c r="BO13" s="53">
        <f t="shared" si="18"/>
        <v>0</v>
      </c>
      <c r="BP13" s="53">
        <f t="shared" si="19"/>
        <v>0</v>
      </c>
      <c r="BQ13" s="10">
        <f t="shared" si="20"/>
        <v>0</v>
      </c>
      <c r="BR13" s="10">
        <f t="shared" si="21"/>
        <v>0</v>
      </c>
      <c r="BS13" s="10">
        <f t="shared" si="22"/>
        <v>0</v>
      </c>
      <c r="BT13" s="10">
        <f t="shared" si="23"/>
        <v>0</v>
      </c>
      <c r="BU13" s="10">
        <f t="shared" si="24"/>
        <v>0</v>
      </c>
      <c r="BV13" s="54">
        <f t="shared" si="25"/>
        <v>0</v>
      </c>
      <c r="BW13" s="54">
        <f t="shared" si="26"/>
        <v>0</v>
      </c>
      <c r="BX13" s="54">
        <f t="shared" si="27"/>
        <v>0</v>
      </c>
      <c r="BY13" s="54">
        <f t="shared" si="28"/>
        <v>0</v>
      </c>
      <c r="BZ13" s="471">
        <f t="shared" si="29"/>
        <v>0</v>
      </c>
    </row>
    <row r="14" spans="1:78" ht="15.75" hidden="1" customHeight="1" thickBot="1" x14ac:dyDescent="0.4">
      <c r="A14" s="28">
        <v>14</v>
      </c>
      <c r="B14" s="28" t="s">
        <v>103</v>
      </c>
      <c r="C14" s="28" t="s">
        <v>17</v>
      </c>
      <c r="D14" s="29">
        <v>1</v>
      </c>
      <c r="E14" s="29"/>
      <c r="F14" s="29">
        <v>23</v>
      </c>
      <c r="G14" s="29">
        <v>3</v>
      </c>
      <c r="H14" s="29">
        <v>3.1</v>
      </c>
      <c r="I14" s="29" t="s">
        <v>105</v>
      </c>
      <c r="J14" s="30">
        <v>2.12</v>
      </c>
      <c r="K14" s="30">
        <v>2</v>
      </c>
      <c r="L14" s="30">
        <v>43.6</v>
      </c>
      <c r="M14" s="86" t="s">
        <v>73</v>
      </c>
      <c r="N14" s="90">
        <f t="shared" si="0"/>
        <v>2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>
        <v>18</v>
      </c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48">
        <f t="shared" si="1"/>
        <v>18</v>
      </c>
      <c r="AU14" s="48">
        <f t="shared" si="2"/>
        <v>36</v>
      </c>
      <c r="AV14" s="48">
        <f t="shared" si="3"/>
        <v>1</v>
      </c>
      <c r="AW14" s="48">
        <f>AU14/AV14</f>
        <v>36</v>
      </c>
      <c r="AX14" s="48">
        <f>AU14/Evaporacion!$AI$5*100</f>
        <v>36.809815950920246</v>
      </c>
      <c r="AY14" s="48">
        <f>AU14/Evaporacion!$AI$12*100</f>
        <v>32.142857142857146</v>
      </c>
      <c r="AZ14" s="48"/>
      <c r="BA14" s="32">
        <f t="shared" si="4"/>
        <v>360</v>
      </c>
      <c r="BB14" s="52">
        <f t="shared" si="5"/>
        <v>0</v>
      </c>
      <c r="BC14" s="52">
        <f t="shared" si="6"/>
        <v>0</v>
      </c>
      <c r="BD14" s="52">
        <f t="shared" si="7"/>
        <v>18</v>
      </c>
      <c r="BE14" s="52">
        <f t="shared" si="8"/>
        <v>0</v>
      </c>
      <c r="BF14" s="52">
        <f t="shared" si="9"/>
        <v>18</v>
      </c>
      <c r="BG14">
        <f t="shared" si="10"/>
        <v>0</v>
      </c>
      <c r="BH14">
        <f t="shared" si="11"/>
        <v>0</v>
      </c>
      <c r="BI14">
        <f t="shared" si="12"/>
        <v>784.80000000000007</v>
      </c>
      <c r="BJ14">
        <f t="shared" si="13"/>
        <v>0</v>
      </c>
      <c r="BK14">
        <f t="shared" si="14"/>
        <v>784.80000000000007</v>
      </c>
      <c r="BL14" s="53">
        <f t="shared" si="15"/>
        <v>0</v>
      </c>
      <c r="BM14" s="53">
        <f t="shared" si="16"/>
        <v>0</v>
      </c>
      <c r="BN14" s="53">
        <f t="shared" si="17"/>
        <v>1.1354166666666667</v>
      </c>
      <c r="BO14" s="53">
        <f t="shared" si="18"/>
        <v>0</v>
      </c>
      <c r="BP14" s="53">
        <f t="shared" si="19"/>
        <v>0.29301075268817206</v>
      </c>
      <c r="BQ14" s="10">
        <f t="shared" si="20"/>
        <v>0</v>
      </c>
      <c r="BR14" s="10">
        <f t="shared" si="21"/>
        <v>0</v>
      </c>
      <c r="BS14" s="10">
        <f t="shared" si="22"/>
        <v>370.18867924528303</v>
      </c>
      <c r="BT14" s="10">
        <f t="shared" si="23"/>
        <v>0</v>
      </c>
      <c r="BU14" s="10">
        <f t="shared" si="24"/>
        <v>370.18867924528303</v>
      </c>
      <c r="BV14" s="54">
        <f t="shared" si="25"/>
        <v>0</v>
      </c>
      <c r="BW14" s="54">
        <f t="shared" si="26"/>
        <v>0</v>
      </c>
      <c r="BX14" s="54">
        <f t="shared" si="27"/>
        <v>0.53557389937106914</v>
      </c>
      <c r="BY14" s="54">
        <f t="shared" si="28"/>
        <v>0</v>
      </c>
      <c r="BZ14" s="471">
        <f t="shared" si="29"/>
        <v>0.138212619192534</v>
      </c>
    </row>
    <row r="15" spans="1:78" ht="15.75" hidden="1" customHeight="1" thickBot="1" x14ac:dyDescent="0.4">
      <c r="A15" s="28">
        <v>16</v>
      </c>
      <c r="B15" s="28" t="s">
        <v>103</v>
      </c>
      <c r="C15" s="28" t="s">
        <v>17</v>
      </c>
      <c r="D15" s="29">
        <v>1</v>
      </c>
      <c r="E15" s="29"/>
      <c r="F15" s="29">
        <v>23</v>
      </c>
      <c r="G15" s="29">
        <v>3</v>
      </c>
      <c r="H15" s="29">
        <v>4.0999999999999996</v>
      </c>
      <c r="I15" s="29" t="s">
        <v>105</v>
      </c>
      <c r="J15" s="30">
        <v>1</v>
      </c>
      <c r="K15" s="30">
        <v>2</v>
      </c>
      <c r="L15" s="30">
        <v>20.62</v>
      </c>
      <c r="M15" s="86" t="s">
        <v>73</v>
      </c>
      <c r="N15" s="90">
        <f t="shared" si="0"/>
        <v>2</v>
      </c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48">
        <f t="shared" si="1"/>
        <v>0</v>
      </c>
      <c r="AU15" s="48">
        <f t="shared" si="2"/>
        <v>0</v>
      </c>
      <c r="AV15" s="48">
        <f t="shared" si="3"/>
        <v>0</v>
      </c>
      <c r="AW15" s="48"/>
      <c r="AX15" s="48">
        <f>AU15/Evaporacion!$AI$5*100</f>
        <v>0</v>
      </c>
      <c r="AY15" s="48">
        <f>AU15/Evaporacion!$AI$12*100</f>
        <v>0</v>
      </c>
      <c r="AZ15" s="48"/>
      <c r="BA15" s="32">
        <f t="shared" si="4"/>
        <v>0</v>
      </c>
      <c r="BB15" s="52">
        <f t="shared" si="5"/>
        <v>0</v>
      </c>
      <c r="BC15" s="52">
        <f t="shared" si="6"/>
        <v>0</v>
      </c>
      <c r="BD15" s="52">
        <f t="shared" si="7"/>
        <v>0</v>
      </c>
      <c r="BE15" s="52">
        <f t="shared" si="8"/>
        <v>0</v>
      </c>
      <c r="BF15" s="52">
        <f t="shared" si="9"/>
        <v>0</v>
      </c>
      <c r="BG15">
        <f t="shared" si="10"/>
        <v>0</v>
      </c>
      <c r="BH15">
        <f t="shared" si="11"/>
        <v>0</v>
      </c>
      <c r="BI15">
        <f t="shared" si="12"/>
        <v>0</v>
      </c>
      <c r="BJ15">
        <f t="shared" si="13"/>
        <v>0</v>
      </c>
      <c r="BK15">
        <f t="shared" si="14"/>
        <v>0</v>
      </c>
      <c r="BL15" s="53">
        <f t="shared" si="15"/>
        <v>0</v>
      </c>
      <c r="BM15" s="53">
        <f t="shared" si="16"/>
        <v>0</v>
      </c>
      <c r="BN15" s="53">
        <f t="shared" si="17"/>
        <v>0</v>
      </c>
      <c r="BO15" s="53">
        <f t="shared" si="18"/>
        <v>0</v>
      </c>
      <c r="BP15" s="53">
        <f t="shared" si="19"/>
        <v>0</v>
      </c>
      <c r="BQ15" s="10">
        <f t="shared" si="20"/>
        <v>0</v>
      </c>
      <c r="BR15" s="10">
        <f t="shared" si="21"/>
        <v>0</v>
      </c>
      <c r="BS15" s="10">
        <f t="shared" si="22"/>
        <v>0</v>
      </c>
      <c r="BT15" s="10">
        <f t="shared" si="23"/>
        <v>0</v>
      </c>
      <c r="BU15" s="10">
        <f t="shared" si="24"/>
        <v>0</v>
      </c>
      <c r="BV15" s="54">
        <f t="shared" si="25"/>
        <v>0</v>
      </c>
      <c r="BW15" s="54">
        <f t="shared" si="26"/>
        <v>0</v>
      </c>
      <c r="BX15" s="54">
        <f t="shared" si="27"/>
        <v>0</v>
      </c>
      <c r="BY15" s="54">
        <f t="shared" si="28"/>
        <v>0</v>
      </c>
      <c r="BZ15" s="471">
        <f t="shared" si="29"/>
        <v>0</v>
      </c>
    </row>
    <row r="16" spans="1:78" ht="15.75" hidden="1" customHeight="1" thickBot="1" x14ac:dyDescent="0.4">
      <c r="A16" s="28">
        <v>18</v>
      </c>
      <c r="B16" s="28" t="s">
        <v>103</v>
      </c>
      <c r="C16" s="28" t="s">
        <v>41</v>
      </c>
      <c r="D16" s="29">
        <v>1</v>
      </c>
      <c r="E16" s="29"/>
      <c r="F16" s="29">
        <v>23</v>
      </c>
      <c r="G16" s="29">
        <v>3</v>
      </c>
      <c r="H16" s="29">
        <v>3.1</v>
      </c>
      <c r="I16" s="29" t="s">
        <v>105</v>
      </c>
      <c r="J16" s="30">
        <v>2.12</v>
      </c>
      <c r="K16" s="30">
        <v>2</v>
      </c>
      <c r="L16" s="30">
        <v>43.6</v>
      </c>
      <c r="M16" s="86" t="s">
        <v>73</v>
      </c>
      <c r="N16" s="90">
        <f t="shared" si="0"/>
        <v>2</v>
      </c>
      <c r="O16" s="85"/>
      <c r="P16" s="85"/>
      <c r="Q16" s="85">
        <v>8</v>
      </c>
      <c r="R16" s="85">
        <v>12</v>
      </c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>
        <v>20</v>
      </c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48">
        <f t="shared" si="1"/>
        <v>40</v>
      </c>
      <c r="AU16" s="48">
        <f t="shared" si="2"/>
        <v>80</v>
      </c>
      <c r="AV16" s="48">
        <f t="shared" si="3"/>
        <v>3</v>
      </c>
      <c r="AW16" s="48">
        <f>AU16/AV16</f>
        <v>26.666666666666668</v>
      </c>
      <c r="AX16" s="48">
        <f>AU16/Evaporacion!$AI$5*100</f>
        <v>81.799591002045005</v>
      </c>
      <c r="AY16" s="48">
        <f>AU16/Evaporacion!$AI$12*100</f>
        <v>71.428571428571431</v>
      </c>
      <c r="AZ16" s="48"/>
      <c r="BA16" s="32">
        <f t="shared" si="4"/>
        <v>800</v>
      </c>
      <c r="BB16" s="52">
        <f t="shared" si="5"/>
        <v>20</v>
      </c>
      <c r="BC16" s="52">
        <f t="shared" si="6"/>
        <v>0</v>
      </c>
      <c r="BD16" s="52">
        <f t="shared" si="7"/>
        <v>20</v>
      </c>
      <c r="BE16" s="52">
        <f t="shared" si="8"/>
        <v>0</v>
      </c>
      <c r="BF16" s="52">
        <f t="shared" si="9"/>
        <v>40</v>
      </c>
      <c r="BG16">
        <f t="shared" si="10"/>
        <v>872</v>
      </c>
      <c r="BH16">
        <f t="shared" si="11"/>
        <v>0</v>
      </c>
      <c r="BI16">
        <f t="shared" si="12"/>
        <v>872</v>
      </c>
      <c r="BJ16">
        <f t="shared" si="13"/>
        <v>0</v>
      </c>
      <c r="BK16">
        <f t="shared" si="14"/>
        <v>1744</v>
      </c>
      <c r="BL16" s="53">
        <f t="shared" si="15"/>
        <v>1.2615740740740742</v>
      </c>
      <c r="BM16" s="53">
        <f t="shared" si="16"/>
        <v>0</v>
      </c>
      <c r="BN16" s="53">
        <f t="shared" si="17"/>
        <v>1.2615740740740742</v>
      </c>
      <c r="BO16" s="53">
        <f t="shared" si="18"/>
        <v>0</v>
      </c>
      <c r="BP16" s="53">
        <f t="shared" si="19"/>
        <v>0.65113500597371565</v>
      </c>
      <c r="BQ16" s="10">
        <f t="shared" si="20"/>
        <v>411.32075471698113</v>
      </c>
      <c r="BR16" s="10">
        <f t="shared" si="21"/>
        <v>0</v>
      </c>
      <c r="BS16" s="10">
        <f t="shared" si="22"/>
        <v>411.32075471698113</v>
      </c>
      <c r="BT16" s="10">
        <f t="shared" si="23"/>
        <v>0</v>
      </c>
      <c r="BU16" s="10">
        <f t="shared" si="24"/>
        <v>822.64150943396226</v>
      </c>
      <c r="BV16" s="54">
        <f t="shared" si="25"/>
        <v>0.59508211041229908</v>
      </c>
      <c r="BW16" s="54">
        <f t="shared" si="26"/>
        <v>0</v>
      </c>
      <c r="BX16" s="54">
        <f t="shared" si="27"/>
        <v>0.59508211041229908</v>
      </c>
      <c r="BY16" s="54">
        <f t="shared" si="28"/>
        <v>0</v>
      </c>
      <c r="BZ16" s="471">
        <f t="shared" si="29"/>
        <v>0.30713915376118661</v>
      </c>
    </row>
    <row r="17" spans="1:78" ht="15" hidden="1" thickBot="1" x14ac:dyDescent="0.4">
      <c r="A17" s="28">
        <v>20</v>
      </c>
      <c r="B17" s="28" t="s">
        <v>103</v>
      </c>
      <c r="C17" s="28" t="s">
        <v>41</v>
      </c>
      <c r="D17" s="29">
        <v>1</v>
      </c>
      <c r="E17" s="29"/>
      <c r="F17" s="29">
        <v>23</v>
      </c>
      <c r="G17" s="29">
        <v>3</v>
      </c>
      <c r="H17" s="29">
        <v>4.0999999999999996</v>
      </c>
      <c r="I17" s="29" t="s">
        <v>105</v>
      </c>
      <c r="J17" s="30">
        <v>1</v>
      </c>
      <c r="K17" s="30">
        <v>2</v>
      </c>
      <c r="L17" s="30">
        <v>20.62</v>
      </c>
      <c r="M17" s="86" t="s">
        <v>73</v>
      </c>
      <c r="N17" s="90">
        <f t="shared" si="0"/>
        <v>2</v>
      </c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48">
        <f t="shared" si="1"/>
        <v>0</v>
      </c>
      <c r="AU17" s="48">
        <f t="shared" si="2"/>
        <v>0</v>
      </c>
      <c r="AV17" s="48">
        <f t="shared" si="3"/>
        <v>0</v>
      </c>
      <c r="AW17" s="48"/>
      <c r="AX17" s="48">
        <f>AU17/Evaporacion!$AI$5*100</f>
        <v>0</v>
      </c>
      <c r="AY17" s="48">
        <f>AU17/Evaporacion!$AI$12*100</f>
        <v>0</v>
      </c>
      <c r="AZ17" s="48"/>
      <c r="BA17" s="32">
        <f t="shared" si="4"/>
        <v>0</v>
      </c>
      <c r="BB17" s="52">
        <f t="shared" si="5"/>
        <v>0</v>
      </c>
      <c r="BC17" s="52">
        <f t="shared" si="6"/>
        <v>0</v>
      </c>
      <c r="BD17" s="52">
        <f t="shared" si="7"/>
        <v>0</v>
      </c>
      <c r="BE17" s="52">
        <f t="shared" si="8"/>
        <v>0</v>
      </c>
      <c r="BF17" s="52">
        <f t="shared" si="9"/>
        <v>0</v>
      </c>
      <c r="BG17">
        <f t="shared" si="10"/>
        <v>0</v>
      </c>
      <c r="BH17">
        <f t="shared" si="11"/>
        <v>0</v>
      </c>
      <c r="BI17">
        <f t="shared" si="12"/>
        <v>0</v>
      </c>
      <c r="BJ17">
        <f t="shared" si="13"/>
        <v>0</v>
      </c>
      <c r="BK17">
        <f t="shared" si="14"/>
        <v>0</v>
      </c>
      <c r="BL17" s="53">
        <f t="shared" si="15"/>
        <v>0</v>
      </c>
      <c r="BM17" s="53">
        <f t="shared" si="16"/>
        <v>0</v>
      </c>
      <c r="BN17" s="53">
        <f t="shared" si="17"/>
        <v>0</v>
      </c>
      <c r="BO17" s="53">
        <f t="shared" si="18"/>
        <v>0</v>
      </c>
      <c r="BP17" s="53">
        <f t="shared" si="19"/>
        <v>0</v>
      </c>
      <c r="BQ17" s="10">
        <f t="shared" si="20"/>
        <v>0</v>
      </c>
      <c r="BR17" s="10">
        <f t="shared" si="21"/>
        <v>0</v>
      </c>
      <c r="BS17" s="10">
        <f t="shared" si="22"/>
        <v>0</v>
      </c>
      <c r="BT17" s="10">
        <f t="shared" si="23"/>
        <v>0</v>
      </c>
      <c r="BU17" s="10">
        <f t="shared" si="24"/>
        <v>0</v>
      </c>
      <c r="BV17" s="54">
        <f t="shared" si="25"/>
        <v>0</v>
      </c>
      <c r="BW17" s="54">
        <f t="shared" si="26"/>
        <v>0</v>
      </c>
      <c r="BX17" s="54">
        <f t="shared" si="27"/>
        <v>0</v>
      </c>
      <c r="BY17" s="54">
        <f t="shared" si="28"/>
        <v>0</v>
      </c>
      <c r="BZ17" s="471">
        <f t="shared" si="29"/>
        <v>0</v>
      </c>
    </row>
    <row r="18" spans="1:78" ht="15.75" hidden="1" customHeight="1" thickBot="1" x14ac:dyDescent="0.4">
      <c r="A18" s="28">
        <v>22</v>
      </c>
      <c r="B18" s="28" t="s">
        <v>103</v>
      </c>
      <c r="C18" s="28" t="s">
        <v>42</v>
      </c>
      <c r="D18" s="29">
        <v>1</v>
      </c>
      <c r="E18" s="29"/>
      <c r="F18" s="29">
        <v>23</v>
      </c>
      <c r="G18" s="29">
        <v>3</v>
      </c>
      <c r="H18" s="29">
        <v>3.1</v>
      </c>
      <c r="I18" s="29" t="s">
        <v>105</v>
      </c>
      <c r="J18" s="30">
        <v>2.12</v>
      </c>
      <c r="K18" s="30">
        <v>2</v>
      </c>
      <c r="L18" s="30">
        <v>43.6</v>
      </c>
      <c r="M18" s="86" t="s">
        <v>73</v>
      </c>
      <c r="N18" s="90">
        <f t="shared" si="0"/>
        <v>2</v>
      </c>
      <c r="O18" s="85"/>
      <c r="P18" s="85"/>
      <c r="Q18" s="85">
        <v>17</v>
      </c>
      <c r="R18" s="85">
        <v>3</v>
      </c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48">
        <f t="shared" si="1"/>
        <v>20</v>
      </c>
      <c r="AU18" s="48">
        <f t="shared" si="2"/>
        <v>40</v>
      </c>
      <c r="AV18" s="48">
        <f t="shared" si="3"/>
        <v>2</v>
      </c>
      <c r="AW18" s="48">
        <f>AU18/AV18</f>
        <v>20</v>
      </c>
      <c r="AX18" s="48">
        <f>AU18/Evaporacion!$AI$5*100</f>
        <v>40.899795501022503</v>
      </c>
      <c r="AY18" s="48">
        <f>AU18/Evaporacion!$AI$12*100</f>
        <v>35.714285714285715</v>
      </c>
      <c r="AZ18" s="48"/>
      <c r="BA18" s="32">
        <f t="shared" si="4"/>
        <v>400</v>
      </c>
      <c r="BB18" s="52">
        <f t="shared" si="5"/>
        <v>20</v>
      </c>
      <c r="BC18" s="52">
        <f t="shared" si="6"/>
        <v>0</v>
      </c>
      <c r="BD18" s="52">
        <f t="shared" si="7"/>
        <v>0</v>
      </c>
      <c r="BE18" s="52">
        <f t="shared" si="8"/>
        <v>0</v>
      </c>
      <c r="BF18" s="52">
        <f t="shared" si="9"/>
        <v>20</v>
      </c>
      <c r="BG18">
        <f t="shared" si="10"/>
        <v>872</v>
      </c>
      <c r="BH18">
        <f t="shared" si="11"/>
        <v>0</v>
      </c>
      <c r="BI18">
        <f t="shared" si="12"/>
        <v>0</v>
      </c>
      <c r="BJ18">
        <f t="shared" si="13"/>
        <v>0</v>
      </c>
      <c r="BK18">
        <f t="shared" si="14"/>
        <v>872</v>
      </c>
      <c r="BL18" s="53">
        <f t="shared" si="15"/>
        <v>1.2615740740740742</v>
      </c>
      <c r="BM18" s="53">
        <f t="shared" si="16"/>
        <v>0</v>
      </c>
      <c r="BN18" s="53">
        <f t="shared" si="17"/>
        <v>0</v>
      </c>
      <c r="BO18" s="53">
        <f t="shared" si="18"/>
        <v>0</v>
      </c>
      <c r="BP18" s="53">
        <f t="shared" si="19"/>
        <v>0.32556750298685783</v>
      </c>
      <c r="BQ18" s="10">
        <f t="shared" si="20"/>
        <v>411.32075471698113</v>
      </c>
      <c r="BR18" s="10">
        <f t="shared" si="21"/>
        <v>0</v>
      </c>
      <c r="BS18" s="10">
        <f t="shared" si="22"/>
        <v>0</v>
      </c>
      <c r="BT18" s="10">
        <f t="shared" si="23"/>
        <v>0</v>
      </c>
      <c r="BU18" s="10">
        <f t="shared" si="24"/>
        <v>411.32075471698113</v>
      </c>
      <c r="BV18" s="54">
        <f t="shared" si="25"/>
        <v>0.59508211041229908</v>
      </c>
      <c r="BW18" s="54">
        <f t="shared" si="26"/>
        <v>0</v>
      </c>
      <c r="BX18" s="54">
        <f t="shared" si="27"/>
        <v>0</v>
      </c>
      <c r="BY18" s="54">
        <f t="shared" si="28"/>
        <v>0</v>
      </c>
      <c r="BZ18" s="471">
        <f t="shared" si="29"/>
        <v>0.15356957688059331</v>
      </c>
    </row>
    <row r="19" spans="1:78" ht="15.75" hidden="1" customHeight="1" thickBot="1" x14ac:dyDescent="0.4">
      <c r="A19" s="28">
        <v>24</v>
      </c>
      <c r="B19" s="28" t="s">
        <v>103</v>
      </c>
      <c r="C19" s="28" t="s">
        <v>42</v>
      </c>
      <c r="D19" s="29">
        <v>1</v>
      </c>
      <c r="E19" s="29"/>
      <c r="F19" s="29">
        <v>23</v>
      </c>
      <c r="G19" s="29">
        <v>3</v>
      </c>
      <c r="H19" s="29">
        <v>4.0999999999999996</v>
      </c>
      <c r="I19" s="29" t="s">
        <v>105</v>
      </c>
      <c r="J19" s="30">
        <v>1</v>
      </c>
      <c r="K19" s="30">
        <v>2</v>
      </c>
      <c r="L19" s="30">
        <v>20.62</v>
      </c>
      <c r="M19" s="86" t="s">
        <v>73</v>
      </c>
      <c r="N19" s="90">
        <f t="shared" si="0"/>
        <v>2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48">
        <f t="shared" si="1"/>
        <v>0</v>
      </c>
      <c r="AU19" s="48">
        <f t="shared" si="2"/>
        <v>0</v>
      </c>
      <c r="AV19" s="48">
        <f t="shared" si="3"/>
        <v>0</v>
      </c>
      <c r="AW19" s="48"/>
      <c r="AX19" s="48">
        <f>AU19/Evaporacion!$AI$5*100</f>
        <v>0</v>
      </c>
      <c r="AY19" s="48">
        <f>AU19/Evaporacion!$AI$12*100</f>
        <v>0</v>
      </c>
      <c r="AZ19" s="48"/>
      <c r="BA19" s="32">
        <f t="shared" si="4"/>
        <v>0</v>
      </c>
      <c r="BB19" s="52">
        <f t="shared" si="5"/>
        <v>0</v>
      </c>
      <c r="BC19" s="52">
        <f t="shared" si="6"/>
        <v>0</v>
      </c>
      <c r="BD19" s="52">
        <f t="shared" si="7"/>
        <v>0</v>
      </c>
      <c r="BE19" s="52">
        <f t="shared" si="8"/>
        <v>0</v>
      </c>
      <c r="BF19" s="52">
        <f t="shared" si="9"/>
        <v>0</v>
      </c>
      <c r="BG19">
        <f t="shared" si="10"/>
        <v>0</v>
      </c>
      <c r="BH19">
        <f t="shared" si="11"/>
        <v>0</v>
      </c>
      <c r="BI19">
        <f t="shared" si="12"/>
        <v>0</v>
      </c>
      <c r="BJ19">
        <f t="shared" si="13"/>
        <v>0</v>
      </c>
      <c r="BK19">
        <f t="shared" si="14"/>
        <v>0</v>
      </c>
      <c r="BL19" s="53">
        <f t="shared" si="15"/>
        <v>0</v>
      </c>
      <c r="BM19" s="53">
        <f t="shared" si="16"/>
        <v>0</v>
      </c>
      <c r="BN19" s="53">
        <f t="shared" si="17"/>
        <v>0</v>
      </c>
      <c r="BO19" s="53">
        <f t="shared" si="18"/>
        <v>0</v>
      </c>
      <c r="BP19" s="53">
        <f t="shared" si="19"/>
        <v>0</v>
      </c>
      <c r="BQ19" s="10">
        <f t="shared" si="20"/>
        <v>0</v>
      </c>
      <c r="BR19" s="10">
        <f t="shared" si="21"/>
        <v>0</v>
      </c>
      <c r="BS19" s="10">
        <f t="shared" si="22"/>
        <v>0</v>
      </c>
      <c r="BT19" s="10">
        <f t="shared" si="23"/>
        <v>0</v>
      </c>
      <c r="BU19" s="10">
        <f t="shared" si="24"/>
        <v>0</v>
      </c>
      <c r="BV19" s="54">
        <f t="shared" si="25"/>
        <v>0</v>
      </c>
      <c r="BW19" s="54">
        <f t="shared" si="26"/>
        <v>0</v>
      </c>
      <c r="BX19" s="54">
        <f t="shared" si="27"/>
        <v>0</v>
      </c>
      <c r="BY19" s="54">
        <f t="shared" si="28"/>
        <v>0</v>
      </c>
      <c r="BZ19" s="471">
        <f t="shared" si="29"/>
        <v>0</v>
      </c>
    </row>
    <row r="20" spans="1:78" ht="15.75" hidden="1" customHeight="1" thickBot="1" x14ac:dyDescent="0.4">
      <c r="A20" s="28">
        <v>26</v>
      </c>
      <c r="B20" s="28" t="s">
        <v>103</v>
      </c>
      <c r="C20" s="28" t="s">
        <v>43</v>
      </c>
      <c r="D20" s="29">
        <v>1</v>
      </c>
      <c r="E20" s="29"/>
      <c r="F20" s="29">
        <v>23</v>
      </c>
      <c r="G20" s="29">
        <v>3</v>
      </c>
      <c r="H20" s="29">
        <v>3.1</v>
      </c>
      <c r="I20" s="29" t="s">
        <v>105</v>
      </c>
      <c r="J20" s="30">
        <v>2.12</v>
      </c>
      <c r="K20" s="30">
        <v>2</v>
      </c>
      <c r="L20" s="30">
        <v>43.6</v>
      </c>
      <c r="M20" s="92" t="s">
        <v>73</v>
      </c>
      <c r="N20" s="90">
        <f t="shared" si="0"/>
        <v>2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48">
        <f t="shared" si="1"/>
        <v>0</v>
      </c>
      <c r="AU20" s="48">
        <f t="shared" si="2"/>
        <v>0</v>
      </c>
      <c r="AV20" s="48">
        <f t="shared" si="3"/>
        <v>0</v>
      </c>
      <c r="AW20" s="48"/>
      <c r="AX20" s="48">
        <f>AU20/Evaporacion!$AI$5*100</f>
        <v>0</v>
      </c>
      <c r="AY20" s="48">
        <f>AU20/Evaporacion!$AI$12*100</f>
        <v>0</v>
      </c>
      <c r="AZ20" s="48"/>
      <c r="BA20" s="32">
        <f t="shared" si="4"/>
        <v>0</v>
      </c>
      <c r="BB20" s="52">
        <f t="shared" si="5"/>
        <v>0</v>
      </c>
      <c r="BC20" s="52">
        <f t="shared" si="6"/>
        <v>0</v>
      </c>
      <c r="BD20" s="52">
        <f t="shared" si="7"/>
        <v>0</v>
      </c>
      <c r="BE20" s="52">
        <f t="shared" si="8"/>
        <v>0</v>
      </c>
      <c r="BF20" s="52">
        <f t="shared" si="9"/>
        <v>0</v>
      </c>
      <c r="BG20">
        <f t="shared" si="10"/>
        <v>0</v>
      </c>
      <c r="BH20">
        <f t="shared" si="11"/>
        <v>0</v>
      </c>
      <c r="BI20">
        <f t="shared" si="12"/>
        <v>0</v>
      </c>
      <c r="BJ20">
        <f t="shared" si="13"/>
        <v>0</v>
      </c>
      <c r="BK20">
        <f t="shared" si="14"/>
        <v>0</v>
      </c>
      <c r="BL20" s="53">
        <f t="shared" si="15"/>
        <v>0</v>
      </c>
      <c r="BM20" s="53">
        <f t="shared" si="16"/>
        <v>0</v>
      </c>
      <c r="BN20" s="53">
        <f t="shared" si="17"/>
        <v>0</v>
      </c>
      <c r="BO20" s="53">
        <f t="shared" si="18"/>
        <v>0</v>
      </c>
      <c r="BP20" s="53">
        <f t="shared" si="19"/>
        <v>0</v>
      </c>
      <c r="BQ20" s="10">
        <f t="shared" si="20"/>
        <v>0</v>
      </c>
      <c r="BR20" s="10">
        <f t="shared" si="21"/>
        <v>0</v>
      </c>
      <c r="BS20" s="10">
        <f t="shared" si="22"/>
        <v>0</v>
      </c>
      <c r="BT20" s="10">
        <f t="shared" si="23"/>
        <v>0</v>
      </c>
      <c r="BU20" s="10">
        <f t="shared" si="24"/>
        <v>0</v>
      </c>
      <c r="BV20" s="54">
        <f t="shared" si="25"/>
        <v>0</v>
      </c>
      <c r="BW20" s="54">
        <f t="shared" si="26"/>
        <v>0</v>
      </c>
      <c r="BX20" s="54">
        <f t="shared" si="27"/>
        <v>0</v>
      </c>
      <c r="BY20" s="54">
        <f t="shared" si="28"/>
        <v>0</v>
      </c>
      <c r="BZ20" s="471">
        <f t="shared" si="29"/>
        <v>0</v>
      </c>
    </row>
    <row r="21" spans="1:78" ht="15.75" hidden="1" customHeight="1" thickBot="1" x14ac:dyDescent="0.4">
      <c r="A21" s="28">
        <v>28</v>
      </c>
      <c r="B21" s="28" t="s">
        <v>103</v>
      </c>
      <c r="C21" s="28" t="s">
        <v>43</v>
      </c>
      <c r="D21" s="29">
        <v>1</v>
      </c>
      <c r="E21" s="29"/>
      <c r="F21" s="29">
        <v>23</v>
      </c>
      <c r="G21" s="29">
        <v>3</v>
      </c>
      <c r="H21" s="29">
        <v>4.0999999999999996</v>
      </c>
      <c r="I21" s="29" t="s">
        <v>105</v>
      </c>
      <c r="J21" s="30">
        <v>1</v>
      </c>
      <c r="K21" s="30">
        <v>2</v>
      </c>
      <c r="L21" s="30">
        <v>20.62</v>
      </c>
      <c r="M21" s="93" t="s">
        <v>73</v>
      </c>
      <c r="N21" s="90">
        <f t="shared" si="0"/>
        <v>2</v>
      </c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48">
        <f t="shared" si="1"/>
        <v>0</v>
      </c>
      <c r="AU21" s="48">
        <f t="shared" si="2"/>
        <v>0</v>
      </c>
      <c r="AV21" s="48">
        <f t="shared" si="3"/>
        <v>0</v>
      </c>
      <c r="AW21" s="48"/>
      <c r="AX21" s="48">
        <f>AU21/Evaporacion!$AI$5*100</f>
        <v>0</v>
      </c>
      <c r="AY21" s="48">
        <f>AU21/Evaporacion!$AI$12*100</f>
        <v>0</v>
      </c>
      <c r="AZ21" s="48"/>
      <c r="BA21" s="32">
        <f t="shared" si="4"/>
        <v>0</v>
      </c>
      <c r="BB21" s="52">
        <f t="shared" si="5"/>
        <v>0</v>
      </c>
      <c r="BC21" s="52">
        <f t="shared" si="6"/>
        <v>0</v>
      </c>
      <c r="BD21" s="52">
        <f t="shared" si="7"/>
        <v>0</v>
      </c>
      <c r="BE21" s="52">
        <f t="shared" si="8"/>
        <v>0</v>
      </c>
      <c r="BF21" s="52">
        <f t="shared" si="9"/>
        <v>0</v>
      </c>
      <c r="BG21">
        <f t="shared" si="10"/>
        <v>0</v>
      </c>
      <c r="BH21">
        <f t="shared" si="11"/>
        <v>0</v>
      </c>
      <c r="BI21">
        <f t="shared" si="12"/>
        <v>0</v>
      </c>
      <c r="BJ21">
        <f t="shared" si="13"/>
        <v>0</v>
      </c>
      <c r="BK21">
        <f t="shared" si="14"/>
        <v>0</v>
      </c>
      <c r="BL21" s="53">
        <f t="shared" si="15"/>
        <v>0</v>
      </c>
      <c r="BM21" s="53">
        <f t="shared" si="16"/>
        <v>0</v>
      </c>
      <c r="BN21" s="53">
        <f t="shared" si="17"/>
        <v>0</v>
      </c>
      <c r="BO21" s="53">
        <f t="shared" si="18"/>
        <v>0</v>
      </c>
      <c r="BP21" s="53">
        <f t="shared" si="19"/>
        <v>0</v>
      </c>
      <c r="BQ21" s="10">
        <f t="shared" si="20"/>
        <v>0</v>
      </c>
      <c r="BR21" s="10">
        <f t="shared" si="21"/>
        <v>0</v>
      </c>
      <c r="BS21" s="10">
        <f t="shared" si="22"/>
        <v>0</v>
      </c>
      <c r="BT21" s="10">
        <f t="shared" si="23"/>
        <v>0</v>
      </c>
      <c r="BU21" s="10">
        <f t="shared" si="24"/>
        <v>0</v>
      </c>
      <c r="BV21" s="54">
        <f t="shared" si="25"/>
        <v>0</v>
      </c>
      <c r="BW21" s="54">
        <f t="shared" si="26"/>
        <v>0</v>
      </c>
      <c r="BX21" s="54">
        <f t="shared" si="27"/>
        <v>0</v>
      </c>
      <c r="BY21" s="54">
        <f t="shared" si="28"/>
        <v>0</v>
      </c>
      <c r="BZ21" s="471">
        <f t="shared" si="29"/>
        <v>0</v>
      </c>
    </row>
    <row r="22" spans="1:78" s="27" customFormat="1" ht="15.75" hidden="1" customHeight="1" thickBot="1" x14ac:dyDescent="0.4">
      <c r="A22" s="28">
        <v>30</v>
      </c>
      <c r="B22" s="28" t="s">
        <v>103</v>
      </c>
      <c r="C22" s="28" t="s">
        <v>38</v>
      </c>
      <c r="D22" s="29">
        <v>1</v>
      </c>
      <c r="E22" s="29"/>
      <c r="F22" s="29">
        <v>24</v>
      </c>
      <c r="G22" s="29">
        <v>1</v>
      </c>
      <c r="H22" s="29">
        <v>1.1000000000000001</v>
      </c>
      <c r="I22" s="29" t="s">
        <v>107</v>
      </c>
      <c r="J22" s="30">
        <v>1.21</v>
      </c>
      <c r="K22" s="30">
        <v>0.67</v>
      </c>
      <c r="L22" s="30">
        <v>8.4499999999999993</v>
      </c>
      <c r="M22" s="167" t="s">
        <v>73</v>
      </c>
      <c r="N22" s="90">
        <f t="shared" si="0"/>
        <v>0.67</v>
      </c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>
        <v>6</v>
      </c>
      <c r="AQ22" s="188"/>
      <c r="AR22" s="188"/>
      <c r="AS22" s="188"/>
      <c r="AT22" s="48">
        <f t="shared" si="1"/>
        <v>6</v>
      </c>
      <c r="AU22" s="48">
        <f t="shared" si="2"/>
        <v>4.0200000000000005</v>
      </c>
      <c r="AV22" s="48">
        <f t="shared" si="3"/>
        <v>1</v>
      </c>
      <c r="AW22" s="48">
        <f t="shared" ref="AW22:AW27" si="30">AU22/AV22</f>
        <v>4.0200000000000005</v>
      </c>
      <c r="AX22" s="48">
        <f>AU22/Evaporacion!$AI$5*100</f>
        <v>4.1104294478527619</v>
      </c>
      <c r="AY22" s="48">
        <f>AU22/Evaporacion!$AI$12*100</f>
        <v>3.5892857142857149</v>
      </c>
      <c r="AZ22" s="48"/>
      <c r="BA22" s="32">
        <f t="shared" si="4"/>
        <v>40.200000000000003</v>
      </c>
      <c r="BB22" s="52">
        <f t="shared" si="5"/>
        <v>0</v>
      </c>
      <c r="BC22" s="52">
        <f t="shared" si="6"/>
        <v>0</v>
      </c>
      <c r="BD22" s="52">
        <f t="shared" si="7"/>
        <v>0</v>
      </c>
      <c r="BE22" s="52">
        <f t="shared" si="8"/>
        <v>6</v>
      </c>
      <c r="BF22" s="52">
        <f t="shared" si="9"/>
        <v>6</v>
      </c>
      <c r="BG22">
        <f t="shared" si="10"/>
        <v>0</v>
      </c>
      <c r="BH22">
        <f t="shared" si="11"/>
        <v>0</v>
      </c>
      <c r="BI22">
        <f t="shared" si="12"/>
        <v>0</v>
      </c>
      <c r="BJ22">
        <f t="shared" si="13"/>
        <v>50.699999999999996</v>
      </c>
      <c r="BK22">
        <f t="shared" si="14"/>
        <v>50.699999999999996</v>
      </c>
      <c r="BL22" s="53">
        <f t="shared" si="15"/>
        <v>0</v>
      </c>
      <c r="BM22" s="53">
        <f t="shared" si="16"/>
        <v>0</v>
      </c>
      <c r="BN22" s="53">
        <f t="shared" si="17"/>
        <v>0</v>
      </c>
      <c r="BO22" s="53">
        <f t="shared" si="18"/>
        <v>7.3350694444444448E-2</v>
      </c>
      <c r="BP22" s="53">
        <f t="shared" si="19"/>
        <v>1.8929211469534045E-2</v>
      </c>
      <c r="BQ22" s="10">
        <f t="shared" si="20"/>
        <v>0</v>
      </c>
      <c r="BR22" s="10">
        <f t="shared" si="21"/>
        <v>0</v>
      </c>
      <c r="BS22" s="10">
        <f t="shared" si="22"/>
        <v>0</v>
      </c>
      <c r="BT22" s="10">
        <f t="shared" si="23"/>
        <v>41.900826446280988</v>
      </c>
      <c r="BU22" s="10">
        <f t="shared" si="24"/>
        <v>41.900826446280988</v>
      </c>
      <c r="BV22" s="54">
        <f t="shared" si="25"/>
        <v>0</v>
      </c>
      <c r="BW22" s="54">
        <f t="shared" si="26"/>
        <v>0</v>
      </c>
      <c r="BX22" s="54">
        <f t="shared" si="27"/>
        <v>0</v>
      </c>
      <c r="BY22" s="54">
        <f t="shared" si="28"/>
        <v>6.0620408631772274E-2</v>
      </c>
      <c r="BZ22" s="471">
        <f t="shared" si="29"/>
        <v>1.5643976421102518E-2</v>
      </c>
    </row>
    <row r="23" spans="1:78" s="27" customFormat="1" ht="15" hidden="1" thickBot="1" x14ac:dyDescent="0.4">
      <c r="A23" s="28">
        <v>32</v>
      </c>
      <c r="B23" s="28" t="s">
        <v>103</v>
      </c>
      <c r="C23" s="55" t="s">
        <v>39</v>
      </c>
      <c r="D23" s="29">
        <v>1</v>
      </c>
      <c r="E23" s="29"/>
      <c r="F23" s="29">
        <v>24</v>
      </c>
      <c r="G23" s="29">
        <v>1</v>
      </c>
      <c r="H23" s="29">
        <v>1.1000000000000001</v>
      </c>
      <c r="I23" s="29" t="s">
        <v>107</v>
      </c>
      <c r="J23" s="30">
        <v>1.21</v>
      </c>
      <c r="K23" s="30">
        <v>0.67</v>
      </c>
      <c r="L23" s="30">
        <v>8.4499999999999993</v>
      </c>
      <c r="M23" s="167" t="s">
        <v>73</v>
      </c>
      <c r="N23" s="90">
        <f t="shared" si="0"/>
        <v>0.67</v>
      </c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>
        <v>16</v>
      </c>
      <c r="Z23" s="188"/>
      <c r="AA23" s="188"/>
      <c r="AB23" s="188"/>
      <c r="AC23" s="188"/>
      <c r="AD23" s="188"/>
      <c r="AE23" s="188"/>
      <c r="AF23" s="188"/>
      <c r="AG23" s="188"/>
      <c r="AH23" s="188"/>
      <c r="AI23" s="188">
        <v>10</v>
      </c>
      <c r="AJ23" s="188"/>
      <c r="AK23" s="188">
        <v>15</v>
      </c>
      <c r="AL23" s="188"/>
      <c r="AM23" s="188"/>
      <c r="AN23" s="188"/>
      <c r="AO23" s="188"/>
      <c r="AP23" s="188"/>
      <c r="AQ23" s="188"/>
      <c r="AR23" s="188"/>
      <c r="AS23" s="188"/>
      <c r="AT23" s="48">
        <f t="shared" si="1"/>
        <v>41</v>
      </c>
      <c r="AU23" s="48">
        <f t="shared" si="2"/>
        <v>27.470000000000002</v>
      </c>
      <c r="AV23" s="48">
        <f t="shared" si="3"/>
        <v>3</v>
      </c>
      <c r="AW23" s="48">
        <f t="shared" si="30"/>
        <v>9.1566666666666681</v>
      </c>
      <c r="AX23" s="48">
        <f>AU23/Evaporacion!$AI$5*100</f>
        <v>28.087934560327206</v>
      </c>
      <c r="AY23" s="48">
        <f>AU23/Evaporacion!$AI$12*100</f>
        <v>24.526785714285719</v>
      </c>
      <c r="AZ23" s="48"/>
      <c r="BA23" s="32">
        <f t="shared" si="4"/>
        <v>274.70000000000005</v>
      </c>
      <c r="BB23" s="52">
        <f t="shared" si="5"/>
        <v>0</v>
      </c>
      <c r="BC23" s="52">
        <f t="shared" si="6"/>
        <v>16</v>
      </c>
      <c r="BD23" s="52">
        <f t="shared" si="7"/>
        <v>25</v>
      </c>
      <c r="BE23" s="52">
        <f t="shared" si="8"/>
        <v>0</v>
      </c>
      <c r="BF23" s="52">
        <f t="shared" si="9"/>
        <v>41</v>
      </c>
      <c r="BG23">
        <f t="shared" si="10"/>
        <v>0</v>
      </c>
      <c r="BH23">
        <f t="shared" si="11"/>
        <v>135.19999999999999</v>
      </c>
      <c r="BI23">
        <f t="shared" si="12"/>
        <v>211.24999999999997</v>
      </c>
      <c r="BJ23">
        <f t="shared" si="13"/>
        <v>0</v>
      </c>
      <c r="BK23">
        <f t="shared" si="14"/>
        <v>346.44999999999993</v>
      </c>
      <c r="BL23" s="53">
        <f t="shared" si="15"/>
        <v>0</v>
      </c>
      <c r="BM23" s="53">
        <f t="shared" si="16"/>
        <v>0.22354497354497352</v>
      </c>
      <c r="BN23" s="53">
        <f t="shared" si="17"/>
        <v>0.30562789351851849</v>
      </c>
      <c r="BO23" s="53">
        <f t="shared" si="18"/>
        <v>0</v>
      </c>
      <c r="BP23" s="53">
        <f t="shared" si="19"/>
        <v>0.12934961170848266</v>
      </c>
      <c r="BQ23" s="10">
        <f t="shared" si="20"/>
        <v>0</v>
      </c>
      <c r="BR23" s="10">
        <f t="shared" si="21"/>
        <v>111.73553719008264</v>
      </c>
      <c r="BS23" s="10">
        <f t="shared" si="22"/>
        <v>174.58677685950411</v>
      </c>
      <c r="BT23" s="10">
        <f t="shared" si="23"/>
        <v>0</v>
      </c>
      <c r="BU23" s="10">
        <f t="shared" si="24"/>
        <v>286.32231404958674</v>
      </c>
      <c r="BV23" s="54">
        <f t="shared" si="25"/>
        <v>0</v>
      </c>
      <c r="BW23" s="54">
        <f t="shared" si="26"/>
        <v>0.18474791202063928</v>
      </c>
      <c r="BX23" s="54">
        <f t="shared" si="27"/>
        <v>0.25258503596571774</v>
      </c>
      <c r="BY23" s="54">
        <f t="shared" si="28"/>
        <v>0</v>
      </c>
      <c r="BZ23" s="471">
        <f t="shared" si="29"/>
        <v>0.10690050554420055</v>
      </c>
    </row>
    <row r="24" spans="1:78" ht="15.75" hidden="1" customHeight="1" thickBot="1" x14ac:dyDescent="0.4">
      <c r="A24" s="28">
        <v>34</v>
      </c>
      <c r="B24" s="28" t="s">
        <v>103</v>
      </c>
      <c r="C24" s="28" t="s">
        <v>40</v>
      </c>
      <c r="D24" s="29">
        <v>1</v>
      </c>
      <c r="E24" s="29"/>
      <c r="F24" s="29">
        <v>24</v>
      </c>
      <c r="G24" s="29">
        <v>1</v>
      </c>
      <c r="H24" s="29">
        <v>1.1000000000000001</v>
      </c>
      <c r="I24" s="29" t="s">
        <v>107</v>
      </c>
      <c r="J24" s="30">
        <v>1.21</v>
      </c>
      <c r="K24" s="30">
        <v>0.67</v>
      </c>
      <c r="L24" s="30">
        <v>8.4499999999999993</v>
      </c>
      <c r="M24" s="167" t="s">
        <v>73</v>
      </c>
      <c r="N24" s="90">
        <f t="shared" si="0"/>
        <v>0.67</v>
      </c>
      <c r="O24" s="188"/>
      <c r="P24" s="188"/>
      <c r="Q24" s="188"/>
      <c r="R24" s="188"/>
      <c r="S24" s="188"/>
      <c r="T24" s="188"/>
      <c r="U24" s="188"/>
      <c r="V24" s="188"/>
      <c r="W24" s="188">
        <v>9</v>
      </c>
      <c r="X24" s="188">
        <v>15</v>
      </c>
      <c r="Y24" s="188">
        <v>24</v>
      </c>
      <c r="Z24" s="188">
        <v>15</v>
      </c>
      <c r="AA24" s="188"/>
      <c r="AB24" s="188"/>
      <c r="AC24" s="188"/>
      <c r="AD24" s="188"/>
      <c r="AE24" s="188"/>
      <c r="AF24" s="188"/>
      <c r="AG24" s="188"/>
      <c r="AH24" s="188"/>
      <c r="AI24" s="188"/>
      <c r="AJ24" s="188"/>
      <c r="AK24" s="188"/>
      <c r="AL24" s="188"/>
      <c r="AM24" s="188"/>
      <c r="AN24" s="188"/>
      <c r="AO24" s="188"/>
      <c r="AP24" s="188"/>
      <c r="AQ24" s="188">
        <v>24</v>
      </c>
      <c r="AR24" s="188">
        <v>24</v>
      </c>
      <c r="AS24" s="188">
        <v>24</v>
      </c>
      <c r="AT24" s="48">
        <f t="shared" si="1"/>
        <v>135</v>
      </c>
      <c r="AU24" s="48">
        <f t="shared" si="2"/>
        <v>90.45</v>
      </c>
      <c r="AV24" s="48">
        <f t="shared" si="3"/>
        <v>7</v>
      </c>
      <c r="AW24" s="48">
        <f t="shared" si="30"/>
        <v>12.921428571428573</v>
      </c>
      <c r="AX24" s="48">
        <f>AU24/Evaporacion!$AI$5*100</f>
        <v>92.484662576687143</v>
      </c>
      <c r="AY24" s="48">
        <f>AU24/Evaporacion!$AI$12*100</f>
        <v>80.758928571428584</v>
      </c>
      <c r="AZ24" s="48"/>
      <c r="BA24" s="32">
        <f t="shared" si="4"/>
        <v>904.5</v>
      </c>
      <c r="BB24" s="52">
        <f t="shared" si="5"/>
        <v>0</v>
      </c>
      <c r="BC24" s="52">
        <f t="shared" si="6"/>
        <v>63</v>
      </c>
      <c r="BD24" s="52">
        <f t="shared" si="7"/>
        <v>0</v>
      </c>
      <c r="BE24" s="52">
        <f t="shared" si="8"/>
        <v>72</v>
      </c>
      <c r="BF24" s="52">
        <f t="shared" si="9"/>
        <v>135</v>
      </c>
      <c r="BG24">
        <f t="shared" si="10"/>
        <v>0</v>
      </c>
      <c r="BH24">
        <f t="shared" si="11"/>
        <v>532.34999999999991</v>
      </c>
      <c r="BI24">
        <f t="shared" si="12"/>
        <v>0</v>
      </c>
      <c r="BJ24">
        <f t="shared" si="13"/>
        <v>608.4</v>
      </c>
      <c r="BK24">
        <f t="shared" si="14"/>
        <v>1140.75</v>
      </c>
      <c r="BL24" s="53">
        <f t="shared" si="15"/>
        <v>0</v>
      </c>
      <c r="BM24" s="53">
        <f t="shared" si="16"/>
        <v>0.88020833333333304</v>
      </c>
      <c r="BN24" s="53">
        <f t="shared" si="17"/>
        <v>0</v>
      </c>
      <c r="BO24" s="53">
        <f t="shared" si="18"/>
        <v>0.88020833333333326</v>
      </c>
      <c r="BP24" s="53">
        <f t="shared" si="19"/>
        <v>0.42590725806451613</v>
      </c>
      <c r="BQ24" s="10">
        <f t="shared" si="20"/>
        <v>0</v>
      </c>
      <c r="BR24" s="10">
        <f t="shared" si="21"/>
        <v>439.95867768595036</v>
      </c>
      <c r="BS24" s="10">
        <f t="shared" si="22"/>
        <v>0</v>
      </c>
      <c r="BT24" s="10">
        <f t="shared" si="23"/>
        <v>502.80991735537191</v>
      </c>
      <c r="BU24" s="10">
        <f t="shared" si="24"/>
        <v>942.76859504132233</v>
      </c>
      <c r="BV24" s="54">
        <f t="shared" si="25"/>
        <v>0</v>
      </c>
      <c r="BW24" s="54">
        <f t="shared" si="26"/>
        <v>0.72744490358126701</v>
      </c>
      <c r="BX24" s="54">
        <f t="shared" si="27"/>
        <v>0</v>
      </c>
      <c r="BY24" s="54">
        <f t="shared" si="28"/>
        <v>0.72744490358126723</v>
      </c>
      <c r="BZ24" s="471">
        <f t="shared" si="29"/>
        <v>0.35198946947480675</v>
      </c>
    </row>
    <row r="25" spans="1:78" ht="15.75" hidden="1" customHeight="1" thickBot="1" x14ac:dyDescent="0.4">
      <c r="A25" s="28">
        <v>36</v>
      </c>
      <c r="B25" s="28" t="s">
        <v>103</v>
      </c>
      <c r="C25" s="28" t="s">
        <v>17</v>
      </c>
      <c r="D25" s="29">
        <v>1</v>
      </c>
      <c r="E25" s="29"/>
      <c r="F25" s="29">
        <v>24</v>
      </c>
      <c r="G25" s="29">
        <v>1</v>
      </c>
      <c r="H25" s="29">
        <v>1.1000000000000001</v>
      </c>
      <c r="I25" s="29" t="s">
        <v>107</v>
      </c>
      <c r="J25" s="30">
        <v>1.21</v>
      </c>
      <c r="K25" s="30">
        <v>0.67</v>
      </c>
      <c r="L25" s="30">
        <v>8.4499999999999993</v>
      </c>
      <c r="M25" s="176" t="s">
        <v>73</v>
      </c>
      <c r="N25" s="90">
        <f t="shared" si="0"/>
        <v>0.67</v>
      </c>
      <c r="O25" s="195">
        <v>4</v>
      </c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95">
        <v>20</v>
      </c>
      <c r="AD25" s="195">
        <v>18</v>
      </c>
      <c r="AE25" s="195"/>
      <c r="AF25" s="195"/>
      <c r="AG25" s="195"/>
      <c r="AH25" s="195"/>
      <c r="AI25" s="195"/>
      <c r="AJ25" s="195"/>
      <c r="AK25" s="195"/>
      <c r="AL25" s="195"/>
      <c r="AM25" s="195"/>
      <c r="AN25" s="195"/>
      <c r="AO25" s="195"/>
      <c r="AP25" s="195">
        <v>2</v>
      </c>
      <c r="AQ25" s="195">
        <v>24</v>
      </c>
      <c r="AR25" s="195">
        <v>24</v>
      </c>
      <c r="AS25" s="195">
        <v>24</v>
      </c>
      <c r="AT25" s="48">
        <f t="shared" si="1"/>
        <v>116</v>
      </c>
      <c r="AU25" s="48">
        <f t="shared" si="2"/>
        <v>77.72</v>
      </c>
      <c r="AV25" s="48">
        <f t="shared" si="3"/>
        <v>7</v>
      </c>
      <c r="AW25" s="48">
        <f t="shared" si="30"/>
        <v>11.102857142857143</v>
      </c>
      <c r="AX25" s="48">
        <f>AU25/Evaporacion!$AI$5*100</f>
        <v>79.468302658486721</v>
      </c>
      <c r="AY25" s="48">
        <f>AU25/Evaporacion!$AI$12*100</f>
        <v>69.392857142857139</v>
      </c>
      <c r="AZ25" s="48"/>
      <c r="BA25" s="32">
        <f t="shared" si="4"/>
        <v>777.2</v>
      </c>
      <c r="BB25" s="52">
        <f t="shared" si="5"/>
        <v>4</v>
      </c>
      <c r="BC25" s="52">
        <f t="shared" si="6"/>
        <v>20</v>
      </c>
      <c r="BD25" s="52">
        <f t="shared" si="7"/>
        <v>18</v>
      </c>
      <c r="BE25" s="52">
        <f t="shared" si="8"/>
        <v>74</v>
      </c>
      <c r="BF25" s="52">
        <f t="shared" si="9"/>
        <v>116</v>
      </c>
      <c r="BG25">
        <f t="shared" si="10"/>
        <v>33.799999999999997</v>
      </c>
      <c r="BH25">
        <f t="shared" si="11"/>
        <v>169</v>
      </c>
      <c r="BI25">
        <f t="shared" si="12"/>
        <v>152.1</v>
      </c>
      <c r="BJ25">
        <f t="shared" si="13"/>
        <v>625.29999999999995</v>
      </c>
      <c r="BK25">
        <f t="shared" si="14"/>
        <v>980.19999999999993</v>
      </c>
      <c r="BL25" s="53">
        <f t="shared" si="15"/>
        <v>4.8900462962962958E-2</v>
      </c>
      <c r="BM25" s="53">
        <f t="shared" si="16"/>
        <v>0.27943121693121692</v>
      </c>
      <c r="BN25" s="53">
        <f t="shared" si="17"/>
        <v>0.22005208333333331</v>
      </c>
      <c r="BO25" s="53">
        <f t="shared" si="18"/>
        <v>0.90465856481481477</v>
      </c>
      <c r="BP25" s="53">
        <f t="shared" si="19"/>
        <v>0.3659647550776583</v>
      </c>
      <c r="BQ25" s="10">
        <f t="shared" si="20"/>
        <v>27.93388429752066</v>
      </c>
      <c r="BR25" s="10">
        <f t="shared" si="21"/>
        <v>139.6694214876033</v>
      </c>
      <c r="BS25" s="10">
        <f t="shared" si="22"/>
        <v>125.70247933884298</v>
      </c>
      <c r="BT25" s="10">
        <f t="shared" si="23"/>
        <v>516.77685950413218</v>
      </c>
      <c r="BU25" s="10">
        <f t="shared" si="24"/>
        <v>810.08264462809916</v>
      </c>
      <c r="BV25" s="54">
        <f t="shared" si="25"/>
        <v>4.0413605754514845E-2</v>
      </c>
      <c r="BW25" s="54">
        <f t="shared" si="26"/>
        <v>0.23093489002579912</v>
      </c>
      <c r="BX25" s="54">
        <f t="shared" si="27"/>
        <v>0.18186122589531681</v>
      </c>
      <c r="BY25" s="54">
        <f t="shared" si="28"/>
        <v>0.74765170645852463</v>
      </c>
      <c r="BZ25" s="471">
        <f t="shared" si="29"/>
        <v>0.30245021080798207</v>
      </c>
    </row>
    <row r="26" spans="1:78" ht="15" hidden="1" thickBot="1" x14ac:dyDescent="0.4">
      <c r="A26" s="28">
        <v>38</v>
      </c>
      <c r="B26" s="28" t="s">
        <v>103</v>
      </c>
      <c r="C26" s="28" t="s">
        <v>41</v>
      </c>
      <c r="D26" s="29">
        <v>1</v>
      </c>
      <c r="E26" s="29"/>
      <c r="F26" s="29">
        <v>24</v>
      </c>
      <c r="G26" s="29">
        <v>1</v>
      </c>
      <c r="H26" s="29">
        <v>1.1000000000000001</v>
      </c>
      <c r="I26" s="29" t="s">
        <v>107</v>
      </c>
      <c r="J26" s="30">
        <v>1.21</v>
      </c>
      <c r="K26" s="30">
        <v>0.67</v>
      </c>
      <c r="L26" s="30">
        <v>8.4499999999999993</v>
      </c>
      <c r="M26" s="176" t="s">
        <v>73</v>
      </c>
      <c r="N26" s="90">
        <f t="shared" si="0"/>
        <v>0.67</v>
      </c>
      <c r="O26" s="195"/>
      <c r="P26" s="195"/>
      <c r="Q26" s="195">
        <v>8</v>
      </c>
      <c r="R26" s="195">
        <v>12</v>
      </c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>
        <v>24</v>
      </c>
      <c r="AD26" s="195">
        <v>24</v>
      </c>
      <c r="AE26" s="195">
        <v>24</v>
      </c>
      <c r="AF26" s="195"/>
      <c r="AG26" s="195"/>
      <c r="AH26" s="195"/>
      <c r="AI26" s="195"/>
      <c r="AJ26" s="195"/>
      <c r="AK26" s="195"/>
      <c r="AL26" s="195"/>
      <c r="AM26" s="195"/>
      <c r="AN26" s="195"/>
      <c r="AO26" s="195"/>
      <c r="AP26" s="195"/>
      <c r="AQ26" s="195"/>
      <c r="AR26" s="195"/>
      <c r="AS26" s="195"/>
      <c r="AT26" s="48">
        <f t="shared" si="1"/>
        <v>92</v>
      </c>
      <c r="AU26" s="48">
        <f t="shared" si="2"/>
        <v>61.64</v>
      </c>
      <c r="AV26" s="48">
        <f t="shared" si="3"/>
        <v>5</v>
      </c>
      <c r="AW26" s="48">
        <f t="shared" si="30"/>
        <v>12.327999999999999</v>
      </c>
      <c r="AX26" s="48">
        <f>AU26/Evaporacion!$AI$5*100</f>
        <v>63.026584867075677</v>
      </c>
      <c r="AY26" s="48">
        <f>AU26/Evaporacion!$AI$12*100</f>
        <v>55.035714285714285</v>
      </c>
      <c r="AZ26" s="48"/>
      <c r="BA26" s="32">
        <f t="shared" si="4"/>
        <v>616.4</v>
      </c>
      <c r="BB26" s="52">
        <f t="shared" si="5"/>
        <v>20</v>
      </c>
      <c r="BC26" s="52">
        <f t="shared" si="6"/>
        <v>24</v>
      </c>
      <c r="BD26" s="52">
        <f t="shared" si="7"/>
        <v>48</v>
      </c>
      <c r="BE26" s="52">
        <f t="shared" si="8"/>
        <v>0</v>
      </c>
      <c r="BF26" s="52">
        <f t="shared" si="9"/>
        <v>92</v>
      </c>
      <c r="BG26">
        <f t="shared" si="10"/>
        <v>169</v>
      </c>
      <c r="BH26">
        <f t="shared" si="11"/>
        <v>202.79999999999998</v>
      </c>
      <c r="BI26">
        <f t="shared" si="12"/>
        <v>405.59999999999997</v>
      </c>
      <c r="BJ26">
        <f t="shared" si="13"/>
        <v>0</v>
      </c>
      <c r="BK26">
        <f t="shared" si="14"/>
        <v>777.39999999999986</v>
      </c>
      <c r="BL26" s="53">
        <f t="shared" si="15"/>
        <v>0.24450231481481483</v>
      </c>
      <c r="BM26" s="53">
        <f t="shared" si="16"/>
        <v>0.33531746031746029</v>
      </c>
      <c r="BN26" s="53">
        <f t="shared" si="17"/>
        <v>0.58680555555555558</v>
      </c>
      <c r="BO26" s="53">
        <f t="shared" si="18"/>
        <v>0</v>
      </c>
      <c r="BP26" s="53">
        <f t="shared" si="19"/>
        <v>0.29024790919952209</v>
      </c>
      <c r="BQ26" s="10">
        <f t="shared" si="20"/>
        <v>139.6694214876033</v>
      </c>
      <c r="BR26" s="10">
        <f t="shared" si="21"/>
        <v>167.60330578512395</v>
      </c>
      <c r="BS26" s="10">
        <f t="shared" si="22"/>
        <v>335.2066115702479</v>
      </c>
      <c r="BT26" s="10">
        <f t="shared" si="23"/>
        <v>0</v>
      </c>
      <c r="BU26" s="10">
        <f t="shared" si="24"/>
        <v>642.47933884297515</v>
      </c>
      <c r="BV26" s="54">
        <f t="shared" si="25"/>
        <v>0.20206802877257424</v>
      </c>
      <c r="BW26" s="54">
        <f t="shared" si="26"/>
        <v>0.27712186803095895</v>
      </c>
      <c r="BX26" s="54">
        <f t="shared" si="27"/>
        <v>0.48496326905417819</v>
      </c>
      <c r="BY26" s="54">
        <f t="shared" si="28"/>
        <v>0</v>
      </c>
      <c r="BZ26" s="471">
        <f t="shared" si="29"/>
        <v>0.239874305123572</v>
      </c>
    </row>
    <row r="27" spans="1:78" ht="15.75" hidden="1" customHeight="1" thickBot="1" x14ac:dyDescent="0.4">
      <c r="A27" s="28">
        <v>40</v>
      </c>
      <c r="B27" s="28" t="s">
        <v>103</v>
      </c>
      <c r="C27" s="28" t="s">
        <v>42</v>
      </c>
      <c r="D27" s="29">
        <v>1</v>
      </c>
      <c r="E27" s="29"/>
      <c r="F27" s="29">
        <v>24</v>
      </c>
      <c r="G27" s="29">
        <v>1</v>
      </c>
      <c r="H27" s="29">
        <v>1.1000000000000001</v>
      </c>
      <c r="I27" s="29" t="s">
        <v>107</v>
      </c>
      <c r="J27" s="30">
        <v>1.21</v>
      </c>
      <c r="K27" s="30">
        <v>0.67</v>
      </c>
      <c r="L27" s="30">
        <v>8.4499999999999993</v>
      </c>
      <c r="M27" s="176" t="s">
        <v>73</v>
      </c>
      <c r="N27" s="90">
        <f t="shared" si="0"/>
        <v>0.67</v>
      </c>
      <c r="O27" s="195">
        <v>24</v>
      </c>
      <c r="P27" s="195">
        <v>24</v>
      </c>
      <c r="Q27" s="195"/>
      <c r="R27" s="195"/>
      <c r="S27" s="195"/>
      <c r="T27" s="195"/>
      <c r="U27" s="195"/>
      <c r="V27" s="195"/>
      <c r="W27" s="195"/>
      <c r="X27" s="195"/>
      <c r="Y27" s="195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48">
        <f t="shared" si="1"/>
        <v>48</v>
      </c>
      <c r="AU27" s="48">
        <f t="shared" si="2"/>
        <v>32.160000000000004</v>
      </c>
      <c r="AV27" s="48">
        <f t="shared" si="3"/>
        <v>2</v>
      </c>
      <c r="AW27" s="48">
        <f t="shared" si="30"/>
        <v>16.080000000000002</v>
      </c>
      <c r="AX27" s="48">
        <f>AU27/Evaporacion!$AI$5*100</f>
        <v>32.883435582822095</v>
      </c>
      <c r="AY27" s="48">
        <f>AU27/Evaporacion!$AI$12*100</f>
        <v>28.714285714285719</v>
      </c>
      <c r="AZ27" s="48"/>
      <c r="BA27" s="32">
        <f t="shared" si="4"/>
        <v>321.60000000000002</v>
      </c>
      <c r="BB27" s="52">
        <f t="shared" si="5"/>
        <v>48</v>
      </c>
      <c r="BC27" s="52">
        <f t="shared" si="6"/>
        <v>0</v>
      </c>
      <c r="BD27" s="52">
        <f t="shared" si="7"/>
        <v>0</v>
      </c>
      <c r="BE27" s="52">
        <f t="shared" si="8"/>
        <v>0</v>
      </c>
      <c r="BF27" s="52">
        <f t="shared" si="9"/>
        <v>48</v>
      </c>
      <c r="BG27">
        <f t="shared" si="10"/>
        <v>405.59999999999997</v>
      </c>
      <c r="BH27">
        <f t="shared" si="11"/>
        <v>0</v>
      </c>
      <c r="BI27">
        <f t="shared" si="12"/>
        <v>0</v>
      </c>
      <c r="BJ27">
        <f t="shared" si="13"/>
        <v>0</v>
      </c>
      <c r="BK27">
        <f t="shared" si="14"/>
        <v>405.59999999999997</v>
      </c>
      <c r="BL27" s="53">
        <f t="shared" si="15"/>
        <v>0.58680555555555558</v>
      </c>
      <c r="BM27" s="53">
        <f t="shared" si="16"/>
        <v>0</v>
      </c>
      <c r="BN27" s="53">
        <f t="shared" si="17"/>
        <v>0</v>
      </c>
      <c r="BO27" s="53">
        <f t="shared" si="18"/>
        <v>0</v>
      </c>
      <c r="BP27" s="53">
        <f t="shared" si="19"/>
        <v>0.15143369175627236</v>
      </c>
      <c r="BQ27" s="10">
        <f t="shared" si="20"/>
        <v>335.2066115702479</v>
      </c>
      <c r="BR27" s="10">
        <f t="shared" si="21"/>
        <v>0</v>
      </c>
      <c r="BS27" s="10">
        <f t="shared" si="22"/>
        <v>0</v>
      </c>
      <c r="BT27" s="10">
        <f t="shared" si="23"/>
        <v>0</v>
      </c>
      <c r="BU27" s="10">
        <f t="shared" si="24"/>
        <v>335.2066115702479</v>
      </c>
      <c r="BV27" s="54">
        <f t="shared" si="25"/>
        <v>0.48496326905417819</v>
      </c>
      <c r="BW27" s="54">
        <f t="shared" si="26"/>
        <v>0</v>
      </c>
      <c r="BX27" s="54">
        <f t="shared" si="27"/>
        <v>0</v>
      </c>
      <c r="BY27" s="54">
        <f t="shared" si="28"/>
        <v>0</v>
      </c>
      <c r="BZ27" s="471">
        <f t="shared" si="29"/>
        <v>0.12515181136882014</v>
      </c>
    </row>
    <row r="28" spans="1:78" ht="15.75" hidden="1" customHeight="1" thickBot="1" x14ac:dyDescent="0.4">
      <c r="A28" s="28">
        <v>42</v>
      </c>
      <c r="B28" s="28" t="s">
        <v>103</v>
      </c>
      <c r="C28" s="28" t="s">
        <v>43</v>
      </c>
      <c r="D28" s="29">
        <v>1</v>
      </c>
      <c r="E28" s="29"/>
      <c r="F28" s="29">
        <v>24</v>
      </c>
      <c r="G28" s="29">
        <v>1</v>
      </c>
      <c r="H28" s="29">
        <v>1.1000000000000001</v>
      </c>
      <c r="I28" s="29" t="s">
        <v>107</v>
      </c>
      <c r="J28" s="30">
        <v>1.21</v>
      </c>
      <c r="K28" s="30">
        <v>0.67</v>
      </c>
      <c r="L28" s="30">
        <v>8.4499999999999993</v>
      </c>
      <c r="M28" s="359" t="s">
        <v>73</v>
      </c>
      <c r="N28" s="90">
        <f t="shared" si="0"/>
        <v>0.67</v>
      </c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3"/>
      <c r="AK28" s="363"/>
      <c r="AL28" s="363"/>
      <c r="AM28" s="363"/>
      <c r="AN28" s="363"/>
      <c r="AO28" s="363"/>
      <c r="AP28" s="363"/>
      <c r="AQ28" s="363"/>
      <c r="AR28" s="363"/>
      <c r="AS28" s="363"/>
      <c r="AT28" s="48">
        <f t="shared" si="1"/>
        <v>0</v>
      </c>
      <c r="AU28" s="48">
        <f t="shared" si="2"/>
        <v>0</v>
      </c>
      <c r="AV28" s="48">
        <f t="shared" si="3"/>
        <v>0</v>
      </c>
      <c r="AW28" s="48"/>
      <c r="AX28" s="48">
        <f>AU28/Evaporacion!$AI$5*100</f>
        <v>0</v>
      </c>
      <c r="AY28" s="48">
        <f>AU28/Evaporacion!$AI$12*100</f>
        <v>0</v>
      </c>
      <c r="AZ28" s="48"/>
      <c r="BA28" s="32">
        <f t="shared" si="4"/>
        <v>0</v>
      </c>
      <c r="BB28" s="52">
        <f t="shared" si="5"/>
        <v>0</v>
      </c>
      <c r="BC28" s="52">
        <f t="shared" si="6"/>
        <v>0</v>
      </c>
      <c r="BD28" s="52">
        <f t="shared" si="7"/>
        <v>0</v>
      </c>
      <c r="BE28" s="52">
        <f t="shared" si="8"/>
        <v>0</v>
      </c>
      <c r="BF28" s="52">
        <f t="shared" si="9"/>
        <v>0</v>
      </c>
      <c r="BG28">
        <f t="shared" si="10"/>
        <v>0</v>
      </c>
      <c r="BH28">
        <f t="shared" si="11"/>
        <v>0</v>
      </c>
      <c r="BI28">
        <f t="shared" si="12"/>
        <v>0</v>
      </c>
      <c r="BJ28">
        <f t="shared" si="13"/>
        <v>0</v>
      </c>
      <c r="BK28">
        <f t="shared" si="14"/>
        <v>0</v>
      </c>
      <c r="BL28" s="53">
        <f t="shared" si="15"/>
        <v>0</v>
      </c>
      <c r="BM28" s="53">
        <f t="shared" si="16"/>
        <v>0</v>
      </c>
      <c r="BN28" s="53">
        <f t="shared" si="17"/>
        <v>0</v>
      </c>
      <c r="BO28" s="53">
        <f t="shared" si="18"/>
        <v>0</v>
      </c>
      <c r="BP28" s="53">
        <f t="shared" si="19"/>
        <v>0</v>
      </c>
      <c r="BQ28" s="10">
        <f t="shared" si="20"/>
        <v>0</v>
      </c>
      <c r="BR28" s="10">
        <f t="shared" si="21"/>
        <v>0</v>
      </c>
      <c r="BS28" s="10">
        <f t="shared" si="22"/>
        <v>0</v>
      </c>
      <c r="BT28" s="10">
        <f t="shared" si="23"/>
        <v>0</v>
      </c>
      <c r="BU28" s="10">
        <f t="shared" si="24"/>
        <v>0</v>
      </c>
      <c r="BV28" s="54">
        <f t="shared" si="25"/>
        <v>0</v>
      </c>
      <c r="BW28" s="54">
        <f t="shared" si="26"/>
        <v>0</v>
      </c>
      <c r="BX28" s="54">
        <f t="shared" si="27"/>
        <v>0</v>
      </c>
      <c r="BY28" s="54">
        <f t="shared" si="28"/>
        <v>0</v>
      </c>
      <c r="BZ28" s="471">
        <f t="shared" si="29"/>
        <v>0</v>
      </c>
    </row>
    <row r="29" spans="1:78" ht="15.75" hidden="1" customHeight="1" thickBot="1" x14ac:dyDescent="0.4">
      <c r="A29" s="28">
        <v>44</v>
      </c>
      <c r="B29" s="28" t="s">
        <v>103</v>
      </c>
      <c r="C29" s="28" t="s">
        <v>38</v>
      </c>
      <c r="D29" s="29">
        <v>1</v>
      </c>
      <c r="E29" s="29"/>
      <c r="F29" s="29">
        <v>25</v>
      </c>
      <c r="G29" s="29">
        <v>4</v>
      </c>
      <c r="H29" s="29">
        <v>5.0999999999999996</v>
      </c>
      <c r="I29" s="29" t="s">
        <v>107</v>
      </c>
      <c r="J29" s="30">
        <v>2.5499999999999998</v>
      </c>
      <c r="K29" s="30">
        <v>2</v>
      </c>
      <c r="L29" s="30">
        <v>51.59</v>
      </c>
      <c r="M29" s="163" t="s">
        <v>73</v>
      </c>
      <c r="N29" s="90">
        <f t="shared" si="0"/>
        <v>2</v>
      </c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  <c r="AA29" s="191"/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>
        <v>6</v>
      </c>
      <c r="AQ29" s="191"/>
      <c r="AR29" s="191"/>
      <c r="AS29" s="191"/>
      <c r="AT29" s="48">
        <f t="shared" si="1"/>
        <v>6</v>
      </c>
      <c r="AU29" s="48">
        <f t="shared" si="2"/>
        <v>12</v>
      </c>
      <c r="AV29" s="48">
        <f t="shared" si="3"/>
        <v>1</v>
      </c>
      <c r="AW29" s="48">
        <f t="shared" ref="AW29:AW34" si="31">AU29/AV29</f>
        <v>12</v>
      </c>
      <c r="AX29" s="48">
        <f>AU29/Evaporacion!$AI$5*100</f>
        <v>12.26993865030675</v>
      </c>
      <c r="AY29" s="48">
        <f>AU29/Evaporacion!$AI$12*100</f>
        <v>10.714285714285714</v>
      </c>
      <c r="AZ29" s="48"/>
      <c r="BA29" s="32">
        <f t="shared" si="4"/>
        <v>120</v>
      </c>
      <c r="BB29" s="52">
        <f t="shared" si="5"/>
        <v>0</v>
      </c>
      <c r="BC29" s="52">
        <f t="shared" si="6"/>
        <v>0</v>
      </c>
      <c r="BD29" s="52">
        <f t="shared" si="7"/>
        <v>0</v>
      </c>
      <c r="BE29" s="52">
        <f t="shared" si="8"/>
        <v>6</v>
      </c>
      <c r="BF29" s="52">
        <f t="shared" si="9"/>
        <v>6</v>
      </c>
      <c r="BG29">
        <f t="shared" si="10"/>
        <v>0</v>
      </c>
      <c r="BH29">
        <f t="shared" si="11"/>
        <v>0</v>
      </c>
      <c r="BI29">
        <f t="shared" si="12"/>
        <v>0</v>
      </c>
      <c r="BJ29">
        <f t="shared" si="13"/>
        <v>309.54000000000002</v>
      </c>
      <c r="BK29">
        <f t="shared" si="14"/>
        <v>309.54000000000002</v>
      </c>
      <c r="BL29" s="53">
        <f t="shared" si="15"/>
        <v>0</v>
      </c>
      <c r="BM29" s="53">
        <f t="shared" si="16"/>
        <v>0</v>
      </c>
      <c r="BN29" s="53">
        <f t="shared" si="17"/>
        <v>0</v>
      </c>
      <c r="BO29" s="53">
        <f t="shared" si="18"/>
        <v>0.44782986111111112</v>
      </c>
      <c r="BP29" s="53">
        <f t="shared" si="19"/>
        <v>0.11556899641577062</v>
      </c>
      <c r="BQ29" s="10">
        <f t="shared" si="20"/>
        <v>0</v>
      </c>
      <c r="BR29" s="10">
        <f t="shared" si="21"/>
        <v>0</v>
      </c>
      <c r="BS29" s="10">
        <f t="shared" si="22"/>
        <v>0</v>
      </c>
      <c r="BT29" s="10">
        <f t="shared" si="23"/>
        <v>121.38823529411766</v>
      </c>
      <c r="BU29" s="10">
        <f t="shared" si="24"/>
        <v>121.38823529411766</v>
      </c>
      <c r="BV29" s="54">
        <f t="shared" si="25"/>
        <v>0</v>
      </c>
      <c r="BW29" s="54">
        <f t="shared" si="26"/>
        <v>0</v>
      </c>
      <c r="BX29" s="54">
        <f t="shared" si="27"/>
        <v>0</v>
      </c>
      <c r="BY29" s="54">
        <f t="shared" si="28"/>
        <v>0.17561955337690632</v>
      </c>
      <c r="BZ29" s="471">
        <f t="shared" si="29"/>
        <v>4.5321175065008087E-2</v>
      </c>
    </row>
    <row r="30" spans="1:78" ht="15.75" hidden="1" customHeight="1" thickBot="1" x14ac:dyDescent="0.4">
      <c r="A30" s="28">
        <v>46</v>
      </c>
      <c r="B30" s="28" t="s">
        <v>103</v>
      </c>
      <c r="C30" s="55" t="s">
        <v>39</v>
      </c>
      <c r="D30" s="29">
        <v>1</v>
      </c>
      <c r="E30" s="29"/>
      <c r="F30" s="29">
        <v>25</v>
      </c>
      <c r="G30" s="29">
        <v>4</v>
      </c>
      <c r="H30" s="29">
        <v>5.0999999999999996</v>
      </c>
      <c r="I30" s="29" t="s">
        <v>107</v>
      </c>
      <c r="J30" s="30">
        <v>2.5499999999999998</v>
      </c>
      <c r="K30" s="30">
        <v>2</v>
      </c>
      <c r="L30" s="30">
        <v>51.59</v>
      </c>
      <c r="M30" s="163" t="s">
        <v>73</v>
      </c>
      <c r="N30" s="90">
        <f t="shared" si="0"/>
        <v>2</v>
      </c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>
        <v>15</v>
      </c>
      <c r="AL30" s="191"/>
      <c r="AM30" s="191"/>
      <c r="AN30" s="191"/>
      <c r="AO30" s="191"/>
      <c r="AP30" s="191"/>
      <c r="AQ30" s="191"/>
      <c r="AR30" s="191"/>
      <c r="AS30" s="191"/>
      <c r="AT30" s="48">
        <f t="shared" si="1"/>
        <v>15</v>
      </c>
      <c r="AU30" s="48">
        <f t="shared" si="2"/>
        <v>30</v>
      </c>
      <c r="AV30" s="48">
        <f t="shared" si="3"/>
        <v>1</v>
      </c>
      <c r="AW30" s="48">
        <f t="shared" si="31"/>
        <v>30</v>
      </c>
      <c r="AX30" s="48">
        <f>AU30/Evaporacion!$AI$5*100</f>
        <v>30.674846625766879</v>
      </c>
      <c r="AY30" s="48">
        <f>AU30/Evaporacion!$AI$12*100</f>
        <v>26.785714285714285</v>
      </c>
      <c r="AZ30" s="48"/>
      <c r="BA30" s="32">
        <f t="shared" si="4"/>
        <v>300</v>
      </c>
      <c r="BB30" s="52">
        <f t="shared" si="5"/>
        <v>0</v>
      </c>
      <c r="BC30" s="52">
        <f t="shared" si="6"/>
        <v>0</v>
      </c>
      <c r="BD30" s="52">
        <f t="shared" si="7"/>
        <v>15</v>
      </c>
      <c r="BE30" s="52">
        <f t="shared" si="8"/>
        <v>0</v>
      </c>
      <c r="BF30" s="52">
        <f t="shared" si="9"/>
        <v>15</v>
      </c>
      <c r="BG30">
        <f t="shared" si="10"/>
        <v>0</v>
      </c>
      <c r="BH30">
        <f t="shared" si="11"/>
        <v>0</v>
      </c>
      <c r="BI30">
        <f t="shared" si="12"/>
        <v>773.85</v>
      </c>
      <c r="BJ30">
        <f t="shared" si="13"/>
        <v>0</v>
      </c>
      <c r="BK30">
        <f t="shared" si="14"/>
        <v>773.85</v>
      </c>
      <c r="BL30" s="53">
        <f t="shared" si="15"/>
        <v>0</v>
      </c>
      <c r="BM30" s="53">
        <f t="shared" si="16"/>
        <v>0</v>
      </c>
      <c r="BN30" s="53">
        <f t="shared" si="17"/>
        <v>1.1195746527777777</v>
      </c>
      <c r="BO30" s="53">
        <f t="shared" si="18"/>
        <v>0</v>
      </c>
      <c r="BP30" s="53">
        <f t="shared" si="19"/>
        <v>0.28892249103942658</v>
      </c>
      <c r="BQ30" s="10">
        <f t="shared" si="20"/>
        <v>0</v>
      </c>
      <c r="BR30" s="10">
        <f t="shared" si="21"/>
        <v>0</v>
      </c>
      <c r="BS30" s="10">
        <f t="shared" si="22"/>
        <v>303.47058823529414</v>
      </c>
      <c r="BT30" s="10">
        <f t="shared" si="23"/>
        <v>0</v>
      </c>
      <c r="BU30" s="10">
        <f t="shared" si="24"/>
        <v>303.47058823529414</v>
      </c>
      <c r="BV30" s="54">
        <f t="shared" si="25"/>
        <v>0</v>
      </c>
      <c r="BW30" s="54">
        <f t="shared" si="26"/>
        <v>0</v>
      </c>
      <c r="BX30" s="54">
        <f t="shared" si="27"/>
        <v>0.43904888344226578</v>
      </c>
      <c r="BY30" s="54">
        <f t="shared" si="28"/>
        <v>0</v>
      </c>
      <c r="BZ30" s="471">
        <f t="shared" si="29"/>
        <v>0.11330293766252024</v>
      </c>
    </row>
    <row r="31" spans="1:78" ht="15.75" hidden="1" customHeight="1" thickBot="1" x14ac:dyDescent="0.4">
      <c r="A31" s="28">
        <v>48</v>
      </c>
      <c r="B31" s="28" t="s">
        <v>103</v>
      </c>
      <c r="C31" s="28" t="s">
        <v>40</v>
      </c>
      <c r="D31" s="29">
        <v>1</v>
      </c>
      <c r="E31" s="29"/>
      <c r="F31" s="29">
        <v>25</v>
      </c>
      <c r="G31" s="29">
        <v>4</v>
      </c>
      <c r="H31" s="29">
        <v>5.0999999999999996</v>
      </c>
      <c r="I31" s="29" t="s">
        <v>107</v>
      </c>
      <c r="J31" s="30">
        <v>2.5499999999999998</v>
      </c>
      <c r="K31" s="30">
        <v>2</v>
      </c>
      <c r="L31" s="30">
        <v>51.59</v>
      </c>
      <c r="M31" s="163" t="s">
        <v>73</v>
      </c>
      <c r="N31" s="90">
        <f t="shared" si="0"/>
        <v>2</v>
      </c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>
        <v>10</v>
      </c>
      <c r="AA31" s="191">
        <v>10</v>
      </c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>
        <v>21</v>
      </c>
      <c r="AT31" s="48">
        <f t="shared" si="1"/>
        <v>41</v>
      </c>
      <c r="AU31" s="48">
        <f t="shared" si="2"/>
        <v>82</v>
      </c>
      <c r="AV31" s="48">
        <f t="shared" si="3"/>
        <v>3</v>
      </c>
      <c r="AW31" s="48">
        <f t="shared" si="31"/>
        <v>27.333333333333332</v>
      </c>
      <c r="AX31" s="48">
        <f>AU31/Evaporacion!$AI$5*100</f>
        <v>83.844580777096127</v>
      </c>
      <c r="AY31" s="48">
        <f>AU31/Evaporacion!$AI$12*100</f>
        <v>73.214285714285708</v>
      </c>
      <c r="AZ31" s="48"/>
      <c r="BA31" s="32">
        <f t="shared" si="4"/>
        <v>820</v>
      </c>
      <c r="BB31" s="52">
        <f t="shared" si="5"/>
        <v>0</v>
      </c>
      <c r="BC31" s="52">
        <f t="shared" si="6"/>
        <v>20</v>
      </c>
      <c r="BD31" s="52">
        <f t="shared" si="7"/>
        <v>0</v>
      </c>
      <c r="BE31" s="52">
        <f t="shared" si="8"/>
        <v>21</v>
      </c>
      <c r="BF31" s="52">
        <f t="shared" si="9"/>
        <v>41</v>
      </c>
      <c r="BG31">
        <f t="shared" si="10"/>
        <v>0</v>
      </c>
      <c r="BH31">
        <f t="shared" si="11"/>
        <v>1031.8000000000002</v>
      </c>
      <c r="BI31">
        <f t="shared" si="12"/>
        <v>0</v>
      </c>
      <c r="BJ31">
        <f t="shared" si="13"/>
        <v>1083.3900000000001</v>
      </c>
      <c r="BK31">
        <f t="shared" si="14"/>
        <v>2115.1900000000005</v>
      </c>
      <c r="BL31" s="53">
        <f t="shared" si="15"/>
        <v>0</v>
      </c>
      <c r="BM31" s="53">
        <f t="shared" si="16"/>
        <v>1.706018518518519</v>
      </c>
      <c r="BN31" s="53">
        <f t="shared" si="17"/>
        <v>0</v>
      </c>
      <c r="BO31" s="53">
        <f t="shared" si="18"/>
        <v>1.5674045138888892</v>
      </c>
      <c r="BP31" s="53">
        <f t="shared" si="19"/>
        <v>0.78972147550776606</v>
      </c>
      <c r="BQ31" s="10">
        <f t="shared" si="20"/>
        <v>0</v>
      </c>
      <c r="BR31" s="10">
        <f t="shared" si="21"/>
        <v>404.62745098039227</v>
      </c>
      <c r="BS31" s="10">
        <f t="shared" si="22"/>
        <v>0</v>
      </c>
      <c r="BT31" s="10">
        <f t="shared" si="23"/>
        <v>424.85882352941184</v>
      </c>
      <c r="BU31" s="10">
        <f t="shared" si="24"/>
        <v>829.48627450980416</v>
      </c>
      <c r="BV31" s="54">
        <f t="shared" si="25"/>
        <v>0</v>
      </c>
      <c r="BW31" s="54">
        <f t="shared" si="26"/>
        <v>0.66902687000726246</v>
      </c>
      <c r="BX31" s="54">
        <f t="shared" si="27"/>
        <v>0</v>
      </c>
      <c r="BY31" s="54">
        <f t="shared" si="28"/>
        <v>0.61466843681917227</v>
      </c>
      <c r="BZ31" s="471">
        <f t="shared" si="29"/>
        <v>0.30969469627755536</v>
      </c>
    </row>
    <row r="32" spans="1:78" ht="15" hidden="1" thickBot="1" x14ac:dyDescent="0.4">
      <c r="A32" s="28">
        <v>50</v>
      </c>
      <c r="B32" s="28" t="s">
        <v>103</v>
      </c>
      <c r="C32" s="28" t="s">
        <v>17</v>
      </c>
      <c r="D32" s="29">
        <v>1</v>
      </c>
      <c r="E32" s="29"/>
      <c r="F32" s="29">
        <v>25</v>
      </c>
      <c r="G32" s="29">
        <v>4</v>
      </c>
      <c r="H32" s="29">
        <v>5.0999999999999996</v>
      </c>
      <c r="I32" s="29" t="s">
        <v>107</v>
      </c>
      <c r="J32" s="30">
        <v>2.5499999999999998</v>
      </c>
      <c r="K32" s="30">
        <v>2</v>
      </c>
      <c r="L32" s="30">
        <v>51.59</v>
      </c>
      <c r="M32" s="163" t="s">
        <v>73</v>
      </c>
      <c r="N32" s="90">
        <f t="shared" si="0"/>
        <v>2</v>
      </c>
      <c r="O32" s="191">
        <v>4</v>
      </c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>
        <v>20</v>
      </c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>
        <v>24</v>
      </c>
      <c r="AT32" s="48">
        <f t="shared" si="1"/>
        <v>48</v>
      </c>
      <c r="AU32" s="48">
        <f t="shared" si="2"/>
        <v>96</v>
      </c>
      <c r="AV32" s="48">
        <f t="shared" si="3"/>
        <v>3</v>
      </c>
      <c r="AW32" s="48">
        <f t="shared" si="31"/>
        <v>32</v>
      </c>
      <c r="AX32" s="48">
        <f>AU32/Evaporacion!$AI$5*100</f>
        <v>98.159509202454004</v>
      </c>
      <c r="AY32" s="48">
        <f>AU32/Evaporacion!$AI$12*100</f>
        <v>85.714285714285708</v>
      </c>
      <c r="AZ32" s="48"/>
      <c r="BA32" s="32">
        <f t="shared" si="4"/>
        <v>960</v>
      </c>
      <c r="BB32" s="52">
        <f t="shared" si="5"/>
        <v>4</v>
      </c>
      <c r="BC32" s="52">
        <f t="shared" si="6"/>
        <v>20</v>
      </c>
      <c r="BD32" s="52">
        <f t="shared" si="7"/>
        <v>0</v>
      </c>
      <c r="BE32" s="52">
        <f t="shared" si="8"/>
        <v>24</v>
      </c>
      <c r="BF32" s="52">
        <f t="shared" si="9"/>
        <v>48</v>
      </c>
      <c r="BG32">
        <f t="shared" si="10"/>
        <v>206.36</v>
      </c>
      <c r="BH32">
        <f t="shared" si="11"/>
        <v>1031.8000000000002</v>
      </c>
      <c r="BI32">
        <f t="shared" si="12"/>
        <v>0</v>
      </c>
      <c r="BJ32">
        <f t="shared" si="13"/>
        <v>1238.1600000000001</v>
      </c>
      <c r="BK32">
        <f t="shared" si="14"/>
        <v>2476.3200000000006</v>
      </c>
      <c r="BL32" s="53">
        <f t="shared" si="15"/>
        <v>0.29855324074074074</v>
      </c>
      <c r="BM32" s="53">
        <f t="shared" si="16"/>
        <v>1.706018518518519</v>
      </c>
      <c r="BN32" s="53">
        <f t="shared" si="17"/>
        <v>0</v>
      </c>
      <c r="BO32" s="53">
        <f t="shared" si="18"/>
        <v>1.7913194444444445</v>
      </c>
      <c r="BP32" s="53">
        <f t="shared" si="19"/>
        <v>0.92455197132616518</v>
      </c>
      <c r="BQ32" s="10">
        <f t="shared" si="20"/>
        <v>80.925490196078442</v>
      </c>
      <c r="BR32" s="10">
        <f t="shared" si="21"/>
        <v>404.62745098039227</v>
      </c>
      <c r="BS32" s="10">
        <f t="shared" si="22"/>
        <v>0</v>
      </c>
      <c r="BT32" s="10">
        <f t="shared" si="23"/>
        <v>485.55294117647065</v>
      </c>
      <c r="BU32" s="10">
        <f t="shared" si="24"/>
        <v>971.10588235294153</v>
      </c>
      <c r="BV32" s="54">
        <f t="shared" si="25"/>
        <v>0.11707970225127089</v>
      </c>
      <c r="BW32" s="54">
        <f t="shared" si="26"/>
        <v>0.66902687000726246</v>
      </c>
      <c r="BX32" s="54">
        <f t="shared" si="27"/>
        <v>0</v>
      </c>
      <c r="BY32" s="54">
        <f t="shared" si="28"/>
        <v>0.70247821350762529</v>
      </c>
      <c r="BZ32" s="471">
        <f t="shared" si="29"/>
        <v>0.36256940052006481</v>
      </c>
    </row>
    <row r="33" spans="1:78" ht="15.75" hidden="1" customHeight="1" thickBot="1" x14ac:dyDescent="0.4">
      <c r="A33" s="28">
        <v>52</v>
      </c>
      <c r="B33" s="28" t="s">
        <v>103</v>
      </c>
      <c r="C33" s="28" t="s">
        <v>41</v>
      </c>
      <c r="D33" s="29">
        <v>1</v>
      </c>
      <c r="E33" s="29"/>
      <c r="F33" s="29">
        <v>25</v>
      </c>
      <c r="G33" s="29">
        <v>4</v>
      </c>
      <c r="H33" s="29">
        <v>5.0999999999999996</v>
      </c>
      <c r="I33" s="29" t="s">
        <v>107</v>
      </c>
      <c r="J33" s="30">
        <v>2.5499999999999998</v>
      </c>
      <c r="K33" s="30">
        <v>2</v>
      </c>
      <c r="L33" s="30">
        <v>51.59</v>
      </c>
      <c r="M33" s="163" t="s">
        <v>73</v>
      </c>
      <c r="N33" s="90">
        <f t="shared" si="0"/>
        <v>2</v>
      </c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>
        <v>22</v>
      </c>
      <c r="AF33" s="191">
        <v>2</v>
      </c>
      <c r="AG33" s="191"/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48">
        <f t="shared" si="1"/>
        <v>24</v>
      </c>
      <c r="AU33" s="48">
        <f t="shared" si="2"/>
        <v>48</v>
      </c>
      <c r="AV33" s="48">
        <f t="shared" si="3"/>
        <v>2</v>
      </c>
      <c r="AW33" s="48">
        <f t="shared" si="31"/>
        <v>24</v>
      </c>
      <c r="AX33" s="48">
        <f>AU33/Evaporacion!$AI$5*100</f>
        <v>49.079754601227002</v>
      </c>
      <c r="AY33" s="48">
        <f>AU33/Evaporacion!$AI$12*100</f>
        <v>42.857142857142854</v>
      </c>
      <c r="AZ33" s="48"/>
      <c r="BA33" s="32">
        <f t="shared" si="4"/>
        <v>480</v>
      </c>
      <c r="BB33" s="52">
        <f t="shared" si="5"/>
        <v>0</v>
      </c>
      <c r="BC33" s="52">
        <f t="shared" si="6"/>
        <v>0</v>
      </c>
      <c r="BD33" s="52">
        <f t="shared" si="7"/>
        <v>24</v>
      </c>
      <c r="BE33" s="52">
        <f t="shared" si="8"/>
        <v>0</v>
      </c>
      <c r="BF33" s="52">
        <f t="shared" si="9"/>
        <v>24</v>
      </c>
      <c r="BG33">
        <f t="shared" si="10"/>
        <v>0</v>
      </c>
      <c r="BH33">
        <f t="shared" si="11"/>
        <v>0</v>
      </c>
      <c r="BI33">
        <f t="shared" si="12"/>
        <v>1238.1600000000001</v>
      </c>
      <c r="BJ33">
        <f t="shared" si="13"/>
        <v>0</v>
      </c>
      <c r="BK33">
        <f t="shared" si="14"/>
        <v>1238.1600000000001</v>
      </c>
      <c r="BL33" s="53">
        <f t="shared" si="15"/>
        <v>0</v>
      </c>
      <c r="BM33" s="53">
        <f t="shared" si="16"/>
        <v>0</v>
      </c>
      <c r="BN33" s="53">
        <f t="shared" si="17"/>
        <v>1.7913194444444445</v>
      </c>
      <c r="BO33" s="53">
        <f t="shared" si="18"/>
        <v>0</v>
      </c>
      <c r="BP33" s="53">
        <f t="shared" si="19"/>
        <v>0.46227598566308248</v>
      </c>
      <c r="BQ33" s="10">
        <f t="shared" si="20"/>
        <v>0</v>
      </c>
      <c r="BR33" s="10">
        <f t="shared" si="21"/>
        <v>0</v>
      </c>
      <c r="BS33" s="10">
        <f t="shared" si="22"/>
        <v>485.55294117647065</v>
      </c>
      <c r="BT33" s="10">
        <f t="shared" si="23"/>
        <v>0</v>
      </c>
      <c r="BU33" s="10">
        <f t="shared" si="24"/>
        <v>485.55294117647065</v>
      </c>
      <c r="BV33" s="54">
        <f t="shared" si="25"/>
        <v>0</v>
      </c>
      <c r="BW33" s="54">
        <f t="shared" si="26"/>
        <v>0</v>
      </c>
      <c r="BX33" s="54">
        <f t="shared" si="27"/>
        <v>0.70247821350762529</v>
      </c>
      <c r="BY33" s="54">
        <f t="shared" si="28"/>
        <v>0</v>
      </c>
      <c r="BZ33" s="471">
        <f t="shared" si="29"/>
        <v>0.18128470026003235</v>
      </c>
    </row>
    <row r="34" spans="1:78" ht="15.75" hidden="1" customHeight="1" thickBot="1" x14ac:dyDescent="0.4">
      <c r="A34" s="28">
        <v>54</v>
      </c>
      <c r="B34" s="28" t="s">
        <v>103</v>
      </c>
      <c r="C34" s="28" t="s">
        <v>42</v>
      </c>
      <c r="D34" s="29">
        <v>1</v>
      </c>
      <c r="E34" s="29"/>
      <c r="F34" s="29">
        <v>25</v>
      </c>
      <c r="G34" s="29">
        <v>4</v>
      </c>
      <c r="H34" s="29">
        <v>5.0999999999999996</v>
      </c>
      <c r="I34" s="29" t="s">
        <v>107</v>
      </c>
      <c r="J34" s="30">
        <v>2.5499999999999998</v>
      </c>
      <c r="K34" s="30">
        <v>2</v>
      </c>
      <c r="L34" s="30">
        <v>51.59</v>
      </c>
      <c r="M34" s="163" t="s">
        <v>73</v>
      </c>
      <c r="N34" s="90">
        <f t="shared" si="0"/>
        <v>2</v>
      </c>
      <c r="O34" s="191"/>
      <c r="P34" s="191"/>
      <c r="Q34" s="191"/>
      <c r="R34" s="191">
        <v>20</v>
      </c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48">
        <f t="shared" si="1"/>
        <v>20</v>
      </c>
      <c r="AU34" s="48">
        <f t="shared" si="2"/>
        <v>40</v>
      </c>
      <c r="AV34" s="48">
        <f t="shared" si="3"/>
        <v>1</v>
      </c>
      <c r="AW34" s="48">
        <f t="shared" si="31"/>
        <v>40</v>
      </c>
      <c r="AX34" s="48">
        <f>AU34/Evaporacion!$AI$5*100</f>
        <v>40.899795501022503</v>
      </c>
      <c r="AY34" s="48">
        <f>AU34/Evaporacion!$AI$12*100</f>
        <v>35.714285714285715</v>
      </c>
      <c r="AZ34" s="48"/>
      <c r="BA34" s="32">
        <f t="shared" si="4"/>
        <v>400</v>
      </c>
      <c r="BB34" s="52">
        <f t="shared" si="5"/>
        <v>20</v>
      </c>
      <c r="BC34" s="52">
        <f t="shared" si="6"/>
        <v>0</v>
      </c>
      <c r="BD34" s="52">
        <f t="shared" si="7"/>
        <v>0</v>
      </c>
      <c r="BE34" s="52">
        <f t="shared" si="8"/>
        <v>0</v>
      </c>
      <c r="BF34" s="52">
        <f t="shared" si="9"/>
        <v>20</v>
      </c>
      <c r="BG34">
        <f t="shared" si="10"/>
        <v>1031.8000000000002</v>
      </c>
      <c r="BH34">
        <f t="shared" si="11"/>
        <v>0</v>
      </c>
      <c r="BI34">
        <f t="shared" si="12"/>
        <v>0</v>
      </c>
      <c r="BJ34">
        <f t="shared" si="13"/>
        <v>0</v>
      </c>
      <c r="BK34">
        <f t="shared" si="14"/>
        <v>1031.8000000000002</v>
      </c>
      <c r="BL34" s="53">
        <f t="shared" si="15"/>
        <v>1.4927662037037039</v>
      </c>
      <c r="BM34" s="53">
        <f t="shared" si="16"/>
        <v>0</v>
      </c>
      <c r="BN34" s="53">
        <f t="shared" si="17"/>
        <v>0</v>
      </c>
      <c r="BO34" s="53">
        <f t="shared" si="18"/>
        <v>0</v>
      </c>
      <c r="BP34" s="53">
        <f t="shared" si="19"/>
        <v>0.38522998805256875</v>
      </c>
      <c r="BQ34" s="10">
        <f t="shared" si="20"/>
        <v>404.62745098039227</v>
      </c>
      <c r="BR34" s="10">
        <f t="shared" si="21"/>
        <v>0</v>
      </c>
      <c r="BS34" s="10">
        <f t="shared" si="22"/>
        <v>0</v>
      </c>
      <c r="BT34" s="10">
        <f t="shared" si="23"/>
        <v>0</v>
      </c>
      <c r="BU34" s="10">
        <f t="shared" si="24"/>
        <v>404.62745098039227</v>
      </c>
      <c r="BV34" s="54">
        <f t="shared" si="25"/>
        <v>0.58539851125635456</v>
      </c>
      <c r="BW34" s="54">
        <f t="shared" si="26"/>
        <v>0</v>
      </c>
      <c r="BX34" s="54">
        <f t="shared" si="27"/>
        <v>0</v>
      </c>
      <c r="BY34" s="54">
        <f t="shared" si="28"/>
        <v>0</v>
      </c>
      <c r="BZ34" s="471">
        <f t="shared" si="29"/>
        <v>0.15107058355002698</v>
      </c>
    </row>
    <row r="35" spans="1:78" ht="15.75" hidden="1" customHeight="1" thickBot="1" x14ac:dyDescent="0.4">
      <c r="A35" s="28">
        <v>56</v>
      </c>
      <c r="B35" s="28" t="s">
        <v>103</v>
      </c>
      <c r="C35" s="28" t="s">
        <v>43</v>
      </c>
      <c r="D35" s="29">
        <v>1</v>
      </c>
      <c r="E35" s="29"/>
      <c r="F35" s="29">
        <v>25</v>
      </c>
      <c r="G35" s="29">
        <v>4</v>
      </c>
      <c r="H35" s="29">
        <v>5.0999999999999996</v>
      </c>
      <c r="I35" s="29" t="s">
        <v>107</v>
      </c>
      <c r="J35" s="30">
        <v>2.5499999999999998</v>
      </c>
      <c r="K35" s="30">
        <v>2</v>
      </c>
      <c r="L35" s="30">
        <v>51.59</v>
      </c>
      <c r="M35" s="163" t="s">
        <v>73</v>
      </c>
      <c r="N35" s="90">
        <f t="shared" si="0"/>
        <v>2</v>
      </c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48">
        <f t="shared" si="1"/>
        <v>0</v>
      </c>
      <c r="AU35" s="48">
        <f t="shared" si="2"/>
        <v>0</v>
      </c>
      <c r="AV35" s="48">
        <f t="shared" si="3"/>
        <v>0</v>
      </c>
      <c r="AW35" s="48"/>
      <c r="AX35" s="48">
        <f>AU35/Evaporacion!$AI$5*100</f>
        <v>0</v>
      </c>
      <c r="AY35" s="48">
        <f>AU35/Evaporacion!$AI$12*100</f>
        <v>0</v>
      </c>
      <c r="AZ35" s="48"/>
      <c r="BA35" s="32">
        <f t="shared" si="4"/>
        <v>0</v>
      </c>
      <c r="BB35" s="52">
        <f t="shared" si="5"/>
        <v>0</v>
      </c>
      <c r="BC35" s="52">
        <f t="shared" si="6"/>
        <v>0</v>
      </c>
      <c r="BD35" s="52">
        <f t="shared" si="7"/>
        <v>0</v>
      </c>
      <c r="BE35" s="52">
        <f t="shared" si="8"/>
        <v>0</v>
      </c>
      <c r="BF35" s="52">
        <f t="shared" si="9"/>
        <v>0</v>
      </c>
      <c r="BG35">
        <f t="shared" si="10"/>
        <v>0</v>
      </c>
      <c r="BH35">
        <f t="shared" si="11"/>
        <v>0</v>
      </c>
      <c r="BI35">
        <f t="shared" si="12"/>
        <v>0</v>
      </c>
      <c r="BJ35">
        <f t="shared" si="13"/>
        <v>0</v>
      </c>
      <c r="BK35">
        <f t="shared" si="14"/>
        <v>0</v>
      </c>
      <c r="BL35" s="53">
        <f t="shared" si="15"/>
        <v>0</v>
      </c>
      <c r="BM35" s="53">
        <f t="shared" si="16"/>
        <v>0</v>
      </c>
      <c r="BN35" s="53">
        <f t="shared" si="17"/>
        <v>0</v>
      </c>
      <c r="BO35" s="53">
        <f t="shared" si="18"/>
        <v>0</v>
      </c>
      <c r="BP35" s="53">
        <f t="shared" si="19"/>
        <v>0</v>
      </c>
      <c r="BQ35" s="10">
        <f t="shared" si="20"/>
        <v>0</v>
      </c>
      <c r="BR35" s="10">
        <f t="shared" si="21"/>
        <v>0</v>
      </c>
      <c r="BS35" s="10">
        <f t="shared" si="22"/>
        <v>0</v>
      </c>
      <c r="BT35" s="10">
        <f t="shared" si="23"/>
        <v>0</v>
      </c>
      <c r="BU35" s="10">
        <f t="shared" si="24"/>
        <v>0</v>
      </c>
      <c r="BV35" s="54">
        <f t="shared" si="25"/>
        <v>0</v>
      </c>
      <c r="BW35" s="54">
        <f t="shared" si="26"/>
        <v>0</v>
      </c>
      <c r="BX35" s="54">
        <f t="shared" si="27"/>
        <v>0</v>
      </c>
      <c r="BY35" s="54">
        <f t="shared" si="28"/>
        <v>0</v>
      </c>
      <c r="BZ35" s="471">
        <f t="shared" si="29"/>
        <v>0</v>
      </c>
    </row>
    <row r="36" spans="1:78" ht="15" hidden="1" thickBot="1" x14ac:dyDescent="0.4">
      <c r="A36" s="28">
        <v>58</v>
      </c>
      <c r="B36" s="28" t="s">
        <v>103</v>
      </c>
      <c r="C36" s="28" t="s">
        <v>38</v>
      </c>
      <c r="D36" s="29">
        <v>3</v>
      </c>
      <c r="E36" s="29"/>
      <c r="F36" s="29">
        <v>26</v>
      </c>
      <c r="G36" s="29">
        <v>2</v>
      </c>
      <c r="H36" s="29">
        <v>2.1</v>
      </c>
      <c r="I36" s="29" t="s">
        <v>105</v>
      </c>
      <c r="J36" s="30">
        <v>1.61</v>
      </c>
      <c r="K36" s="30">
        <v>2</v>
      </c>
      <c r="L36" s="30">
        <v>32.53</v>
      </c>
      <c r="M36" s="161" t="s">
        <v>73</v>
      </c>
      <c r="N36" s="90">
        <f t="shared" si="0"/>
        <v>2</v>
      </c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89"/>
      <c r="AB36" s="189"/>
      <c r="AC36" s="189">
        <v>8</v>
      </c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  <c r="AS36" s="189"/>
      <c r="AT36" s="48">
        <f t="shared" si="1"/>
        <v>8</v>
      </c>
      <c r="AU36" s="48">
        <f t="shared" si="2"/>
        <v>16</v>
      </c>
      <c r="AV36" s="48">
        <f t="shared" si="3"/>
        <v>1</v>
      </c>
      <c r="AW36" s="48">
        <f t="shared" ref="AW36:AW41" si="32">AU36/AV36</f>
        <v>16</v>
      </c>
      <c r="AX36" s="48">
        <f>AU36/Evaporacion!$AI$5*100</f>
        <v>16.359918200409002</v>
      </c>
      <c r="AY36" s="48">
        <f>AU36/Evaporacion!$AI$12*100</f>
        <v>14.285714285714285</v>
      </c>
      <c r="AZ36" s="48"/>
      <c r="BA36" s="32">
        <f t="shared" si="4"/>
        <v>160</v>
      </c>
      <c r="BB36" s="52">
        <f t="shared" si="5"/>
        <v>0</v>
      </c>
      <c r="BC36" s="52">
        <f t="shared" si="6"/>
        <v>8</v>
      </c>
      <c r="BD36" s="52">
        <f t="shared" si="7"/>
        <v>0</v>
      </c>
      <c r="BE36" s="52">
        <f t="shared" si="8"/>
        <v>0</v>
      </c>
      <c r="BF36" s="52">
        <f t="shared" si="9"/>
        <v>8</v>
      </c>
      <c r="BG36">
        <f t="shared" si="10"/>
        <v>0</v>
      </c>
      <c r="BH36">
        <f t="shared" si="11"/>
        <v>260.24</v>
      </c>
      <c r="BI36">
        <f t="shared" si="12"/>
        <v>0</v>
      </c>
      <c r="BJ36">
        <f t="shared" si="13"/>
        <v>0</v>
      </c>
      <c r="BK36">
        <f t="shared" si="14"/>
        <v>260.24</v>
      </c>
      <c r="BL36" s="53">
        <f t="shared" si="15"/>
        <v>0</v>
      </c>
      <c r="BM36" s="53">
        <f t="shared" si="16"/>
        <v>0.43029100529100534</v>
      </c>
      <c r="BN36" s="53">
        <f t="shared" si="17"/>
        <v>0</v>
      </c>
      <c r="BO36" s="53">
        <f t="shared" si="18"/>
        <v>0</v>
      </c>
      <c r="BP36" s="53">
        <f t="shared" si="19"/>
        <v>9.7162485065710874E-2</v>
      </c>
      <c r="BQ36" s="10">
        <f t="shared" si="20"/>
        <v>0</v>
      </c>
      <c r="BR36" s="10">
        <f t="shared" si="21"/>
        <v>161.63975155279502</v>
      </c>
      <c r="BS36" s="10">
        <f t="shared" si="22"/>
        <v>0</v>
      </c>
      <c r="BT36" s="10">
        <f t="shared" si="23"/>
        <v>0</v>
      </c>
      <c r="BU36" s="10">
        <f t="shared" si="24"/>
        <v>161.63975155279502</v>
      </c>
      <c r="BV36" s="54">
        <f t="shared" si="25"/>
        <v>0</v>
      </c>
      <c r="BW36" s="54">
        <f t="shared" si="26"/>
        <v>0.2672614939695685</v>
      </c>
      <c r="BX36" s="54">
        <f t="shared" si="27"/>
        <v>0</v>
      </c>
      <c r="BY36" s="54">
        <f t="shared" si="28"/>
        <v>0</v>
      </c>
      <c r="BZ36" s="471">
        <f t="shared" si="29"/>
        <v>6.0349369606031593E-2</v>
      </c>
    </row>
    <row r="37" spans="1:78" ht="15.75" hidden="1" customHeight="1" thickBot="1" x14ac:dyDescent="0.4">
      <c r="A37" s="28">
        <v>60</v>
      </c>
      <c r="B37" s="28" t="s">
        <v>103</v>
      </c>
      <c r="C37" s="55" t="s">
        <v>39</v>
      </c>
      <c r="D37" s="29">
        <v>3</v>
      </c>
      <c r="E37" s="29"/>
      <c r="F37" s="29">
        <v>26</v>
      </c>
      <c r="G37" s="29">
        <v>2</v>
      </c>
      <c r="H37" s="29">
        <v>2.1</v>
      </c>
      <c r="I37" s="29" t="s">
        <v>105</v>
      </c>
      <c r="J37" s="30">
        <v>1.61</v>
      </c>
      <c r="K37" s="30">
        <v>2</v>
      </c>
      <c r="L37" s="30">
        <v>32.53</v>
      </c>
      <c r="M37" s="161" t="s">
        <v>73</v>
      </c>
      <c r="N37" s="90">
        <f t="shared" si="0"/>
        <v>2</v>
      </c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89">
        <v>20</v>
      </c>
      <c r="AH37" s="189"/>
      <c r="AI37" s="189"/>
      <c r="AJ37" s="189"/>
      <c r="AK37" s="189"/>
      <c r="AL37" s="189"/>
      <c r="AM37" s="189"/>
      <c r="AN37" s="189"/>
      <c r="AO37" s="189"/>
      <c r="AP37" s="189"/>
      <c r="AQ37" s="189"/>
      <c r="AR37" s="189"/>
      <c r="AS37" s="189"/>
      <c r="AT37" s="48">
        <f t="shared" si="1"/>
        <v>20</v>
      </c>
      <c r="AU37" s="48">
        <f t="shared" si="2"/>
        <v>40</v>
      </c>
      <c r="AV37" s="48">
        <f t="shared" si="3"/>
        <v>1</v>
      </c>
      <c r="AW37" s="48">
        <f t="shared" si="32"/>
        <v>40</v>
      </c>
      <c r="AX37" s="48">
        <f>AU37/Evaporacion!$AI$5*100</f>
        <v>40.899795501022503</v>
      </c>
      <c r="AY37" s="48">
        <f>AU37/Evaporacion!$AI$12*100</f>
        <v>35.714285714285715</v>
      </c>
      <c r="AZ37" s="48"/>
      <c r="BA37" s="32">
        <f t="shared" si="4"/>
        <v>400</v>
      </c>
      <c r="BB37" s="52">
        <f t="shared" si="5"/>
        <v>0</v>
      </c>
      <c r="BC37" s="52">
        <f t="shared" si="6"/>
        <v>0</v>
      </c>
      <c r="BD37" s="52">
        <f t="shared" si="7"/>
        <v>20</v>
      </c>
      <c r="BE37" s="52">
        <f t="shared" si="8"/>
        <v>0</v>
      </c>
      <c r="BF37" s="52">
        <f t="shared" si="9"/>
        <v>20</v>
      </c>
      <c r="BG37">
        <f t="shared" si="10"/>
        <v>0</v>
      </c>
      <c r="BH37">
        <f t="shared" si="11"/>
        <v>0</v>
      </c>
      <c r="BI37">
        <f t="shared" si="12"/>
        <v>650.6</v>
      </c>
      <c r="BJ37">
        <f t="shared" si="13"/>
        <v>0</v>
      </c>
      <c r="BK37">
        <f t="shared" si="14"/>
        <v>650.6</v>
      </c>
      <c r="BL37" s="53">
        <f t="shared" si="15"/>
        <v>0</v>
      </c>
      <c r="BM37" s="53">
        <f t="shared" si="16"/>
        <v>0</v>
      </c>
      <c r="BN37" s="53">
        <f t="shared" si="17"/>
        <v>0.94126157407407418</v>
      </c>
      <c r="BO37" s="53">
        <f t="shared" si="18"/>
        <v>0</v>
      </c>
      <c r="BP37" s="53">
        <f t="shared" si="19"/>
        <v>0.2429062126642772</v>
      </c>
      <c r="BQ37" s="10">
        <f t="shared" si="20"/>
        <v>0</v>
      </c>
      <c r="BR37" s="10">
        <f t="shared" si="21"/>
        <v>0</v>
      </c>
      <c r="BS37" s="10">
        <f t="shared" si="22"/>
        <v>404.09937888198755</v>
      </c>
      <c r="BT37" s="10">
        <f t="shared" si="23"/>
        <v>0</v>
      </c>
      <c r="BU37" s="10">
        <f t="shared" si="24"/>
        <v>404.09937888198755</v>
      </c>
      <c r="BV37" s="54">
        <f t="shared" si="25"/>
        <v>0</v>
      </c>
      <c r="BW37" s="54">
        <f t="shared" si="26"/>
        <v>0</v>
      </c>
      <c r="BX37" s="54">
        <f t="shared" si="27"/>
        <v>0.58463451805843114</v>
      </c>
      <c r="BY37" s="54">
        <f t="shared" si="28"/>
        <v>0</v>
      </c>
      <c r="BZ37" s="471">
        <f t="shared" si="29"/>
        <v>0.150873424015079</v>
      </c>
    </row>
    <row r="38" spans="1:78" s="27" customFormat="1" ht="15" hidden="1" thickBot="1" x14ac:dyDescent="0.4">
      <c r="A38" s="28">
        <v>62</v>
      </c>
      <c r="B38" s="28" t="s">
        <v>103</v>
      </c>
      <c r="C38" s="28" t="s">
        <v>40</v>
      </c>
      <c r="D38" s="29">
        <v>3</v>
      </c>
      <c r="E38" s="29"/>
      <c r="F38" s="29">
        <v>26</v>
      </c>
      <c r="G38" s="29">
        <v>2</v>
      </c>
      <c r="H38" s="29">
        <v>2.1</v>
      </c>
      <c r="I38" s="29" t="s">
        <v>105</v>
      </c>
      <c r="J38" s="30">
        <v>1.61</v>
      </c>
      <c r="K38" s="30">
        <v>2</v>
      </c>
      <c r="L38" s="30">
        <v>32.53</v>
      </c>
      <c r="M38" s="177" t="s">
        <v>73</v>
      </c>
      <c r="N38" s="90">
        <f t="shared" si="0"/>
        <v>2</v>
      </c>
      <c r="O38" s="189"/>
      <c r="P38" s="189"/>
      <c r="Q38" s="189"/>
      <c r="R38" s="189"/>
      <c r="S38" s="189"/>
      <c r="T38" s="189"/>
      <c r="U38" s="189">
        <v>20</v>
      </c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189"/>
      <c r="AG38" s="189"/>
      <c r="AH38" s="189"/>
      <c r="AI38" s="189"/>
      <c r="AJ38" s="189"/>
      <c r="AK38" s="189"/>
      <c r="AL38" s="189"/>
      <c r="AM38" s="189"/>
      <c r="AN38" s="189"/>
      <c r="AO38" s="189"/>
      <c r="AP38" s="189"/>
      <c r="AQ38" s="189"/>
      <c r="AR38" s="189">
        <v>22</v>
      </c>
      <c r="AS38" s="189">
        <v>21</v>
      </c>
      <c r="AT38" s="48">
        <f t="shared" si="1"/>
        <v>63</v>
      </c>
      <c r="AU38" s="48">
        <f t="shared" si="2"/>
        <v>126</v>
      </c>
      <c r="AV38" s="48">
        <f t="shared" si="3"/>
        <v>3</v>
      </c>
      <c r="AW38" s="48">
        <f t="shared" si="32"/>
        <v>42</v>
      </c>
      <c r="AX38" s="48">
        <f>AU38/Evaporacion!$AI$5*100</f>
        <v>128.83435582822088</v>
      </c>
      <c r="AY38" s="48">
        <f>AU38/Evaporacion!$AI$12*100</f>
        <v>112.5</v>
      </c>
      <c r="AZ38" s="48"/>
      <c r="BA38" s="32">
        <f t="shared" si="4"/>
        <v>1260</v>
      </c>
      <c r="BB38" s="52">
        <f t="shared" si="5"/>
        <v>20</v>
      </c>
      <c r="BC38" s="52">
        <f t="shared" si="6"/>
        <v>0</v>
      </c>
      <c r="BD38" s="52">
        <f t="shared" si="7"/>
        <v>0</v>
      </c>
      <c r="BE38" s="52">
        <f t="shared" si="8"/>
        <v>43</v>
      </c>
      <c r="BF38" s="52">
        <f t="shared" si="9"/>
        <v>63</v>
      </c>
      <c r="BG38">
        <f t="shared" si="10"/>
        <v>650.6</v>
      </c>
      <c r="BH38">
        <f t="shared" si="11"/>
        <v>0</v>
      </c>
      <c r="BI38">
        <f t="shared" si="12"/>
        <v>0</v>
      </c>
      <c r="BJ38">
        <f t="shared" si="13"/>
        <v>1398.79</v>
      </c>
      <c r="BK38">
        <f t="shared" si="14"/>
        <v>2049.39</v>
      </c>
      <c r="BL38" s="53">
        <f t="shared" si="15"/>
        <v>0.94126157407407418</v>
      </c>
      <c r="BM38" s="53">
        <f t="shared" si="16"/>
        <v>0</v>
      </c>
      <c r="BN38" s="53">
        <f t="shared" si="17"/>
        <v>0</v>
      </c>
      <c r="BO38" s="53">
        <f t="shared" si="18"/>
        <v>2.0237123842592593</v>
      </c>
      <c r="BP38" s="53">
        <f t="shared" si="19"/>
        <v>0.76515456989247299</v>
      </c>
      <c r="BQ38" s="10">
        <f t="shared" si="20"/>
        <v>404.09937888198755</v>
      </c>
      <c r="BR38" s="10">
        <f t="shared" si="21"/>
        <v>0</v>
      </c>
      <c r="BS38" s="10">
        <f t="shared" si="22"/>
        <v>0</v>
      </c>
      <c r="BT38" s="10">
        <f t="shared" si="23"/>
        <v>868.81366459627327</v>
      </c>
      <c r="BU38" s="10">
        <f t="shared" si="24"/>
        <v>1272.9130434782608</v>
      </c>
      <c r="BV38" s="54">
        <f t="shared" si="25"/>
        <v>0.58463451805843114</v>
      </c>
      <c r="BW38" s="54">
        <f t="shared" si="26"/>
        <v>0</v>
      </c>
      <c r="BX38" s="54">
        <f t="shared" si="27"/>
        <v>0</v>
      </c>
      <c r="BY38" s="54">
        <f t="shared" si="28"/>
        <v>1.2569642138256267</v>
      </c>
      <c r="BZ38" s="471">
        <f t="shared" si="29"/>
        <v>0.47525128564749874</v>
      </c>
    </row>
    <row r="39" spans="1:78" s="27" customFormat="1" ht="15" hidden="1" thickBot="1" x14ac:dyDescent="0.4">
      <c r="A39" s="28">
        <v>64</v>
      </c>
      <c r="B39" s="28" t="s">
        <v>103</v>
      </c>
      <c r="C39" s="28" t="s">
        <v>17</v>
      </c>
      <c r="D39" s="29">
        <v>3</v>
      </c>
      <c r="E39" s="29"/>
      <c r="F39" s="29">
        <v>26</v>
      </c>
      <c r="G39" s="29">
        <v>2</v>
      </c>
      <c r="H39" s="29">
        <v>2.1</v>
      </c>
      <c r="I39" s="29" t="s">
        <v>105</v>
      </c>
      <c r="J39" s="30">
        <v>1.61</v>
      </c>
      <c r="K39" s="30">
        <v>2</v>
      </c>
      <c r="L39" s="30">
        <v>32.53</v>
      </c>
      <c r="M39" s="102" t="s">
        <v>73</v>
      </c>
      <c r="N39" s="90">
        <f t="shared" si="0"/>
        <v>2</v>
      </c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>
        <v>18</v>
      </c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48">
        <f t="shared" si="1"/>
        <v>18</v>
      </c>
      <c r="AU39" s="48">
        <f t="shared" si="2"/>
        <v>36</v>
      </c>
      <c r="AV39" s="48">
        <f t="shared" si="3"/>
        <v>1</v>
      </c>
      <c r="AW39" s="48">
        <f t="shared" si="32"/>
        <v>36</v>
      </c>
      <c r="AX39" s="48">
        <f>AU39/Evaporacion!$AI$5*100</f>
        <v>36.809815950920246</v>
      </c>
      <c r="AY39" s="48">
        <f>AU39/Evaporacion!$AI$12*100</f>
        <v>32.142857142857146</v>
      </c>
      <c r="AZ39" s="48"/>
      <c r="BA39" s="32">
        <f t="shared" si="4"/>
        <v>360</v>
      </c>
      <c r="BB39" s="52">
        <f t="shared" si="5"/>
        <v>0</v>
      </c>
      <c r="BC39" s="52">
        <f t="shared" si="6"/>
        <v>0</v>
      </c>
      <c r="BD39" s="52">
        <f t="shared" si="7"/>
        <v>18</v>
      </c>
      <c r="BE39" s="52">
        <f t="shared" si="8"/>
        <v>0</v>
      </c>
      <c r="BF39" s="52">
        <f t="shared" si="9"/>
        <v>18</v>
      </c>
      <c r="BG39">
        <f t="shared" si="10"/>
        <v>0</v>
      </c>
      <c r="BH39">
        <f t="shared" si="11"/>
        <v>0</v>
      </c>
      <c r="BI39">
        <f t="shared" si="12"/>
        <v>585.54</v>
      </c>
      <c r="BJ39">
        <f t="shared" si="13"/>
        <v>0</v>
      </c>
      <c r="BK39">
        <f t="shared" si="14"/>
        <v>585.54</v>
      </c>
      <c r="BL39" s="53">
        <f t="shared" si="15"/>
        <v>0</v>
      </c>
      <c r="BM39" s="53">
        <f t="shared" si="16"/>
        <v>0</v>
      </c>
      <c r="BN39" s="53">
        <f t="shared" si="17"/>
        <v>0.84713541666666659</v>
      </c>
      <c r="BO39" s="53">
        <f t="shared" si="18"/>
        <v>0</v>
      </c>
      <c r="BP39" s="53">
        <f t="shared" si="19"/>
        <v>0.21861559139784945</v>
      </c>
      <c r="BQ39" s="10">
        <f t="shared" si="20"/>
        <v>0</v>
      </c>
      <c r="BR39" s="10">
        <f t="shared" si="21"/>
        <v>0</v>
      </c>
      <c r="BS39" s="10">
        <f t="shared" si="22"/>
        <v>363.68944099378876</v>
      </c>
      <c r="BT39" s="10">
        <f t="shared" si="23"/>
        <v>0</v>
      </c>
      <c r="BU39" s="10">
        <f t="shared" si="24"/>
        <v>363.68944099378876</v>
      </c>
      <c r="BV39" s="54">
        <f t="shared" si="25"/>
        <v>0</v>
      </c>
      <c r="BW39" s="54">
        <f t="shared" si="26"/>
        <v>0</v>
      </c>
      <c r="BX39" s="54">
        <f t="shared" si="27"/>
        <v>0.52617106625258792</v>
      </c>
      <c r="BY39" s="54">
        <f t="shared" si="28"/>
        <v>0</v>
      </c>
      <c r="BZ39" s="471">
        <f t="shared" si="29"/>
        <v>0.13578608161357109</v>
      </c>
    </row>
    <row r="40" spans="1:78" s="27" customFormat="1" ht="15.75" hidden="1" customHeight="1" thickBot="1" x14ac:dyDescent="0.4">
      <c r="A40" s="28">
        <v>66</v>
      </c>
      <c r="B40" s="28" t="s">
        <v>103</v>
      </c>
      <c r="C40" s="28" t="s">
        <v>41</v>
      </c>
      <c r="D40" s="29">
        <v>3</v>
      </c>
      <c r="E40" s="29"/>
      <c r="F40" s="29">
        <v>26</v>
      </c>
      <c r="G40" s="29">
        <v>2</v>
      </c>
      <c r="H40" s="29">
        <v>2.1</v>
      </c>
      <c r="I40" s="29" t="s">
        <v>105</v>
      </c>
      <c r="J40" s="30">
        <v>1.61</v>
      </c>
      <c r="K40" s="30">
        <v>2</v>
      </c>
      <c r="L40" s="30">
        <v>32.53</v>
      </c>
      <c r="M40" s="170" t="s">
        <v>73</v>
      </c>
      <c r="N40" s="90">
        <f t="shared" ref="N40:N71" si="33">(K40)</f>
        <v>2</v>
      </c>
      <c r="O40" s="103"/>
      <c r="P40" s="103"/>
      <c r="Q40" s="103">
        <v>8</v>
      </c>
      <c r="R40" s="103">
        <v>12</v>
      </c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>
        <v>20</v>
      </c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48">
        <f t="shared" ref="AT40:AT71" si="34">SUM(O40:AS40)</f>
        <v>40</v>
      </c>
      <c r="AU40" s="48">
        <f t="shared" ref="AU40:AU71" si="35">AT40*N40</f>
        <v>80</v>
      </c>
      <c r="AV40" s="48">
        <f t="shared" si="3"/>
        <v>3</v>
      </c>
      <c r="AW40" s="48">
        <f t="shared" si="32"/>
        <v>26.666666666666668</v>
      </c>
      <c r="AX40" s="48">
        <f>AU40/Evaporacion!$AI$5*100</f>
        <v>81.799591002045005</v>
      </c>
      <c r="AY40" s="48">
        <f>AU40/Evaporacion!$AI$12*100</f>
        <v>71.428571428571431</v>
      </c>
      <c r="AZ40" s="48"/>
      <c r="BA40" s="32">
        <f t="shared" ref="BA40:BA71" si="36">AU40*10</f>
        <v>800</v>
      </c>
      <c r="BB40" s="52">
        <f t="shared" ref="BB40:BB71" si="37">O40+P40+Q40+R40+S40+T40+U40+V40</f>
        <v>20</v>
      </c>
      <c r="BC40" s="52">
        <f t="shared" ref="BC40:BC71" si="38">W40+X40+Y40+Z40+AA40+AB40+AC40</f>
        <v>0</v>
      </c>
      <c r="BD40" s="52">
        <f t="shared" ref="BD40:BD71" si="39">AD40+AE40+AF40+AG40+AH40+AI40+AJ40+AK40</f>
        <v>20</v>
      </c>
      <c r="BE40" s="52">
        <f t="shared" ref="BE40:BE71" si="40">AL40+AM40+AN40+AO40+AP40+AQ40+AR40+AS40</f>
        <v>0</v>
      </c>
      <c r="BF40" s="52">
        <f t="shared" ref="BF40:BF71" si="41">SUM(BB40:BE40)</f>
        <v>40</v>
      </c>
      <c r="BG40">
        <f t="shared" ref="BG40:BG71" si="42">BB40*$L40</f>
        <v>650.6</v>
      </c>
      <c r="BH40">
        <f t="shared" ref="BH40:BH71" si="43">BC40*$L40</f>
        <v>0</v>
      </c>
      <c r="BI40">
        <f t="shared" ref="BI40:BI71" si="44">BD40*$L40</f>
        <v>650.6</v>
      </c>
      <c r="BJ40">
        <f t="shared" ref="BJ40:BJ71" si="45">BE40*$L40</f>
        <v>0</v>
      </c>
      <c r="BK40">
        <f t="shared" ref="BK40:BK71" si="46">SUM(BG40:BJ40)</f>
        <v>1301.2</v>
      </c>
      <c r="BL40" s="53">
        <f t="shared" ref="BL40:BL71" si="47">((BG40/8/24)*1000)/3600</f>
        <v>0.94126157407407418</v>
      </c>
      <c r="BM40" s="53">
        <f t="shared" ref="BM40:BM71" si="48">((BH40/7/24)*1000)/3600</f>
        <v>0</v>
      </c>
      <c r="BN40" s="53">
        <f t="shared" ref="BN40:BN71" si="49">((BI40/8/24)*1000)/3600</f>
        <v>0.94126157407407418</v>
      </c>
      <c r="BO40" s="53">
        <f t="shared" ref="BO40:BO71" si="50">((BJ40/8/24)*1000)/3600</f>
        <v>0</v>
      </c>
      <c r="BP40" s="53">
        <f t="shared" ref="BP40:BP71" si="51">((BK40/31/24)*1000)/3600</f>
        <v>0.4858124253285544</v>
      </c>
      <c r="BQ40" s="10">
        <f t="shared" ref="BQ40:BQ71" si="52">BG40/$J40</f>
        <v>404.09937888198755</v>
      </c>
      <c r="BR40" s="10">
        <f t="shared" ref="BR40:BR71" si="53">BH40/$J40</f>
        <v>0</v>
      </c>
      <c r="BS40" s="10">
        <f t="shared" ref="BS40:BS71" si="54">BI40/$J40</f>
        <v>404.09937888198755</v>
      </c>
      <c r="BT40" s="10">
        <f t="shared" ref="BT40:BT71" si="55">BJ40/$J40</f>
        <v>0</v>
      </c>
      <c r="BU40" s="10">
        <f t="shared" ref="BU40:BU71" si="56">BK40/$J40</f>
        <v>808.1987577639751</v>
      </c>
      <c r="BV40" s="54">
        <f t="shared" ref="BV40:BV71" si="57">BL40/$J40</f>
        <v>0.58463451805843114</v>
      </c>
      <c r="BW40" s="54">
        <f t="shared" ref="BW40:BW71" si="58">BM40/$J40</f>
        <v>0</v>
      </c>
      <c r="BX40" s="54">
        <f t="shared" ref="BX40:BX71" si="59">BN40/$J40</f>
        <v>0.58463451805843114</v>
      </c>
      <c r="BY40" s="54">
        <f t="shared" ref="BY40:BY71" si="60">BO40/$J40</f>
        <v>0</v>
      </c>
      <c r="BZ40" s="471">
        <f t="shared" ref="BZ40:BZ71" si="61">BP40/$J40</f>
        <v>0.301746848030158</v>
      </c>
    </row>
    <row r="41" spans="1:78" s="27" customFormat="1" ht="15" hidden="1" thickBot="1" x14ac:dyDescent="0.4">
      <c r="A41" s="28">
        <v>68</v>
      </c>
      <c r="B41" s="28" t="s">
        <v>103</v>
      </c>
      <c r="C41" s="28" t="s">
        <v>42</v>
      </c>
      <c r="D41" s="29">
        <v>3</v>
      </c>
      <c r="E41" s="29"/>
      <c r="F41" s="29">
        <v>26</v>
      </c>
      <c r="G41" s="29">
        <v>2</v>
      </c>
      <c r="H41" s="29">
        <v>2.1</v>
      </c>
      <c r="I41" s="29" t="s">
        <v>105</v>
      </c>
      <c r="J41" s="30">
        <v>1.61</v>
      </c>
      <c r="K41" s="30">
        <v>2</v>
      </c>
      <c r="L41" s="30">
        <v>32.53</v>
      </c>
      <c r="M41" s="170" t="s">
        <v>73</v>
      </c>
      <c r="N41" s="90">
        <f t="shared" si="33"/>
        <v>2</v>
      </c>
      <c r="O41" s="103"/>
      <c r="P41" s="103"/>
      <c r="Q41" s="103">
        <v>17</v>
      </c>
      <c r="R41" s="103">
        <v>3</v>
      </c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103"/>
      <c r="AN41" s="103"/>
      <c r="AO41" s="103"/>
      <c r="AP41" s="103"/>
      <c r="AQ41" s="103"/>
      <c r="AR41" s="103"/>
      <c r="AS41" s="103"/>
      <c r="AT41" s="48">
        <f t="shared" si="34"/>
        <v>20</v>
      </c>
      <c r="AU41" s="48">
        <f t="shared" si="35"/>
        <v>40</v>
      </c>
      <c r="AV41" s="48">
        <f t="shared" si="3"/>
        <v>2</v>
      </c>
      <c r="AW41" s="48">
        <f t="shared" si="32"/>
        <v>20</v>
      </c>
      <c r="AX41" s="48">
        <f>AU41/Evaporacion!$AI$5*100</f>
        <v>40.899795501022503</v>
      </c>
      <c r="AY41" s="48">
        <f>AU41/Evaporacion!$AI$12*100</f>
        <v>35.714285714285715</v>
      </c>
      <c r="AZ41" s="48"/>
      <c r="BA41" s="32">
        <f t="shared" si="36"/>
        <v>400</v>
      </c>
      <c r="BB41" s="52">
        <f t="shared" si="37"/>
        <v>20</v>
      </c>
      <c r="BC41" s="52">
        <f t="shared" si="38"/>
        <v>0</v>
      </c>
      <c r="BD41" s="52">
        <f t="shared" si="39"/>
        <v>0</v>
      </c>
      <c r="BE41" s="52">
        <f t="shared" si="40"/>
        <v>0</v>
      </c>
      <c r="BF41" s="52">
        <f t="shared" si="41"/>
        <v>20</v>
      </c>
      <c r="BG41">
        <f t="shared" si="42"/>
        <v>650.6</v>
      </c>
      <c r="BH41">
        <f t="shared" si="43"/>
        <v>0</v>
      </c>
      <c r="BI41">
        <f t="shared" si="44"/>
        <v>0</v>
      </c>
      <c r="BJ41">
        <f t="shared" si="45"/>
        <v>0</v>
      </c>
      <c r="BK41">
        <f t="shared" si="46"/>
        <v>650.6</v>
      </c>
      <c r="BL41" s="53">
        <f t="shared" si="47"/>
        <v>0.94126157407407418</v>
      </c>
      <c r="BM41" s="53">
        <f t="shared" si="48"/>
        <v>0</v>
      </c>
      <c r="BN41" s="53">
        <f t="shared" si="49"/>
        <v>0</v>
      </c>
      <c r="BO41" s="53">
        <f t="shared" si="50"/>
        <v>0</v>
      </c>
      <c r="BP41" s="53">
        <f t="shared" si="51"/>
        <v>0.2429062126642772</v>
      </c>
      <c r="BQ41" s="10">
        <f t="shared" si="52"/>
        <v>404.09937888198755</v>
      </c>
      <c r="BR41" s="10">
        <f t="shared" si="53"/>
        <v>0</v>
      </c>
      <c r="BS41" s="10">
        <f t="shared" si="54"/>
        <v>0</v>
      </c>
      <c r="BT41" s="10">
        <f t="shared" si="55"/>
        <v>0</v>
      </c>
      <c r="BU41" s="10">
        <f t="shared" si="56"/>
        <v>404.09937888198755</v>
      </c>
      <c r="BV41" s="54">
        <f t="shared" si="57"/>
        <v>0.58463451805843114</v>
      </c>
      <c r="BW41" s="54">
        <f t="shared" si="58"/>
        <v>0</v>
      </c>
      <c r="BX41" s="54">
        <f t="shared" si="59"/>
        <v>0</v>
      </c>
      <c r="BY41" s="54">
        <f t="shared" si="60"/>
        <v>0</v>
      </c>
      <c r="BZ41" s="471">
        <f t="shared" si="61"/>
        <v>0.150873424015079</v>
      </c>
    </row>
    <row r="42" spans="1:78" s="27" customFormat="1" ht="15" hidden="1" thickBot="1" x14ac:dyDescent="0.4">
      <c r="A42" s="28">
        <v>70</v>
      </c>
      <c r="B42" s="28" t="s">
        <v>103</v>
      </c>
      <c r="C42" s="28" t="s">
        <v>43</v>
      </c>
      <c r="D42" s="29">
        <v>3</v>
      </c>
      <c r="E42" s="29"/>
      <c r="F42" s="29">
        <v>26</v>
      </c>
      <c r="G42" s="29">
        <v>2</v>
      </c>
      <c r="H42" s="29">
        <v>2.1</v>
      </c>
      <c r="I42" s="29" t="s">
        <v>105</v>
      </c>
      <c r="J42" s="30">
        <v>1.61</v>
      </c>
      <c r="K42" s="30">
        <v>2</v>
      </c>
      <c r="L42" s="30">
        <v>32.53</v>
      </c>
      <c r="M42" s="186" t="s">
        <v>73</v>
      </c>
      <c r="N42" s="90">
        <f t="shared" si="33"/>
        <v>2</v>
      </c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48">
        <f t="shared" si="34"/>
        <v>0</v>
      </c>
      <c r="AU42" s="48">
        <f t="shared" si="35"/>
        <v>0</v>
      </c>
      <c r="AV42" s="48">
        <f t="shared" si="3"/>
        <v>0</v>
      </c>
      <c r="AW42" s="48"/>
      <c r="AX42" s="48">
        <f>AU42/Evaporacion!$AI$5*100</f>
        <v>0</v>
      </c>
      <c r="AY42" s="48">
        <f>AU42/Evaporacion!$AI$12*100</f>
        <v>0</v>
      </c>
      <c r="AZ42" s="48"/>
      <c r="BA42" s="32">
        <f t="shared" si="36"/>
        <v>0</v>
      </c>
      <c r="BB42" s="52">
        <f t="shared" si="37"/>
        <v>0</v>
      </c>
      <c r="BC42" s="52">
        <f t="shared" si="38"/>
        <v>0</v>
      </c>
      <c r="BD42" s="52">
        <f t="shared" si="39"/>
        <v>0</v>
      </c>
      <c r="BE42" s="52">
        <f t="shared" si="40"/>
        <v>0</v>
      </c>
      <c r="BF42" s="52">
        <f t="shared" si="41"/>
        <v>0</v>
      </c>
      <c r="BG42">
        <f t="shared" si="42"/>
        <v>0</v>
      </c>
      <c r="BH42">
        <f t="shared" si="43"/>
        <v>0</v>
      </c>
      <c r="BI42">
        <f t="shared" si="44"/>
        <v>0</v>
      </c>
      <c r="BJ42">
        <f t="shared" si="45"/>
        <v>0</v>
      </c>
      <c r="BK42">
        <f t="shared" si="46"/>
        <v>0</v>
      </c>
      <c r="BL42" s="53">
        <f t="shared" si="47"/>
        <v>0</v>
      </c>
      <c r="BM42" s="53">
        <f t="shared" si="48"/>
        <v>0</v>
      </c>
      <c r="BN42" s="53">
        <f t="shared" si="49"/>
        <v>0</v>
      </c>
      <c r="BO42" s="53">
        <f t="shared" si="50"/>
        <v>0</v>
      </c>
      <c r="BP42" s="53">
        <f t="shared" si="51"/>
        <v>0</v>
      </c>
      <c r="BQ42" s="10">
        <f t="shared" si="52"/>
        <v>0</v>
      </c>
      <c r="BR42" s="10">
        <f t="shared" si="53"/>
        <v>0</v>
      </c>
      <c r="BS42" s="10">
        <f t="shared" si="54"/>
        <v>0</v>
      </c>
      <c r="BT42" s="10">
        <f t="shared" si="55"/>
        <v>0</v>
      </c>
      <c r="BU42" s="10">
        <f t="shared" si="56"/>
        <v>0</v>
      </c>
      <c r="BV42" s="54">
        <f t="shared" si="57"/>
        <v>0</v>
      </c>
      <c r="BW42" s="54">
        <f t="shared" si="58"/>
        <v>0</v>
      </c>
      <c r="BX42" s="54">
        <f t="shared" si="59"/>
        <v>0</v>
      </c>
      <c r="BY42" s="54">
        <f t="shared" si="60"/>
        <v>0</v>
      </c>
      <c r="BZ42" s="471">
        <f t="shared" si="61"/>
        <v>0</v>
      </c>
    </row>
    <row r="43" spans="1:78" s="27" customFormat="1" ht="15.75" hidden="1" customHeight="1" thickBot="1" x14ac:dyDescent="0.4">
      <c r="A43" s="28">
        <v>72</v>
      </c>
      <c r="B43" s="28" t="s">
        <v>103</v>
      </c>
      <c r="C43" s="28" t="s">
        <v>38</v>
      </c>
      <c r="D43" s="29">
        <v>1</v>
      </c>
      <c r="E43" s="29"/>
      <c r="F43" s="29">
        <v>27</v>
      </c>
      <c r="G43" s="29">
        <v>7</v>
      </c>
      <c r="H43" s="29"/>
      <c r="I43" s="29" t="s">
        <v>34</v>
      </c>
      <c r="J43" s="30">
        <v>2.52</v>
      </c>
      <c r="K43" s="30">
        <v>1.23</v>
      </c>
      <c r="L43" s="30">
        <f t="shared" ref="L43:L58" si="62">(J43*K43*10)</f>
        <v>30.996000000000002</v>
      </c>
      <c r="M43" s="174" t="s">
        <v>73</v>
      </c>
      <c r="N43" s="83">
        <f t="shared" si="33"/>
        <v>1.23</v>
      </c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>
        <v>6</v>
      </c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48">
        <f t="shared" si="34"/>
        <v>6</v>
      </c>
      <c r="AU43" s="48">
        <f t="shared" si="35"/>
        <v>7.38</v>
      </c>
      <c r="AV43" s="48">
        <f t="shared" si="3"/>
        <v>1</v>
      </c>
      <c r="AW43" s="48">
        <f t="shared" ref="AW43:AW48" si="63">AU43/AV43</f>
        <v>7.38</v>
      </c>
      <c r="AX43" s="48">
        <f>AU43/Evaporacion!$AI$5*100</f>
        <v>7.5460122699386512</v>
      </c>
      <c r="AY43" s="48">
        <f>AU43/Evaporacion!$AI$12*100</f>
        <v>6.5892857142857144</v>
      </c>
      <c r="AZ43" s="48"/>
      <c r="BA43" s="32">
        <f t="shared" si="36"/>
        <v>73.8</v>
      </c>
      <c r="BB43" s="52">
        <f t="shared" si="37"/>
        <v>0</v>
      </c>
      <c r="BC43" s="52">
        <f t="shared" si="38"/>
        <v>0</v>
      </c>
      <c r="BD43" s="52">
        <f t="shared" si="39"/>
        <v>6</v>
      </c>
      <c r="BE43" s="52">
        <f t="shared" si="40"/>
        <v>0</v>
      </c>
      <c r="BF43" s="52">
        <f t="shared" si="41"/>
        <v>6</v>
      </c>
      <c r="BG43">
        <f t="shared" si="42"/>
        <v>0</v>
      </c>
      <c r="BH43">
        <f t="shared" si="43"/>
        <v>0</v>
      </c>
      <c r="BI43">
        <f t="shared" si="44"/>
        <v>185.976</v>
      </c>
      <c r="BJ43">
        <f t="shared" si="45"/>
        <v>0</v>
      </c>
      <c r="BK43">
        <f t="shared" si="46"/>
        <v>185.976</v>
      </c>
      <c r="BL43" s="53">
        <f t="shared" si="47"/>
        <v>0</v>
      </c>
      <c r="BM43" s="53">
        <f t="shared" si="48"/>
        <v>0</v>
      </c>
      <c r="BN43" s="53">
        <f t="shared" si="49"/>
        <v>0.26906249999999998</v>
      </c>
      <c r="BO43" s="53">
        <f t="shared" si="50"/>
        <v>0</v>
      </c>
      <c r="BP43" s="53">
        <f t="shared" si="51"/>
        <v>6.9435483870967749E-2</v>
      </c>
      <c r="BQ43" s="10">
        <f t="shared" si="52"/>
        <v>0</v>
      </c>
      <c r="BR43" s="10">
        <f t="shared" si="53"/>
        <v>0</v>
      </c>
      <c r="BS43" s="10">
        <f t="shared" si="54"/>
        <v>73.8</v>
      </c>
      <c r="BT43" s="10">
        <f t="shared" si="55"/>
        <v>0</v>
      </c>
      <c r="BU43" s="10">
        <f t="shared" si="56"/>
        <v>73.8</v>
      </c>
      <c r="BV43" s="54">
        <f t="shared" si="57"/>
        <v>0</v>
      </c>
      <c r="BW43" s="54">
        <f t="shared" si="58"/>
        <v>0</v>
      </c>
      <c r="BX43" s="54">
        <f t="shared" si="59"/>
        <v>0.10677083333333333</v>
      </c>
      <c r="BY43" s="54">
        <f t="shared" si="60"/>
        <v>0</v>
      </c>
      <c r="BZ43" s="471">
        <f t="shared" si="61"/>
        <v>2.7553763440860218E-2</v>
      </c>
    </row>
    <row r="44" spans="1:78" s="27" customFormat="1" ht="15" hidden="1" thickBot="1" x14ac:dyDescent="0.4">
      <c r="A44" s="28">
        <v>74</v>
      </c>
      <c r="B44" s="28" t="s">
        <v>103</v>
      </c>
      <c r="C44" s="55" t="s">
        <v>39</v>
      </c>
      <c r="D44" s="29">
        <v>1</v>
      </c>
      <c r="E44" s="29"/>
      <c r="F44" s="29">
        <v>27</v>
      </c>
      <c r="G44" s="29">
        <v>7</v>
      </c>
      <c r="H44" s="29"/>
      <c r="I44" s="29" t="s">
        <v>34</v>
      </c>
      <c r="J44" s="30">
        <v>2.52</v>
      </c>
      <c r="K44" s="30">
        <v>1.23</v>
      </c>
      <c r="L44" s="30">
        <f t="shared" si="62"/>
        <v>30.996000000000002</v>
      </c>
      <c r="M44" s="112" t="s">
        <v>73</v>
      </c>
      <c r="N44" s="83">
        <f t="shared" si="33"/>
        <v>1.23</v>
      </c>
      <c r="O44" s="111"/>
      <c r="P44" s="111"/>
      <c r="Q44" s="111">
        <v>6</v>
      </c>
      <c r="R44" s="111">
        <v>20</v>
      </c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>
        <v>24</v>
      </c>
      <c r="AI44" s="111">
        <v>2</v>
      </c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48">
        <f t="shared" si="34"/>
        <v>52</v>
      </c>
      <c r="AU44" s="48">
        <f t="shared" si="35"/>
        <v>63.96</v>
      </c>
      <c r="AV44" s="48">
        <f t="shared" si="3"/>
        <v>4</v>
      </c>
      <c r="AW44" s="48">
        <f t="shared" si="63"/>
        <v>15.99</v>
      </c>
      <c r="AX44" s="48">
        <f>AU44/Evaporacion!$AI$5*100</f>
        <v>65.398773006134974</v>
      </c>
      <c r="AY44" s="48">
        <f>AU44/Evaporacion!$AI$12*100</f>
        <v>57.107142857142854</v>
      </c>
      <c r="AZ44" s="48"/>
      <c r="BA44" s="32">
        <f t="shared" si="36"/>
        <v>639.6</v>
      </c>
      <c r="BB44" s="52">
        <f t="shared" si="37"/>
        <v>26</v>
      </c>
      <c r="BC44" s="52">
        <f t="shared" si="38"/>
        <v>0</v>
      </c>
      <c r="BD44" s="52">
        <f t="shared" si="39"/>
        <v>26</v>
      </c>
      <c r="BE44" s="52">
        <f t="shared" si="40"/>
        <v>0</v>
      </c>
      <c r="BF44" s="52">
        <f t="shared" si="41"/>
        <v>52</v>
      </c>
      <c r="BG44">
        <f t="shared" si="42"/>
        <v>805.89600000000007</v>
      </c>
      <c r="BH44">
        <f t="shared" si="43"/>
        <v>0</v>
      </c>
      <c r="BI44">
        <f t="shared" si="44"/>
        <v>805.89600000000007</v>
      </c>
      <c r="BJ44">
        <f t="shared" si="45"/>
        <v>0</v>
      </c>
      <c r="BK44">
        <f t="shared" si="46"/>
        <v>1611.7920000000001</v>
      </c>
      <c r="BL44" s="53">
        <f t="shared" si="47"/>
        <v>1.1659375000000001</v>
      </c>
      <c r="BM44" s="53">
        <f t="shared" si="48"/>
        <v>0</v>
      </c>
      <c r="BN44" s="53">
        <f t="shared" si="49"/>
        <v>1.1659375000000001</v>
      </c>
      <c r="BO44" s="53">
        <f t="shared" si="50"/>
        <v>0</v>
      </c>
      <c r="BP44" s="53">
        <f t="shared" si="51"/>
        <v>0.60177419354838713</v>
      </c>
      <c r="BQ44" s="10">
        <f t="shared" si="52"/>
        <v>319.8</v>
      </c>
      <c r="BR44" s="10">
        <f t="shared" si="53"/>
        <v>0</v>
      </c>
      <c r="BS44" s="10">
        <f t="shared" si="54"/>
        <v>319.8</v>
      </c>
      <c r="BT44" s="10">
        <f t="shared" si="55"/>
        <v>0</v>
      </c>
      <c r="BU44" s="10">
        <f t="shared" si="56"/>
        <v>639.6</v>
      </c>
      <c r="BV44" s="54">
        <f t="shared" si="57"/>
        <v>0.46267361111111116</v>
      </c>
      <c r="BW44" s="54">
        <f t="shared" si="58"/>
        <v>0</v>
      </c>
      <c r="BX44" s="54">
        <f t="shared" si="59"/>
        <v>0.46267361111111116</v>
      </c>
      <c r="BY44" s="54">
        <f t="shared" si="60"/>
        <v>0</v>
      </c>
      <c r="BZ44" s="471">
        <f t="shared" si="61"/>
        <v>0.23879928315412188</v>
      </c>
    </row>
    <row r="45" spans="1:78" s="27" customFormat="1" ht="15" hidden="1" thickBot="1" x14ac:dyDescent="0.4">
      <c r="A45" s="28">
        <v>76</v>
      </c>
      <c r="B45" s="28" t="s">
        <v>103</v>
      </c>
      <c r="C45" s="28" t="s">
        <v>40</v>
      </c>
      <c r="D45" s="29">
        <v>1</v>
      </c>
      <c r="E45" s="29"/>
      <c r="F45" s="29">
        <v>27</v>
      </c>
      <c r="G45" s="29">
        <v>7</v>
      </c>
      <c r="H45" s="29"/>
      <c r="I45" s="29" t="s">
        <v>34</v>
      </c>
      <c r="J45" s="30">
        <v>2.52</v>
      </c>
      <c r="K45" s="30">
        <v>1.23</v>
      </c>
      <c r="L45" s="30">
        <f t="shared" si="62"/>
        <v>30.996000000000002</v>
      </c>
      <c r="M45" s="112" t="s">
        <v>73</v>
      </c>
      <c r="N45" s="83">
        <f t="shared" si="33"/>
        <v>1.23</v>
      </c>
      <c r="O45" s="111"/>
      <c r="P45" s="111"/>
      <c r="Q45" s="111"/>
      <c r="R45" s="111"/>
      <c r="S45" s="111"/>
      <c r="T45" s="111"/>
      <c r="U45" s="111"/>
      <c r="V45" s="111">
        <v>9</v>
      </c>
      <c r="W45" s="111">
        <v>15</v>
      </c>
      <c r="X45" s="111">
        <v>9</v>
      </c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>
        <v>16</v>
      </c>
      <c r="AP45" s="111">
        <v>24</v>
      </c>
      <c r="AQ45" s="111">
        <v>2</v>
      </c>
      <c r="AR45" s="111"/>
      <c r="AS45" s="111"/>
      <c r="AT45" s="48">
        <f t="shared" si="34"/>
        <v>75</v>
      </c>
      <c r="AU45" s="48">
        <f t="shared" si="35"/>
        <v>92.25</v>
      </c>
      <c r="AV45" s="48">
        <f t="shared" si="3"/>
        <v>6</v>
      </c>
      <c r="AW45" s="48">
        <f t="shared" si="63"/>
        <v>15.375</v>
      </c>
      <c r="AX45" s="48">
        <f>AU45/Evaporacion!$AI$5*100</f>
        <v>94.325153374233153</v>
      </c>
      <c r="AY45" s="48">
        <f>AU45/Evaporacion!$AI$12*100</f>
        <v>82.366071428571431</v>
      </c>
      <c r="AZ45" s="48"/>
      <c r="BA45" s="32">
        <f t="shared" si="36"/>
        <v>922.5</v>
      </c>
      <c r="BB45" s="52">
        <f t="shared" si="37"/>
        <v>9</v>
      </c>
      <c r="BC45" s="52">
        <f t="shared" si="38"/>
        <v>24</v>
      </c>
      <c r="BD45" s="52">
        <f t="shared" si="39"/>
        <v>0</v>
      </c>
      <c r="BE45" s="52">
        <f t="shared" si="40"/>
        <v>42</v>
      </c>
      <c r="BF45" s="52">
        <f t="shared" si="41"/>
        <v>75</v>
      </c>
      <c r="BG45">
        <f t="shared" si="42"/>
        <v>278.964</v>
      </c>
      <c r="BH45">
        <f t="shared" si="43"/>
        <v>743.904</v>
      </c>
      <c r="BI45">
        <f t="shared" si="44"/>
        <v>0</v>
      </c>
      <c r="BJ45">
        <f t="shared" si="45"/>
        <v>1301.8320000000001</v>
      </c>
      <c r="BK45">
        <f t="shared" si="46"/>
        <v>2324.6999999999998</v>
      </c>
      <c r="BL45" s="53">
        <f t="shared" si="47"/>
        <v>0.40359374999999997</v>
      </c>
      <c r="BM45" s="53">
        <f t="shared" si="48"/>
        <v>1.23</v>
      </c>
      <c r="BN45" s="53">
        <f t="shared" si="49"/>
        <v>0</v>
      </c>
      <c r="BO45" s="53">
        <f t="shared" si="50"/>
        <v>1.8834375000000001</v>
      </c>
      <c r="BP45" s="53">
        <f t="shared" si="51"/>
        <v>0.86794354838709675</v>
      </c>
      <c r="BQ45" s="10">
        <f t="shared" si="52"/>
        <v>110.7</v>
      </c>
      <c r="BR45" s="10">
        <f t="shared" si="53"/>
        <v>295.2</v>
      </c>
      <c r="BS45" s="10">
        <f t="shared" si="54"/>
        <v>0</v>
      </c>
      <c r="BT45" s="10">
        <f t="shared" si="55"/>
        <v>516.6</v>
      </c>
      <c r="BU45" s="10">
        <f t="shared" si="56"/>
        <v>922.49999999999989</v>
      </c>
      <c r="BV45" s="54">
        <f t="shared" si="57"/>
        <v>0.16015625</v>
      </c>
      <c r="BW45" s="54">
        <f t="shared" si="58"/>
        <v>0.48809523809523808</v>
      </c>
      <c r="BX45" s="54">
        <f t="shared" si="59"/>
        <v>0</v>
      </c>
      <c r="BY45" s="54">
        <f t="shared" si="60"/>
        <v>0.74739583333333337</v>
      </c>
      <c r="BZ45" s="471">
        <f t="shared" si="61"/>
        <v>0.34442204301075269</v>
      </c>
    </row>
    <row r="46" spans="1:78" ht="15.75" hidden="1" customHeight="1" thickBot="1" x14ac:dyDescent="0.4">
      <c r="A46" s="28">
        <v>78</v>
      </c>
      <c r="B46" s="28" t="s">
        <v>103</v>
      </c>
      <c r="C46" s="28" t="s">
        <v>17</v>
      </c>
      <c r="D46" s="29">
        <v>1</v>
      </c>
      <c r="E46" s="29"/>
      <c r="F46" s="29">
        <v>27</v>
      </c>
      <c r="G46" s="29">
        <v>7</v>
      </c>
      <c r="H46" s="29"/>
      <c r="I46" s="29" t="s">
        <v>34</v>
      </c>
      <c r="J46" s="30">
        <v>2.52</v>
      </c>
      <c r="K46" s="30">
        <v>1.23</v>
      </c>
      <c r="L46" s="30">
        <f t="shared" si="62"/>
        <v>30.996000000000002</v>
      </c>
      <c r="M46" s="112" t="s">
        <v>73</v>
      </c>
      <c r="N46" s="83">
        <f t="shared" si="33"/>
        <v>1.23</v>
      </c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>
        <v>24</v>
      </c>
      <c r="AB46" s="111">
        <v>24</v>
      </c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>
        <v>2</v>
      </c>
      <c r="AQ46" s="111">
        <v>24</v>
      </c>
      <c r="AR46" s="111">
        <v>24</v>
      </c>
      <c r="AS46" s="111"/>
      <c r="AT46" s="48">
        <f t="shared" si="34"/>
        <v>98</v>
      </c>
      <c r="AU46" s="48">
        <f t="shared" si="35"/>
        <v>120.53999999999999</v>
      </c>
      <c r="AV46" s="48">
        <f t="shared" si="3"/>
        <v>5</v>
      </c>
      <c r="AW46" s="48">
        <f t="shared" si="63"/>
        <v>24.107999999999997</v>
      </c>
      <c r="AX46" s="48">
        <f>AU46/Evaporacion!$AI$5*100</f>
        <v>123.2515337423313</v>
      </c>
      <c r="AY46" s="48">
        <f>AU46/Evaporacion!$AI$12*100</f>
        <v>107.625</v>
      </c>
      <c r="AZ46" s="48"/>
      <c r="BA46" s="32">
        <f t="shared" si="36"/>
        <v>1205.3999999999999</v>
      </c>
      <c r="BB46" s="52">
        <f t="shared" si="37"/>
        <v>0</v>
      </c>
      <c r="BC46" s="52">
        <f t="shared" si="38"/>
        <v>48</v>
      </c>
      <c r="BD46" s="52">
        <f t="shared" si="39"/>
        <v>0</v>
      </c>
      <c r="BE46" s="52">
        <f t="shared" si="40"/>
        <v>50</v>
      </c>
      <c r="BF46" s="52">
        <f t="shared" si="41"/>
        <v>98</v>
      </c>
      <c r="BG46">
        <f t="shared" si="42"/>
        <v>0</v>
      </c>
      <c r="BH46">
        <f t="shared" si="43"/>
        <v>1487.808</v>
      </c>
      <c r="BI46">
        <f t="shared" si="44"/>
        <v>0</v>
      </c>
      <c r="BJ46">
        <f t="shared" si="45"/>
        <v>1549.8000000000002</v>
      </c>
      <c r="BK46">
        <f t="shared" si="46"/>
        <v>3037.6080000000002</v>
      </c>
      <c r="BL46" s="53">
        <f t="shared" si="47"/>
        <v>0</v>
      </c>
      <c r="BM46" s="53">
        <f t="shared" si="48"/>
        <v>2.46</v>
      </c>
      <c r="BN46" s="53">
        <f t="shared" si="49"/>
        <v>0</v>
      </c>
      <c r="BO46" s="53">
        <f t="shared" si="50"/>
        <v>2.2421875</v>
      </c>
      <c r="BP46" s="53">
        <f t="shared" si="51"/>
        <v>1.1341129032258066</v>
      </c>
      <c r="BQ46" s="10">
        <f t="shared" si="52"/>
        <v>0</v>
      </c>
      <c r="BR46" s="10">
        <f t="shared" si="53"/>
        <v>590.4</v>
      </c>
      <c r="BS46" s="10">
        <f t="shared" si="54"/>
        <v>0</v>
      </c>
      <c r="BT46" s="10">
        <f t="shared" si="55"/>
        <v>615.00000000000011</v>
      </c>
      <c r="BU46" s="10">
        <f t="shared" si="56"/>
        <v>1205.4000000000001</v>
      </c>
      <c r="BV46" s="54">
        <f t="shared" si="57"/>
        <v>0</v>
      </c>
      <c r="BW46" s="54">
        <f t="shared" si="58"/>
        <v>0.97619047619047616</v>
      </c>
      <c r="BX46" s="54">
        <f t="shared" si="59"/>
        <v>0</v>
      </c>
      <c r="BY46" s="54">
        <f t="shared" si="60"/>
        <v>0.88975694444444442</v>
      </c>
      <c r="BZ46" s="471">
        <f t="shared" si="61"/>
        <v>0.45004480286738358</v>
      </c>
    </row>
    <row r="47" spans="1:78" ht="15.75" hidden="1" customHeight="1" thickBot="1" x14ac:dyDescent="0.4">
      <c r="A47" s="28">
        <v>80</v>
      </c>
      <c r="B47" s="28" t="s">
        <v>103</v>
      </c>
      <c r="C47" s="28" t="s">
        <v>41</v>
      </c>
      <c r="D47" s="29">
        <v>1</v>
      </c>
      <c r="E47" s="29"/>
      <c r="F47" s="29">
        <v>27</v>
      </c>
      <c r="G47" s="29">
        <v>7</v>
      </c>
      <c r="H47" s="29"/>
      <c r="I47" s="29" t="s">
        <v>34</v>
      </c>
      <c r="J47" s="30">
        <v>2.52</v>
      </c>
      <c r="K47" s="30">
        <v>1.23</v>
      </c>
      <c r="L47" s="30">
        <f t="shared" si="62"/>
        <v>30.996000000000002</v>
      </c>
      <c r="M47" s="112" t="s">
        <v>73</v>
      </c>
      <c r="N47" s="83">
        <f t="shared" si="33"/>
        <v>1.23</v>
      </c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>
        <v>24</v>
      </c>
      <c r="AD47" s="111">
        <v>24</v>
      </c>
      <c r="AE47" s="111">
        <v>2</v>
      </c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48">
        <f t="shared" si="34"/>
        <v>50</v>
      </c>
      <c r="AU47" s="48">
        <f t="shared" si="35"/>
        <v>61.5</v>
      </c>
      <c r="AV47" s="48">
        <f t="shared" si="3"/>
        <v>3</v>
      </c>
      <c r="AW47" s="48">
        <f t="shared" si="63"/>
        <v>20.5</v>
      </c>
      <c r="AX47" s="48">
        <f>AU47/Evaporacion!$AI$5*100</f>
        <v>62.883435582822102</v>
      </c>
      <c r="AY47" s="48">
        <f>AU47/Evaporacion!$AI$12*100</f>
        <v>54.910714285714292</v>
      </c>
      <c r="AZ47" s="48"/>
      <c r="BA47" s="32">
        <f t="shared" si="36"/>
        <v>615</v>
      </c>
      <c r="BB47" s="52">
        <f t="shared" si="37"/>
        <v>0</v>
      </c>
      <c r="BC47" s="52">
        <f t="shared" si="38"/>
        <v>24</v>
      </c>
      <c r="BD47" s="52">
        <f t="shared" si="39"/>
        <v>26</v>
      </c>
      <c r="BE47" s="52">
        <f t="shared" si="40"/>
        <v>0</v>
      </c>
      <c r="BF47" s="52">
        <f t="shared" si="41"/>
        <v>50</v>
      </c>
      <c r="BG47">
        <f t="shared" si="42"/>
        <v>0</v>
      </c>
      <c r="BH47">
        <f t="shared" si="43"/>
        <v>743.904</v>
      </c>
      <c r="BI47">
        <f t="shared" si="44"/>
        <v>805.89600000000007</v>
      </c>
      <c r="BJ47">
        <f t="shared" si="45"/>
        <v>0</v>
      </c>
      <c r="BK47">
        <f t="shared" si="46"/>
        <v>1549.8000000000002</v>
      </c>
      <c r="BL47" s="53">
        <f t="shared" si="47"/>
        <v>0</v>
      </c>
      <c r="BM47" s="53">
        <f t="shared" si="48"/>
        <v>1.23</v>
      </c>
      <c r="BN47" s="53">
        <f t="shared" si="49"/>
        <v>1.1659375000000001</v>
      </c>
      <c r="BO47" s="53">
        <f t="shared" si="50"/>
        <v>0</v>
      </c>
      <c r="BP47" s="53">
        <f t="shared" si="51"/>
        <v>0.57862903225806461</v>
      </c>
      <c r="BQ47" s="10">
        <f t="shared" si="52"/>
        <v>0</v>
      </c>
      <c r="BR47" s="10">
        <f t="shared" si="53"/>
        <v>295.2</v>
      </c>
      <c r="BS47" s="10">
        <f t="shared" si="54"/>
        <v>319.8</v>
      </c>
      <c r="BT47" s="10">
        <f t="shared" si="55"/>
        <v>0</v>
      </c>
      <c r="BU47" s="10">
        <f t="shared" si="56"/>
        <v>615.00000000000011</v>
      </c>
      <c r="BV47" s="54">
        <f t="shared" si="57"/>
        <v>0</v>
      </c>
      <c r="BW47" s="54">
        <f t="shared" si="58"/>
        <v>0.48809523809523808</v>
      </c>
      <c r="BX47" s="54">
        <f t="shared" si="59"/>
        <v>0.46267361111111116</v>
      </c>
      <c r="BY47" s="54">
        <f t="shared" si="60"/>
        <v>0</v>
      </c>
      <c r="BZ47" s="471">
        <f t="shared" si="61"/>
        <v>0.22961469534050183</v>
      </c>
    </row>
    <row r="48" spans="1:78" ht="15" hidden="1" thickBot="1" x14ac:dyDescent="0.4">
      <c r="A48" s="28">
        <v>82</v>
      </c>
      <c r="B48" s="28" t="s">
        <v>103</v>
      </c>
      <c r="C48" s="28" t="s">
        <v>42</v>
      </c>
      <c r="D48" s="29">
        <v>1</v>
      </c>
      <c r="E48" s="29"/>
      <c r="F48" s="29">
        <v>27</v>
      </c>
      <c r="G48" s="29">
        <v>7</v>
      </c>
      <c r="H48" s="29"/>
      <c r="I48" s="29" t="s">
        <v>34</v>
      </c>
      <c r="J48" s="30">
        <v>2.52</v>
      </c>
      <c r="K48" s="30">
        <v>1.23</v>
      </c>
      <c r="L48" s="30">
        <f t="shared" si="62"/>
        <v>30.996000000000002</v>
      </c>
      <c r="M48" s="112" t="s">
        <v>73</v>
      </c>
      <c r="N48" s="83">
        <f t="shared" si="33"/>
        <v>1.23</v>
      </c>
      <c r="O48" s="111">
        <v>24</v>
      </c>
      <c r="P48" s="111">
        <v>24</v>
      </c>
      <c r="Q48" s="111">
        <v>7</v>
      </c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48">
        <f t="shared" si="34"/>
        <v>55</v>
      </c>
      <c r="AU48" s="48">
        <f t="shared" si="35"/>
        <v>67.650000000000006</v>
      </c>
      <c r="AV48" s="48">
        <f t="shared" si="3"/>
        <v>3</v>
      </c>
      <c r="AW48" s="48">
        <f t="shared" si="63"/>
        <v>22.55</v>
      </c>
      <c r="AX48" s="48">
        <f>AU48/Evaporacion!$AI$5*100</f>
        <v>69.171779141104324</v>
      </c>
      <c r="AY48" s="48">
        <f>AU48/Evaporacion!$AI$12*100</f>
        <v>60.401785714285715</v>
      </c>
      <c r="AZ48" s="48"/>
      <c r="BA48" s="32">
        <f t="shared" si="36"/>
        <v>676.5</v>
      </c>
      <c r="BB48" s="52">
        <f t="shared" si="37"/>
        <v>55</v>
      </c>
      <c r="BC48" s="52">
        <f t="shared" si="38"/>
        <v>0</v>
      </c>
      <c r="BD48" s="52">
        <f t="shared" si="39"/>
        <v>0</v>
      </c>
      <c r="BE48" s="52">
        <f t="shared" si="40"/>
        <v>0</v>
      </c>
      <c r="BF48" s="52">
        <f t="shared" si="41"/>
        <v>55</v>
      </c>
      <c r="BG48">
        <f t="shared" si="42"/>
        <v>1704.7800000000002</v>
      </c>
      <c r="BH48">
        <f t="shared" si="43"/>
        <v>0</v>
      </c>
      <c r="BI48">
        <f t="shared" si="44"/>
        <v>0</v>
      </c>
      <c r="BJ48">
        <f t="shared" si="45"/>
        <v>0</v>
      </c>
      <c r="BK48">
        <f t="shared" si="46"/>
        <v>1704.7800000000002</v>
      </c>
      <c r="BL48" s="53">
        <f t="shared" si="47"/>
        <v>2.4664062500000004</v>
      </c>
      <c r="BM48" s="53">
        <f t="shared" si="48"/>
        <v>0</v>
      </c>
      <c r="BN48" s="53">
        <f t="shared" si="49"/>
        <v>0</v>
      </c>
      <c r="BO48" s="53">
        <f t="shared" si="50"/>
        <v>0</v>
      </c>
      <c r="BP48" s="53">
        <f t="shared" si="51"/>
        <v>0.63649193548387095</v>
      </c>
      <c r="BQ48" s="10">
        <f t="shared" si="52"/>
        <v>676.50000000000011</v>
      </c>
      <c r="BR48" s="10">
        <f t="shared" si="53"/>
        <v>0</v>
      </c>
      <c r="BS48" s="10">
        <f t="shared" si="54"/>
        <v>0</v>
      </c>
      <c r="BT48" s="10">
        <f t="shared" si="55"/>
        <v>0</v>
      </c>
      <c r="BU48" s="10">
        <f t="shared" si="56"/>
        <v>676.50000000000011</v>
      </c>
      <c r="BV48" s="54">
        <f t="shared" si="57"/>
        <v>0.97873263888888906</v>
      </c>
      <c r="BW48" s="54">
        <f t="shared" si="58"/>
        <v>0</v>
      </c>
      <c r="BX48" s="54">
        <f t="shared" si="59"/>
        <v>0</v>
      </c>
      <c r="BY48" s="54">
        <f t="shared" si="60"/>
        <v>0</v>
      </c>
      <c r="BZ48" s="471">
        <f t="shared" si="61"/>
        <v>0.25257616487455198</v>
      </c>
    </row>
    <row r="49" spans="1:78" ht="15.75" hidden="1" customHeight="1" thickBot="1" x14ac:dyDescent="0.4">
      <c r="A49" s="28">
        <v>84</v>
      </c>
      <c r="B49" s="28" t="s">
        <v>103</v>
      </c>
      <c r="C49" s="28" t="s">
        <v>43</v>
      </c>
      <c r="D49" s="29">
        <v>1</v>
      </c>
      <c r="E49" s="29"/>
      <c r="F49" s="29">
        <v>27</v>
      </c>
      <c r="G49" s="29">
        <v>7</v>
      </c>
      <c r="H49" s="29"/>
      <c r="I49" s="29" t="s">
        <v>34</v>
      </c>
      <c r="J49" s="30">
        <v>2.52</v>
      </c>
      <c r="K49" s="30">
        <v>1.23</v>
      </c>
      <c r="L49" s="30">
        <f t="shared" si="62"/>
        <v>30.996000000000002</v>
      </c>
      <c r="M49" s="112" t="s">
        <v>73</v>
      </c>
      <c r="N49" s="83">
        <f t="shared" si="33"/>
        <v>1.23</v>
      </c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48">
        <f t="shared" si="34"/>
        <v>0</v>
      </c>
      <c r="AU49" s="48">
        <f t="shared" si="35"/>
        <v>0</v>
      </c>
      <c r="AV49" s="48">
        <f t="shared" si="3"/>
        <v>0</v>
      </c>
      <c r="AW49" s="48"/>
      <c r="AX49" s="48">
        <f>AU49/Evaporacion!$AI$5*100</f>
        <v>0</v>
      </c>
      <c r="AY49" s="48">
        <f>AU49/Evaporacion!$AI$12*100</f>
        <v>0</v>
      </c>
      <c r="AZ49" s="48"/>
      <c r="BA49" s="32">
        <f t="shared" si="36"/>
        <v>0</v>
      </c>
      <c r="BB49" s="52">
        <f t="shared" si="37"/>
        <v>0</v>
      </c>
      <c r="BC49" s="52">
        <f t="shared" si="38"/>
        <v>0</v>
      </c>
      <c r="BD49" s="52">
        <f t="shared" si="39"/>
        <v>0</v>
      </c>
      <c r="BE49" s="52">
        <f t="shared" si="40"/>
        <v>0</v>
      </c>
      <c r="BF49" s="52">
        <f t="shared" si="41"/>
        <v>0</v>
      </c>
      <c r="BG49">
        <f t="shared" si="42"/>
        <v>0</v>
      </c>
      <c r="BH49">
        <f t="shared" si="43"/>
        <v>0</v>
      </c>
      <c r="BI49">
        <f t="shared" si="44"/>
        <v>0</v>
      </c>
      <c r="BJ49">
        <f t="shared" si="45"/>
        <v>0</v>
      </c>
      <c r="BK49">
        <f t="shared" si="46"/>
        <v>0</v>
      </c>
      <c r="BL49" s="53">
        <f t="shared" si="47"/>
        <v>0</v>
      </c>
      <c r="BM49" s="53">
        <f t="shared" si="48"/>
        <v>0</v>
      </c>
      <c r="BN49" s="53">
        <f t="shared" si="49"/>
        <v>0</v>
      </c>
      <c r="BO49" s="53">
        <f t="shared" si="50"/>
        <v>0</v>
      </c>
      <c r="BP49" s="53">
        <f t="shared" si="51"/>
        <v>0</v>
      </c>
      <c r="BQ49" s="10">
        <f t="shared" si="52"/>
        <v>0</v>
      </c>
      <c r="BR49" s="10">
        <f t="shared" si="53"/>
        <v>0</v>
      </c>
      <c r="BS49" s="10">
        <f t="shared" si="54"/>
        <v>0</v>
      </c>
      <c r="BT49" s="10">
        <f t="shared" si="55"/>
        <v>0</v>
      </c>
      <c r="BU49" s="10">
        <f t="shared" si="56"/>
        <v>0</v>
      </c>
      <c r="BV49" s="54">
        <f t="shared" si="57"/>
        <v>0</v>
      </c>
      <c r="BW49" s="54">
        <f t="shared" si="58"/>
        <v>0</v>
      </c>
      <c r="BX49" s="54">
        <f t="shared" si="59"/>
        <v>0</v>
      </c>
      <c r="BY49" s="54">
        <f t="shared" si="60"/>
        <v>0</v>
      </c>
      <c r="BZ49" s="471">
        <f t="shared" si="61"/>
        <v>0</v>
      </c>
    </row>
    <row r="50" spans="1:78" ht="15.75" hidden="1" customHeight="1" thickBot="1" x14ac:dyDescent="0.4">
      <c r="A50" s="28">
        <v>86</v>
      </c>
      <c r="B50" s="28" t="s">
        <v>103</v>
      </c>
      <c r="C50" s="28" t="s">
        <v>38</v>
      </c>
      <c r="D50" s="29">
        <v>1</v>
      </c>
      <c r="E50" s="29"/>
      <c r="F50" s="29">
        <v>28</v>
      </c>
      <c r="G50" s="29">
        <v>8</v>
      </c>
      <c r="H50" s="29"/>
      <c r="I50" s="29" t="s">
        <v>34</v>
      </c>
      <c r="J50" s="30">
        <v>3.48</v>
      </c>
      <c r="K50" s="30">
        <v>1.2</v>
      </c>
      <c r="L50" s="30">
        <f t="shared" si="62"/>
        <v>41.760000000000005</v>
      </c>
      <c r="M50" s="169" t="s">
        <v>73</v>
      </c>
      <c r="N50" s="83">
        <f t="shared" si="33"/>
        <v>1.2</v>
      </c>
      <c r="O50" s="192"/>
      <c r="P50" s="192"/>
      <c r="Q50" s="192"/>
      <c r="R50" s="192"/>
      <c r="S50" s="192"/>
      <c r="T50" s="192"/>
      <c r="U50" s="192"/>
      <c r="V50" s="192"/>
      <c r="W50" s="192"/>
      <c r="X50" s="192"/>
      <c r="Y50" s="192"/>
      <c r="Z50" s="192"/>
      <c r="AA50" s="192"/>
      <c r="AB50" s="192"/>
      <c r="AC50" s="192"/>
      <c r="AD50" s="192"/>
      <c r="AE50" s="192"/>
      <c r="AF50" s="192"/>
      <c r="AG50" s="192">
        <v>6</v>
      </c>
      <c r="AH50" s="192"/>
      <c r="AI50" s="192"/>
      <c r="AJ50" s="192"/>
      <c r="AK50" s="192"/>
      <c r="AL50" s="192"/>
      <c r="AM50" s="192"/>
      <c r="AN50" s="192"/>
      <c r="AO50" s="192"/>
      <c r="AP50" s="192"/>
      <c r="AQ50" s="192"/>
      <c r="AR50" s="192"/>
      <c r="AS50" s="192"/>
      <c r="AT50" s="48">
        <f t="shared" si="34"/>
        <v>6</v>
      </c>
      <c r="AU50" s="48">
        <f t="shared" si="35"/>
        <v>7.1999999999999993</v>
      </c>
      <c r="AV50" s="48">
        <f t="shared" si="3"/>
        <v>1</v>
      </c>
      <c r="AW50" s="48">
        <f t="shared" ref="AW50:AW55" si="64">AU50/AV50</f>
        <v>7.1999999999999993</v>
      </c>
      <c r="AX50" s="48">
        <f>AU50/Evaporacion!$AI$5*100</f>
        <v>7.3619631901840492</v>
      </c>
      <c r="AY50" s="48">
        <f>AU50/Evaporacion!$AI$12*100</f>
        <v>6.4285714285714279</v>
      </c>
      <c r="AZ50" s="48"/>
      <c r="BA50" s="32">
        <f t="shared" si="36"/>
        <v>72</v>
      </c>
      <c r="BB50" s="52">
        <f t="shared" si="37"/>
        <v>0</v>
      </c>
      <c r="BC50" s="52">
        <f t="shared" si="38"/>
        <v>0</v>
      </c>
      <c r="BD50" s="52">
        <f t="shared" si="39"/>
        <v>6</v>
      </c>
      <c r="BE50" s="52">
        <f t="shared" si="40"/>
        <v>0</v>
      </c>
      <c r="BF50" s="52">
        <f t="shared" si="41"/>
        <v>6</v>
      </c>
      <c r="BG50">
        <f t="shared" si="42"/>
        <v>0</v>
      </c>
      <c r="BH50">
        <f t="shared" si="43"/>
        <v>0</v>
      </c>
      <c r="BI50">
        <f t="shared" si="44"/>
        <v>250.56000000000003</v>
      </c>
      <c r="BJ50">
        <f t="shared" si="45"/>
        <v>0</v>
      </c>
      <c r="BK50">
        <f t="shared" si="46"/>
        <v>250.56000000000003</v>
      </c>
      <c r="BL50" s="53">
        <f t="shared" si="47"/>
        <v>0</v>
      </c>
      <c r="BM50" s="53">
        <f t="shared" si="48"/>
        <v>0</v>
      </c>
      <c r="BN50" s="53">
        <f t="shared" si="49"/>
        <v>0.36250000000000004</v>
      </c>
      <c r="BO50" s="53">
        <f t="shared" si="50"/>
        <v>0</v>
      </c>
      <c r="BP50" s="53">
        <f t="shared" si="51"/>
        <v>9.3548387096774224E-2</v>
      </c>
      <c r="BQ50" s="10">
        <f t="shared" si="52"/>
        <v>0</v>
      </c>
      <c r="BR50" s="10">
        <f t="shared" si="53"/>
        <v>0</v>
      </c>
      <c r="BS50" s="10">
        <f t="shared" si="54"/>
        <v>72.000000000000014</v>
      </c>
      <c r="BT50" s="10">
        <f t="shared" si="55"/>
        <v>0</v>
      </c>
      <c r="BU50" s="10">
        <f t="shared" si="56"/>
        <v>72.000000000000014</v>
      </c>
      <c r="BV50" s="54">
        <f t="shared" si="57"/>
        <v>0</v>
      </c>
      <c r="BW50" s="54">
        <f t="shared" si="58"/>
        <v>0</v>
      </c>
      <c r="BX50" s="54">
        <f t="shared" si="59"/>
        <v>0.10416666666666669</v>
      </c>
      <c r="BY50" s="54">
        <f t="shared" si="60"/>
        <v>0</v>
      </c>
      <c r="BZ50" s="471">
        <f t="shared" si="61"/>
        <v>2.6881720430107534E-2</v>
      </c>
    </row>
    <row r="51" spans="1:78" ht="15" hidden="1" thickBot="1" x14ac:dyDescent="0.4">
      <c r="A51" s="28">
        <v>88</v>
      </c>
      <c r="B51" s="28" t="s">
        <v>103</v>
      </c>
      <c r="C51" s="55" t="s">
        <v>39</v>
      </c>
      <c r="D51" s="29">
        <v>1</v>
      </c>
      <c r="E51" s="29"/>
      <c r="F51" s="29">
        <v>28</v>
      </c>
      <c r="G51" s="29">
        <v>8</v>
      </c>
      <c r="H51" s="29"/>
      <c r="I51" s="29" t="s">
        <v>34</v>
      </c>
      <c r="J51" s="30">
        <v>3.48</v>
      </c>
      <c r="K51" s="30">
        <v>1.2</v>
      </c>
      <c r="L51" s="30">
        <f t="shared" si="62"/>
        <v>41.760000000000005</v>
      </c>
      <c r="M51" s="169" t="s">
        <v>73</v>
      </c>
      <c r="N51" s="83">
        <f t="shared" si="33"/>
        <v>1.2</v>
      </c>
      <c r="O51" s="192"/>
      <c r="P51" s="192">
        <v>6</v>
      </c>
      <c r="Q51" s="192">
        <v>14</v>
      </c>
      <c r="R51" s="192"/>
      <c r="S51" s="192"/>
      <c r="T51" s="192"/>
      <c r="U51" s="192"/>
      <c r="V51" s="192"/>
      <c r="W51" s="192"/>
      <c r="X51" s="192"/>
      <c r="Y51" s="192"/>
      <c r="Z51" s="192"/>
      <c r="AA51" s="192"/>
      <c r="AB51" s="192"/>
      <c r="AC51" s="192"/>
      <c r="AD51" s="192"/>
      <c r="AE51" s="192"/>
      <c r="AF51" s="192"/>
      <c r="AG51" s="192"/>
      <c r="AH51" s="192">
        <v>24</v>
      </c>
      <c r="AI51" s="192">
        <v>2</v>
      </c>
      <c r="AJ51" s="192"/>
      <c r="AK51" s="192"/>
      <c r="AL51" s="192"/>
      <c r="AM51" s="192"/>
      <c r="AN51" s="192"/>
      <c r="AO51" s="192"/>
      <c r="AP51" s="192"/>
      <c r="AQ51" s="192"/>
      <c r="AR51" s="192"/>
      <c r="AS51" s="192"/>
      <c r="AT51" s="48">
        <f t="shared" si="34"/>
        <v>46</v>
      </c>
      <c r="AU51" s="48">
        <f t="shared" si="35"/>
        <v>55.199999999999996</v>
      </c>
      <c r="AV51" s="48">
        <f t="shared" si="3"/>
        <v>4</v>
      </c>
      <c r="AW51" s="48">
        <f t="shared" si="64"/>
        <v>13.799999999999999</v>
      </c>
      <c r="AX51" s="48">
        <f>AU51/Evaporacion!$AI$5*100</f>
        <v>56.441717791411051</v>
      </c>
      <c r="AY51" s="48">
        <f>AU51/Evaporacion!$AI$12*100</f>
        <v>49.285714285714285</v>
      </c>
      <c r="AZ51" s="48"/>
      <c r="BA51" s="32">
        <f t="shared" si="36"/>
        <v>552</v>
      </c>
      <c r="BB51" s="52">
        <f t="shared" si="37"/>
        <v>20</v>
      </c>
      <c r="BC51" s="52">
        <f t="shared" si="38"/>
        <v>0</v>
      </c>
      <c r="BD51" s="52">
        <f t="shared" si="39"/>
        <v>26</v>
      </c>
      <c r="BE51" s="52">
        <f t="shared" si="40"/>
        <v>0</v>
      </c>
      <c r="BF51" s="52">
        <f t="shared" si="41"/>
        <v>46</v>
      </c>
      <c r="BG51">
        <f t="shared" si="42"/>
        <v>835.2</v>
      </c>
      <c r="BH51">
        <f t="shared" si="43"/>
        <v>0</v>
      </c>
      <c r="BI51">
        <f t="shared" si="44"/>
        <v>1085.7600000000002</v>
      </c>
      <c r="BJ51">
        <f t="shared" si="45"/>
        <v>0</v>
      </c>
      <c r="BK51">
        <f t="shared" si="46"/>
        <v>1920.9600000000003</v>
      </c>
      <c r="BL51" s="53">
        <f t="shared" si="47"/>
        <v>1.2083333333333335</v>
      </c>
      <c r="BM51" s="53">
        <f t="shared" si="48"/>
        <v>0</v>
      </c>
      <c r="BN51" s="53">
        <f t="shared" si="49"/>
        <v>1.5708333333333335</v>
      </c>
      <c r="BO51" s="53">
        <f t="shared" si="50"/>
        <v>0</v>
      </c>
      <c r="BP51" s="53">
        <f t="shared" si="51"/>
        <v>0.717204301075269</v>
      </c>
      <c r="BQ51" s="10">
        <f t="shared" si="52"/>
        <v>240.00000000000003</v>
      </c>
      <c r="BR51" s="10">
        <f t="shared" si="53"/>
        <v>0</v>
      </c>
      <c r="BS51" s="10">
        <f t="shared" si="54"/>
        <v>312.00000000000006</v>
      </c>
      <c r="BT51" s="10">
        <f t="shared" si="55"/>
        <v>0</v>
      </c>
      <c r="BU51" s="10">
        <f t="shared" si="56"/>
        <v>552.00000000000011</v>
      </c>
      <c r="BV51" s="54">
        <f t="shared" si="57"/>
        <v>0.34722222222222227</v>
      </c>
      <c r="BW51" s="54">
        <f t="shared" si="58"/>
        <v>0</v>
      </c>
      <c r="BX51" s="54">
        <f t="shared" si="59"/>
        <v>0.45138888888888895</v>
      </c>
      <c r="BY51" s="54">
        <f t="shared" si="60"/>
        <v>0</v>
      </c>
      <c r="BZ51" s="471">
        <f t="shared" si="61"/>
        <v>0.20609318996415776</v>
      </c>
    </row>
    <row r="52" spans="1:78" ht="15.75" hidden="1" customHeight="1" thickBot="1" x14ac:dyDescent="0.4">
      <c r="A52" s="28">
        <v>90</v>
      </c>
      <c r="B52" s="28" t="s">
        <v>103</v>
      </c>
      <c r="C52" s="28" t="s">
        <v>40</v>
      </c>
      <c r="D52" s="29">
        <v>1</v>
      </c>
      <c r="E52" s="29"/>
      <c r="F52" s="29">
        <v>28</v>
      </c>
      <c r="G52" s="29">
        <v>8</v>
      </c>
      <c r="H52" s="29"/>
      <c r="I52" s="29" t="s">
        <v>34</v>
      </c>
      <c r="J52" s="30">
        <v>3.48</v>
      </c>
      <c r="K52" s="30">
        <v>1.2</v>
      </c>
      <c r="L52" s="30">
        <f t="shared" si="62"/>
        <v>41.760000000000005</v>
      </c>
      <c r="M52" s="169" t="s">
        <v>73</v>
      </c>
      <c r="N52" s="83">
        <f t="shared" si="33"/>
        <v>1.2</v>
      </c>
      <c r="O52" s="192"/>
      <c r="P52" s="192"/>
      <c r="Q52" s="192"/>
      <c r="R52" s="192"/>
      <c r="S52" s="192"/>
      <c r="T52" s="192"/>
      <c r="U52" s="192"/>
      <c r="V52" s="192"/>
      <c r="W52" s="192"/>
      <c r="X52" s="192">
        <v>9</v>
      </c>
      <c r="Y52" s="192">
        <v>15</v>
      </c>
      <c r="Z52" s="192">
        <v>9</v>
      </c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>
        <v>16</v>
      </c>
      <c r="AQ52" s="192">
        <v>24</v>
      </c>
      <c r="AR52" s="192">
        <v>2</v>
      </c>
      <c r="AS52" s="192"/>
      <c r="AT52" s="48">
        <f t="shared" si="34"/>
        <v>75</v>
      </c>
      <c r="AU52" s="48">
        <f t="shared" si="35"/>
        <v>90</v>
      </c>
      <c r="AV52" s="48">
        <f t="shared" si="3"/>
        <v>6</v>
      </c>
      <c r="AW52" s="48">
        <f t="shared" si="64"/>
        <v>15</v>
      </c>
      <c r="AX52" s="48">
        <f>AU52/Evaporacion!$AI$5*100</f>
        <v>92.024539877300626</v>
      </c>
      <c r="AY52" s="48">
        <f>AU52/Evaporacion!$AI$12*100</f>
        <v>80.357142857142861</v>
      </c>
      <c r="AZ52" s="48"/>
      <c r="BA52" s="32">
        <f t="shared" si="36"/>
        <v>900</v>
      </c>
      <c r="BB52" s="52">
        <f t="shared" si="37"/>
        <v>0</v>
      </c>
      <c r="BC52" s="52">
        <f t="shared" si="38"/>
        <v>33</v>
      </c>
      <c r="BD52" s="52">
        <f t="shared" si="39"/>
        <v>0</v>
      </c>
      <c r="BE52" s="52">
        <f t="shared" si="40"/>
        <v>42</v>
      </c>
      <c r="BF52" s="52">
        <f t="shared" si="41"/>
        <v>75</v>
      </c>
      <c r="BG52">
        <f t="shared" si="42"/>
        <v>0</v>
      </c>
      <c r="BH52">
        <f t="shared" si="43"/>
        <v>1378.0800000000002</v>
      </c>
      <c r="BI52">
        <f t="shared" si="44"/>
        <v>0</v>
      </c>
      <c r="BJ52">
        <f t="shared" si="45"/>
        <v>1753.9200000000003</v>
      </c>
      <c r="BK52">
        <f t="shared" si="46"/>
        <v>3132.0000000000005</v>
      </c>
      <c r="BL52" s="53">
        <f t="shared" si="47"/>
        <v>0</v>
      </c>
      <c r="BM52" s="53">
        <f t="shared" si="48"/>
        <v>2.2785714285714285</v>
      </c>
      <c r="BN52" s="53">
        <f t="shared" si="49"/>
        <v>0</v>
      </c>
      <c r="BO52" s="53">
        <f t="shared" si="50"/>
        <v>2.5375000000000005</v>
      </c>
      <c r="BP52" s="53">
        <f t="shared" si="51"/>
        <v>1.1693548387096775</v>
      </c>
      <c r="BQ52" s="10">
        <f t="shared" si="52"/>
        <v>0</v>
      </c>
      <c r="BR52" s="10">
        <f t="shared" si="53"/>
        <v>396.00000000000006</v>
      </c>
      <c r="BS52" s="10">
        <f t="shared" si="54"/>
        <v>0</v>
      </c>
      <c r="BT52" s="10">
        <f t="shared" si="55"/>
        <v>504.00000000000011</v>
      </c>
      <c r="BU52" s="10">
        <f t="shared" si="56"/>
        <v>900.00000000000011</v>
      </c>
      <c r="BV52" s="54">
        <f t="shared" si="57"/>
        <v>0</v>
      </c>
      <c r="BW52" s="54">
        <f t="shared" si="58"/>
        <v>0.65476190476190477</v>
      </c>
      <c r="BX52" s="54">
        <f t="shared" si="59"/>
        <v>0</v>
      </c>
      <c r="BY52" s="54">
        <f t="shared" si="60"/>
        <v>0.72916666666666685</v>
      </c>
      <c r="BZ52" s="471">
        <f t="shared" si="61"/>
        <v>0.33602150537634412</v>
      </c>
    </row>
    <row r="53" spans="1:78" ht="15.75" hidden="1" customHeight="1" thickBot="1" x14ac:dyDescent="0.4">
      <c r="A53" s="28">
        <v>92</v>
      </c>
      <c r="B53" s="28" t="s">
        <v>103</v>
      </c>
      <c r="C53" s="28" t="s">
        <v>17</v>
      </c>
      <c r="D53" s="29">
        <v>1</v>
      </c>
      <c r="E53" s="29"/>
      <c r="F53" s="29">
        <v>28</v>
      </c>
      <c r="G53" s="29">
        <v>8</v>
      </c>
      <c r="H53" s="29"/>
      <c r="I53" s="29" t="s">
        <v>34</v>
      </c>
      <c r="J53" s="30">
        <v>3.48</v>
      </c>
      <c r="K53" s="30">
        <v>1.2</v>
      </c>
      <c r="L53" s="30">
        <f t="shared" si="62"/>
        <v>41.760000000000005</v>
      </c>
      <c r="M53" s="169" t="s">
        <v>73</v>
      </c>
      <c r="N53" s="83">
        <f t="shared" si="33"/>
        <v>1.2</v>
      </c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>
        <v>24</v>
      </c>
      <c r="AB53" s="192">
        <v>24</v>
      </c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>
        <v>2</v>
      </c>
      <c r="AQ53" s="192">
        <v>24</v>
      </c>
      <c r="AR53" s="192">
        <v>24</v>
      </c>
      <c r="AS53" s="192"/>
      <c r="AT53" s="48">
        <f t="shared" si="34"/>
        <v>98</v>
      </c>
      <c r="AU53" s="48">
        <f t="shared" si="35"/>
        <v>117.6</v>
      </c>
      <c r="AV53" s="48">
        <f t="shared" si="3"/>
        <v>5</v>
      </c>
      <c r="AW53" s="48">
        <f t="shared" si="64"/>
        <v>23.52</v>
      </c>
      <c r="AX53" s="48">
        <f>AU53/Evaporacion!$AI$5*100</f>
        <v>120.24539877300614</v>
      </c>
      <c r="AY53" s="48">
        <f>AU53/Evaporacion!$AI$12*100</f>
        <v>105</v>
      </c>
      <c r="AZ53" s="48"/>
      <c r="BA53" s="32">
        <f t="shared" si="36"/>
        <v>1176</v>
      </c>
      <c r="BB53" s="52">
        <f t="shared" si="37"/>
        <v>0</v>
      </c>
      <c r="BC53" s="52">
        <f t="shared" si="38"/>
        <v>48</v>
      </c>
      <c r="BD53" s="52">
        <f t="shared" si="39"/>
        <v>0</v>
      </c>
      <c r="BE53" s="52">
        <f t="shared" si="40"/>
        <v>50</v>
      </c>
      <c r="BF53" s="52">
        <f t="shared" si="41"/>
        <v>98</v>
      </c>
      <c r="BG53">
        <f t="shared" si="42"/>
        <v>0</v>
      </c>
      <c r="BH53">
        <f t="shared" si="43"/>
        <v>2004.4800000000002</v>
      </c>
      <c r="BI53">
        <f t="shared" si="44"/>
        <v>0</v>
      </c>
      <c r="BJ53">
        <f t="shared" si="45"/>
        <v>2088.0000000000005</v>
      </c>
      <c r="BK53">
        <f t="shared" si="46"/>
        <v>4092.4800000000005</v>
      </c>
      <c r="BL53" s="53">
        <f t="shared" si="47"/>
        <v>0</v>
      </c>
      <c r="BM53" s="53">
        <f t="shared" si="48"/>
        <v>3.3142857142857149</v>
      </c>
      <c r="BN53" s="53">
        <f t="shared" si="49"/>
        <v>0</v>
      </c>
      <c r="BO53" s="53">
        <f t="shared" si="50"/>
        <v>3.0208333333333339</v>
      </c>
      <c r="BP53" s="53">
        <f t="shared" si="51"/>
        <v>1.5279569892473119</v>
      </c>
      <c r="BQ53" s="10">
        <f t="shared" si="52"/>
        <v>0</v>
      </c>
      <c r="BR53" s="10">
        <f t="shared" si="53"/>
        <v>576.00000000000011</v>
      </c>
      <c r="BS53" s="10">
        <f t="shared" si="54"/>
        <v>0</v>
      </c>
      <c r="BT53" s="10">
        <f t="shared" si="55"/>
        <v>600.00000000000011</v>
      </c>
      <c r="BU53" s="10">
        <f t="shared" si="56"/>
        <v>1176.0000000000002</v>
      </c>
      <c r="BV53" s="54">
        <f t="shared" si="57"/>
        <v>0</v>
      </c>
      <c r="BW53" s="54">
        <f t="shared" si="58"/>
        <v>0.95238095238095255</v>
      </c>
      <c r="BX53" s="54">
        <f t="shared" si="59"/>
        <v>0</v>
      </c>
      <c r="BY53" s="54">
        <f t="shared" si="60"/>
        <v>0.86805555555555569</v>
      </c>
      <c r="BZ53" s="471">
        <f t="shared" si="61"/>
        <v>0.43906810035842297</v>
      </c>
    </row>
    <row r="54" spans="1:78" ht="15" hidden="1" thickBot="1" x14ac:dyDescent="0.4">
      <c r="A54" s="28">
        <v>94</v>
      </c>
      <c r="B54" s="28" t="s">
        <v>103</v>
      </c>
      <c r="C54" s="28" t="s">
        <v>41</v>
      </c>
      <c r="D54" s="29">
        <v>1</v>
      </c>
      <c r="E54" s="29"/>
      <c r="F54" s="29">
        <v>28</v>
      </c>
      <c r="G54" s="29">
        <v>8</v>
      </c>
      <c r="H54" s="29"/>
      <c r="I54" s="29" t="s">
        <v>34</v>
      </c>
      <c r="J54" s="30">
        <v>3.48</v>
      </c>
      <c r="K54" s="30">
        <v>1.2</v>
      </c>
      <c r="L54" s="30">
        <f t="shared" si="62"/>
        <v>41.760000000000005</v>
      </c>
      <c r="M54" s="169" t="s">
        <v>73</v>
      </c>
      <c r="N54" s="83">
        <f t="shared" si="33"/>
        <v>1.2</v>
      </c>
      <c r="O54" s="192"/>
      <c r="P54" s="192"/>
      <c r="Q54" s="192"/>
      <c r="R54" s="192"/>
      <c r="S54" s="192"/>
      <c r="T54" s="192"/>
      <c r="U54" s="192"/>
      <c r="V54" s="192"/>
      <c r="W54" s="192"/>
      <c r="X54" s="192"/>
      <c r="Y54" s="192"/>
      <c r="Z54" s="192"/>
      <c r="AA54" s="192"/>
      <c r="AB54" s="192"/>
      <c r="AC54" s="192">
        <v>24</v>
      </c>
      <c r="AD54" s="192">
        <v>24</v>
      </c>
      <c r="AE54" s="192">
        <v>2</v>
      </c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2"/>
      <c r="AQ54" s="192"/>
      <c r="AR54" s="192"/>
      <c r="AS54" s="192"/>
      <c r="AT54" s="48">
        <f t="shared" si="34"/>
        <v>50</v>
      </c>
      <c r="AU54" s="48">
        <f t="shared" si="35"/>
        <v>60</v>
      </c>
      <c r="AV54" s="48">
        <f t="shared" si="3"/>
        <v>3</v>
      </c>
      <c r="AW54" s="48">
        <f t="shared" si="64"/>
        <v>20</v>
      </c>
      <c r="AX54" s="48">
        <f>AU54/Evaporacion!$AI$5*100</f>
        <v>61.349693251533758</v>
      </c>
      <c r="AY54" s="48">
        <f>AU54/Evaporacion!$AI$12*100</f>
        <v>53.571428571428569</v>
      </c>
      <c r="AZ54" s="48"/>
      <c r="BA54" s="32">
        <f t="shared" si="36"/>
        <v>600</v>
      </c>
      <c r="BB54" s="52">
        <f t="shared" si="37"/>
        <v>0</v>
      </c>
      <c r="BC54" s="52">
        <f t="shared" si="38"/>
        <v>24</v>
      </c>
      <c r="BD54" s="52">
        <f t="shared" si="39"/>
        <v>26</v>
      </c>
      <c r="BE54" s="52">
        <f t="shared" si="40"/>
        <v>0</v>
      </c>
      <c r="BF54" s="52">
        <f t="shared" si="41"/>
        <v>50</v>
      </c>
      <c r="BG54">
        <f t="shared" si="42"/>
        <v>0</v>
      </c>
      <c r="BH54">
        <f t="shared" si="43"/>
        <v>1002.2400000000001</v>
      </c>
      <c r="BI54">
        <f t="shared" si="44"/>
        <v>1085.7600000000002</v>
      </c>
      <c r="BJ54">
        <f t="shared" si="45"/>
        <v>0</v>
      </c>
      <c r="BK54">
        <f t="shared" si="46"/>
        <v>2088.0000000000005</v>
      </c>
      <c r="BL54" s="53">
        <f t="shared" si="47"/>
        <v>0</v>
      </c>
      <c r="BM54" s="53">
        <f t="shared" si="48"/>
        <v>1.6571428571428575</v>
      </c>
      <c r="BN54" s="53">
        <f t="shared" si="49"/>
        <v>1.5708333333333335</v>
      </c>
      <c r="BO54" s="53">
        <f t="shared" si="50"/>
        <v>0</v>
      </c>
      <c r="BP54" s="53">
        <f t="shared" si="51"/>
        <v>0.77956989247311836</v>
      </c>
      <c r="BQ54" s="10">
        <f t="shared" si="52"/>
        <v>0</v>
      </c>
      <c r="BR54" s="10">
        <f t="shared" si="53"/>
        <v>288.00000000000006</v>
      </c>
      <c r="BS54" s="10">
        <f t="shared" si="54"/>
        <v>312.00000000000006</v>
      </c>
      <c r="BT54" s="10">
        <f t="shared" si="55"/>
        <v>0</v>
      </c>
      <c r="BU54" s="10">
        <f t="shared" si="56"/>
        <v>600.00000000000011</v>
      </c>
      <c r="BV54" s="54">
        <f t="shared" si="57"/>
        <v>0</v>
      </c>
      <c r="BW54" s="54">
        <f t="shared" si="58"/>
        <v>0.47619047619047628</v>
      </c>
      <c r="BX54" s="54">
        <f t="shared" si="59"/>
        <v>0.45138888888888895</v>
      </c>
      <c r="BY54" s="54">
        <f t="shared" si="60"/>
        <v>0</v>
      </c>
      <c r="BZ54" s="471">
        <f t="shared" si="61"/>
        <v>0.22401433691756276</v>
      </c>
    </row>
    <row r="55" spans="1:78" ht="15.75" hidden="1" customHeight="1" thickBot="1" x14ac:dyDescent="0.4">
      <c r="A55" s="28">
        <v>96</v>
      </c>
      <c r="B55" s="28" t="s">
        <v>103</v>
      </c>
      <c r="C55" s="28" t="s">
        <v>42</v>
      </c>
      <c r="D55" s="29">
        <v>1</v>
      </c>
      <c r="E55" s="29"/>
      <c r="F55" s="29">
        <v>28</v>
      </c>
      <c r="G55" s="29">
        <v>8</v>
      </c>
      <c r="H55" s="29"/>
      <c r="I55" s="29" t="s">
        <v>34</v>
      </c>
      <c r="J55" s="30">
        <v>3.48</v>
      </c>
      <c r="K55" s="30">
        <v>1.2</v>
      </c>
      <c r="L55" s="30">
        <f t="shared" si="62"/>
        <v>41.760000000000005</v>
      </c>
      <c r="M55" s="169" t="s">
        <v>73</v>
      </c>
      <c r="N55" s="83">
        <f t="shared" si="33"/>
        <v>1.2</v>
      </c>
      <c r="O55" s="192">
        <v>24</v>
      </c>
      <c r="P55" s="192">
        <v>24</v>
      </c>
      <c r="Q55" s="192">
        <v>7</v>
      </c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2"/>
      <c r="AS55" s="192"/>
      <c r="AT55" s="48">
        <f t="shared" si="34"/>
        <v>55</v>
      </c>
      <c r="AU55" s="48">
        <f t="shared" si="35"/>
        <v>66</v>
      </c>
      <c r="AV55" s="48">
        <f t="shared" si="3"/>
        <v>3</v>
      </c>
      <c r="AW55" s="48">
        <f t="shared" si="64"/>
        <v>22</v>
      </c>
      <c r="AX55" s="48">
        <f>AU55/Evaporacion!$AI$5*100</f>
        <v>67.484662576687128</v>
      </c>
      <c r="AY55" s="48">
        <f>AU55/Evaporacion!$AI$12*100</f>
        <v>58.928571428571431</v>
      </c>
      <c r="AZ55" s="48"/>
      <c r="BA55" s="32">
        <f t="shared" si="36"/>
        <v>660</v>
      </c>
      <c r="BB55" s="52">
        <f t="shared" si="37"/>
        <v>55</v>
      </c>
      <c r="BC55" s="52">
        <f t="shared" si="38"/>
        <v>0</v>
      </c>
      <c r="BD55" s="52">
        <f t="shared" si="39"/>
        <v>0</v>
      </c>
      <c r="BE55" s="52">
        <f t="shared" si="40"/>
        <v>0</v>
      </c>
      <c r="BF55" s="52">
        <f t="shared" si="41"/>
        <v>55</v>
      </c>
      <c r="BG55">
        <f t="shared" si="42"/>
        <v>2296.8000000000002</v>
      </c>
      <c r="BH55">
        <f t="shared" si="43"/>
        <v>0</v>
      </c>
      <c r="BI55">
        <f t="shared" si="44"/>
        <v>0</v>
      </c>
      <c r="BJ55">
        <f t="shared" si="45"/>
        <v>0</v>
      </c>
      <c r="BK55">
        <f t="shared" si="46"/>
        <v>2296.8000000000002</v>
      </c>
      <c r="BL55" s="53">
        <f t="shared" si="47"/>
        <v>3.3229166666666665</v>
      </c>
      <c r="BM55" s="53">
        <f t="shared" si="48"/>
        <v>0</v>
      </c>
      <c r="BN55" s="53">
        <f t="shared" si="49"/>
        <v>0</v>
      </c>
      <c r="BO55" s="53">
        <f t="shared" si="50"/>
        <v>0</v>
      </c>
      <c r="BP55" s="53">
        <f t="shared" si="51"/>
        <v>0.85752688172043023</v>
      </c>
      <c r="BQ55" s="10">
        <f t="shared" si="52"/>
        <v>660</v>
      </c>
      <c r="BR55" s="10">
        <f t="shared" si="53"/>
        <v>0</v>
      </c>
      <c r="BS55" s="10">
        <f t="shared" si="54"/>
        <v>0</v>
      </c>
      <c r="BT55" s="10">
        <f t="shared" si="55"/>
        <v>0</v>
      </c>
      <c r="BU55" s="10">
        <f t="shared" si="56"/>
        <v>660</v>
      </c>
      <c r="BV55" s="54">
        <f t="shared" si="57"/>
        <v>0.95486111111111105</v>
      </c>
      <c r="BW55" s="54">
        <f t="shared" si="58"/>
        <v>0</v>
      </c>
      <c r="BX55" s="54">
        <f t="shared" si="59"/>
        <v>0</v>
      </c>
      <c r="BY55" s="54">
        <f t="shared" si="60"/>
        <v>0</v>
      </c>
      <c r="BZ55" s="471">
        <f t="shared" si="61"/>
        <v>0.24641577060931905</v>
      </c>
    </row>
    <row r="56" spans="1:78" ht="15.75" hidden="1" customHeight="1" thickBot="1" x14ac:dyDescent="0.4">
      <c r="A56" s="28">
        <v>98</v>
      </c>
      <c r="B56" s="28" t="s">
        <v>103</v>
      </c>
      <c r="C56" s="28" t="s">
        <v>43</v>
      </c>
      <c r="D56" s="29">
        <v>1</v>
      </c>
      <c r="E56" s="29"/>
      <c r="F56" s="29">
        <v>28</v>
      </c>
      <c r="G56" s="29">
        <v>8</v>
      </c>
      <c r="H56" s="29"/>
      <c r="I56" s="29" t="s">
        <v>34</v>
      </c>
      <c r="J56" s="30">
        <v>3.48</v>
      </c>
      <c r="K56" s="30">
        <v>1.2</v>
      </c>
      <c r="L56" s="30">
        <f t="shared" si="62"/>
        <v>41.760000000000005</v>
      </c>
      <c r="M56" s="169" t="s">
        <v>73</v>
      </c>
      <c r="N56" s="83">
        <f t="shared" si="33"/>
        <v>1.2</v>
      </c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2"/>
      <c r="AS56" s="192"/>
      <c r="AT56" s="48">
        <f t="shared" si="34"/>
        <v>0</v>
      </c>
      <c r="AU56" s="48">
        <f t="shared" si="35"/>
        <v>0</v>
      </c>
      <c r="AV56" s="48">
        <f t="shared" si="3"/>
        <v>0</v>
      </c>
      <c r="AW56" s="48"/>
      <c r="AX56" s="48">
        <f>AU56/Evaporacion!$AI$5*100</f>
        <v>0</v>
      </c>
      <c r="AY56" s="48">
        <f>AU56/Evaporacion!$AI$12*100</f>
        <v>0</v>
      </c>
      <c r="AZ56" s="48"/>
      <c r="BA56" s="32">
        <f t="shared" si="36"/>
        <v>0</v>
      </c>
      <c r="BB56" s="52">
        <f t="shared" si="37"/>
        <v>0</v>
      </c>
      <c r="BC56" s="52">
        <f t="shared" si="38"/>
        <v>0</v>
      </c>
      <c r="BD56" s="52">
        <f t="shared" si="39"/>
        <v>0</v>
      </c>
      <c r="BE56" s="52">
        <f t="shared" si="40"/>
        <v>0</v>
      </c>
      <c r="BF56" s="52">
        <f t="shared" si="41"/>
        <v>0</v>
      </c>
      <c r="BG56">
        <f t="shared" si="42"/>
        <v>0</v>
      </c>
      <c r="BH56">
        <f t="shared" si="43"/>
        <v>0</v>
      </c>
      <c r="BI56">
        <f t="shared" si="44"/>
        <v>0</v>
      </c>
      <c r="BJ56">
        <f t="shared" si="45"/>
        <v>0</v>
      </c>
      <c r="BK56">
        <f t="shared" si="46"/>
        <v>0</v>
      </c>
      <c r="BL56" s="53">
        <f t="shared" si="47"/>
        <v>0</v>
      </c>
      <c r="BM56" s="53">
        <f t="shared" si="48"/>
        <v>0</v>
      </c>
      <c r="BN56" s="53">
        <f t="shared" si="49"/>
        <v>0</v>
      </c>
      <c r="BO56" s="53">
        <f t="shared" si="50"/>
        <v>0</v>
      </c>
      <c r="BP56" s="53">
        <f t="shared" si="51"/>
        <v>0</v>
      </c>
      <c r="BQ56" s="10">
        <f t="shared" si="52"/>
        <v>0</v>
      </c>
      <c r="BR56" s="10">
        <f t="shared" si="53"/>
        <v>0</v>
      </c>
      <c r="BS56" s="10">
        <f t="shared" si="54"/>
        <v>0</v>
      </c>
      <c r="BT56" s="10">
        <f t="shared" si="55"/>
        <v>0</v>
      </c>
      <c r="BU56" s="10">
        <f t="shared" si="56"/>
        <v>0</v>
      </c>
      <c r="BV56" s="54">
        <f t="shared" si="57"/>
        <v>0</v>
      </c>
      <c r="BW56" s="54">
        <f t="shared" si="58"/>
        <v>0</v>
      </c>
      <c r="BX56" s="54">
        <f t="shared" si="59"/>
        <v>0</v>
      </c>
      <c r="BY56" s="54">
        <f t="shared" si="60"/>
        <v>0</v>
      </c>
      <c r="BZ56" s="471">
        <f t="shared" si="61"/>
        <v>0</v>
      </c>
    </row>
    <row r="57" spans="1:78" ht="15.75" hidden="1" customHeight="1" thickBot="1" x14ac:dyDescent="0.4">
      <c r="A57" s="28">
        <v>100</v>
      </c>
      <c r="B57" s="28" t="s">
        <v>103</v>
      </c>
      <c r="C57" s="28" t="s">
        <v>38</v>
      </c>
      <c r="D57" s="29">
        <v>1</v>
      </c>
      <c r="E57" s="29"/>
      <c r="F57" s="29">
        <v>29</v>
      </c>
      <c r="G57" s="29">
        <v>6</v>
      </c>
      <c r="H57" s="29"/>
      <c r="I57" s="29" t="s">
        <v>34</v>
      </c>
      <c r="J57" s="30">
        <v>3.67</v>
      </c>
      <c r="K57" s="30">
        <v>1.23</v>
      </c>
      <c r="L57" s="30">
        <f t="shared" si="62"/>
        <v>45.140999999999998</v>
      </c>
      <c r="M57" s="168" t="s">
        <v>73</v>
      </c>
      <c r="N57" s="83">
        <f t="shared" si="33"/>
        <v>1.23</v>
      </c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>
        <v>6</v>
      </c>
      <c r="AH57" s="190"/>
      <c r="AI57" s="190"/>
      <c r="AJ57" s="190"/>
      <c r="AK57" s="190"/>
      <c r="AL57" s="190"/>
      <c r="AM57" s="190"/>
      <c r="AN57" s="190"/>
      <c r="AO57" s="190"/>
      <c r="AP57" s="190"/>
      <c r="AQ57" s="190"/>
      <c r="AR57" s="190"/>
      <c r="AS57" s="190"/>
      <c r="AT57" s="48">
        <f t="shared" si="34"/>
        <v>6</v>
      </c>
      <c r="AU57" s="48">
        <f t="shared" si="35"/>
        <v>7.38</v>
      </c>
      <c r="AV57" s="48">
        <f t="shared" si="3"/>
        <v>1</v>
      </c>
      <c r="AW57" s="48">
        <f t="shared" ref="AW57:AW62" si="65">AU57/AV57</f>
        <v>7.38</v>
      </c>
      <c r="AX57" s="48">
        <f>AU57/Evaporacion!$AI$5*100</f>
        <v>7.5460122699386512</v>
      </c>
      <c r="AY57" s="48">
        <f>AU57/Evaporacion!$AI$12*100</f>
        <v>6.5892857142857144</v>
      </c>
      <c r="AZ57" s="48"/>
      <c r="BA57" s="32">
        <f t="shared" si="36"/>
        <v>73.8</v>
      </c>
      <c r="BB57" s="52">
        <f t="shared" si="37"/>
        <v>0</v>
      </c>
      <c r="BC57" s="52">
        <f t="shared" si="38"/>
        <v>0</v>
      </c>
      <c r="BD57" s="52">
        <f t="shared" si="39"/>
        <v>6</v>
      </c>
      <c r="BE57" s="52">
        <f t="shared" si="40"/>
        <v>0</v>
      </c>
      <c r="BF57" s="52">
        <f t="shared" si="41"/>
        <v>6</v>
      </c>
      <c r="BG57">
        <f t="shared" si="42"/>
        <v>0</v>
      </c>
      <c r="BH57">
        <f t="shared" si="43"/>
        <v>0</v>
      </c>
      <c r="BI57">
        <f t="shared" si="44"/>
        <v>270.846</v>
      </c>
      <c r="BJ57">
        <f t="shared" si="45"/>
        <v>0</v>
      </c>
      <c r="BK57">
        <f t="shared" si="46"/>
        <v>270.846</v>
      </c>
      <c r="BL57" s="53">
        <f t="shared" si="47"/>
        <v>0</v>
      </c>
      <c r="BM57" s="53">
        <f t="shared" si="48"/>
        <v>0</v>
      </c>
      <c r="BN57" s="53">
        <f t="shared" si="49"/>
        <v>0.39184895833333333</v>
      </c>
      <c r="BO57" s="53">
        <f t="shared" si="50"/>
        <v>0</v>
      </c>
      <c r="BP57" s="53">
        <f t="shared" si="51"/>
        <v>0.101122311827957</v>
      </c>
      <c r="BQ57" s="10">
        <f t="shared" si="52"/>
        <v>0</v>
      </c>
      <c r="BR57" s="10">
        <f t="shared" si="53"/>
        <v>0</v>
      </c>
      <c r="BS57" s="10">
        <f t="shared" si="54"/>
        <v>73.8</v>
      </c>
      <c r="BT57" s="10">
        <f t="shared" si="55"/>
        <v>0</v>
      </c>
      <c r="BU57" s="10">
        <f t="shared" si="56"/>
        <v>73.8</v>
      </c>
      <c r="BV57" s="54">
        <f t="shared" si="57"/>
        <v>0</v>
      </c>
      <c r="BW57" s="54">
        <f t="shared" si="58"/>
        <v>0</v>
      </c>
      <c r="BX57" s="54">
        <f t="shared" si="59"/>
        <v>0.10677083333333333</v>
      </c>
      <c r="BY57" s="54">
        <f t="shared" si="60"/>
        <v>0</v>
      </c>
      <c r="BZ57" s="471">
        <f t="shared" si="61"/>
        <v>2.7553763440860218E-2</v>
      </c>
    </row>
    <row r="58" spans="1:78" ht="15" hidden="1" thickBot="1" x14ac:dyDescent="0.4">
      <c r="A58" s="28">
        <v>102</v>
      </c>
      <c r="B58" s="28" t="s">
        <v>103</v>
      </c>
      <c r="C58" s="55" t="s">
        <v>39</v>
      </c>
      <c r="D58" s="29">
        <v>1</v>
      </c>
      <c r="E58" s="29"/>
      <c r="F58" s="29">
        <v>29</v>
      </c>
      <c r="G58" s="29">
        <v>6</v>
      </c>
      <c r="H58" s="29"/>
      <c r="I58" s="29" t="s">
        <v>34</v>
      </c>
      <c r="J58" s="30">
        <v>3.67</v>
      </c>
      <c r="K58" s="30">
        <v>1.23</v>
      </c>
      <c r="L58" s="30">
        <f t="shared" si="62"/>
        <v>45.140999999999998</v>
      </c>
      <c r="M58" s="168" t="s">
        <v>73</v>
      </c>
      <c r="N58" s="83">
        <f t="shared" si="33"/>
        <v>1.23</v>
      </c>
      <c r="O58" s="190"/>
      <c r="P58" s="190">
        <v>8</v>
      </c>
      <c r="Q58" s="190">
        <v>16</v>
      </c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  <c r="AH58" s="190">
        <v>24</v>
      </c>
      <c r="AI58" s="190">
        <v>2</v>
      </c>
      <c r="AJ58" s="190"/>
      <c r="AK58" s="190"/>
      <c r="AL58" s="190"/>
      <c r="AM58" s="190"/>
      <c r="AN58" s="190"/>
      <c r="AO58" s="190"/>
      <c r="AP58" s="190"/>
      <c r="AQ58" s="190"/>
      <c r="AR58" s="190"/>
      <c r="AS58" s="190"/>
      <c r="AT58" s="48">
        <f t="shared" si="34"/>
        <v>50</v>
      </c>
      <c r="AU58" s="48">
        <f t="shared" si="35"/>
        <v>61.5</v>
      </c>
      <c r="AV58" s="48">
        <f t="shared" si="3"/>
        <v>4</v>
      </c>
      <c r="AW58" s="48">
        <f t="shared" si="65"/>
        <v>15.375</v>
      </c>
      <c r="AX58" s="48">
        <f>AU58/Evaporacion!$AI$5*100</f>
        <v>62.883435582822102</v>
      </c>
      <c r="AY58" s="48">
        <f>AU58/Evaporacion!$AI$12*100</f>
        <v>54.910714285714292</v>
      </c>
      <c r="AZ58" s="48"/>
      <c r="BA58" s="32">
        <f t="shared" si="36"/>
        <v>615</v>
      </c>
      <c r="BB58" s="52">
        <f t="shared" si="37"/>
        <v>24</v>
      </c>
      <c r="BC58" s="52">
        <f t="shared" si="38"/>
        <v>0</v>
      </c>
      <c r="BD58" s="52">
        <f t="shared" si="39"/>
        <v>26</v>
      </c>
      <c r="BE58" s="52">
        <f t="shared" si="40"/>
        <v>0</v>
      </c>
      <c r="BF58" s="52">
        <f t="shared" si="41"/>
        <v>50</v>
      </c>
      <c r="BG58">
        <f t="shared" si="42"/>
        <v>1083.384</v>
      </c>
      <c r="BH58">
        <f t="shared" si="43"/>
        <v>0</v>
      </c>
      <c r="BI58">
        <f t="shared" si="44"/>
        <v>1173.6659999999999</v>
      </c>
      <c r="BJ58">
        <f t="shared" si="45"/>
        <v>0</v>
      </c>
      <c r="BK58">
        <f t="shared" si="46"/>
        <v>2257.0500000000002</v>
      </c>
      <c r="BL58" s="53">
        <f t="shared" si="47"/>
        <v>1.5673958333333333</v>
      </c>
      <c r="BM58" s="53">
        <f t="shared" si="48"/>
        <v>0</v>
      </c>
      <c r="BN58" s="53">
        <f t="shared" si="49"/>
        <v>1.6980121527777778</v>
      </c>
      <c r="BO58" s="53">
        <f t="shared" si="50"/>
        <v>0</v>
      </c>
      <c r="BP58" s="53">
        <f t="shared" si="51"/>
        <v>0.84268593189964158</v>
      </c>
      <c r="BQ58" s="10">
        <f t="shared" si="52"/>
        <v>295.2</v>
      </c>
      <c r="BR58" s="10">
        <f t="shared" si="53"/>
        <v>0</v>
      </c>
      <c r="BS58" s="10">
        <f t="shared" si="54"/>
        <v>319.8</v>
      </c>
      <c r="BT58" s="10">
        <f t="shared" si="55"/>
        <v>0</v>
      </c>
      <c r="BU58" s="10">
        <f t="shared" si="56"/>
        <v>615.00000000000011</v>
      </c>
      <c r="BV58" s="54">
        <f t="shared" si="57"/>
        <v>0.42708333333333331</v>
      </c>
      <c r="BW58" s="54">
        <f t="shared" si="58"/>
        <v>0</v>
      </c>
      <c r="BX58" s="54">
        <f t="shared" si="59"/>
        <v>0.46267361111111116</v>
      </c>
      <c r="BY58" s="54">
        <f t="shared" si="60"/>
        <v>0</v>
      </c>
      <c r="BZ58" s="471">
        <f t="shared" si="61"/>
        <v>0.2296146953405018</v>
      </c>
    </row>
    <row r="59" spans="1:78" ht="15.75" hidden="1" customHeight="1" thickBot="1" x14ac:dyDescent="0.4">
      <c r="A59" s="28">
        <v>104</v>
      </c>
      <c r="B59" s="28" t="s">
        <v>103</v>
      </c>
      <c r="C59" s="28" t="s">
        <v>40</v>
      </c>
      <c r="D59" s="29">
        <v>1</v>
      </c>
      <c r="E59" s="29"/>
      <c r="F59" s="29">
        <v>29</v>
      </c>
      <c r="G59" s="29">
        <v>6</v>
      </c>
      <c r="H59" s="29"/>
      <c r="I59" s="29" t="s">
        <v>34</v>
      </c>
      <c r="J59" s="30">
        <v>3.67</v>
      </c>
      <c r="K59" s="30">
        <v>1.23</v>
      </c>
      <c r="L59" s="30">
        <f t="shared" ref="L59:L74" si="66">(J59*K59*10)</f>
        <v>45.140999999999998</v>
      </c>
      <c r="M59" s="168" t="s">
        <v>73</v>
      </c>
      <c r="N59" s="83">
        <f t="shared" si="33"/>
        <v>1.23</v>
      </c>
      <c r="O59" s="190"/>
      <c r="P59" s="190"/>
      <c r="Q59" s="190"/>
      <c r="R59" s="190"/>
      <c r="S59" s="190"/>
      <c r="T59" s="190"/>
      <c r="U59" s="190"/>
      <c r="V59" s="190"/>
      <c r="W59" s="190">
        <v>9</v>
      </c>
      <c r="X59" s="190">
        <v>15</v>
      </c>
      <c r="Y59" s="190">
        <v>9</v>
      </c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  <c r="AL59" s="190"/>
      <c r="AM59" s="190"/>
      <c r="AN59" s="190"/>
      <c r="AO59" s="190"/>
      <c r="AP59" s="190">
        <v>16</v>
      </c>
      <c r="AQ59" s="190">
        <v>24</v>
      </c>
      <c r="AR59" s="190">
        <v>2</v>
      </c>
      <c r="AS59" s="190"/>
      <c r="AT59" s="48">
        <f t="shared" si="34"/>
        <v>75</v>
      </c>
      <c r="AU59" s="48">
        <f t="shared" si="35"/>
        <v>92.25</v>
      </c>
      <c r="AV59" s="48">
        <f t="shared" si="3"/>
        <v>6</v>
      </c>
      <c r="AW59" s="48">
        <f t="shared" si="65"/>
        <v>15.375</v>
      </c>
      <c r="AX59" s="48">
        <f>AU59/Evaporacion!$AI$5*100</f>
        <v>94.325153374233153</v>
      </c>
      <c r="AY59" s="48">
        <f>AU59/Evaporacion!$AI$12*100</f>
        <v>82.366071428571431</v>
      </c>
      <c r="AZ59" s="48"/>
      <c r="BA59" s="32">
        <f t="shared" si="36"/>
        <v>922.5</v>
      </c>
      <c r="BB59" s="52">
        <f t="shared" si="37"/>
        <v>0</v>
      </c>
      <c r="BC59" s="52">
        <f t="shared" si="38"/>
        <v>33</v>
      </c>
      <c r="BD59" s="52">
        <f t="shared" si="39"/>
        <v>0</v>
      </c>
      <c r="BE59" s="52">
        <f t="shared" si="40"/>
        <v>42</v>
      </c>
      <c r="BF59" s="52">
        <f t="shared" si="41"/>
        <v>75</v>
      </c>
      <c r="BG59">
        <f t="shared" si="42"/>
        <v>0</v>
      </c>
      <c r="BH59">
        <f t="shared" si="43"/>
        <v>1489.653</v>
      </c>
      <c r="BI59">
        <f t="shared" si="44"/>
        <v>0</v>
      </c>
      <c r="BJ59">
        <f t="shared" si="45"/>
        <v>1895.922</v>
      </c>
      <c r="BK59">
        <f t="shared" si="46"/>
        <v>3385.5749999999998</v>
      </c>
      <c r="BL59" s="53">
        <f t="shared" si="47"/>
        <v>0</v>
      </c>
      <c r="BM59" s="53">
        <f t="shared" si="48"/>
        <v>2.4630505952380952</v>
      </c>
      <c r="BN59" s="53">
        <f t="shared" si="49"/>
        <v>0</v>
      </c>
      <c r="BO59" s="53">
        <f t="shared" si="50"/>
        <v>2.7429427083333335</v>
      </c>
      <c r="BP59" s="53">
        <f t="shared" si="51"/>
        <v>1.264028897849462</v>
      </c>
      <c r="BQ59" s="10">
        <f t="shared" si="52"/>
        <v>0</v>
      </c>
      <c r="BR59" s="10">
        <f t="shared" si="53"/>
        <v>405.90000000000003</v>
      </c>
      <c r="BS59" s="10">
        <f t="shared" si="54"/>
        <v>0</v>
      </c>
      <c r="BT59" s="10">
        <f t="shared" si="55"/>
        <v>516.6</v>
      </c>
      <c r="BU59" s="10">
        <f t="shared" si="56"/>
        <v>922.5</v>
      </c>
      <c r="BV59" s="54">
        <f t="shared" si="57"/>
        <v>0</v>
      </c>
      <c r="BW59" s="54">
        <f t="shared" si="58"/>
        <v>0.67113095238095244</v>
      </c>
      <c r="BX59" s="54">
        <f t="shared" si="59"/>
        <v>0</v>
      </c>
      <c r="BY59" s="54">
        <f t="shared" si="60"/>
        <v>0.74739583333333337</v>
      </c>
      <c r="BZ59" s="471">
        <f t="shared" si="61"/>
        <v>0.34442204301075263</v>
      </c>
    </row>
    <row r="60" spans="1:78" ht="15.75" hidden="1" customHeight="1" thickBot="1" x14ac:dyDescent="0.4">
      <c r="A60" s="28">
        <v>106</v>
      </c>
      <c r="B60" s="28" t="s">
        <v>103</v>
      </c>
      <c r="C60" s="28" t="s">
        <v>17</v>
      </c>
      <c r="D60" s="29">
        <v>1</v>
      </c>
      <c r="E60" s="29"/>
      <c r="F60" s="29">
        <v>29</v>
      </c>
      <c r="G60" s="29">
        <v>6</v>
      </c>
      <c r="H60" s="29"/>
      <c r="I60" s="29" t="s">
        <v>34</v>
      </c>
      <c r="J60" s="30">
        <v>3.67</v>
      </c>
      <c r="K60" s="30">
        <v>1.23</v>
      </c>
      <c r="L60" s="30">
        <f t="shared" si="66"/>
        <v>45.140999999999998</v>
      </c>
      <c r="M60" s="168" t="s">
        <v>73</v>
      </c>
      <c r="N60" s="83">
        <f t="shared" si="33"/>
        <v>1.23</v>
      </c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>
        <v>24</v>
      </c>
      <c r="AB60" s="190">
        <v>24</v>
      </c>
      <c r="AC60" s="190"/>
      <c r="AD60" s="190"/>
      <c r="AE60" s="190"/>
      <c r="AF60" s="190"/>
      <c r="AG60" s="190"/>
      <c r="AH60" s="190"/>
      <c r="AI60" s="190"/>
      <c r="AJ60" s="190"/>
      <c r="AK60" s="190"/>
      <c r="AL60" s="190"/>
      <c r="AM60" s="190"/>
      <c r="AN60" s="190"/>
      <c r="AO60" s="190"/>
      <c r="AP60" s="190"/>
      <c r="AQ60" s="190"/>
      <c r="AR60" s="190"/>
      <c r="AS60" s="190"/>
      <c r="AT60" s="48">
        <f t="shared" si="34"/>
        <v>48</v>
      </c>
      <c r="AU60" s="48">
        <f t="shared" si="35"/>
        <v>59.04</v>
      </c>
      <c r="AV60" s="48">
        <f t="shared" si="3"/>
        <v>2</v>
      </c>
      <c r="AW60" s="48">
        <f t="shared" si="65"/>
        <v>29.52</v>
      </c>
      <c r="AX60" s="48">
        <f>AU60/Evaporacion!$AI$5*100</f>
        <v>60.368098159509209</v>
      </c>
      <c r="AY60" s="48">
        <f>AU60/Evaporacion!$AI$12*100</f>
        <v>52.714285714285715</v>
      </c>
      <c r="AZ60" s="48"/>
      <c r="BA60" s="32">
        <f t="shared" si="36"/>
        <v>590.4</v>
      </c>
      <c r="BB60" s="52">
        <f t="shared" si="37"/>
        <v>0</v>
      </c>
      <c r="BC60" s="52">
        <f t="shared" si="38"/>
        <v>48</v>
      </c>
      <c r="BD60" s="52">
        <f t="shared" si="39"/>
        <v>0</v>
      </c>
      <c r="BE60" s="52">
        <f t="shared" si="40"/>
        <v>0</v>
      </c>
      <c r="BF60" s="52">
        <f t="shared" si="41"/>
        <v>48</v>
      </c>
      <c r="BG60">
        <f t="shared" si="42"/>
        <v>0</v>
      </c>
      <c r="BH60">
        <f t="shared" si="43"/>
        <v>2166.768</v>
      </c>
      <c r="BI60">
        <f t="shared" si="44"/>
        <v>0</v>
      </c>
      <c r="BJ60">
        <f t="shared" si="45"/>
        <v>0</v>
      </c>
      <c r="BK60">
        <f t="shared" si="46"/>
        <v>2166.768</v>
      </c>
      <c r="BL60" s="53">
        <f t="shared" si="47"/>
        <v>0</v>
      </c>
      <c r="BM60" s="53">
        <f t="shared" si="48"/>
        <v>3.582619047619048</v>
      </c>
      <c r="BN60" s="53">
        <f t="shared" si="49"/>
        <v>0</v>
      </c>
      <c r="BO60" s="53">
        <f t="shared" si="50"/>
        <v>0</v>
      </c>
      <c r="BP60" s="53">
        <f t="shared" si="51"/>
        <v>0.80897849462365601</v>
      </c>
      <c r="BQ60" s="10">
        <f t="shared" si="52"/>
        <v>0</v>
      </c>
      <c r="BR60" s="10">
        <f t="shared" si="53"/>
        <v>590.4</v>
      </c>
      <c r="BS60" s="10">
        <f t="shared" si="54"/>
        <v>0</v>
      </c>
      <c r="BT60" s="10">
        <f t="shared" si="55"/>
        <v>0</v>
      </c>
      <c r="BU60" s="10">
        <f t="shared" si="56"/>
        <v>590.4</v>
      </c>
      <c r="BV60" s="54">
        <f t="shared" si="57"/>
        <v>0</v>
      </c>
      <c r="BW60" s="54">
        <f t="shared" si="58"/>
        <v>0.97619047619047628</v>
      </c>
      <c r="BX60" s="54">
        <f t="shared" si="59"/>
        <v>0</v>
      </c>
      <c r="BY60" s="54">
        <f t="shared" si="60"/>
        <v>0</v>
      </c>
      <c r="BZ60" s="471">
        <f t="shared" si="61"/>
        <v>0.22043010752688175</v>
      </c>
    </row>
    <row r="61" spans="1:78" ht="15.75" hidden="1" customHeight="1" thickBot="1" x14ac:dyDescent="0.4">
      <c r="A61" s="28">
        <v>108</v>
      </c>
      <c r="B61" s="28" t="s">
        <v>103</v>
      </c>
      <c r="C61" s="28" t="s">
        <v>41</v>
      </c>
      <c r="D61" s="29">
        <v>1</v>
      </c>
      <c r="E61" s="29"/>
      <c r="F61" s="29">
        <v>29</v>
      </c>
      <c r="G61" s="29">
        <v>6</v>
      </c>
      <c r="H61" s="29"/>
      <c r="I61" s="29" t="s">
        <v>34</v>
      </c>
      <c r="J61" s="30">
        <v>3.67</v>
      </c>
      <c r="K61" s="30">
        <v>1.23</v>
      </c>
      <c r="L61" s="30">
        <f t="shared" si="66"/>
        <v>45.140999999999998</v>
      </c>
      <c r="M61" s="168" t="s">
        <v>73</v>
      </c>
      <c r="N61" s="83">
        <f t="shared" si="33"/>
        <v>1.23</v>
      </c>
      <c r="O61" s="190"/>
      <c r="P61" s="190"/>
      <c r="Q61" s="190">
        <v>8</v>
      </c>
      <c r="R61" s="190">
        <v>24</v>
      </c>
      <c r="S61" s="190">
        <v>18</v>
      </c>
      <c r="T61" s="190"/>
      <c r="U61" s="190"/>
      <c r="V61" s="190"/>
      <c r="W61" s="190"/>
      <c r="X61" s="190"/>
      <c r="Y61" s="190"/>
      <c r="Z61" s="190"/>
      <c r="AA61" s="190"/>
      <c r="AB61" s="190"/>
      <c r="AC61" s="190">
        <v>24</v>
      </c>
      <c r="AD61" s="190">
        <v>24</v>
      </c>
      <c r="AE61" s="190">
        <v>2</v>
      </c>
      <c r="AF61" s="190"/>
      <c r="AG61" s="190"/>
      <c r="AH61" s="190"/>
      <c r="AI61" s="190"/>
      <c r="AJ61" s="190"/>
      <c r="AK61" s="190"/>
      <c r="AL61" s="190"/>
      <c r="AM61" s="190"/>
      <c r="AN61" s="190"/>
      <c r="AO61" s="190"/>
      <c r="AP61" s="190"/>
      <c r="AQ61" s="190"/>
      <c r="AR61" s="190"/>
      <c r="AS61" s="190"/>
      <c r="AT61" s="48">
        <f t="shared" si="34"/>
        <v>100</v>
      </c>
      <c r="AU61" s="48">
        <f t="shared" si="35"/>
        <v>123</v>
      </c>
      <c r="AV61" s="48">
        <f t="shared" si="3"/>
        <v>6</v>
      </c>
      <c r="AW61" s="48">
        <f t="shared" si="65"/>
        <v>20.5</v>
      </c>
      <c r="AX61" s="48">
        <f>AU61/Evaporacion!$AI$5*100</f>
        <v>125.7668711656442</v>
      </c>
      <c r="AY61" s="48">
        <f>AU61/Evaporacion!$AI$12*100</f>
        <v>109.82142857142858</v>
      </c>
      <c r="AZ61" s="48"/>
      <c r="BA61" s="32">
        <f t="shared" si="36"/>
        <v>1230</v>
      </c>
      <c r="BB61" s="52">
        <f t="shared" si="37"/>
        <v>50</v>
      </c>
      <c r="BC61" s="52">
        <f t="shared" si="38"/>
        <v>24</v>
      </c>
      <c r="BD61" s="52">
        <f t="shared" si="39"/>
        <v>26</v>
      </c>
      <c r="BE61" s="52">
        <f t="shared" si="40"/>
        <v>0</v>
      </c>
      <c r="BF61" s="52">
        <f t="shared" si="41"/>
        <v>100</v>
      </c>
      <c r="BG61">
        <f t="shared" si="42"/>
        <v>2257.0499999999997</v>
      </c>
      <c r="BH61">
        <f t="shared" si="43"/>
        <v>1083.384</v>
      </c>
      <c r="BI61">
        <f t="shared" si="44"/>
        <v>1173.6659999999999</v>
      </c>
      <c r="BJ61">
        <f t="shared" si="45"/>
        <v>0</v>
      </c>
      <c r="BK61">
        <f t="shared" si="46"/>
        <v>4514.0999999999995</v>
      </c>
      <c r="BL61" s="53">
        <f t="shared" si="47"/>
        <v>3.2654079861111107</v>
      </c>
      <c r="BM61" s="53">
        <f t="shared" si="48"/>
        <v>1.791309523809524</v>
      </c>
      <c r="BN61" s="53">
        <f t="shared" si="49"/>
        <v>1.6980121527777778</v>
      </c>
      <c r="BO61" s="53">
        <f t="shared" si="50"/>
        <v>0</v>
      </c>
      <c r="BP61" s="53">
        <f t="shared" si="51"/>
        <v>1.6853718637992829</v>
      </c>
      <c r="BQ61" s="10">
        <f t="shared" si="52"/>
        <v>614.99999999999989</v>
      </c>
      <c r="BR61" s="10">
        <f t="shared" si="53"/>
        <v>295.2</v>
      </c>
      <c r="BS61" s="10">
        <f t="shared" si="54"/>
        <v>319.8</v>
      </c>
      <c r="BT61" s="10">
        <f t="shared" si="55"/>
        <v>0</v>
      </c>
      <c r="BU61" s="10">
        <f t="shared" si="56"/>
        <v>1229.9999999999998</v>
      </c>
      <c r="BV61" s="54">
        <f t="shared" si="57"/>
        <v>0.88975694444444431</v>
      </c>
      <c r="BW61" s="54">
        <f t="shared" si="58"/>
        <v>0.48809523809523814</v>
      </c>
      <c r="BX61" s="54">
        <f t="shared" si="59"/>
        <v>0.46267361111111116</v>
      </c>
      <c r="BY61" s="54">
        <f t="shared" si="60"/>
        <v>0</v>
      </c>
      <c r="BZ61" s="471">
        <f t="shared" si="61"/>
        <v>0.45922939068100355</v>
      </c>
    </row>
    <row r="62" spans="1:78" ht="15.75" hidden="1" customHeight="1" thickBot="1" x14ac:dyDescent="0.4">
      <c r="A62" s="28">
        <v>110</v>
      </c>
      <c r="B62" s="28" t="s">
        <v>103</v>
      </c>
      <c r="C62" s="28" t="s">
        <v>42</v>
      </c>
      <c r="D62" s="29">
        <v>1</v>
      </c>
      <c r="E62" s="29"/>
      <c r="F62" s="29">
        <v>29</v>
      </c>
      <c r="G62" s="29">
        <v>6</v>
      </c>
      <c r="H62" s="29"/>
      <c r="I62" s="29" t="s">
        <v>34</v>
      </c>
      <c r="J62" s="30">
        <v>3.67</v>
      </c>
      <c r="K62" s="30">
        <v>1.23</v>
      </c>
      <c r="L62" s="30">
        <f t="shared" si="66"/>
        <v>45.140999999999998</v>
      </c>
      <c r="M62" s="168" t="s">
        <v>73</v>
      </c>
      <c r="N62" s="83">
        <f t="shared" si="33"/>
        <v>1.23</v>
      </c>
      <c r="O62" s="190">
        <v>24</v>
      </c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0"/>
      <c r="AK62" s="190"/>
      <c r="AL62" s="190"/>
      <c r="AM62" s="190"/>
      <c r="AN62" s="190"/>
      <c r="AO62" s="190"/>
      <c r="AP62" s="190"/>
      <c r="AQ62" s="190"/>
      <c r="AR62" s="190"/>
      <c r="AS62" s="190"/>
      <c r="AT62" s="48">
        <f t="shared" si="34"/>
        <v>24</v>
      </c>
      <c r="AU62" s="48">
        <f t="shared" si="35"/>
        <v>29.52</v>
      </c>
      <c r="AV62" s="48">
        <f t="shared" si="3"/>
        <v>1</v>
      </c>
      <c r="AW62" s="48">
        <f t="shared" si="65"/>
        <v>29.52</v>
      </c>
      <c r="AX62" s="48">
        <f>AU62/Evaporacion!$AI$5*100</f>
        <v>30.184049079754605</v>
      </c>
      <c r="AY62" s="48">
        <f>AU62/Evaporacion!$AI$12*100</f>
        <v>26.357142857142858</v>
      </c>
      <c r="AZ62" s="48"/>
      <c r="BA62" s="32">
        <f t="shared" si="36"/>
        <v>295.2</v>
      </c>
      <c r="BB62" s="52">
        <f t="shared" si="37"/>
        <v>24</v>
      </c>
      <c r="BC62" s="52">
        <f t="shared" si="38"/>
        <v>0</v>
      </c>
      <c r="BD62" s="52">
        <f t="shared" si="39"/>
        <v>0</v>
      </c>
      <c r="BE62" s="52">
        <f t="shared" si="40"/>
        <v>0</v>
      </c>
      <c r="BF62" s="52">
        <f t="shared" si="41"/>
        <v>24</v>
      </c>
      <c r="BG62">
        <f t="shared" si="42"/>
        <v>1083.384</v>
      </c>
      <c r="BH62">
        <f t="shared" si="43"/>
        <v>0</v>
      </c>
      <c r="BI62">
        <f t="shared" si="44"/>
        <v>0</v>
      </c>
      <c r="BJ62">
        <f t="shared" si="45"/>
        <v>0</v>
      </c>
      <c r="BK62">
        <f t="shared" si="46"/>
        <v>1083.384</v>
      </c>
      <c r="BL62" s="53">
        <f t="shared" si="47"/>
        <v>1.5673958333333333</v>
      </c>
      <c r="BM62" s="53">
        <f t="shared" si="48"/>
        <v>0</v>
      </c>
      <c r="BN62" s="53">
        <f t="shared" si="49"/>
        <v>0</v>
      </c>
      <c r="BO62" s="53">
        <f t="shared" si="50"/>
        <v>0</v>
      </c>
      <c r="BP62" s="53">
        <f t="shared" si="51"/>
        <v>0.404489247311828</v>
      </c>
      <c r="BQ62" s="10">
        <f t="shared" si="52"/>
        <v>295.2</v>
      </c>
      <c r="BR62" s="10">
        <f t="shared" si="53"/>
        <v>0</v>
      </c>
      <c r="BS62" s="10">
        <f t="shared" si="54"/>
        <v>0</v>
      </c>
      <c r="BT62" s="10">
        <f t="shared" si="55"/>
        <v>0</v>
      </c>
      <c r="BU62" s="10">
        <f t="shared" si="56"/>
        <v>295.2</v>
      </c>
      <c r="BV62" s="54">
        <f t="shared" si="57"/>
        <v>0.42708333333333331</v>
      </c>
      <c r="BW62" s="54">
        <f t="shared" si="58"/>
        <v>0</v>
      </c>
      <c r="BX62" s="54">
        <f t="shared" si="59"/>
        <v>0</v>
      </c>
      <c r="BY62" s="54">
        <f t="shared" si="60"/>
        <v>0</v>
      </c>
      <c r="BZ62" s="471">
        <f t="shared" si="61"/>
        <v>0.11021505376344087</v>
      </c>
    </row>
    <row r="63" spans="1:78" ht="15.75" hidden="1" customHeight="1" thickBot="1" x14ac:dyDescent="0.4">
      <c r="A63" s="28">
        <v>112</v>
      </c>
      <c r="B63" s="28" t="s">
        <v>103</v>
      </c>
      <c r="C63" s="28" t="s">
        <v>43</v>
      </c>
      <c r="D63" s="29">
        <v>1</v>
      </c>
      <c r="E63" s="29"/>
      <c r="F63" s="29">
        <v>29</v>
      </c>
      <c r="G63" s="29">
        <v>6</v>
      </c>
      <c r="H63" s="29"/>
      <c r="I63" s="29" t="s">
        <v>34</v>
      </c>
      <c r="J63" s="30">
        <v>3.67</v>
      </c>
      <c r="K63" s="30">
        <v>1.23</v>
      </c>
      <c r="L63" s="30">
        <f t="shared" si="66"/>
        <v>45.140999999999998</v>
      </c>
      <c r="M63" s="168" t="s">
        <v>73</v>
      </c>
      <c r="N63" s="83">
        <f t="shared" si="33"/>
        <v>1.23</v>
      </c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48">
        <f t="shared" si="34"/>
        <v>0</v>
      </c>
      <c r="AU63" s="48">
        <f t="shared" si="35"/>
        <v>0</v>
      </c>
      <c r="AV63" s="48">
        <f t="shared" si="3"/>
        <v>0</v>
      </c>
      <c r="AW63" s="48"/>
      <c r="AX63" s="48">
        <f>AU63/Evaporacion!$AI$5*100</f>
        <v>0</v>
      </c>
      <c r="AY63" s="48">
        <f>AU63/Evaporacion!$AI$12*100</f>
        <v>0</v>
      </c>
      <c r="AZ63" s="48"/>
      <c r="BA63" s="32">
        <f t="shared" si="36"/>
        <v>0</v>
      </c>
      <c r="BB63" s="52">
        <f t="shared" si="37"/>
        <v>0</v>
      </c>
      <c r="BC63" s="52">
        <f t="shared" si="38"/>
        <v>0</v>
      </c>
      <c r="BD63" s="52">
        <f t="shared" si="39"/>
        <v>0</v>
      </c>
      <c r="BE63" s="52">
        <f t="shared" si="40"/>
        <v>0</v>
      </c>
      <c r="BF63" s="52">
        <f t="shared" si="41"/>
        <v>0</v>
      </c>
      <c r="BG63">
        <f t="shared" si="42"/>
        <v>0</v>
      </c>
      <c r="BH63">
        <f t="shared" si="43"/>
        <v>0</v>
      </c>
      <c r="BI63">
        <f t="shared" si="44"/>
        <v>0</v>
      </c>
      <c r="BJ63">
        <f t="shared" si="45"/>
        <v>0</v>
      </c>
      <c r="BK63">
        <f t="shared" si="46"/>
        <v>0</v>
      </c>
      <c r="BL63" s="53">
        <f t="shared" si="47"/>
        <v>0</v>
      </c>
      <c r="BM63" s="53">
        <f t="shared" si="48"/>
        <v>0</v>
      </c>
      <c r="BN63" s="53">
        <f t="shared" si="49"/>
        <v>0</v>
      </c>
      <c r="BO63" s="53">
        <f t="shared" si="50"/>
        <v>0</v>
      </c>
      <c r="BP63" s="53">
        <f t="shared" si="51"/>
        <v>0</v>
      </c>
      <c r="BQ63" s="10">
        <f t="shared" si="52"/>
        <v>0</v>
      </c>
      <c r="BR63" s="10">
        <f t="shared" si="53"/>
        <v>0</v>
      </c>
      <c r="BS63" s="10">
        <f t="shared" si="54"/>
        <v>0</v>
      </c>
      <c r="BT63" s="10">
        <f t="shared" si="55"/>
        <v>0</v>
      </c>
      <c r="BU63" s="10">
        <f t="shared" si="56"/>
        <v>0</v>
      </c>
      <c r="BV63" s="54">
        <f t="shared" si="57"/>
        <v>0</v>
      </c>
      <c r="BW63" s="54">
        <f t="shared" si="58"/>
        <v>0</v>
      </c>
      <c r="BX63" s="54">
        <f t="shared" si="59"/>
        <v>0</v>
      </c>
      <c r="BY63" s="54">
        <f t="shared" si="60"/>
        <v>0</v>
      </c>
      <c r="BZ63" s="471">
        <f t="shared" si="61"/>
        <v>0</v>
      </c>
    </row>
    <row r="64" spans="1:78" ht="15.75" hidden="1" customHeight="1" thickBot="1" x14ac:dyDescent="0.4">
      <c r="A64" s="28">
        <v>114</v>
      </c>
      <c r="B64" s="28" t="s">
        <v>103</v>
      </c>
      <c r="C64" s="28" t="s">
        <v>38</v>
      </c>
      <c r="D64" s="29">
        <v>1</v>
      </c>
      <c r="E64" s="29"/>
      <c r="F64" s="29">
        <v>1</v>
      </c>
      <c r="G64" s="29" t="s">
        <v>3</v>
      </c>
      <c r="H64" s="29">
        <v>3.1</v>
      </c>
      <c r="I64" s="29" t="s">
        <v>108</v>
      </c>
      <c r="J64" s="30">
        <v>1.9</v>
      </c>
      <c r="K64" s="30">
        <v>1.5</v>
      </c>
      <c r="L64" s="30">
        <f t="shared" si="66"/>
        <v>28.499999999999996</v>
      </c>
      <c r="M64" s="97" t="s">
        <v>73</v>
      </c>
      <c r="N64" s="83">
        <f t="shared" si="33"/>
        <v>1.5</v>
      </c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>
        <v>5</v>
      </c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>
        <v>5</v>
      </c>
      <c r="AS64" s="96"/>
      <c r="AT64" s="48">
        <f t="shared" si="34"/>
        <v>10</v>
      </c>
      <c r="AU64" s="48">
        <f t="shared" si="35"/>
        <v>15</v>
      </c>
      <c r="AV64" s="48">
        <f t="shared" si="3"/>
        <v>2</v>
      </c>
      <c r="AW64" s="48">
        <f t="shared" ref="AW64:AW80" si="67">AU64/AV64</f>
        <v>7.5</v>
      </c>
      <c r="AX64" s="48">
        <f>AU64/Evaporacion!$AI$5*100</f>
        <v>15.337423312883439</v>
      </c>
      <c r="AY64" s="48">
        <f>AU64/Evaporacion!$AI$12*100</f>
        <v>13.392857142857142</v>
      </c>
      <c r="AZ64" s="48"/>
      <c r="BA64" s="32">
        <f t="shared" si="36"/>
        <v>150</v>
      </c>
      <c r="BB64" s="52">
        <f t="shared" si="37"/>
        <v>0</v>
      </c>
      <c r="BC64" s="52">
        <f t="shared" si="38"/>
        <v>5</v>
      </c>
      <c r="BD64" s="52">
        <f t="shared" si="39"/>
        <v>0</v>
      </c>
      <c r="BE64" s="52">
        <f t="shared" si="40"/>
        <v>5</v>
      </c>
      <c r="BF64" s="52">
        <f t="shared" si="41"/>
        <v>10</v>
      </c>
      <c r="BG64">
        <f t="shared" si="42"/>
        <v>0</v>
      </c>
      <c r="BH64">
        <f t="shared" si="43"/>
        <v>142.49999999999997</v>
      </c>
      <c r="BI64">
        <f t="shared" si="44"/>
        <v>0</v>
      </c>
      <c r="BJ64">
        <f t="shared" si="45"/>
        <v>142.49999999999997</v>
      </c>
      <c r="BK64">
        <f t="shared" si="46"/>
        <v>284.99999999999994</v>
      </c>
      <c r="BL64" s="53">
        <f t="shared" si="47"/>
        <v>0</v>
      </c>
      <c r="BM64" s="53">
        <f t="shared" si="48"/>
        <v>0.23561507936507933</v>
      </c>
      <c r="BN64" s="53">
        <f t="shared" si="49"/>
        <v>0</v>
      </c>
      <c r="BO64" s="53">
        <f t="shared" si="50"/>
        <v>0.20616319444444442</v>
      </c>
      <c r="BP64" s="53">
        <f t="shared" si="51"/>
        <v>0.10640681003584228</v>
      </c>
      <c r="BQ64" s="10">
        <f t="shared" si="52"/>
        <v>0</v>
      </c>
      <c r="BR64" s="10">
        <f t="shared" si="53"/>
        <v>74.999999999999986</v>
      </c>
      <c r="BS64" s="10">
        <f t="shared" si="54"/>
        <v>0</v>
      </c>
      <c r="BT64" s="10">
        <f t="shared" si="55"/>
        <v>74.999999999999986</v>
      </c>
      <c r="BU64" s="10">
        <f t="shared" si="56"/>
        <v>149.99999999999997</v>
      </c>
      <c r="BV64" s="54">
        <f t="shared" si="57"/>
        <v>0</v>
      </c>
      <c r="BW64" s="54">
        <f t="shared" si="58"/>
        <v>0.1240079365079365</v>
      </c>
      <c r="BX64" s="54">
        <f t="shared" si="59"/>
        <v>0</v>
      </c>
      <c r="BY64" s="54">
        <f t="shared" si="60"/>
        <v>0.10850694444444443</v>
      </c>
      <c r="BZ64" s="471">
        <f t="shared" si="61"/>
        <v>5.6003584229390675E-2</v>
      </c>
    </row>
    <row r="65" spans="1:78" ht="15.75" hidden="1" customHeight="1" thickBot="1" x14ac:dyDescent="0.4">
      <c r="A65" s="28">
        <v>116</v>
      </c>
      <c r="B65" s="28" t="s">
        <v>103</v>
      </c>
      <c r="C65" s="55" t="s">
        <v>39</v>
      </c>
      <c r="D65" s="29">
        <v>1</v>
      </c>
      <c r="E65" s="29"/>
      <c r="F65" s="29">
        <v>1</v>
      </c>
      <c r="G65" s="29" t="s">
        <v>3</v>
      </c>
      <c r="H65" s="29">
        <v>3.1</v>
      </c>
      <c r="I65" s="29" t="s">
        <v>108</v>
      </c>
      <c r="J65" s="30">
        <v>1.9</v>
      </c>
      <c r="K65" s="30">
        <v>1.5</v>
      </c>
      <c r="L65" s="30">
        <f t="shared" si="66"/>
        <v>28.499999999999996</v>
      </c>
      <c r="M65" s="167" t="s">
        <v>73</v>
      </c>
      <c r="N65" s="83">
        <f t="shared" si="33"/>
        <v>1.5</v>
      </c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>
        <v>5</v>
      </c>
      <c r="AD65" s="188"/>
      <c r="AE65" s="188"/>
      <c r="AF65" s="188"/>
      <c r="AG65" s="188"/>
      <c r="AH65" s="188"/>
      <c r="AI65" s="188"/>
      <c r="AJ65" s="188"/>
      <c r="AK65" s="188"/>
      <c r="AL65" s="188"/>
      <c r="AM65" s="188"/>
      <c r="AN65" s="188"/>
      <c r="AO65" s="188"/>
      <c r="AP65" s="188"/>
      <c r="AQ65" s="188"/>
      <c r="AR65" s="188">
        <v>5</v>
      </c>
      <c r="AS65" s="188"/>
      <c r="AT65" s="48">
        <f t="shared" si="34"/>
        <v>10</v>
      </c>
      <c r="AU65" s="48">
        <f t="shared" si="35"/>
        <v>15</v>
      </c>
      <c r="AV65" s="48">
        <f t="shared" si="3"/>
        <v>2</v>
      </c>
      <c r="AW65" s="48">
        <f t="shared" si="67"/>
        <v>7.5</v>
      </c>
      <c r="AX65" s="48">
        <f>AU65/Evaporacion!$AI$5*100</f>
        <v>15.337423312883439</v>
      </c>
      <c r="AY65" s="48">
        <f>AU65/Evaporacion!$AI$12*100</f>
        <v>13.392857142857142</v>
      </c>
      <c r="AZ65" s="48"/>
      <c r="BA65" s="32">
        <f t="shared" si="36"/>
        <v>150</v>
      </c>
      <c r="BB65" s="52">
        <f t="shared" si="37"/>
        <v>0</v>
      </c>
      <c r="BC65" s="52">
        <f t="shared" si="38"/>
        <v>5</v>
      </c>
      <c r="BD65" s="52">
        <f t="shared" si="39"/>
        <v>0</v>
      </c>
      <c r="BE65" s="52">
        <f t="shared" si="40"/>
        <v>5</v>
      </c>
      <c r="BF65" s="52">
        <f t="shared" si="41"/>
        <v>10</v>
      </c>
      <c r="BG65">
        <f t="shared" si="42"/>
        <v>0</v>
      </c>
      <c r="BH65">
        <f t="shared" si="43"/>
        <v>142.49999999999997</v>
      </c>
      <c r="BI65">
        <f t="shared" si="44"/>
        <v>0</v>
      </c>
      <c r="BJ65">
        <f t="shared" si="45"/>
        <v>142.49999999999997</v>
      </c>
      <c r="BK65">
        <f t="shared" si="46"/>
        <v>284.99999999999994</v>
      </c>
      <c r="BL65" s="53">
        <f t="shared" si="47"/>
        <v>0</v>
      </c>
      <c r="BM65" s="53">
        <f t="shared" si="48"/>
        <v>0.23561507936507933</v>
      </c>
      <c r="BN65" s="53">
        <f t="shared" si="49"/>
        <v>0</v>
      </c>
      <c r="BO65" s="53">
        <f t="shared" si="50"/>
        <v>0.20616319444444442</v>
      </c>
      <c r="BP65" s="53">
        <f t="shared" si="51"/>
        <v>0.10640681003584228</v>
      </c>
      <c r="BQ65" s="10">
        <f t="shared" si="52"/>
        <v>0</v>
      </c>
      <c r="BR65" s="10">
        <f t="shared" si="53"/>
        <v>74.999999999999986</v>
      </c>
      <c r="BS65" s="10">
        <f t="shared" si="54"/>
        <v>0</v>
      </c>
      <c r="BT65" s="10">
        <f t="shared" si="55"/>
        <v>74.999999999999986</v>
      </c>
      <c r="BU65" s="10">
        <f t="shared" si="56"/>
        <v>149.99999999999997</v>
      </c>
      <c r="BV65" s="54">
        <f t="shared" si="57"/>
        <v>0</v>
      </c>
      <c r="BW65" s="54">
        <f t="shared" si="58"/>
        <v>0.1240079365079365</v>
      </c>
      <c r="BX65" s="54">
        <f t="shared" si="59"/>
        <v>0</v>
      </c>
      <c r="BY65" s="54">
        <f t="shared" si="60"/>
        <v>0.10850694444444443</v>
      </c>
      <c r="BZ65" s="471">
        <f t="shared" si="61"/>
        <v>5.6003584229390675E-2</v>
      </c>
    </row>
    <row r="66" spans="1:78" ht="15.75" hidden="1" customHeight="1" thickBot="1" x14ac:dyDescent="0.4">
      <c r="A66" s="28">
        <v>118</v>
      </c>
      <c r="B66" s="28" t="s">
        <v>103</v>
      </c>
      <c r="C66" s="28" t="s">
        <v>40</v>
      </c>
      <c r="D66" s="29">
        <v>1</v>
      </c>
      <c r="E66" s="29"/>
      <c r="F66" s="29">
        <v>1</v>
      </c>
      <c r="G66" s="29" t="s">
        <v>3</v>
      </c>
      <c r="H66" s="29">
        <v>3.1</v>
      </c>
      <c r="I66" s="29" t="s">
        <v>108</v>
      </c>
      <c r="J66" s="30">
        <v>1.9</v>
      </c>
      <c r="K66" s="30">
        <v>1.5</v>
      </c>
      <c r="L66" s="30">
        <f t="shared" si="66"/>
        <v>28.499999999999996</v>
      </c>
      <c r="M66" s="167" t="s">
        <v>73</v>
      </c>
      <c r="N66" s="83">
        <f t="shared" si="33"/>
        <v>1.5</v>
      </c>
      <c r="O66" s="188"/>
      <c r="P66" s="188"/>
      <c r="Q66" s="188"/>
      <c r="R66" s="188"/>
      <c r="S66" s="188"/>
      <c r="T66" s="188"/>
      <c r="U66" s="188"/>
      <c r="V66" s="188"/>
      <c r="W66" s="188"/>
      <c r="X66" s="188"/>
      <c r="Y66" s="188"/>
      <c r="Z66" s="188"/>
      <c r="AA66" s="188"/>
      <c r="AB66" s="188"/>
      <c r="AC66" s="188">
        <v>5</v>
      </c>
      <c r="AD66" s="188"/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88"/>
      <c r="AR66" s="188">
        <v>5</v>
      </c>
      <c r="AS66" s="188"/>
      <c r="AT66" s="48">
        <f t="shared" si="34"/>
        <v>10</v>
      </c>
      <c r="AU66" s="48">
        <f t="shared" si="35"/>
        <v>15</v>
      </c>
      <c r="AV66" s="48">
        <f t="shared" si="3"/>
        <v>2</v>
      </c>
      <c r="AW66" s="48">
        <f t="shared" si="67"/>
        <v>7.5</v>
      </c>
      <c r="AX66" s="48">
        <f>AU66/Evaporacion!$AI$5*100</f>
        <v>15.337423312883439</v>
      </c>
      <c r="AY66" s="48">
        <f>AU66/Evaporacion!$AI$12*100</f>
        <v>13.392857142857142</v>
      </c>
      <c r="AZ66" s="48"/>
      <c r="BA66" s="32">
        <f t="shared" si="36"/>
        <v>150</v>
      </c>
      <c r="BB66" s="52">
        <f t="shared" si="37"/>
        <v>0</v>
      </c>
      <c r="BC66" s="52">
        <f t="shared" si="38"/>
        <v>5</v>
      </c>
      <c r="BD66" s="52">
        <f t="shared" si="39"/>
        <v>0</v>
      </c>
      <c r="BE66" s="52">
        <f t="shared" si="40"/>
        <v>5</v>
      </c>
      <c r="BF66" s="52">
        <f t="shared" si="41"/>
        <v>10</v>
      </c>
      <c r="BG66">
        <f t="shared" si="42"/>
        <v>0</v>
      </c>
      <c r="BH66">
        <f t="shared" si="43"/>
        <v>142.49999999999997</v>
      </c>
      <c r="BI66">
        <f t="shared" si="44"/>
        <v>0</v>
      </c>
      <c r="BJ66">
        <f t="shared" si="45"/>
        <v>142.49999999999997</v>
      </c>
      <c r="BK66">
        <f t="shared" si="46"/>
        <v>284.99999999999994</v>
      </c>
      <c r="BL66" s="53">
        <f t="shared" si="47"/>
        <v>0</v>
      </c>
      <c r="BM66" s="53">
        <f t="shared" si="48"/>
        <v>0.23561507936507933</v>
      </c>
      <c r="BN66" s="53">
        <f t="shared" si="49"/>
        <v>0</v>
      </c>
      <c r="BO66" s="53">
        <f t="shared" si="50"/>
        <v>0.20616319444444442</v>
      </c>
      <c r="BP66" s="53">
        <f t="shared" si="51"/>
        <v>0.10640681003584228</v>
      </c>
      <c r="BQ66" s="10">
        <f t="shared" si="52"/>
        <v>0</v>
      </c>
      <c r="BR66" s="10">
        <f t="shared" si="53"/>
        <v>74.999999999999986</v>
      </c>
      <c r="BS66" s="10">
        <f t="shared" si="54"/>
        <v>0</v>
      </c>
      <c r="BT66" s="10">
        <f t="shared" si="55"/>
        <v>74.999999999999986</v>
      </c>
      <c r="BU66" s="10">
        <f t="shared" si="56"/>
        <v>149.99999999999997</v>
      </c>
      <c r="BV66" s="54">
        <f t="shared" si="57"/>
        <v>0</v>
      </c>
      <c r="BW66" s="54">
        <f t="shared" si="58"/>
        <v>0.1240079365079365</v>
      </c>
      <c r="BX66" s="54">
        <f t="shared" si="59"/>
        <v>0</v>
      </c>
      <c r="BY66" s="54">
        <f t="shared" si="60"/>
        <v>0.10850694444444443</v>
      </c>
      <c r="BZ66" s="471">
        <f t="shared" si="61"/>
        <v>5.6003584229390675E-2</v>
      </c>
    </row>
    <row r="67" spans="1:78" ht="15.75" hidden="1" customHeight="1" thickBot="1" x14ac:dyDescent="0.4">
      <c r="A67" s="28">
        <v>120</v>
      </c>
      <c r="B67" s="28" t="s">
        <v>103</v>
      </c>
      <c r="C67" s="28" t="s">
        <v>17</v>
      </c>
      <c r="D67" s="29">
        <v>1</v>
      </c>
      <c r="E67" s="29"/>
      <c r="F67" s="29">
        <v>1</v>
      </c>
      <c r="G67" s="29" t="s">
        <v>3</v>
      </c>
      <c r="H67" s="29">
        <v>3.1</v>
      </c>
      <c r="I67" s="29" t="s">
        <v>108</v>
      </c>
      <c r="J67" s="30">
        <v>1.9</v>
      </c>
      <c r="K67" s="30">
        <v>1.5</v>
      </c>
      <c r="L67" s="30">
        <f t="shared" si="66"/>
        <v>28.499999999999996</v>
      </c>
      <c r="M67" s="97" t="s">
        <v>73</v>
      </c>
      <c r="N67" s="83">
        <f t="shared" si="33"/>
        <v>1.5</v>
      </c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>
        <v>5</v>
      </c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>
        <v>5</v>
      </c>
      <c r="AS67" s="96"/>
      <c r="AT67" s="48">
        <f t="shared" si="34"/>
        <v>10</v>
      </c>
      <c r="AU67" s="48">
        <f t="shared" si="35"/>
        <v>15</v>
      </c>
      <c r="AV67" s="48">
        <f t="shared" si="3"/>
        <v>2</v>
      </c>
      <c r="AW67" s="48">
        <f t="shared" si="67"/>
        <v>7.5</v>
      </c>
      <c r="AX67" s="48">
        <f>AU67/Evaporacion!$AI$5*100</f>
        <v>15.337423312883439</v>
      </c>
      <c r="AY67" s="48">
        <f>AU67/Evaporacion!$AI$12*100</f>
        <v>13.392857142857142</v>
      </c>
      <c r="AZ67" s="48"/>
      <c r="BA67" s="32">
        <f t="shared" si="36"/>
        <v>150</v>
      </c>
      <c r="BB67" s="52">
        <f t="shared" si="37"/>
        <v>0</v>
      </c>
      <c r="BC67" s="52">
        <f t="shared" si="38"/>
        <v>5</v>
      </c>
      <c r="BD67" s="52">
        <f t="shared" si="39"/>
        <v>0</v>
      </c>
      <c r="BE67" s="52">
        <f t="shared" si="40"/>
        <v>5</v>
      </c>
      <c r="BF67" s="52">
        <f t="shared" si="41"/>
        <v>10</v>
      </c>
      <c r="BG67">
        <f t="shared" si="42"/>
        <v>0</v>
      </c>
      <c r="BH67">
        <f t="shared" si="43"/>
        <v>142.49999999999997</v>
      </c>
      <c r="BI67">
        <f t="shared" si="44"/>
        <v>0</v>
      </c>
      <c r="BJ67">
        <f t="shared" si="45"/>
        <v>142.49999999999997</v>
      </c>
      <c r="BK67">
        <f t="shared" si="46"/>
        <v>284.99999999999994</v>
      </c>
      <c r="BL67" s="53">
        <f t="shared" si="47"/>
        <v>0</v>
      </c>
      <c r="BM67" s="53">
        <f t="shared" si="48"/>
        <v>0.23561507936507933</v>
      </c>
      <c r="BN67" s="53">
        <f t="shared" si="49"/>
        <v>0</v>
      </c>
      <c r="BO67" s="53">
        <f t="shared" si="50"/>
        <v>0.20616319444444442</v>
      </c>
      <c r="BP67" s="53">
        <f t="shared" si="51"/>
        <v>0.10640681003584228</v>
      </c>
      <c r="BQ67" s="10">
        <f t="shared" si="52"/>
        <v>0</v>
      </c>
      <c r="BR67" s="10">
        <f t="shared" si="53"/>
        <v>74.999999999999986</v>
      </c>
      <c r="BS67" s="10">
        <f t="shared" si="54"/>
        <v>0</v>
      </c>
      <c r="BT67" s="10">
        <f t="shared" si="55"/>
        <v>74.999999999999986</v>
      </c>
      <c r="BU67" s="10">
        <f t="shared" si="56"/>
        <v>149.99999999999997</v>
      </c>
      <c r="BV67" s="54">
        <f t="shared" si="57"/>
        <v>0</v>
      </c>
      <c r="BW67" s="54">
        <f t="shared" si="58"/>
        <v>0.1240079365079365</v>
      </c>
      <c r="BX67" s="54">
        <f t="shared" si="59"/>
        <v>0</v>
      </c>
      <c r="BY67" s="54">
        <f t="shared" si="60"/>
        <v>0.10850694444444443</v>
      </c>
      <c r="BZ67" s="471">
        <f t="shared" si="61"/>
        <v>5.6003584229390675E-2</v>
      </c>
    </row>
    <row r="68" spans="1:78" ht="15.75" hidden="1" customHeight="1" thickBot="1" x14ac:dyDescent="0.4">
      <c r="A68" s="28">
        <v>122</v>
      </c>
      <c r="B68" s="28" t="s">
        <v>103</v>
      </c>
      <c r="C68" s="28" t="s">
        <v>41</v>
      </c>
      <c r="D68" s="29">
        <v>1</v>
      </c>
      <c r="E68" s="29"/>
      <c r="F68" s="29">
        <v>1</v>
      </c>
      <c r="G68" s="29" t="s">
        <v>3</v>
      </c>
      <c r="H68" s="29">
        <v>3.1</v>
      </c>
      <c r="I68" s="29" t="s">
        <v>108</v>
      </c>
      <c r="J68" s="30">
        <v>1.9</v>
      </c>
      <c r="K68" s="30">
        <v>1.5</v>
      </c>
      <c r="L68" s="30">
        <f t="shared" si="66"/>
        <v>28.499999999999996</v>
      </c>
      <c r="M68" s="183" t="s">
        <v>73</v>
      </c>
      <c r="N68" s="83">
        <f t="shared" si="33"/>
        <v>1.5</v>
      </c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>
        <v>5</v>
      </c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>
        <v>5</v>
      </c>
      <c r="AS68" s="96"/>
      <c r="AT68" s="48">
        <f t="shared" si="34"/>
        <v>10</v>
      </c>
      <c r="AU68" s="48">
        <f t="shared" si="35"/>
        <v>15</v>
      </c>
      <c r="AV68" s="48">
        <f t="shared" si="3"/>
        <v>2</v>
      </c>
      <c r="AW68" s="48">
        <f t="shared" si="67"/>
        <v>7.5</v>
      </c>
      <c r="AX68" s="48">
        <f>AU68/Evaporacion!$AI$5*100</f>
        <v>15.337423312883439</v>
      </c>
      <c r="AY68" s="48">
        <f>AU68/Evaporacion!$AI$12*100</f>
        <v>13.392857142857142</v>
      </c>
      <c r="AZ68" s="48"/>
      <c r="BA68" s="32">
        <f t="shared" si="36"/>
        <v>150</v>
      </c>
      <c r="BB68" s="52">
        <f t="shared" si="37"/>
        <v>0</v>
      </c>
      <c r="BC68" s="52">
        <f t="shared" si="38"/>
        <v>5</v>
      </c>
      <c r="BD68" s="52">
        <f t="shared" si="39"/>
        <v>0</v>
      </c>
      <c r="BE68" s="52">
        <f t="shared" si="40"/>
        <v>5</v>
      </c>
      <c r="BF68" s="52">
        <f t="shared" si="41"/>
        <v>10</v>
      </c>
      <c r="BG68">
        <f t="shared" si="42"/>
        <v>0</v>
      </c>
      <c r="BH68">
        <f t="shared" si="43"/>
        <v>142.49999999999997</v>
      </c>
      <c r="BI68">
        <f t="shared" si="44"/>
        <v>0</v>
      </c>
      <c r="BJ68">
        <f t="shared" si="45"/>
        <v>142.49999999999997</v>
      </c>
      <c r="BK68">
        <f t="shared" si="46"/>
        <v>284.99999999999994</v>
      </c>
      <c r="BL68" s="53">
        <f t="shared" si="47"/>
        <v>0</v>
      </c>
      <c r="BM68" s="53">
        <f t="shared" si="48"/>
        <v>0.23561507936507933</v>
      </c>
      <c r="BN68" s="53">
        <f t="shared" si="49"/>
        <v>0</v>
      </c>
      <c r="BO68" s="53">
        <f t="shared" si="50"/>
        <v>0.20616319444444442</v>
      </c>
      <c r="BP68" s="53">
        <f t="shared" si="51"/>
        <v>0.10640681003584228</v>
      </c>
      <c r="BQ68" s="10">
        <f t="shared" si="52"/>
        <v>0</v>
      </c>
      <c r="BR68" s="10">
        <f t="shared" si="53"/>
        <v>74.999999999999986</v>
      </c>
      <c r="BS68" s="10">
        <f t="shared" si="54"/>
        <v>0</v>
      </c>
      <c r="BT68" s="10">
        <f t="shared" si="55"/>
        <v>74.999999999999986</v>
      </c>
      <c r="BU68" s="10">
        <f t="shared" si="56"/>
        <v>149.99999999999997</v>
      </c>
      <c r="BV68" s="54">
        <f t="shared" si="57"/>
        <v>0</v>
      </c>
      <c r="BW68" s="54">
        <f t="shared" si="58"/>
        <v>0.1240079365079365</v>
      </c>
      <c r="BX68" s="54">
        <f t="shared" si="59"/>
        <v>0</v>
      </c>
      <c r="BY68" s="54">
        <f t="shared" si="60"/>
        <v>0.10850694444444443</v>
      </c>
      <c r="BZ68" s="471">
        <f t="shared" si="61"/>
        <v>5.6003584229390675E-2</v>
      </c>
    </row>
    <row r="69" spans="1:78" ht="15.75" hidden="1" customHeight="1" thickBot="1" x14ac:dyDescent="0.4">
      <c r="A69" s="28">
        <v>124</v>
      </c>
      <c r="B69" s="28" t="s">
        <v>103</v>
      </c>
      <c r="C69" s="28" t="s">
        <v>42</v>
      </c>
      <c r="D69" s="29">
        <v>1</v>
      </c>
      <c r="E69" s="29"/>
      <c r="F69" s="29">
        <v>1</v>
      </c>
      <c r="G69" s="29" t="s">
        <v>3</v>
      </c>
      <c r="H69" s="29">
        <v>3.1</v>
      </c>
      <c r="I69" s="29" t="s">
        <v>108</v>
      </c>
      <c r="J69" s="30">
        <v>1.9</v>
      </c>
      <c r="K69" s="30">
        <v>1.5</v>
      </c>
      <c r="L69" s="30">
        <f t="shared" si="66"/>
        <v>28.499999999999996</v>
      </c>
      <c r="M69" s="183" t="s">
        <v>73</v>
      </c>
      <c r="N69" s="83">
        <f t="shared" si="33"/>
        <v>1.5</v>
      </c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>
        <v>5</v>
      </c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>
        <v>5</v>
      </c>
      <c r="AS69" s="96"/>
      <c r="AT69" s="48">
        <f t="shared" si="34"/>
        <v>10</v>
      </c>
      <c r="AU69" s="48">
        <f t="shared" si="35"/>
        <v>15</v>
      </c>
      <c r="AV69" s="48">
        <f t="shared" si="3"/>
        <v>2</v>
      </c>
      <c r="AW69" s="48">
        <f t="shared" si="67"/>
        <v>7.5</v>
      </c>
      <c r="AX69" s="48">
        <f>AU69/Evaporacion!$AI$5*100</f>
        <v>15.337423312883439</v>
      </c>
      <c r="AY69" s="48">
        <f>AU69/Evaporacion!$AI$12*100</f>
        <v>13.392857142857142</v>
      </c>
      <c r="AZ69" s="48"/>
      <c r="BA69" s="32">
        <f t="shared" si="36"/>
        <v>150</v>
      </c>
      <c r="BB69" s="52">
        <f t="shared" si="37"/>
        <v>0</v>
      </c>
      <c r="BC69" s="52">
        <f t="shared" si="38"/>
        <v>5</v>
      </c>
      <c r="BD69" s="52">
        <f t="shared" si="39"/>
        <v>0</v>
      </c>
      <c r="BE69" s="52">
        <f t="shared" si="40"/>
        <v>5</v>
      </c>
      <c r="BF69" s="52">
        <f t="shared" si="41"/>
        <v>10</v>
      </c>
      <c r="BG69">
        <f t="shared" si="42"/>
        <v>0</v>
      </c>
      <c r="BH69">
        <f t="shared" si="43"/>
        <v>142.49999999999997</v>
      </c>
      <c r="BI69">
        <f t="shared" si="44"/>
        <v>0</v>
      </c>
      <c r="BJ69">
        <f t="shared" si="45"/>
        <v>142.49999999999997</v>
      </c>
      <c r="BK69">
        <f t="shared" si="46"/>
        <v>284.99999999999994</v>
      </c>
      <c r="BL69" s="53">
        <f t="shared" si="47"/>
        <v>0</v>
      </c>
      <c r="BM69" s="53">
        <f t="shared" si="48"/>
        <v>0.23561507936507933</v>
      </c>
      <c r="BN69" s="53">
        <f t="shared" si="49"/>
        <v>0</v>
      </c>
      <c r="BO69" s="53">
        <f t="shared" si="50"/>
        <v>0.20616319444444442</v>
      </c>
      <c r="BP69" s="53">
        <f t="shared" si="51"/>
        <v>0.10640681003584228</v>
      </c>
      <c r="BQ69" s="10">
        <f t="shared" si="52"/>
        <v>0</v>
      </c>
      <c r="BR69" s="10">
        <f t="shared" si="53"/>
        <v>74.999999999999986</v>
      </c>
      <c r="BS69" s="10">
        <f t="shared" si="54"/>
        <v>0</v>
      </c>
      <c r="BT69" s="10">
        <f t="shared" si="55"/>
        <v>74.999999999999986</v>
      </c>
      <c r="BU69" s="10">
        <f t="shared" si="56"/>
        <v>149.99999999999997</v>
      </c>
      <c r="BV69" s="54">
        <f t="shared" si="57"/>
        <v>0</v>
      </c>
      <c r="BW69" s="54">
        <f t="shared" si="58"/>
        <v>0.1240079365079365</v>
      </c>
      <c r="BX69" s="54">
        <f t="shared" si="59"/>
        <v>0</v>
      </c>
      <c r="BY69" s="54">
        <f t="shared" si="60"/>
        <v>0.10850694444444443</v>
      </c>
      <c r="BZ69" s="471">
        <f t="shared" si="61"/>
        <v>5.6003584229390675E-2</v>
      </c>
    </row>
    <row r="70" spans="1:78" ht="15.75" hidden="1" customHeight="1" thickBot="1" x14ac:dyDescent="0.4">
      <c r="A70" s="28">
        <v>126</v>
      </c>
      <c r="B70" s="28" t="s">
        <v>103</v>
      </c>
      <c r="C70" s="28" t="s">
        <v>43</v>
      </c>
      <c r="D70" s="29">
        <v>1</v>
      </c>
      <c r="E70" s="29"/>
      <c r="F70" s="29">
        <v>1</v>
      </c>
      <c r="G70" s="29" t="s">
        <v>3</v>
      </c>
      <c r="H70" s="29">
        <v>3.1</v>
      </c>
      <c r="I70" s="29" t="s">
        <v>108</v>
      </c>
      <c r="J70" s="30">
        <v>1.9</v>
      </c>
      <c r="K70" s="30">
        <v>1.5</v>
      </c>
      <c r="L70" s="30">
        <f t="shared" si="66"/>
        <v>28.499999999999996</v>
      </c>
      <c r="M70" s="183" t="s">
        <v>73</v>
      </c>
      <c r="N70" s="83">
        <f t="shared" si="33"/>
        <v>1.5</v>
      </c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>
        <v>5</v>
      </c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>
        <v>5</v>
      </c>
      <c r="AS70" s="96"/>
      <c r="AT70" s="48">
        <f t="shared" si="34"/>
        <v>10</v>
      </c>
      <c r="AU70" s="48">
        <f t="shared" si="35"/>
        <v>15</v>
      </c>
      <c r="AV70" s="48">
        <f t="shared" si="3"/>
        <v>2</v>
      </c>
      <c r="AW70" s="48">
        <f t="shared" si="67"/>
        <v>7.5</v>
      </c>
      <c r="AX70" s="48">
        <f>AU70/Evaporacion!$AI$5*100</f>
        <v>15.337423312883439</v>
      </c>
      <c r="AY70" s="48">
        <f>AU70/Evaporacion!$AI$12*100</f>
        <v>13.392857142857142</v>
      </c>
      <c r="AZ70" s="48"/>
      <c r="BA70" s="32">
        <f t="shared" si="36"/>
        <v>150</v>
      </c>
      <c r="BB70" s="52">
        <f t="shared" si="37"/>
        <v>0</v>
      </c>
      <c r="BC70" s="52">
        <f t="shared" si="38"/>
        <v>5</v>
      </c>
      <c r="BD70" s="52">
        <f t="shared" si="39"/>
        <v>0</v>
      </c>
      <c r="BE70" s="52">
        <f t="shared" si="40"/>
        <v>5</v>
      </c>
      <c r="BF70" s="52">
        <f t="shared" si="41"/>
        <v>10</v>
      </c>
      <c r="BG70">
        <f t="shared" si="42"/>
        <v>0</v>
      </c>
      <c r="BH70">
        <f t="shared" si="43"/>
        <v>142.49999999999997</v>
      </c>
      <c r="BI70">
        <f t="shared" si="44"/>
        <v>0</v>
      </c>
      <c r="BJ70">
        <f t="shared" si="45"/>
        <v>142.49999999999997</v>
      </c>
      <c r="BK70">
        <f t="shared" si="46"/>
        <v>284.99999999999994</v>
      </c>
      <c r="BL70" s="53">
        <f t="shared" si="47"/>
        <v>0</v>
      </c>
      <c r="BM70" s="53">
        <f t="shared" si="48"/>
        <v>0.23561507936507933</v>
      </c>
      <c r="BN70" s="53">
        <f t="shared" si="49"/>
        <v>0</v>
      </c>
      <c r="BO70" s="53">
        <f t="shared" si="50"/>
        <v>0.20616319444444442</v>
      </c>
      <c r="BP70" s="53">
        <f t="shared" si="51"/>
        <v>0.10640681003584228</v>
      </c>
      <c r="BQ70" s="10">
        <f t="shared" si="52"/>
        <v>0</v>
      </c>
      <c r="BR70" s="10">
        <f t="shared" si="53"/>
        <v>74.999999999999986</v>
      </c>
      <c r="BS70" s="10">
        <f t="shared" si="54"/>
        <v>0</v>
      </c>
      <c r="BT70" s="10">
        <f t="shared" si="55"/>
        <v>74.999999999999986</v>
      </c>
      <c r="BU70" s="10">
        <f t="shared" si="56"/>
        <v>149.99999999999997</v>
      </c>
      <c r="BV70" s="54">
        <f t="shared" si="57"/>
        <v>0</v>
      </c>
      <c r="BW70" s="54">
        <f t="shared" si="58"/>
        <v>0.1240079365079365</v>
      </c>
      <c r="BX70" s="54">
        <f t="shared" si="59"/>
        <v>0</v>
      </c>
      <c r="BY70" s="54">
        <f t="shared" si="60"/>
        <v>0.10850694444444443</v>
      </c>
      <c r="BZ70" s="471">
        <f t="shared" si="61"/>
        <v>5.6003584229390675E-2</v>
      </c>
    </row>
    <row r="71" spans="1:78" ht="15.75" hidden="1" customHeight="1" thickBot="1" x14ac:dyDescent="0.4">
      <c r="A71" s="28">
        <v>128</v>
      </c>
      <c r="B71" s="28" t="s">
        <v>103</v>
      </c>
      <c r="C71" s="28" t="s">
        <v>38</v>
      </c>
      <c r="D71" s="29">
        <v>1</v>
      </c>
      <c r="E71" s="29"/>
      <c r="F71" s="29">
        <v>2</v>
      </c>
      <c r="G71" s="29" t="s">
        <v>3</v>
      </c>
      <c r="H71" s="29">
        <v>2.1</v>
      </c>
      <c r="I71" s="29" t="s">
        <v>109</v>
      </c>
      <c r="J71" s="30">
        <v>2.7</v>
      </c>
      <c r="K71" s="30">
        <v>1.44</v>
      </c>
      <c r="L71" s="30">
        <f t="shared" si="66"/>
        <v>38.879999999999995</v>
      </c>
      <c r="M71" s="171" t="s">
        <v>73</v>
      </c>
      <c r="N71" s="83">
        <f t="shared" si="33"/>
        <v>1.44</v>
      </c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>
        <v>5</v>
      </c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>
        <v>5</v>
      </c>
      <c r="AS71" s="89"/>
      <c r="AT71" s="48">
        <f t="shared" si="34"/>
        <v>10</v>
      </c>
      <c r="AU71" s="48">
        <f t="shared" si="35"/>
        <v>14.399999999999999</v>
      </c>
      <c r="AV71" s="48">
        <f t="shared" si="3"/>
        <v>2</v>
      </c>
      <c r="AW71" s="48">
        <f t="shared" si="67"/>
        <v>7.1999999999999993</v>
      </c>
      <c r="AX71" s="48">
        <f>AU71/Evaporacion!$AI$5*100</f>
        <v>14.723926380368098</v>
      </c>
      <c r="AY71" s="48">
        <f>AU71/Evaporacion!$AI$12*100</f>
        <v>12.857142857142856</v>
      </c>
      <c r="AZ71" s="48"/>
      <c r="BA71" s="32">
        <f t="shared" si="36"/>
        <v>144</v>
      </c>
      <c r="BB71" s="52">
        <f t="shared" si="37"/>
        <v>0</v>
      </c>
      <c r="BC71" s="52">
        <f t="shared" si="38"/>
        <v>5</v>
      </c>
      <c r="BD71" s="52">
        <f t="shared" si="39"/>
        <v>0</v>
      </c>
      <c r="BE71" s="52">
        <f t="shared" si="40"/>
        <v>5</v>
      </c>
      <c r="BF71" s="52">
        <f t="shared" si="41"/>
        <v>10</v>
      </c>
      <c r="BG71">
        <f t="shared" si="42"/>
        <v>0</v>
      </c>
      <c r="BH71">
        <f t="shared" si="43"/>
        <v>194.39999999999998</v>
      </c>
      <c r="BI71">
        <f t="shared" si="44"/>
        <v>0</v>
      </c>
      <c r="BJ71">
        <f t="shared" si="45"/>
        <v>194.39999999999998</v>
      </c>
      <c r="BK71">
        <f t="shared" si="46"/>
        <v>388.79999999999995</v>
      </c>
      <c r="BL71" s="53">
        <f t="shared" si="47"/>
        <v>0</v>
      </c>
      <c r="BM71" s="53">
        <f t="shared" si="48"/>
        <v>0.3214285714285714</v>
      </c>
      <c r="BN71" s="53">
        <f t="shared" si="49"/>
        <v>0</v>
      </c>
      <c r="BO71" s="53">
        <f t="shared" si="50"/>
        <v>0.28125</v>
      </c>
      <c r="BP71" s="53">
        <f t="shared" si="51"/>
        <v>0.14516129032258066</v>
      </c>
      <c r="BQ71" s="10">
        <f t="shared" si="52"/>
        <v>0</v>
      </c>
      <c r="BR71" s="10">
        <f t="shared" si="53"/>
        <v>71.999999999999986</v>
      </c>
      <c r="BS71" s="10">
        <f t="shared" si="54"/>
        <v>0</v>
      </c>
      <c r="BT71" s="10">
        <f t="shared" si="55"/>
        <v>71.999999999999986</v>
      </c>
      <c r="BU71" s="10">
        <f t="shared" si="56"/>
        <v>143.99999999999997</v>
      </c>
      <c r="BV71" s="54">
        <f t="shared" si="57"/>
        <v>0</v>
      </c>
      <c r="BW71" s="54">
        <f t="shared" si="58"/>
        <v>0.11904761904761903</v>
      </c>
      <c r="BX71" s="54">
        <f t="shared" si="59"/>
        <v>0</v>
      </c>
      <c r="BY71" s="54">
        <f t="shared" si="60"/>
        <v>0.10416666666666666</v>
      </c>
      <c r="BZ71" s="471">
        <f t="shared" si="61"/>
        <v>5.3763440860215055E-2</v>
      </c>
    </row>
    <row r="72" spans="1:78" s="27" customFormat="1" ht="15.75" hidden="1" customHeight="1" thickBot="1" x14ac:dyDescent="0.4">
      <c r="A72" s="28">
        <v>130</v>
      </c>
      <c r="B72" s="28" t="s">
        <v>103</v>
      </c>
      <c r="C72" s="28" t="s">
        <v>38</v>
      </c>
      <c r="D72" s="29">
        <v>1</v>
      </c>
      <c r="E72" s="29"/>
      <c r="F72" s="29">
        <v>2</v>
      </c>
      <c r="G72" s="29" t="s">
        <v>3</v>
      </c>
      <c r="H72" s="29">
        <v>2.2000000000000002</v>
      </c>
      <c r="I72" s="29" t="s">
        <v>109</v>
      </c>
      <c r="J72" s="30">
        <v>2.7</v>
      </c>
      <c r="K72" s="30">
        <v>1.44</v>
      </c>
      <c r="L72" s="30">
        <f t="shared" si="66"/>
        <v>38.879999999999995</v>
      </c>
      <c r="M72" s="171" t="s">
        <v>73</v>
      </c>
      <c r="N72" s="83">
        <f t="shared" ref="N72:N103" si="68">(K72)</f>
        <v>1.44</v>
      </c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>
        <v>5</v>
      </c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>
        <v>5</v>
      </c>
      <c r="AS72" s="89"/>
      <c r="AT72" s="48">
        <f t="shared" ref="AT72:AT103" si="69">SUM(O72:AS72)</f>
        <v>10</v>
      </c>
      <c r="AU72" s="48">
        <f t="shared" ref="AU72:AU103" si="70">AT72*N72</f>
        <v>14.399999999999999</v>
      </c>
      <c r="AV72" s="48">
        <f t="shared" ref="AV72:AV135" si="71">COUNT(O72:AS72)</f>
        <v>2</v>
      </c>
      <c r="AW72" s="48">
        <f t="shared" si="67"/>
        <v>7.1999999999999993</v>
      </c>
      <c r="AX72" s="48">
        <f>AU72/Evaporacion!$AI$5*100</f>
        <v>14.723926380368098</v>
      </c>
      <c r="AY72" s="48">
        <f>AU72/Evaporacion!$AI$12*100</f>
        <v>12.857142857142856</v>
      </c>
      <c r="AZ72" s="48"/>
      <c r="BA72" s="32">
        <f t="shared" ref="BA72:BA103" si="72">AU72*10</f>
        <v>144</v>
      </c>
      <c r="BB72" s="52">
        <f t="shared" ref="BB72:BB103" si="73">O72+P72+Q72+R72+S72+T72+U72+V72</f>
        <v>0</v>
      </c>
      <c r="BC72" s="52">
        <f t="shared" ref="BC72:BC103" si="74">W72+X72+Y72+Z72+AA72+AB72+AC72</f>
        <v>5</v>
      </c>
      <c r="BD72" s="52">
        <f t="shared" ref="BD72:BD103" si="75">AD72+AE72+AF72+AG72+AH72+AI72+AJ72+AK72</f>
        <v>0</v>
      </c>
      <c r="BE72" s="52">
        <f t="shared" ref="BE72:BE103" si="76">AL72+AM72+AN72+AO72+AP72+AQ72+AR72+AS72</f>
        <v>5</v>
      </c>
      <c r="BF72" s="52">
        <f t="shared" ref="BF72:BF103" si="77">SUM(BB72:BE72)</f>
        <v>10</v>
      </c>
      <c r="BG72">
        <f t="shared" ref="BG72:BG103" si="78">BB72*$L72</f>
        <v>0</v>
      </c>
      <c r="BH72">
        <f t="shared" ref="BH72:BH103" si="79">BC72*$L72</f>
        <v>194.39999999999998</v>
      </c>
      <c r="BI72">
        <f t="shared" ref="BI72:BI103" si="80">BD72*$L72</f>
        <v>0</v>
      </c>
      <c r="BJ72">
        <f t="shared" ref="BJ72:BJ103" si="81">BE72*$L72</f>
        <v>194.39999999999998</v>
      </c>
      <c r="BK72">
        <f t="shared" ref="BK72:BK103" si="82">SUM(BG72:BJ72)</f>
        <v>388.79999999999995</v>
      </c>
      <c r="BL72" s="53">
        <f t="shared" ref="BL72:BL103" si="83">((BG72/8/24)*1000)/3600</f>
        <v>0</v>
      </c>
      <c r="BM72" s="53">
        <f t="shared" ref="BM72:BM103" si="84">((BH72/7/24)*1000)/3600</f>
        <v>0.3214285714285714</v>
      </c>
      <c r="BN72" s="53">
        <f t="shared" ref="BN72:BN103" si="85">((BI72/8/24)*1000)/3600</f>
        <v>0</v>
      </c>
      <c r="BO72" s="53">
        <f t="shared" ref="BO72:BO103" si="86">((BJ72/8/24)*1000)/3600</f>
        <v>0.28125</v>
      </c>
      <c r="BP72" s="53">
        <f t="shared" ref="BP72:BP103" si="87">((BK72/31/24)*1000)/3600</f>
        <v>0.14516129032258066</v>
      </c>
      <c r="BQ72" s="10">
        <f t="shared" ref="BQ72:BQ103" si="88">BG72/$J72</f>
        <v>0</v>
      </c>
      <c r="BR72" s="10">
        <f t="shared" ref="BR72:BR103" si="89">BH72/$J72</f>
        <v>71.999999999999986</v>
      </c>
      <c r="BS72" s="10">
        <f t="shared" ref="BS72:BS103" si="90">BI72/$J72</f>
        <v>0</v>
      </c>
      <c r="BT72" s="10">
        <f t="shared" ref="BT72:BT103" si="91">BJ72/$J72</f>
        <v>71.999999999999986</v>
      </c>
      <c r="BU72" s="10">
        <f t="shared" ref="BU72:BU103" si="92">BK72/$J72</f>
        <v>143.99999999999997</v>
      </c>
      <c r="BV72" s="54">
        <f t="shared" ref="BV72:BV103" si="93">BL72/$J72</f>
        <v>0</v>
      </c>
      <c r="BW72" s="54">
        <f t="shared" ref="BW72:BW103" si="94">BM72/$J72</f>
        <v>0.11904761904761903</v>
      </c>
      <c r="BX72" s="54">
        <f t="shared" ref="BX72:BX103" si="95">BN72/$J72</f>
        <v>0</v>
      </c>
      <c r="BY72" s="54">
        <f t="shared" ref="BY72:BY103" si="96">BO72/$J72</f>
        <v>0.10416666666666666</v>
      </c>
      <c r="BZ72" s="471">
        <f t="shared" ref="BZ72:BZ103" si="97">BP72/$J72</f>
        <v>5.3763440860215055E-2</v>
      </c>
    </row>
    <row r="73" spans="1:78" ht="15.75" hidden="1" customHeight="1" thickBot="1" x14ac:dyDescent="0.4">
      <c r="A73" s="28">
        <v>132</v>
      </c>
      <c r="B73" s="28" t="s">
        <v>103</v>
      </c>
      <c r="C73" s="55" t="s">
        <v>39</v>
      </c>
      <c r="D73" s="29">
        <v>1</v>
      </c>
      <c r="E73" s="29"/>
      <c r="F73" s="29">
        <v>2</v>
      </c>
      <c r="G73" s="29" t="s">
        <v>3</v>
      </c>
      <c r="H73" s="29">
        <v>2.1</v>
      </c>
      <c r="I73" s="29" t="s">
        <v>109</v>
      </c>
      <c r="J73" s="30">
        <v>2.7</v>
      </c>
      <c r="K73" s="30">
        <v>1.44</v>
      </c>
      <c r="L73" s="30">
        <f t="shared" si="66"/>
        <v>38.879999999999995</v>
      </c>
      <c r="M73" s="117" t="s">
        <v>73</v>
      </c>
      <c r="N73" s="83">
        <f t="shared" si="68"/>
        <v>1.44</v>
      </c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>
        <v>5</v>
      </c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>
        <v>5</v>
      </c>
      <c r="AS73" s="89"/>
      <c r="AT73" s="48">
        <f t="shared" si="69"/>
        <v>10</v>
      </c>
      <c r="AU73" s="48">
        <f t="shared" si="70"/>
        <v>14.399999999999999</v>
      </c>
      <c r="AV73" s="48">
        <f t="shared" si="71"/>
        <v>2</v>
      </c>
      <c r="AW73" s="48">
        <f t="shared" si="67"/>
        <v>7.1999999999999993</v>
      </c>
      <c r="AX73" s="48">
        <f>AU73/Evaporacion!$AI$5*100</f>
        <v>14.723926380368098</v>
      </c>
      <c r="AY73" s="48">
        <f>AU73/Evaporacion!$AI$12*100</f>
        <v>12.857142857142856</v>
      </c>
      <c r="AZ73" s="48"/>
      <c r="BA73" s="32">
        <f t="shared" si="72"/>
        <v>144</v>
      </c>
      <c r="BB73" s="52">
        <f t="shared" si="73"/>
        <v>0</v>
      </c>
      <c r="BC73" s="52">
        <f t="shared" si="74"/>
        <v>5</v>
      </c>
      <c r="BD73" s="52">
        <f t="shared" si="75"/>
        <v>0</v>
      </c>
      <c r="BE73" s="52">
        <f t="shared" si="76"/>
        <v>5</v>
      </c>
      <c r="BF73" s="52">
        <f t="shared" si="77"/>
        <v>10</v>
      </c>
      <c r="BG73">
        <f t="shared" si="78"/>
        <v>0</v>
      </c>
      <c r="BH73">
        <f t="shared" si="79"/>
        <v>194.39999999999998</v>
      </c>
      <c r="BI73">
        <f t="shared" si="80"/>
        <v>0</v>
      </c>
      <c r="BJ73">
        <f t="shared" si="81"/>
        <v>194.39999999999998</v>
      </c>
      <c r="BK73">
        <f t="shared" si="82"/>
        <v>388.79999999999995</v>
      </c>
      <c r="BL73" s="53">
        <f t="shared" si="83"/>
        <v>0</v>
      </c>
      <c r="BM73" s="53">
        <f t="shared" si="84"/>
        <v>0.3214285714285714</v>
      </c>
      <c r="BN73" s="53">
        <f t="shared" si="85"/>
        <v>0</v>
      </c>
      <c r="BO73" s="53">
        <f t="shared" si="86"/>
        <v>0.28125</v>
      </c>
      <c r="BP73" s="53">
        <f t="shared" si="87"/>
        <v>0.14516129032258066</v>
      </c>
      <c r="BQ73" s="10">
        <f t="shared" si="88"/>
        <v>0</v>
      </c>
      <c r="BR73" s="10">
        <f t="shared" si="89"/>
        <v>71.999999999999986</v>
      </c>
      <c r="BS73" s="10">
        <f t="shared" si="90"/>
        <v>0</v>
      </c>
      <c r="BT73" s="10">
        <f t="shared" si="91"/>
        <v>71.999999999999986</v>
      </c>
      <c r="BU73" s="10">
        <f t="shared" si="92"/>
        <v>143.99999999999997</v>
      </c>
      <c r="BV73" s="54">
        <f t="shared" si="93"/>
        <v>0</v>
      </c>
      <c r="BW73" s="54">
        <f t="shared" si="94"/>
        <v>0.11904761904761903</v>
      </c>
      <c r="BX73" s="54">
        <f t="shared" si="95"/>
        <v>0</v>
      </c>
      <c r="BY73" s="54">
        <f t="shared" si="96"/>
        <v>0.10416666666666666</v>
      </c>
      <c r="BZ73" s="471">
        <f t="shared" si="97"/>
        <v>5.3763440860215055E-2</v>
      </c>
    </row>
    <row r="74" spans="1:78" ht="15.75" hidden="1" customHeight="1" thickBot="1" x14ac:dyDescent="0.4">
      <c r="A74" s="28">
        <v>134</v>
      </c>
      <c r="B74" s="28" t="s">
        <v>103</v>
      </c>
      <c r="C74" s="55" t="s">
        <v>39</v>
      </c>
      <c r="D74" s="29">
        <v>1</v>
      </c>
      <c r="E74" s="29"/>
      <c r="F74" s="29">
        <v>2</v>
      </c>
      <c r="G74" s="29" t="s">
        <v>3</v>
      </c>
      <c r="H74" s="29">
        <v>2.2000000000000002</v>
      </c>
      <c r="I74" s="29" t="s">
        <v>109</v>
      </c>
      <c r="J74" s="30">
        <v>2.7</v>
      </c>
      <c r="K74" s="30">
        <v>1.44</v>
      </c>
      <c r="L74" s="30">
        <f t="shared" si="66"/>
        <v>38.879999999999995</v>
      </c>
      <c r="M74" s="117" t="s">
        <v>73</v>
      </c>
      <c r="N74" s="83">
        <f t="shared" si="68"/>
        <v>1.44</v>
      </c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>
        <v>5</v>
      </c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>
        <v>5</v>
      </c>
      <c r="AS74" s="89"/>
      <c r="AT74" s="48">
        <f t="shared" si="69"/>
        <v>10</v>
      </c>
      <c r="AU74" s="48">
        <f t="shared" si="70"/>
        <v>14.399999999999999</v>
      </c>
      <c r="AV74" s="48">
        <f t="shared" si="71"/>
        <v>2</v>
      </c>
      <c r="AW74" s="48">
        <f t="shared" si="67"/>
        <v>7.1999999999999993</v>
      </c>
      <c r="AX74" s="48">
        <f>AU74/Evaporacion!$AI$5*100</f>
        <v>14.723926380368098</v>
      </c>
      <c r="AY74" s="48">
        <f>AU74/Evaporacion!$AI$12*100</f>
        <v>12.857142857142856</v>
      </c>
      <c r="AZ74" s="48"/>
      <c r="BA74" s="32">
        <f t="shared" si="72"/>
        <v>144</v>
      </c>
      <c r="BB74" s="52">
        <f t="shared" si="73"/>
        <v>0</v>
      </c>
      <c r="BC74" s="52">
        <f t="shared" si="74"/>
        <v>5</v>
      </c>
      <c r="BD74" s="52">
        <f t="shared" si="75"/>
        <v>0</v>
      </c>
      <c r="BE74" s="52">
        <f t="shared" si="76"/>
        <v>5</v>
      </c>
      <c r="BF74" s="52">
        <f t="shared" si="77"/>
        <v>10</v>
      </c>
      <c r="BG74">
        <f t="shared" si="78"/>
        <v>0</v>
      </c>
      <c r="BH74">
        <f t="shared" si="79"/>
        <v>194.39999999999998</v>
      </c>
      <c r="BI74">
        <f t="shared" si="80"/>
        <v>0</v>
      </c>
      <c r="BJ74">
        <f t="shared" si="81"/>
        <v>194.39999999999998</v>
      </c>
      <c r="BK74">
        <f t="shared" si="82"/>
        <v>388.79999999999995</v>
      </c>
      <c r="BL74" s="53">
        <f t="shared" si="83"/>
        <v>0</v>
      </c>
      <c r="BM74" s="53">
        <f t="shared" si="84"/>
        <v>0.3214285714285714</v>
      </c>
      <c r="BN74" s="53">
        <f t="shared" si="85"/>
        <v>0</v>
      </c>
      <c r="BO74" s="53">
        <f t="shared" si="86"/>
        <v>0.28125</v>
      </c>
      <c r="BP74" s="53">
        <f t="shared" si="87"/>
        <v>0.14516129032258066</v>
      </c>
      <c r="BQ74" s="10">
        <f t="shared" si="88"/>
        <v>0</v>
      </c>
      <c r="BR74" s="10">
        <f t="shared" si="89"/>
        <v>71.999999999999986</v>
      </c>
      <c r="BS74" s="10">
        <f t="shared" si="90"/>
        <v>0</v>
      </c>
      <c r="BT74" s="10">
        <f t="shared" si="91"/>
        <v>71.999999999999986</v>
      </c>
      <c r="BU74" s="10">
        <f t="shared" si="92"/>
        <v>143.99999999999997</v>
      </c>
      <c r="BV74" s="54">
        <f t="shared" si="93"/>
        <v>0</v>
      </c>
      <c r="BW74" s="54">
        <f t="shared" si="94"/>
        <v>0.11904761904761903</v>
      </c>
      <c r="BX74" s="54">
        <f t="shared" si="95"/>
        <v>0</v>
      </c>
      <c r="BY74" s="54">
        <f t="shared" si="96"/>
        <v>0.10416666666666666</v>
      </c>
      <c r="BZ74" s="471">
        <f t="shared" si="97"/>
        <v>5.3763440860215055E-2</v>
      </c>
    </row>
    <row r="75" spans="1:78" ht="15.75" hidden="1" customHeight="1" thickBot="1" x14ac:dyDescent="0.4">
      <c r="A75" s="28">
        <v>136</v>
      </c>
      <c r="B75" s="28" t="s">
        <v>103</v>
      </c>
      <c r="C75" s="28" t="s">
        <v>40</v>
      </c>
      <c r="D75" s="29">
        <v>1</v>
      </c>
      <c r="E75" s="29"/>
      <c r="F75" s="29">
        <v>2</v>
      </c>
      <c r="G75" s="29" t="s">
        <v>3</v>
      </c>
      <c r="H75" s="29">
        <v>2.1</v>
      </c>
      <c r="I75" s="29" t="s">
        <v>109</v>
      </c>
      <c r="J75" s="30">
        <v>2.7</v>
      </c>
      <c r="K75" s="30">
        <v>1.44</v>
      </c>
      <c r="L75" s="30">
        <f t="shared" ref="L75:L90" si="98">(J75*K75*10)</f>
        <v>38.879999999999995</v>
      </c>
      <c r="M75" s="117" t="s">
        <v>73</v>
      </c>
      <c r="N75" s="83">
        <f t="shared" si="68"/>
        <v>1.44</v>
      </c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>
        <v>5</v>
      </c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>
        <v>5</v>
      </c>
      <c r="AS75" s="89"/>
      <c r="AT75" s="48">
        <f t="shared" si="69"/>
        <v>10</v>
      </c>
      <c r="AU75" s="48">
        <f t="shared" si="70"/>
        <v>14.399999999999999</v>
      </c>
      <c r="AV75" s="48">
        <f t="shared" si="71"/>
        <v>2</v>
      </c>
      <c r="AW75" s="48">
        <f t="shared" si="67"/>
        <v>7.1999999999999993</v>
      </c>
      <c r="AX75" s="48">
        <f>AU75/Evaporacion!$AI$5*100</f>
        <v>14.723926380368098</v>
      </c>
      <c r="AY75" s="48">
        <f>AU75/Evaporacion!$AI$12*100</f>
        <v>12.857142857142856</v>
      </c>
      <c r="AZ75" s="48"/>
      <c r="BA75" s="32">
        <f t="shared" si="72"/>
        <v>144</v>
      </c>
      <c r="BB75" s="52">
        <f t="shared" si="73"/>
        <v>0</v>
      </c>
      <c r="BC75" s="52">
        <f t="shared" si="74"/>
        <v>5</v>
      </c>
      <c r="BD75" s="52">
        <f t="shared" si="75"/>
        <v>0</v>
      </c>
      <c r="BE75" s="52">
        <f t="shared" si="76"/>
        <v>5</v>
      </c>
      <c r="BF75" s="52">
        <f t="shared" si="77"/>
        <v>10</v>
      </c>
      <c r="BG75">
        <f t="shared" si="78"/>
        <v>0</v>
      </c>
      <c r="BH75">
        <f t="shared" si="79"/>
        <v>194.39999999999998</v>
      </c>
      <c r="BI75">
        <f t="shared" si="80"/>
        <v>0</v>
      </c>
      <c r="BJ75">
        <f t="shared" si="81"/>
        <v>194.39999999999998</v>
      </c>
      <c r="BK75">
        <f t="shared" si="82"/>
        <v>388.79999999999995</v>
      </c>
      <c r="BL75" s="53">
        <f t="shared" si="83"/>
        <v>0</v>
      </c>
      <c r="BM75" s="53">
        <f t="shared" si="84"/>
        <v>0.3214285714285714</v>
      </c>
      <c r="BN75" s="53">
        <f t="shared" si="85"/>
        <v>0</v>
      </c>
      <c r="BO75" s="53">
        <f t="shared" si="86"/>
        <v>0.28125</v>
      </c>
      <c r="BP75" s="53">
        <f t="shared" si="87"/>
        <v>0.14516129032258066</v>
      </c>
      <c r="BQ75" s="10">
        <f t="shared" si="88"/>
        <v>0</v>
      </c>
      <c r="BR75" s="10">
        <f t="shared" si="89"/>
        <v>71.999999999999986</v>
      </c>
      <c r="BS75" s="10">
        <f t="shared" si="90"/>
        <v>0</v>
      </c>
      <c r="BT75" s="10">
        <f t="shared" si="91"/>
        <v>71.999999999999986</v>
      </c>
      <c r="BU75" s="10">
        <f t="shared" si="92"/>
        <v>143.99999999999997</v>
      </c>
      <c r="BV75" s="54">
        <f t="shared" si="93"/>
        <v>0</v>
      </c>
      <c r="BW75" s="54">
        <f t="shared" si="94"/>
        <v>0.11904761904761903</v>
      </c>
      <c r="BX75" s="54">
        <f t="shared" si="95"/>
        <v>0</v>
      </c>
      <c r="BY75" s="54">
        <f t="shared" si="96"/>
        <v>0.10416666666666666</v>
      </c>
      <c r="BZ75" s="471">
        <f t="shared" si="97"/>
        <v>5.3763440860215055E-2</v>
      </c>
    </row>
    <row r="76" spans="1:78" ht="15.75" hidden="1" customHeight="1" thickBot="1" x14ac:dyDescent="0.4">
      <c r="A76" s="28">
        <v>138</v>
      </c>
      <c r="B76" s="28" t="s">
        <v>103</v>
      </c>
      <c r="C76" s="28" t="s">
        <v>40</v>
      </c>
      <c r="D76" s="29">
        <v>1</v>
      </c>
      <c r="E76" s="29"/>
      <c r="F76" s="29">
        <v>2</v>
      </c>
      <c r="G76" s="29" t="s">
        <v>3</v>
      </c>
      <c r="H76" s="29">
        <v>2.2000000000000002</v>
      </c>
      <c r="I76" s="29" t="s">
        <v>109</v>
      </c>
      <c r="J76" s="30">
        <v>2.7</v>
      </c>
      <c r="K76" s="30">
        <v>1.44</v>
      </c>
      <c r="L76" s="30">
        <f t="shared" si="98"/>
        <v>38.879999999999995</v>
      </c>
      <c r="M76" s="117" t="s">
        <v>73</v>
      </c>
      <c r="N76" s="83">
        <f t="shared" si="68"/>
        <v>1.44</v>
      </c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>
        <v>5</v>
      </c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>
        <v>5</v>
      </c>
      <c r="AS76" s="89"/>
      <c r="AT76" s="48">
        <f t="shared" si="69"/>
        <v>10</v>
      </c>
      <c r="AU76" s="48">
        <f t="shared" si="70"/>
        <v>14.399999999999999</v>
      </c>
      <c r="AV76" s="48">
        <f t="shared" si="71"/>
        <v>2</v>
      </c>
      <c r="AW76" s="48">
        <f t="shared" si="67"/>
        <v>7.1999999999999993</v>
      </c>
      <c r="AX76" s="48">
        <f>AU76/Evaporacion!$AI$5*100</f>
        <v>14.723926380368098</v>
      </c>
      <c r="AY76" s="48">
        <f>AU76/Evaporacion!$AI$12*100</f>
        <v>12.857142857142856</v>
      </c>
      <c r="AZ76" s="48"/>
      <c r="BA76" s="32">
        <f t="shared" si="72"/>
        <v>144</v>
      </c>
      <c r="BB76" s="52">
        <f t="shared" si="73"/>
        <v>0</v>
      </c>
      <c r="BC76" s="52">
        <f t="shared" si="74"/>
        <v>5</v>
      </c>
      <c r="BD76" s="52">
        <f t="shared" si="75"/>
        <v>0</v>
      </c>
      <c r="BE76" s="52">
        <f t="shared" si="76"/>
        <v>5</v>
      </c>
      <c r="BF76" s="52">
        <f t="shared" si="77"/>
        <v>10</v>
      </c>
      <c r="BG76">
        <f t="shared" si="78"/>
        <v>0</v>
      </c>
      <c r="BH76">
        <f t="shared" si="79"/>
        <v>194.39999999999998</v>
      </c>
      <c r="BI76">
        <f t="shared" si="80"/>
        <v>0</v>
      </c>
      <c r="BJ76">
        <f t="shared" si="81"/>
        <v>194.39999999999998</v>
      </c>
      <c r="BK76">
        <f t="shared" si="82"/>
        <v>388.79999999999995</v>
      </c>
      <c r="BL76" s="53">
        <f t="shared" si="83"/>
        <v>0</v>
      </c>
      <c r="BM76" s="53">
        <f t="shared" si="84"/>
        <v>0.3214285714285714</v>
      </c>
      <c r="BN76" s="53">
        <f t="shared" si="85"/>
        <v>0</v>
      </c>
      <c r="BO76" s="53">
        <f t="shared" si="86"/>
        <v>0.28125</v>
      </c>
      <c r="BP76" s="53">
        <f t="shared" si="87"/>
        <v>0.14516129032258066</v>
      </c>
      <c r="BQ76" s="10">
        <f t="shared" si="88"/>
        <v>0</v>
      </c>
      <c r="BR76" s="10">
        <f t="shared" si="89"/>
        <v>71.999999999999986</v>
      </c>
      <c r="BS76" s="10">
        <f t="shared" si="90"/>
        <v>0</v>
      </c>
      <c r="BT76" s="10">
        <f t="shared" si="91"/>
        <v>71.999999999999986</v>
      </c>
      <c r="BU76" s="10">
        <f t="shared" si="92"/>
        <v>143.99999999999997</v>
      </c>
      <c r="BV76" s="54">
        <f t="shared" si="93"/>
        <v>0</v>
      </c>
      <c r="BW76" s="54">
        <f t="shared" si="94"/>
        <v>0.11904761904761903</v>
      </c>
      <c r="BX76" s="54">
        <f t="shared" si="95"/>
        <v>0</v>
      </c>
      <c r="BY76" s="54">
        <f t="shared" si="96"/>
        <v>0.10416666666666666</v>
      </c>
      <c r="BZ76" s="471">
        <f t="shared" si="97"/>
        <v>5.3763440860215055E-2</v>
      </c>
    </row>
    <row r="77" spans="1:78" ht="15.75" hidden="1" customHeight="1" thickBot="1" x14ac:dyDescent="0.4">
      <c r="A77" s="28">
        <v>140</v>
      </c>
      <c r="B77" s="28" t="s">
        <v>103</v>
      </c>
      <c r="C77" s="28" t="s">
        <v>17</v>
      </c>
      <c r="D77" s="29">
        <v>1</v>
      </c>
      <c r="E77" s="29"/>
      <c r="F77" s="29">
        <v>2</v>
      </c>
      <c r="G77" s="29" t="s">
        <v>3</v>
      </c>
      <c r="H77" s="29">
        <v>2.1</v>
      </c>
      <c r="I77" s="29" t="s">
        <v>109</v>
      </c>
      <c r="J77" s="30">
        <v>2.7</v>
      </c>
      <c r="K77" s="30">
        <v>1.44</v>
      </c>
      <c r="L77" s="30">
        <f t="shared" si="98"/>
        <v>38.879999999999995</v>
      </c>
      <c r="M77" s="117" t="s">
        <v>73</v>
      </c>
      <c r="N77" s="83">
        <f t="shared" si="68"/>
        <v>1.44</v>
      </c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>
        <v>5</v>
      </c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>
        <v>5</v>
      </c>
      <c r="AS77" s="89"/>
      <c r="AT77" s="48">
        <f t="shared" si="69"/>
        <v>10</v>
      </c>
      <c r="AU77" s="48">
        <f t="shared" si="70"/>
        <v>14.399999999999999</v>
      </c>
      <c r="AV77" s="48">
        <f t="shared" si="71"/>
        <v>2</v>
      </c>
      <c r="AW77" s="48">
        <f t="shared" si="67"/>
        <v>7.1999999999999993</v>
      </c>
      <c r="AX77" s="48">
        <f>AU77/Evaporacion!$AI$5*100</f>
        <v>14.723926380368098</v>
      </c>
      <c r="AY77" s="48">
        <f>AU77/Evaporacion!$AI$12*100</f>
        <v>12.857142857142856</v>
      </c>
      <c r="AZ77" s="48"/>
      <c r="BA77" s="32">
        <f t="shared" si="72"/>
        <v>144</v>
      </c>
      <c r="BB77" s="52">
        <f t="shared" si="73"/>
        <v>0</v>
      </c>
      <c r="BC77" s="52">
        <f t="shared" si="74"/>
        <v>5</v>
      </c>
      <c r="BD77" s="52">
        <f t="shared" si="75"/>
        <v>0</v>
      </c>
      <c r="BE77" s="52">
        <f t="shared" si="76"/>
        <v>5</v>
      </c>
      <c r="BF77" s="52">
        <f t="shared" si="77"/>
        <v>10</v>
      </c>
      <c r="BG77">
        <f t="shared" si="78"/>
        <v>0</v>
      </c>
      <c r="BH77">
        <f t="shared" si="79"/>
        <v>194.39999999999998</v>
      </c>
      <c r="BI77">
        <f t="shared" si="80"/>
        <v>0</v>
      </c>
      <c r="BJ77">
        <f t="shared" si="81"/>
        <v>194.39999999999998</v>
      </c>
      <c r="BK77">
        <f t="shared" si="82"/>
        <v>388.79999999999995</v>
      </c>
      <c r="BL77" s="53">
        <f t="shared" si="83"/>
        <v>0</v>
      </c>
      <c r="BM77" s="53">
        <f t="shared" si="84"/>
        <v>0.3214285714285714</v>
      </c>
      <c r="BN77" s="53">
        <f t="shared" si="85"/>
        <v>0</v>
      </c>
      <c r="BO77" s="53">
        <f t="shared" si="86"/>
        <v>0.28125</v>
      </c>
      <c r="BP77" s="53">
        <f t="shared" si="87"/>
        <v>0.14516129032258066</v>
      </c>
      <c r="BQ77" s="10">
        <f t="shared" si="88"/>
        <v>0</v>
      </c>
      <c r="BR77" s="10">
        <f t="shared" si="89"/>
        <v>71.999999999999986</v>
      </c>
      <c r="BS77" s="10">
        <f t="shared" si="90"/>
        <v>0</v>
      </c>
      <c r="BT77" s="10">
        <f t="shared" si="91"/>
        <v>71.999999999999986</v>
      </c>
      <c r="BU77" s="10">
        <f t="shared" si="92"/>
        <v>143.99999999999997</v>
      </c>
      <c r="BV77" s="54">
        <f t="shared" si="93"/>
        <v>0</v>
      </c>
      <c r="BW77" s="54">
        <f t="shared" si="94"/>
        <v>0.11904761904761903</v>
      </c>
      <c r="BX77" s="54">
        <f t="shared" si="95"/>
        <v>0</v>
      </c>
      <c r="BY77" s="54">
        <f t="shared" si="96"/>
        <v>0.10416666666666666</v>
      </c>
      <c r="BZ77" s="471">
        <f t="shared" si="97"/>
        <v>5.3763440860215055E-2</v>
      </c>
    </row>
    <row r="78" spans="1:78" ht="15.75" hidden="1" customHeight="1" thickBot="1" x14ac:dyDescent="0.4">
      <c r="A78" s="28">
        <v>142</v>
      </c>
      <c r="B78" s="28" t="s">
        <v>103</v>
      </c>
      <c r="C78" s="28" t="s">
        <v>17</v>
      </c>
      <c r="D78" s="29">
        <v>1</v>
      </c>
      <c r="E78" s="29"/>
      <c r="F78" s="29">
        <v>2</v>
      </c>
      <c r="G78" s="29" t="s">
        <v>3</v>
      </c>
      <c r="H78" s="29">
        <v>2.2000000000000002</v>
      </c>
      <c r="I78" s="29" t="s">
        <v>109</v>
      </c>
      <c r="J78" s="30">
        <v>2.7</v>
      </c>
      <c r="K78" s="30">
        <v>1.44</v>
      </c>
      <c r="L78" s="30">
        <f t="shared" si="98"/>
        <v>38.879999999999995</v>
      </c>
      <c r="M78" s="117" t="s">
        <v>73</v>
      </c>
      <c r="N78" s="83">
        <f t="shared" si="68"/>
        <v>1.44</v>
      </c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>
        <v>5</v>
      </c>
      <c r="AS78" s="89"/>
      <c r="AT78" s="48">
        <f t="shared" si="69"/>
        <v>5</v>
      </c>
      <c r="AU78" s="48">
        <f t="shared" si="70"/>
        <v>7.1999999999999993</v>
      </c>
      <c r="AV78" s="48">
        <f t="shared" si="71"/>
        <v>1</v>
      </c>
      <c r="AW78" s="48">
        <f t="shared" si="67"/>
        <v>7.1999999999999993</v>
      </c>
      <c r="AX78" s="48">
        <f>AU78/Evaporacion!$AI$5*100</f>
        <v>7.3619631901840492</v>
      </c>
      <c r="AY78" s="48">
        <f>AU78/Evaporacion!$AI$12*100</f>
        <v>6.4285714285714279</v>
      </c>
      <c r="AZ78" s="48"/>
      <c r="BA78" s="32">
        <f t="shared" si="72"/>
        <v>72</v>
      </c>
      <c r="BB78" s="52">
        <f t="shared" si="73"/>
        <v>0</v>
      </c>
      <c r="BC78" s="52">
        <f t="shared" si="74"/>
        <v>0</v>
      </c>
      <c r="BD78" s="52">
        <f t="shared" si="75"/>
        <v>0</v>
      </c>
      <c r="BE78" s="52">
        <f t="shared" si="76"/>
        <v>5</v>
      </c>
      <c r="BF78" s="52">
        <f t="shared" si="77"/>
        <v>5</v>
      </c>
      <c r="BG78">
        <f t="shared" si="78"/>
        <v>0</v>
      </c>
      <c r="BH78">
        <f t="shared" si="79"/>
        <v>0</v>
      </c>
      <c r="BI78">
        <f t="shared" si="80"/>
        <v>0</v>
      </c>
      <c r="BJ78">
        <f t="shared" si="81"/>
        <v>194.39999999999998</v>
      </c>
      <c r="BK78">
        <f t="shared" si="82"/>
        <v>194.39999999999998</v>
      </c>
      <c r="BL78" s="53">
        <f t="shared" si="83"/>
        <v>0</v>
      </c>
      <c r="BM78" s="53">
        <f t="shared" si="84"/>
        <v>0</v>
      </c>
      <c r="BN78" s="53">
        <f t="shared" si="85"/>
        <v>0</v>
      </c>
      <c r="BO78" s="53">
        <f t="shared" si="86"/>
        <v>0.28125</v>
      </c>
      <c r="BP78" s="53">
        <f t="shared" si="87"/>
        <v>7.2580645161290328E-2</v>
      </c>
      <c r="BQ78" s="10">
        <f t="shared" si="88"/>
        <v>0</v>
      </c>
      <c r="BR78" s="10">
        <f t="shared" si="89"/>
        <v>0</v>
      </c>
      <c r="BS78" s="10">
        <f t="shared" si="90"/>
        <v>0</v>
      </c>
      <c r="BT78" s="10">
        <f t="shared" si="91"/>
        <v>71.999999999999986</v>
      </c>
      <c r="BU78" s="10">
        <f t="shared" si="92"/>
        <v>71.999999999999986</v>
      </c>
      <c r="BV78" s="54">
        <f t="shared" si="93"/>
        <v>0</v>
      </c>
      <c r="BW78" s="54">
        <f t="shared" si="94"/>
        <v>0</v>
      </c>
      <c r="BX78" s="54">
        <f t="shared" si="95"/>
        <v>0</v>
      </c>
      <c r="BY78" s="54">
        <f t="shared" si="96"/>
        <v>0.10416666666666666</v>
      </c>
      <c r="BZ78" s="471">
        <f t="shared" si="97"/>
        <v>2.6881720430107527E-2</v>
      </c>
    </row>
    <row r="79" spans="1:78" ht="15.75" hidden="1" customHeight="1" thickBot="1" x14ac:dyDescent="0.4">
      <c r="A79" s="28">
        <v>144</v>
      </c>
      <c r="B79" s="28" t="s">
        <v>103</v>
      </c>
      <c r="C79" s="28" t="s">
        <v>41</v>
      </c>
      <c r="D79" s="29">
        <v>1</v>
      </c>
      <c r="E79" s="29"/>
      <c r="F79" s="29">
        <v>2</v>
      </c>
      <c r="G79" s="29" t="s">
        <v>3</v>
      </c>
      <c r="H79" s="29">
        <v>2.1</v>
      </c>
      <c r="I79" s="29" t="s">
        <v>109</v>
      </c>
      <c r="J79" s="30">
        <v>2.7</v>
      </c>
      <c r="K79" s="30">
        <v>1.44</v>
      </c>
      <c r="L79" s="30">
        <f t="shared" si="98"/>
        <v>38.879999999999995</v>
      </c>
      <c r="M79" s="117" t="s">
        <v>73</v>
      </c>
      <c r="N79" s="83">
        <f t="shared" si="68"/>
        <v>1.44</v>
      </c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>
        <v>5</v>
      </c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>
        <v>5</v>
      </c>
      <c r="AS79" s="89"/>
      <c r="AT79" s="48">
        <f t="shared" si="69"/>
        <v>10</v>
      </c>
      <c r="AU79" s="48">
        <f t="shared" si="70"/>
        <v>14.399999999999999</v>
      </c>
      <c r="AV79" s="48">
        <f t="shared" si="71"/>
        <v>2</v>
      </c>
      <c r="AW79" s="48">
        <f t="shared" si="67"/>
        <v>7.1999999999999993</v>
      </c>
      <c r="AX79" s="48">
        <f>AU79/Evaporacion!$AI$5*100</f>
        <v>14.723926380368098</v>
      </c>
      <c r="AY79" s="48">
        <f>AU79/Evaporacion!$AI$12*100</f>
        <v>12.857142857142856</v>
      </c>
      <c r="AZ79" s="48"/>
      <c r="BA79" s="32">
        <f t="shared" si="72"/>
        <v>144</v>
      </c>
      <c r="BB79" s="52">
        <f t="shared" si="73"/>
        <v>0</v>
      </c>
      <c r="BC79" s="52">
        <f t="shared" si="74"/>
        <v>5</v>
      </c>
      <c r="BD79" s="52">
        <f t="shared" si="75"/>
        <v>0</v>
      </c>
      <c r="BE79" s="52">
        <f t="shared" si="76"/>
        <v>5</v>
      </c>
      <c r="BF79" s="52">
        <f t="shared" si="77"/>
        <v>10</v>
      </c>
      <c r="BG79">
        <f t="shared" si="78"/>
        <v>0</v>
      </c>
      <c r="BH79">
        <f t="shared" si="79"/>
        <v>194.39999999999998</v>
      </c>
      <c r="BI79">
        <f t="shared" si="80"/>
        <v>0</v>
      </c>
      <c r="BJ79">
        <f t="shared" si="81"/>
        <v>194.39999999999998</v>
      </c>
      <c r="BK79">
        <f t="shared" si="82"/>
        <v>388.79999999999995</v>
      </c>
      <c r="BL79" s="53">
        <f t="shared" si="83"/>
        <v>0</v>
      </c>
      <c r="BM79" s="53">
        <f t="shared" si="84"/>
        <v>0.3214285714285714</v>
      </c>
      <c r="BN79" s="53">
        <f t="shared" si="85"/>
        <v>0</v>
      </c>
      <c r="BO79" s="53">
        <f t="shared" si="86"/>
        <v>0.28125</v>
      </c>
      <c r="BP79" s="53">
        <f t="shared" si="87"/>
        <v>0.14516129032258066</v>
      </c>
      <c r="BQ79" s="10">
        <f t="shared" si="88"/>
        <v>0</v>
      </c>
      <c r="BR79" s="10">
        <f t="shared" si="89"/>
        <v>71.999999999999986</v>
      </c>
      <c r="BS79" s="10">
        <f t="shared" si="90"/>
        <v>0</v>
      </c>
      <c r="BT79" s="10">
        <f t="shared" si="91"/>
        <v>71.999999999999986</v>
      </c>
      <c r="BU79" s="10">
        <f t="shared" si="92"/>
        <v>143.99999999999997</v>
      </c>
      <c r="BV79" s="54">
        <f t="shared" si="93"/>
        <v>0</v>
      </c>
      <c r="BW79" s="54">
        <f t="shared" si="94"/>
        <v>0.11904761904761903</v>
      </c>
      <c r="BX79" s="54">
        <f t="shared" si="95"/>
        <v>0</v>
      </c>
      <c r="BY79" s="54">
        <f t="shared" si="96"/>
        <v>0.10416666666666666</v>
      </c>
      <c r="BZ79" s="471">
        <f t="shared" si="97"/>
        <v>5.3763440860215055E-2</v>
      </c>
    </row>
    <row r="80" spans="1:78" ht="15.75" hidden="1" customHeight="1" thickBot="1" x14ac:dyDescent="0.4">
      <c r="A80" s="28">
        <v>146</v>
      </c>
      <c r="B80" s="28" t="s">
        <v>103</v>
      </c>
      <c r="C80" s="28" t="s">
        <v>41</v>
      </c>
      <c r="D80" s="29">
        <v>1</v>
      </c>
      <c r="E80" s="31"/>
      <c r="F80" s="29">
        <v>2</v>
      </c>
      <c r="G80" s="29" t="s">
        <v>3</v>
      </c>
      <c r="H80" s="29">
        <v>2.2000000000000002</v>
      </c>
      <c r="I80" s="29" t="s">
        <v>109</v>
      </c>
      <c r="J80" s="30">
        <v>2.7</v>
      </c>
      <c r="K80" s="30">
        <v>1.44</v>
      </c>
      <c r="L80" s="30">
        <f t="shared" si="98"/>
        <v>38.879999999999995</v>
      </c>
      <c r="M80" s="117" t="s">
        <v>73</v>
      </c>
      <c r="N80" s="83">
        <f t="shared" si="68"/>
        <v>1.44</v>
      </c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>
        <v>5</v>
      </c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>
        <v>5</v>
      </c>
      <c r="AS80" s="89"/>
      <c r="AT80" s="48">
        <f t="shared" si="69"/>
        <v>10</v>
      </c>
      <c r="AU80" s="48">
        <f t="shared" si="70"/>
        <v>14.399999999999999</v>
      </c>
      <c r="AV80" s="48">
        <f t="shared" si="71"/>
        <v>2</v>
      </c>
      <c r="AW80" s="48">
        <f t="shared" si="67"/>
        <v>7.1999999999999993</v>
      </c>
      <c r="AX80" s="48">
        <f>AU80/Evaporacion!$AI$5*100</f>
        <v>14.723926380368098</v>
      </c>
      <c r="AY80" s="48">
        <f>AU80/Evaporacion!$AI$12*100</f>
        <v>12.857142857142856</v>
      </c>
      <c r="AZ80" s="48"/>
      <c r="BA80" s="32">
        <f t="shared" si="72"/>
        <v>144</v>
      </c>
      <c r="BB80" s="52">
        <f t="shared" si="73"/>
        <v>0</v>
      </c>
      <c r="BC80" s="52">
        <f t="shared" si="74"/>
        <v>5</v>
      </c>
      <c r="BD80" s="52">
        <f t="shared" si="75"/>
        <v>0</v>
      </c>
      <c r="BE80" s="52">
        <f t="shared" si="76"/>
        <v>5</v>
      </c>
      <c r="BF80" s="52">
        <f t="shared" si="77"/>
        <v>10</v>
      </c>
      <c r="BG80">
        <f t="shared" si="78"/>
        <v>0</v>
      </c>
      <c r="BH80">
        <f t="shared" si="79"/>
        <v>194.39999999999998</v>
      </c>
      <c r="BI80">
        <f t="shared" si="80"/>
        <v>0</v>
      </c>
      <c r="BJ80">
        <f t="shared" si="81"/>
        <v>194.39999999999998</v>
      </c>
      <c r="BK80">
        <f t="shared" si="82"/>
        <v>388.79999999999995</v>
      </c>
      <c r="BL80" s="53">
        <f t="shared" si="83"/>
        <v>0</v>
      </c>
      <c r="BM80" s="53">
        <f t="shared" si="84"/>
        <v>0.3214285714285714</v>
      </c>
      <c r="BN80" s="53">
        <f t="shared" si="85"/>
        <v>0</v>
      </c>
      <c r="BO80" s="53">
        <f t="shared" si="86"/>
        <v>0.28125</v>
      </c>
      <c r="BP80" s="53">
        <f t="shared" si="87"/>
        <v>0.14516129032258066</v>
      </c>
      <c r="BQ80" s="10">
        <f t="shared" si="88"/>
        <v>0</v>
      </c>
      <c r="BR80" s="10">
        <f t="shared" si="89"/>
        <v>71.999999999999986</v>
      </c>
      <c r="BS80" s="10">
        <f t="shared" si="90"/>
        <v>0</v>
      </c>
      <c r="BT80" s="10">
        <f t="shared" si="91"/>
        <v>71.999999999999986</v>
      </c>
      <c r="BU80" s="10">
        <f t="shared" si="92"/>
        <v>143.99999999999997</v>
      </c>
      <c r="BV80" s="54">
        <f t="shared" si="93"/>
        <v>0</v>
      </c>
      <c r="BW80" s="54">
        <f t="shared" si="94"/>
        <v>0.11904761904761903</v>
      </c>
      <c r="BX80" s="54">
        <f t="shared" si="95"/>
        <v>0</v>
      </c>
      <c r="BY80" s="54">
        <f t="shared" si="96"/>
        <v>0.10416666666666666</v>
      </c>
      <c r="BZ80" s="471">
        <f t="shared" si="97"/>
        <v>5.3763440860215055E-2</v>
      </c>
    </row>
    <row r="81" spans="1:78" ht="15.75" hidden="1" customHeight="1" thickBot="1" x14ac:dyDescent="0.4">
      <c r="A81" s="28">
        <v>148</v>
      </c>
      <c r="B81" s="28" t="s">
        <v>103</v>
      </c>
      <c r="C81" s="28" t="s">
        <v>42</v>
      </c>
      <c r="D81" s="29">
        <v>1</v>
      </c>
      <c r="E81" s="29"/>
      <c r="F81" s="29">
        <v>2</v>
      </c>
      <c r="G81" s="29" t="s">
        <v>3</v>
      </c>
      <c r="H81" s="29">
        <v>2.1</v>
      </c>
      <c r="I81" s="29" t="s">
        <v>109</v>
      </c>
      <c r="J81" s="30">
        <v>2.7</v>
      </c>
      <c r="K81" s="30">
        <v>1.44</v>
      </c>
      <c r="L81" s="30">
        <f t="shared" si="98"/>
        <v>38.879999999999995</v>
      </c>
      <c r="M81" s="117" t="s">
        <v>73</v>
      </c>
      <c r="N81" s="83">
        <f t="shared" si="68"/>
        <v>1.44</v>
      </c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48">
        <f t="shared" si="69"/>
        <v>0</v>
      </c>
      <c r="AU81" s="48">
        <f t="shared" si="70"/>
        <v>0</v>
      </c>
      <c r="AV81" s="48">
        <f t="shared" si="71"/>
        <v>0</v>
      </c>
      <c r="AW81" s="48"/>
      <c r="AX81" s="48">
        <f>AU81/Evaporacion!$AI$5*100</f>
        <v>0</v>
      </c>
      <c r="AY81" s="48">
        <f>AU81/Evaporacion!$AI$12*100</f>
        <v>0</v>
      </c>
      <c r="AZ81" s="48"/>
      <c r="BA81" s="32">
        <f t="shared" si="72"/>
        <v>0</v>
      </c>
      <c r="BB81" s="52">
        <f t="shared" si="73"/>
        <v>0</v>
      </c>
      <c r="BC81" s="52">
        <f t="shared" si="74"/>
        <v>0</v>
      </c>
      <c r="BD81" s="52">
        <f t="shared" si="75"/>
        <v>0</v>
      </c>
      <c r="BE81" s="52">
        <f t="shared" si="76"/>
        <v>0</v>
      </c>
      <c r="BF81" s="52">
        <f t="shared" si="77"/>
        <v>0</v>
      </c>
      <c r="BG81">
        <f t="shared" si="78"/>
        <v>0</v>
      </c>
      <c r="BH81">
        <f t="shared" si="79"/>
        <v>0</v>
      </c>
      <c r="BI81">
        <f t="shared" si="80"/>
        <v>0</v>
      </c>
      <c r="BJ81">
        <f t="shared" si="81"/>
        <v>0</v>
      </c>
      <c r="BK81">
        <f t="shared" si="82"/>
        <v>0</v>
      </c>
      <c r="BL81" s="53">
        <f t="shared" si="83"/>
        <v>0</v>
      </c>
      <c r="BM81" s="53">
        <f t="shared" si="84"/>
        <v>0</v>
      </c>
      <c r="BN81" s="53">
        <f t="shared" si="85"/>
        <v>0</v>
      </c>
      <c r="BO81" s="53">
        <f t="shared" si="86"/>
        <v>0</v>
      </c>
      <c r="BP81" s="53">
        <f t="shared" si="87"/>
        <v>0</v>
      </c>
      <c r="BQ81" s="10">
        <f t="shared" si="88"/>
        <v>0</v>
      </c>
      <c r="BR81" s="10">
        <f t="shared" si="89"/>
        <v>0</v>
      </c>
      <c r="BS81" s="10">
        <f t="shared" si="90"/>
        <v>0</v>
      </c>
      <c r="BT81" s="10">
        <f t="shared" si="91"/>
        <v>0</v>
      </c>
      <c r="BU81" s="10">
        <f t="shared" si="92"/>
        <v>0</v>
      </c>
      <c r="BV81" s="54">
        <f t="shared" si="93"/>
        <v>0</v>
      </c>
      <c r="BW81" s="54">
        <f t="shared" si="94"/>
        <v>0</v>
      </c>
      <c r="BX81" s="54">
        <f t="shared" si="95"/>
        <v>0</v>
      </c>
      <c r="BY81" s="54">
        <f t="shared" si="96"/>
        <v>0</v>
      </c>
      <c r="BZ81" s="471">
        <f t="shared" si="97"/>
        <v>0</v>
      </c>
    </row>
    <row r="82" spans="1:78" ht="15" hidden="1" thickBot="1" x14ac:dyDescent="0.4">
      <c r="A82" s="28">
        <v>150</v>
      </c>
      <c r="B82" s="28" t="s">
        <v>103</v>
      </c>
      <c r="C82" s="28" t="s">
        <v>42</v>
      </c>
      <c r="D82" s="29">
        <v>1</v>
      </c>
      <c r="E82" s="29"/>
      <c r="F82" s="29">
        <v>2</v>
      </c>
      <c r="G82" s="29" t="s">
        <v>3</v>
      </c>
      <c r="H82" s="29">
        <v>2.2000000000000002</v>
      </c>
      <c r="I82" s="29" t="s">
        <v>109</v>
      </c>
      <c r="J82" s="30">
        <v>2.7</v>
      </c>
      <c r="K82" s="30">
        <v>1.44</v>
      </c>
      <c r="L82" s="30">
        <f t="shared" si="98"/>
        <v>38.879999999999995</v>
      </c>
      <c r="M82" s="117" t="s">
        <v>73</v>
      </c>
      <c r="N82" s="83">
        <f t="shared" si="68"/>
        <v>1.44</v>
      </c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48">
        <f t="shared" si="69"/>
        <v>0</v>
      </c>
      <c r="AU82" s="48">
        <f t="shared" si="70"/>
        <v>0</v>
      </c>
      <c r="AV82" s="48">
        <f t="shared" si="71"/>
        <v>0</v>
      </c>
      <c r="AW82" s="48"/>
      <c r="AX82" s="48">
        <f>AU82/Evaporacion!$AI$5*100</f>
        <v>0</v>
      </c>
      <c r="AY82" s="48">
        <f>AU82/Evaporacion!$AI$12*100</f>
        <v>0</v>
      </c>
      <c r="AZ82" s="48"/>
      <c r="BA82" s="32">
        <f t="shared" si="72"/>
        <v>0</v>
      </c>
      <c r="BB82" s="52">
        <f t="shared" si="73"/>
        <v>0</v>
      </c>
      <c r="BC82" s="52">
        <f t="shared" si="74"/>
        <v>0</v>
      </c>
      <c r="BD82" s="52">
        <f t="shared" si="75"/>
        <v>0</v>
      </c>
      <c r="BE82" s="52">
        <f t="shared" si="76"/>
        <v>0</v>
      </c>
      <c r="BF82" s="52">
        <f t="shared" si="77"/>
        <v>0</v>
      </c>
      <c r="BG82">
        <f t="shared" si="78"/>
        <v>0</v>
      </c>
      <c r="BH82">
        <f t="shared" si="79"/>
        <v>0</v>
      </c>
      <c r="BI82">
        <f t="shared" si="80"/>
        <v>0</v>
      </c>
      <c r="BJ82">
        <f t="shared" si="81"/>
        <v>0</v>
      </c>
      <c r="BK82">
        <f t="shared" si="82"/>
        <v>0</v>
      </c>
      <c r="BL82" s="53">
        <f t="shared" si="83"/>
        <v>0</v>
      </c>
      <c r="BM82" s="53">
        <f t="shared" si="84"/>
        <v>0</v>
      </c>
      <c r="BN82" s="53">
        <f t="shared" si="85"/>
        <v>0</v>
      </c>
      <c r="BO82" s="53">
        <f t="shared" si="86"/>
        <v>0</v>
      </c>
      <c r="BP82" s="53">
        <f t="shared" si="87"/>
        <v>0</v>
      </c>
      <c r="BQ82" s="10">
        <f t="shared" si="88"/>
        <v>0</v>
      </c>
      <c r="BR82" s="10">
        <f t="shared" si="89"/>
        <v>0</v>
      </c>
      <c r="BS82" s="10">
        <f t="shared" si="90"/>
        <v>0</v>
      </c>
      <c r="BT82" s="10">
        <f t="shared" si="91"/>
        <v>0</v>
      </c>
      <c r="BU82" s="10">
        <f t="shared" si="92"/>
        <v>0</v>
      </c>
      <c r="BV82" s="54">
        <f t="shared" si="93"/>
        <v>0</v>
      </c>
      <c r="BW82" s="54">
        <f t="shared" si="94"/>
        <v>0</v>
      </c>
      <c r="BX82" s="54">
        <f t="shared" si="95"/>
        <v>0</v>
      </c>
      <c r="BY82" s="54">
        <f t="shared" si="96"/>
        <v>0</v>
      </c>
      <c r="BZ82" s="471">
        <f t="shared" si="97"/>
        <v>0</v>
      </c>
    </row>
    <row r="83" spans="1:78" ht="15.75" hidden="1" customHeight="1" thickBot="1" x14ac:dyDescent="0.4">
      <c r="A83" s="28">
        <v>152</v>
      </c>
      <c r="B83" s="28" t="s">
        <v>103</v>
      </c>
      <c r="C83" s="28" t="s">
        <v>43</v>
      </c>
      <c r="D83" s="29">
        <v>1</v>
      </c>
      <c r="E83" s="29"/>
      <c r="F83" s="29">
        <v>2</v>
      </c>
      <c r="G83" s="29" t="s">
        <v>3</v>
      </c>
      <c r="H83" s="29">
        <v>2.1</v>
      </c>
      <c r="I83" s="29" t="s">
        <v>109</v>
      </c>
      <c r="J83" s="30">
        <v>2.7</v>
      </c>
      <c r="K83" s="30">
        <v>1.44</v>
      </c>
      <c r="L83" s="30">
        <f t="shared" si="98"/>
        <v>38.879999999999995</v>
      </c>
      <c r="M83" s="117" t="s">
        <v>73</v>
      </c>
      <c r="N83" s="83">
        <f t="shared" si="68"/>
        <v>1.44</v>
      </c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48">
        <f t="shared" si="69"/>
        <v>0</v>
      </c>
      <c r="AU83" s="48">
        <f t="shared" si="70"/>
        <v>0</v>
      </c>
      <c r="AV83" s="48">
        <f t="shared" si="71"/>
        <v>0</v>
      </c>
      <c r="AW83" s="48"/>
      <c r="AX83" s="48">
        <f>AU83/Evaporacion!$AI$5*100</f>
        <v>0</v>
      </c>
      <c r="AY83" s="48">
        <f>AU83/Evaporacion!$AI$12*100</f>
        <v>0</v>
      </c>
      <c r="AZ83" s="48"/>
      <c r="BA83" s="32">
        <f t="shared" si="72"/>
        <v>0</v>
      </c>
      <c r="BB83" s="52">
        <f t="shared" si="73"/>
        <v>0</v>
      </c>
      <c r="BC83" s="52">
        <f t="shared" si="74"/>
        <v>0</v>
      </c>
      <c r="BD83" s="52">
        <f t="shared" si="75"/>
        <v>0</v>
      </c>
      <c r="BE83" s="52">
        <f t="shared" si="76"/>
        <v>0</v>
      </c>
      <c r="BF83" s="52">
        <f t="shared" si="77"/>
        <v>0</v>
      </c>
      <c r="BG83">
        <f t="shared" si="78"/>
        <v>0</v>
      </c>
      <c r="BH83">
        <f t="shared" si="79"/>
        <v>0</v>
      </c>
      <c r="BI83">
        <f t="shared" si="80"/>
        <v>0</v>
      </c>
      <c r="BJ83">
        <f t="shared" si="81"/>
        <v>0</v>
      </c>
      <c r="BK83">
        <f t="shared" si="82"/>
        <v>0</v>
      </c>
      <c r="BL83" s="53">
        <f t="shared" si="83"/>
        <v>0</v>
      </c>
      <c r="BM83" s="53">
        <f t="shared" si="84"/>
        <v>0</v>
      </c>
      <c r="BN83" s="53">
        <f t="shared" si="85"/>
        <v>0</v>
      </c>
      <c r="BO83" s="53">
        <f t="shared" si="86"/>
        <v>0</v>
      </c>
      <c r="BP83" s="53">
        <f t="shared" si="87"/>
        <v>0</v>
      </c>
      <c r="BQ83" s="10">
        <f t="shared" si="88"/>
        <v>0</v>
      </c>
      <c r="BR83" s="10">
        <f t="shared" si="89"/>
        <v>0</v>
      </c>
      <c r="BS83" s="10">
        <f t="shared" si="90"/>
        <v>0</v>
      </c>
      <c r="BT83" s="10">
        <f t="shared" si="91"/>
        <v>0</v>
      </c>
      <c r="BU83" s="10">
        <f t="shared" si="92"/>
        <v>0</v>
      </c>
      <c r="BV83" s="54">
        <f t="shared" si="93"/>
        <v>0</v>
      </c>
      <c r="BW83" s="54">
        <f t="shared" si="94"/>
        <v>0</v>
      </c>
      <c r="BX83" s="54">
        <f t="shared" si="95"/>
        <v>0</v>
      </c>
      <c r="BY83" s="54">
        <f t="shared" si="96"/>
        <v>0</v>
      </c>
      <c r="BZ83" s="471">
        <f t="shared" si="97"/>
        <v>0</v>
      </c>
    </row>
    <row r="84" spans="1:78" ht="15.75" hidden="1" customHeight="1" thickBot="1" x14ac:dyDescent="0.4">
      <c r="A84" s="28">
        <v>154</v>
      </c>
      <c r="B84" s="28" t="s">
        <v>103</v>
      </c>
      <c r="C84" s="28" t="s">
        <v>43</v>
      </c>
      <c r="D84" s="29">
        <v>1</v>
      </c>
      <c r="E84" s="29"/>
      <c r="F84" s="29">
        <v>2</v>
      </c>
      <c r="G84" s="29" t="s">
        <v>3</v>
      </c>
      <c r="H84" s="29">
        <v>2.2000000000000002</v>
      </c>
      <c r="I84" s="29" t="s">
        <v>109</v>
      </c>
      <c r="J84" s="30">
        <v>2.7</v>
      </c>
      <c r="K84" s="30">
        <v>1.44</v>
      </c>
      <c r="L84" s="30">
        <f t="shared" si="98"/>
        <v>38.879999999999995</v>
      </c>
      <c r="M84" s="172" t="s">
        <v>73</v>
      </c>
      <c r="N84" s="83">
        <f t="shared" si="68"/>
        <v>1.44</v>
      </c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48">
        <f t="shared" si="69"/>
        <v>0</v>
      </c>
      <c r="AU84" s="48">
        <f t="shared" si="70"/>
        <v>0</v>
      </c>
      <c r="AV84" s="48">
        <f t="shared" si="71"/>
        <v>0</v>
      </c>
      <c r="AW84" s="48"/>
      <c r="AX84" s="48">
        <f>AU84/Evaporacion!$AI$5*100</f>
        <v>0</v>
      </c>
      <c r="AY84" s="48">
        <f>AU84/Evaporacion!$AI$12*100</f>
        <v>0</v>
      </c>
      <c r="AZ84" s="48"/>
      <c r="BA84" s="32">
        <f t="shared" si="72"/>
        <v>0</v>
      </c>
      <c r="BB84" s="52">
        <f t="shared" si="73"/>
        <v>0</v>
      </c>
      <c r="BC84" s="52">
        <f t="shared" si="74"/>
        <v>0</v>
      </c>
      <c r="BD84" s="52">
        <f t="shared" si="75"/>
        <v>0</v>
      </c>
      <c r="BE84" s="52">
        <f t="shared" si="76"/>
        <v>0</v>
      </c>
      <c r="BF84" s="52">
        <f t="shared" si="77"/>
        <v>0</v>
      </c>
      <c r="BG84">
        <f t="shared" si="78"/>
        <v>0</v>
      </c>
      <c r="BH84">
        <f t="shared" si="79"/>
        <v>0</v>
      </c>
      <c r="BI84">
        <f t="shared" si="80"/>
        <v>0</v>
      </c>
      <c r="BJ84">
        <f t="shared" si="81"/>
        <v>0</v>
      </c>
      <c r="BK84">
        <f t="shared" si="82"/>
        <v>0</v>
      </c>
      <c r="BL84" s="53">
        <f t="shared" si="83"/>
        <v>0</v>
      </c>
      <c r="BM84" s="53">
        <f t="shared" si="84"/>
        <v>0</v>
      </c>
      <c r="BN84" s="53">
        <f t="shared" si="85"/>
        <v>0</v>
      </c>
      <c r="BO84" s="53">
        <f t="shared" si="86"/>
        <v>0</v>
      </c>
      <c r="BP84" s="53">
        <f t="shared" si="87"/>
        <v>0</v>
      </c>
      <c r="BQ84" s="10">
        <f t="shared" si="88"/>
        <v>0</v>
      </c>
      <c r="BR84" s="10">
        <f t="shared" si="89"/>
        <v>0</v>
      </c>
      <c r="BS84" s="10">
        <f t="shared" si="90"/>
        <v>0</v>
      </c>
      <c r="BT84" s="10">
        <f t="shared" si="91"/>
        <v>0</v>
      </c>
      <c r="BU84" s="10">
        <f t="shared" si="92"/>
        <v>0</v>
      </c>
      <c r="BV84" s="54">
        <f t="shared" si="93"/>
        <v>0</v>
      </c>
      <c r="BW84" s="54">
        <f t="shared" si="94"/>
        <v>0</v>
      </c>
      <c r="BX84" s="54">
        <f t="shared" si="95"/>
        <v>0</v>
      </c>
      <c r="BY84" s="54">
        <f t="shared" si="96"/>
        <v>0</v>
      </c>
      <c r="BZ84" s="471">
        <f t="shared" si="97"/>
        <v>0</v>
      </c>
    </row>
    <row r="85" spans="1:78" ht="15.75" hidden="1" customHeight="1" thickBot="1" x14ac:dyDescent="0.4">
      <c r="A85" s="28">
        <v>156</v>
      </c>
      <c r="B85" s="28" t="s">
        <v>103</v>
      </c>
      <c r="C85" s="28" t="s">
        <v>38</v>
      </c>
      <c r="D85" s="29">
        <v>1</v>
      </c>
      <c r="E85" s="29"/>
      <c r="F85" s="29">
        <v>3</v>
      </c>
      <c r="G85" s="29" t="s">
        <v>3</v>
      </c>
      <c r="H85" s="29">
        <v>1.1000000000000001</v>
      </c>
      <c r="I85" s="29" t="s">
        <v>110</v>
      </c>
      <c r="J85" s="30">
        <v>0.5</v>
      </c>
      <c r="K85" s="30">
        <v>1.38</v>
      </c>
      <c r="L85" s="30">
        <f t="shared" si="98"/>
        <v>6.8999999999999995</v>
      </c>
      <c r="M85" s="119" t="s">
        <v>73</v>
      </c>
      <c r="N85" s="83">
        <f t="shared" si="68"/>
        <v>1.38</v>
      </c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>
        <v>5</v>
      </c>
      <c r="AD85" s="123"/>
      <c r="AE85" s="123"/>
      <c r="AF85" s="123"/>
      <c r="AG85" s="123"/>
      <c r="AH85" s="123"/>
      <c r="AI85" s="123"/>
      <c r="AJ85" s="123"/>
      <c r="AK85" s="123"/>
      <c r="AL85" s="123"/>
      <c r="AM85" s="123"/>
      <c r="AN85" s="123"/>
      <c r="AO85" s="123"/>
      <c r="AP85" s="123"/>
      <c r="AQ85" s="123"/>
      <c r="AR85" s="123">
        <v>5</v>
      </c>
      <c r="AS85" s="123"/>
      <c r="AT85" s="48">
        <f t="shared" si="69"/>
        <v>10</v>
      </c>
      <c r="AU85" s="48">
        <f t="shared" si="70"/>
        <v>13.799999999999999</v>
      </c>
      <c r="AV85" s="48">
        <f t="shared" si="71"/>
        <v>2</v>
      </c>
      <c r="AW85" s="48">
        <f t="shared" ref="AW85:AW94" si="99">AU85/AV85</f>
        <v>6.8999999999999995</v>
      </c>
      <c r="AX85" s="48">
        <f>AU85/Evaporacion!$AI$5*100</f>
        <v>14.110429447852763</v>
      </c>
      <c r="AY85" s="48">
        <f>AU85/Evaporacion!$AI$12*100</f>
        <v>12.321428571428571</v>
      </c>
      <c r="AZ85" s="48"/>
      <c r="BA85" s="32">
        <f t="shared" si="72"/>
        <v>138</v>
      </c>
      <c r="BB85" s="52">
        <f t="shared" si="73"/>
        <v>0</v>
      </c>
      <c r="BC85" s="52">
        <f t="shared" si="74"/>
        <v>5</v>
      </c>
      <c r="BD85" s="52">
        <f t="shared" si="75"/>
        <v>0</v>
      </c>
      <c r="BE85" s="52">
        <f t="shared" si="76"/>
        <v>5</v>
      </c>
      <c r="BF85" s="52">
        <f t="shared" si="77"/>
        <v>10</v>
      </c>
      <c r="BG85">
        <f t="shared" si="78"/>
        <v>0</v>
      </c>
      <c r="BH85">
        <f t="shared" si="79"/>
        <v>34.5</v>
      </c>
      <c r="BI85">
        <f t="shared" si="80"/>
        <v>0</v>
      </c>
      <c r="BJ85">
        <f t="shared" si="81"/>
        <v>34.5</v>
      </c>
      <c r="BK85">
        <f t="shared" si="82"/>
        <v>69</v>
      </c>
      <c r="BL85" s="53">
        <f t="shared" si="83"/>
        <v>0</v>
      </c>
      <c r="BM85" s="53">
        <f t="shared" si="84"/>
        <v>5.7043650793650806E-2</v>
      </c>
      <c r="BN85" s="53">
        <f t="shared" si="85"/>
        <v>0</v>
      </c>
      <c r="BO85" s="53">
        <f t="shared" si="86"/>
        <v>4.9913194444444448E-2</v>
      </c>
      <c r="BP85" s="53">
        <f t="shared" si="87"/>
        <v>2.576164874551971E-2</v>
      </c>
      <c r="BQ85" s="10">
        <f t="shared" si="88"/>
        <v>0</v>
      </c>
      <c r="BR85" s="10">
        <f t="shared" si="89"/>
        <v>69</v>
      </c>
      <c r="BS85" s="10">
        <f t="shared" si="90"/>
        <v>0</v>
      </c>
      <c r="BT85" s="10">
        <f t="shared" si="91"/>
        <v>69</v>
      </c>
      <c r="BU85" s="10">
        <f t="shared" si="92"/>
        <v>138</v>
      </c>
      <c r="BV85" s="54">
        <f t="shared" si="93"/>
        <v>0</v>
      </c>
      <c r="BW85" s="54">
        <f t="shared" si="94"/>
        <v>0.11408730158730161</v>
      </c>
      <c r="BX85" s="54">
        <f t="shared" si="95"/>
        <v>0</v>
      </c>
      <c r="BY85" s="54">
        <f t="shared" si="96"/>
        <v>9.9826388888888895E-2</v>
      </c>
      <c r="BZ85" s="471">
        <f t="shared" si="97"/>
        <v>5.152329749103942E-2</v>
      </c>
    </row>
    <row r="86" spans="1:78" ht="15.75" hidden="1" customHeight="1" thickBot="1" x14ac:dyDescent="0.4">
      <c r="A86" s="28">
        <v>158</v>
      </c>
      <c r="B86" s="28" t="s">
        <v>103</v>
      </c>
      <c r="C86" s="28" t="s">
        <v>38</v>
      </c>
      <c r="D86" s="29">
        <v>1</v>
      </c>
      <c r="E86" s="29"/>
      <c r="F86" s="29">
        <v>3</v>
      </c>
      <c r="G86" s="29" t="s">
        <v>3</v>
      </c>
      <c r="H86" s="29">
        <v>1.2</v>
      </c>
      <c r="I86" s="29" t="s">
        <v>110</v>
      </c>
      <c r="J86" s="30">
        <v>0.5</v>
      </c>
      <c r="K86" s="30">
        <v>1.38</v>
      </c>
      <c r="L86" s="30">
        <f t="shared" si="98"/>
        <v>6.8999999999999995</v>
      </c>
      <c r="M86" s="119" t="s">
        <v>73</v>
      </c>
      <c r="N86" s="83">
        <f t="shared" si="68"/>
        <v>1.38</v>
      </c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>
        <v>5</v>
      </c>
      <c r="AD86" s="123"/>
      <c r="AE86" s="123"/>
      <c r="AF86" s="123"/>
      <c r="AG86" s="123"/>
      <c r="AH86" s="123"/>
      <c r="AI86" s="123"/>
      <c r="AJ86" s="123"/>
      <c r="AK86" s="123"/>
      <c r="AL86" s="123"/>
      <c r="AM86" s="123"/>
      <c r="AN86" s="123"/>
      <c r="AO86" s="123"/>
      <c r="AP86" s="123"/>
      <c r="AQ86" s="123"/>
      <c r="AR86" s="123">
        <v>5</v>
      </c>
      <c r="AS86" s="123"/>
      <c r="AT86" s="48">
        <f t="shared" si="69"/>
        <v>10</v>
      </c>
      <c r="AU86" s="48">
        <f t="shared" si="70"/>
        <v>13.799999999999999</v>
      </c>
      <c r="AV86" s="48">
        <f t="shared" si="71"/>
        <v>2</v>
      </c>
      <c r="AW86" s="48">
        <f t="shared" si="99"/>
        <v>6.8999999999999995</v>
      </c>
      <c r="AX86" s="48">
        <f>AU86/Evaporacion!$AI$5*100</f>
        <v>14.110429447852763</v>
      </c>
      <c r="AY86" s="48">
        <f>AU86/Evaporacion!$AI$12*100</f>
        <v>12.321428571428571</v>
      </c>
      <c r="AZ86" s="48"/>
      <c r="BA86" s="32">
        <f t="shared" si="72"/>
        <v>138</v>
      </c>
      <c r="BB86" s="52">
        <f t="shared" si="73"/>
        <v>0</v>
      </c>
      <c r="BC86" s="52">
        <f t="shared" si="74"/>
        <v>5</v>
      </c>
      <c r="BD86" s="52">
        <f t="shared" si="75"/>
        <v>0</v>
      </c>
      <c r="BE86" s="52">
        <f t="shared" si="76"/>
        <v>5</v>
      </c>
      <c r="BF86" s="52">
        <f t="shared" si="77"/>
        <v>10</v>
      </c>
      <c r="BG86">
        <f t="shared" si="78"/>
        <v>0</v>
      </c>
      <c r="BH86">
        <f t="shared" si="79"/>
        <v>34.5</v>
      </c>
      <c r="BI86">
        <f t="shared" si="80"/>
        <v>0</v>
      </c>
      <c r="BJ86">
        <f t="shared" si="81"/>
        <v>34.5</v>
      </c>
      <c r="BK86">
        <f t="shared" si="82"/>
        <v>69</v>
      </c>
      <c r="BL86" s="53">
        <f t="shared" si="83"/>
        <v>0</v>
      </c>
      <c r="BM86" s="53">
        <f t="shared" si="84"/>
        <v>5.7043650793650806E-2</v>
      </c>
      <c r="BN86" s="53">
        <f t="shared" si="85"/>
        <v>0</v>
      </c>
      <c r="BO86" s="53">
        <f t="shared" si="86"/>
        <v>4.9913194444444448E-2</v>
      </c>
      <c r="BP86" s="53">
        <f t="shared" si="87"/>
        <v>2.576164874551971E-2</v>
      </c>
      <c r="BQ86" s="10">
        <f t="shared" si="88"/>
        <v>0</v>
      </c>
      <c r="BR86" s="10">
        <f t="shared" si="89"/>
        <v>69</v>
      </c>
      <c r="BS86" s="10">
        <f t="shared" si="90"/>
        <v>0</v>
      </c>
      <c r="BT86" s="10">
        <f t="shared" si="91"/>
        <v>69</v>
      </c>
      <c r="BU86" s="10">
        <f t="shared" si="92"/>
        <v>138</v>
      </c>
      <c r="BV86" s="54">
        <f t="shared" si="93"/>
        <v>0</v>
      </c>
      <c r="BW86" s="54">
        <f t="shared" si="94"/>
        <v>0.11408730158730161</v>
      </c>
      <c r="BX86" s="54">
        <f t="shared" si="95"/>
        <v>0</v>
      </c>
      <c r="BY86" s="54">
        <f t="shared" si="96"/>
        <v>9.9826388888888895E-2</v>
      </c>
      <c r="BZ86" s="471">
        <f t="shared" si="97"/>
        <v>5.152329749103942E-2</v>
      </c>
    </row>
    <row r="87" spans="1:78" ht="15.75" hidden="1" customHeight="1" thickBot="1" x14ac:dyDescent="0.4">
      <c r="A87" s="28">
        <v>160</v>
      </c>
      <c r="B87" s="28" t="s">
        <v>103</v>
      </c>
      <c r="C87" s="55" t="s">
        <v>39</v>
      </c>
      <c r="D87" s="29">
        <v>1</v>
      </c>
      <c r="E87" s="29"/>
      <c r="F87" s="29">
        <v>3</v>
      </c>
      <c r="G87" s="29" t="s">
        <v>3</v>
      </c>
      <c r="H87" s="29">
        <v>1.1000000000000001</v>
      </c>
      <c r="I87" s="29" t="s">
        <v>110</v>
      </c>
      <c r="J87" s="30">
        <v>0.5</v>
      </c>
      <c r="K87" s="30">
        <v>1.38</v>
      </c>
      <c r="L87" s="30">
        <f t="shared" si="98"/>
        <v>6.8999999999999995</v>
      </c>
      <c r="M87" s="120" t="s">
        <v>73</v>
      </c>
      <c r="N87" s="83">
        <f t="shared" si="68"/>
        <v>1.38</v>
      </c>
      <c r="O87" s="196"/>
      <c r="P87" s="196"/>
      <c r="Q87" s="196"/>
      <c r="R87" s="196"/>
      <c r="S87" s="196"/>
      <c r="T87" s="196"/>
      <c r="U87" s="196"/>
      <c r="V87" s="196"/>
      <c r="W87" s="196"/>
      <c r="X87" s="196"/>
      <c r="Y87" s="196"/>
      <c r="Z87" s="196"/>
      <c r="AA87" s="196"/>
      <c r="AB87" s="196"/>
      <c r="AC87" s="196">
        <v>5</v>
      </c>
      <c r="AD87" s="196"/>
      <c r="AE87" s="196"/>
      <c r="AF87" s="196"/>
      <c r="AG87" s="196"/>
      <c r="AH87" s="196"/>
      <c r="AI87" s="196"/>
      <c r="AJ87" s="196"/>
      <c r="AK87" s="196"/>
      <c r="AL87" s="196"/>
      <c r="AM87" s="196"/>
      <c r="AN87" s="196"/>
      <c r="AO87" s="196"/>
      <c r="AP87" s="196"/>
      <c r="AQ87" s="196"/>
      <c r="AR87" s="196">
        <v>5</v>
      </c>
      <c r="AS87" s="196"/>
      <c r="AT87" s="48">
        <f t="shared" si="69"/>
        <v>10</v>
      </c>
      <c r="AU87" s="48">
        <f t="shared" si="70"/>
        <v>13.799999999999999</v>
      </c>
      <c r="AV87" s="48">
        <f t="shared" si="71"/>
        <v>2</v>
      </c>
      <c r="AW87" s="48">
        <f t="shared" si="99"/>
        <v>6.8999999999999995</v>
      </c>
      <c r="AX87" s="48">
        <f>AU87/Evaporacion!$AI$5*100</f>
        <v>14.110429447852763</v>
      </c>
      <c r="AY87" s="48">
        <f>AU87/Evaporacion!$AI$12*100</f>
        <v>12.321428571428571</v>
      </c>
      <c r="AZ87" s="48"/>
      <c r="BA87" s="32">
        <f t="shared" si="72"/>
        <v>138</v>
      </c>
      <c r="BB87" s="52">
        <f t="shared" si="73"/>
        <v>0</v>
      </c>
      <c r="BC87" s="52">
        <f t="shared" si="74"/>
        <v>5</v>
      </c>
      <c r="BD87" s="52">
        <f t="shared" si="75"/>
        <v>0</v>
      </c>
      <c r="BE87" s="52">
        <f t="shared" si="76"/>
        <v>5</v>
      </c>
      <c r="BF87" s="52">
        <f t="shared" si="77"/>
        <v>10</v>
      </c>
      <c r="BG87">
        <f t="shared" si="78"/>
        <v>0</v>
      </c>
      <c r="BH87">
        <f t="shared" si="79"/>
        <v>34.5</v>
      </c>
      <c r="BI87">
        <f t="shared" si="80"/>
        <v>0</v>
      </c>
      <c r="BJ87">
        <f t="shared" si="81"/>
        <v>34.5</v>
      </c>
      <c r="BK87">
        <f t="shared" si="82"/>
        <v>69</v>
      </c>
      <c r="BL87" s="53">
        <f t="shared" si="83"/>
        <v>0</v>
      </c>
      <c r="BM87" s="53">
        <f t="shared" si="84"/>
        <v>5.7043650793650806E-2</v>
      </c>
      <c r="BN87" s="53">
        <f t="shared" si="85"/>
        <v>0</v>
      </c>
      <c r="BO87" s="53">
        <f t="shared" si="86"/>
        <v>4.9913194444444448E-2</v>
      </c>
      <c r="BP87" s="53">
        <f t="shared" si="87"/>
        <v>2.576164874551971E-2</v>
      </c>
      <c r="BQ87" s="10">
        <f t="shared" si="88"/>
        <v>0</v>
      </c>
      <c r="BR87" s="10">
        <f t="shared" si="89"/>
        <v>69</v>
      </c>
      <c r="BS87" s="10">
        <f t="shared" si="90"/>
        <v>0</v>
      </c>
      <c r="BT87" s="10">
        <f t="shared" si="91"/>
        <v>69</v>
      </c>
      <c r="BU87" s="10">
        <f t="shared" si="92"/>
        <v>138</v>
      </c>
      <c r="BV87" s="54">
        <f t="shared" si="93"/>
        <v>0</v>
      </c>
      <c r="BW87" s="54">
        <f t="shared" si="94"/>
        <v>0.11408730158730161</v>
      </c>
      <c r="BX87" s="54">
        <f t="shared" si="95"/>
        <v>0</v>
      </c>
      <c r="BY87" s="54">
        <f t="shared" si="96"/>
        <v>9.9826388888888895E-2</v>
      </c>
      <c r="BZ87" s="471">
        <f t="shared" si="97"/>
        <v>5.152329749103942E-2</v>
      </c>
    </row>
    <row r="88" spans="1:78" ht="15.75" hidden="1" customHeight="1" thickBot="1" x14ac:dyDescent="0.4">
      <c r="A88" s="28">
        <v>162</v>
      </c>
      <c r="B88" s="28" t="s">
        <v>103</v>
      </c>
      <c r="C88" s="55" t="s">
        <v>39</v>
      </c>
      <c r="D88" s="29">
        <v>1</v>
      </c>
      <c r="E88" s="29"/>
      <c r="F88" s="29">
        <v>3</v>
      </c>
      <c r="G88" s="29" t="s">
        <v>3</v>
      </c>
      <c r="H88" s="29">
        <v>1.2</v>
      </c>
      <c r="I88" s="29" t="s">
        <v>110</v>
      </c>
      <c r="J88" s="30">
        <v>0.5</v>
      </c>
      <c r="K88" s="30">
        <v>1.38</v>
      </c>
      <c r="L88" s="30">
        <f t="shared" si="98"/>
        <v>6.8999999999999995</v>
      </c>
      <c r="M88" s="181" t="s">
        <v>73</v>
      </c>
      <c r="N88" s="83">
        <f t="shared" si="68"/>
        <v>1.38</v>
      </c>
      <c r="O88" s="196"/>
      <c r="P88" s="196"/>
      <c r="Q88" s="196"/>
      <c r="R88" s="196"/>
      <c r="S88" s="196"/>
      <c r="T88" s="196"/>
      <c r="U88" s="196"/>
      <c r="V88" s="196"/>
      <c r="W88" s="196"/>
      <c r="X88" s="196"/>
      <c r="Y88" s="196"/>
      <c r="Z88" s="196"/>
      <c r="AA88" s="196"/>
      <c r="AB88" s="196"/>
      <c r="AC88" s="196">
        <v>5</v>
      </c>
      <c r="AD88" s="196"/>
      <c r="AE88" s="196"/>
      <c r="AF88" s="196"/>
      <c r="AG88" s="196"/>
      <c r="AH88" s="196"/>
      <c r="AI88" s="196"/>
      <c r="AJ88" s="196"/>
      <c r="AK88" s="196"/>
      <c r="AL88" s="196"/>
      <c r="AM88" s="196"/>
      <c r="AN88" s="196"/>
      <c r="AO88" s="196"/>
      <c r="AP88" s="196"/>
      <c r="AQ88" s="196"/>
      <c r="AR88" s="196">
        <v>5</v>
      </c>
      <c r="AS88" s="196"/>
      <c r="AT88" s="48">
        <f t="shared" si="69"/>
        <v>10</v>
      </c>
      <c r="AU88" s="48">
        <f t="shared" si="70"/>
        <v>13.799999999999999</v>
      </c>
      <c r="AV88" s="48">
        <f t="shared" si="71"/>
        <v>2</v>
      </c>
      <c r="AW88" s="48">
        <f t="shared" si="99"/>
        <v>6.8999999999999995</v>
      </c>
      <c r="AX88" s="48">
        <f>AU88/Evaporacion!$AI$5*100</f>
        <v>14.110429447852763</v>
      </c>
      <c r="AY88" s="48">
        <f>AU88/Evaporacion!$AI$12*100</f>
        <v>12.321428571428571</v>
      </c>
      <c r="AZ88" s="48"/>
      <c r="BA88" s="32">
        <f t="shared" si="72"/>
        <v>138</v>
      </c>
      <c r="BB88" s="52">
        <f t="shared" si="73"/>
        <v>0</v>
      </c>
      <c r="BC88" s="52">
        <f t="shared" si="74"/>
        <v>5</v>
      </c>
      <c r="BD88" s="52">
        <f t="shared" si="75"/>
        <v>0</v>
      </c>
      <c r="BE88" s="52">
        <f t="shared" si="76"/>
        <v>5</v>
      </c>
      <c r="BF88" s="52">
        <f t="shared" si="77"/>
        <v>10</v>
      </c>
      <c r="BG88">
        <f t="shared" si="78"/>
        <v>0</v>
      </c>
      <c r="BH88">
        <f t="shared" si="79"/>
        <v>34.5</v>
      </c>
      <c r="BI88">
        <f t="shared" si="80"/>
        <v>0</v>
      </c>
      <c r="BJ88">
        <f t="shared" si="81"/>
        <v>34.5</v>
      </c>
      <c r="BK88">
        <f t="shared" si="82"/>
        <v>69</v>
      </c>
      <c r="BL88" s="53">
        <f t="shared" si="83"/>
        <v>0</v>
      </c>
      <c r="BM88" s="53">
        <f t="shared" si="84"/>
        <v>5.7043650793650806E-2</v>
      </c>
      <c r="BN88" s="53">
        <f t="shared" si="85"/>
        <v>0</v>
      </c>
      <c r="BO88" s="53">
        <f t="shared" si="86"/>
        <v>4.9913194444444448E-2</v>
      </c>
      <c r="BP88" s="53">
        <f t="shared" si="87"/>
        <v>2.576164874551971E-2</v>
      </c>
      <c r="BQ88" s="10">
        <f t="shared" si="88"/>
        <v>0</v>
      </c>
      <c r="BR88" s="10">
        <f t="shared" si="89"/>
        <v>69</v>
      </c>
      <c r="BS88" s="10">
        <f t="shared" si="90"/>
        <v>0</v>
      </c>
      <c r="BT88" s="10">
        <f t="shared" si="91"/>
        <v>69</v>
      </c>
      <c r="BU88" s="10">
        <f t="shared" si="92"/>
        <v>138</v>
      </c>
      <c r="BV88" s="54">
        <f t="shared" si="93"/>
        <v>0</v>
      </c>
      <c r="BW88" s="54">
        <f t="shared" si="94"/>
        <v>0.11408730158730161</v>
      </c>
      <c r="BX88" s="54">
        <f t="shared" si="95"/>
        <v>0</v>
      </c>
      <c r="BY88" s="54">
        <f t="shared" si="96"/>
        <v>9.9826388888888895E-2</v>
      </c>
      <c r="BZ88" s="471">
        <f t="shared" si="97"/>
        <v>5.152329749103942E-2</v>
      </c>
    </row>
    <row r="89" spans="1:78" ht="15" hidden="1" thickBot="1" x14ac:dyDescent="0.4">
      <c r="A89" s="28">
        <v>164</v>
      </c>
      <c r="B89" s="28" t="s">
        <v>103</v>
      </c>
      <c r="C89" s="28" t="s">
        <v>40</v>
      </c>
      <c r="D89" s="29">
        <v>1</v>
      </c>
      <c r="E89" s="29"/>
      <c r="F89" s="29">
        <v>3</v>
      </c>
      <c r="G89" s="29" t="s">
        <v>3</v>
      </c>
      <c r="H89" s="29">
        <v>1.1000000000000001</v>
      </c>
      <c r="I89" s="29" t="s">
        <v>110</v>
      </c>
      <c r="J89" s="30">
        <v>0.5</v>
      </c>
      <c r="K89" s="30">
        <v>1.38</v>
      </c>
      <c r="L89" s="30">
        <f t="shared" si="98"/>
        <v>6.8999999999999995</v>
      </c>
      <c r="M89" s="121" t="s">
        <v>73</v>
      </c>
      <c r="N89" s="83">
        <f t="shared" si="68"/>
        <v>1.38</v>
      </c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>
        <v>5</v>
      </c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>
        <v>5</v>
      </c>
      <c r="AS89" s="124"/>
      <c r="AT89" s="48">
        <f t="shared" si="69"/>
        <v>10</v>
      </c>
      <c r="AU89" s="48">
        <f t="shared" si="70"/>
        <v>13.799999999999999</v>
      </c>
      <c r="AV89" s="48">
        <f t="shared" si="71"/>
        <v>2</v>
      </c>
      <c r="AW89" s="48">
        <f t="shared" si="99"/>
        <v>6.8999999999999995</v>
      </c>
      <c r="AX89" s="48">
        <f>AU89/Evaporacion!$AI$5*100</f>
        <v>14.110429447852763</v>
      </c>
      <c r="AY89" s="48">
        <f>AU89/Evaporacion!$AI$12*100</f>
        <v>12.321428571428571</v>
      </c>
      <c r="AZ89" s="48"/>
      <c r="BA89" s="32">
        <f t="shared" si="72"/>
        <v>138</v>
      </c>
      <c r="BB89" s="52">
        <f t="shared" si="73"/>
        <v>0</v>
      </c>
      <c r="BC89" s="52">
        <f t="shared" si="74"/>
        <v>5</v>
      </c>
      <c r="BD89" s="52">
        <f t="shared" si="75"/>
        <v>0</v>
      </c>
      <c r="BE89" s="52">
        <f t="shared" si="76"/>
        <v>5</v>
      </c>
      <c r="BF89" s="52">
        <f t="shared" si="77"/>
        <v>10</v>
      </c>
      <c r="BG89">
        <f t="shared" si="78"/>
        <v>0</v>
      </c>
      <c r="BH89">
        <f t="shared" si="79"/>
        <v>34.5</v>
      </c>
      <c r="BI89">
        <f t="shared" si="80"/>
        <v>0</v>
      </c>
      <c r="BJ89">
        <f t="shared" si="81"/>
        <v>34.5</v>
      </c>
      <c r="BK89">
        <f t="shared" si="82"/>
        <v>69</v>
      </c>
      <c r="BL89" s="53">
        <f t="shared" si="83"/>
        <v>0</v>
      </c>
      <c r="BM89" s="53">
        <f t="shared" si="84"/>
        <v>5.7043650793650806E-2</v>
      </c>
      <c r="BN89" s="53">
        <f t="shared" si="85"/>
        <v>0</v>
      </c>
      <c r="BO89" s="53">
        <f t="shared" si="86"/>
        <v>4.9913194444444448E-2</v>
      </c>
      <c r="BP89" s="53">
        <f t="shared" si="87"/>
        <v>2.576164874551971E-2</v>
      </c>
      <c r="BQ89" s="10">
        <f t="shared" si="88"/>
        <v>0</v>
      </c>
      <c r="BR89" s="10">
        <f t="shared" si="89"/>
        <v>69</v>
      </c>
      <c r="BS89" s="10">
        <f t="shared" si="90"/>
        <v>0</v>
      </c>
      <c r="BT89" s="10">
        <f t="shared" si="91"/>
        <v>69</v>
      </c>
      <c r="BU89" s="10">
        <f t="shared" si="92"/>
        <v>138</v>
      </c>
      <c r="BV89" s="54">
        <f t="shared" si="93"/>
        <v>0</v>
      </c>
      <c r="BW89" s="54">
        <f t="shared" si="94"/>
        <v>0.11408730158730161</v>
      </c>
      <c r="BX89" s="54">
        <f t="shared" si="95"/>
        <v>0</v>
      </c>
      <c r="BY89" s="54">
        <f t="shared" si="96"/>
        <v>9.9826388888888895E-2</v>
      </c>
      <c r="BZ89" s="471">
        <f t="shared" si="97"/>
        <v>5.152329749103942E-2</v>
      </c>
    </row>
    <row r="90" spans="1:78" ht="15" hidden="1" thickBot="1" x14ac:dyDescent="0.4">
      <c r="A90" s="28">
        <v>166</v>
      </c>
      <c r="B90" s="28" t="s">
        <v>103</v>
      </c>
      <c r="C90" s="28" t="s">
        <v>40</v>
      </c>
      <c r="D90" s="29">
        <v>1</v>
      </c>
      <c r="E90" s="29"/>
      <c r="F90" s="29">
        <v>3</v>
      </c>
      <c r="G90" s="29" t="s">
        <v>3</v>
      </c>
      <c r="H90" s="29">
        <v>1.2</v>
      </c>
      <c r="I90" s="29" t="s">
        <v>110</v>
      </c>
      <c r="J90" s="30">
        <v>0.5</v>
      </c>
      <c r="K90" s="30">
        <v>1.38</v>
      </c>
      <c r="L90" s="30">
        <f t="shared" si="98"/>
        <v>6.8999999999999995</v>
      </c>
      <c r="M90" s="121" t="s">
        <v>73</v>
      </c>
      <c r="N90" s="83">
        <f t="shared" si="68"/>
        <v>1.38</v>
      </c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>
        <v>5</v>
      </c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>
        <v>5</v>
      </c>
      <c r="AS90" s="124"/>
      <c r="AT90" s="48">
        <f t="shared" si="69"/>
        <v>10</v>
      </c>
      <c r="AU90" s="48">
        <f t="shared" si="70"/>
        <v>13.799999999999999</v>
      </c>
      <c r="AV90" s="48">
        <f t="shared" si="71"/>
        <v>2</v>
      </c>
      <c r="AW90" s="48">
        <f t="shared" si="99"/>
        <v>6.8999999999999995</v>
      </c>
      <c r="AX90" s="48">
        <f>AU90/Evaporacion!$AI$5*100</f>
        <v>14.110429447852763</v>
      </c>
      <c r="AY90" s="48">
        <f>AU90/Evaporacion!$AI$12*100</f>
        <v>12.321428571428571</v>
      </c>
      <c r="AZ90" s="48"/>
      <c r="BA90" s="32">
        <f t="shared" si="72"/>
        <v>138</v>
      </c>
      <c r="BB90" s="52">
        <f t="shared" si="73"/>
        <v>0</v>
      </c>
      <c r="BC90" s="52">
        <f t="shared" si="74"/>
        <v>5</v>
      </c>
      <c r="BD90" s="52">
        <f t="shared" si="75"/>
        <v>0</v>
      </c>
      <c r="BE90" s="52">
        <f t="shared" si="76"/>
        <v>5</v>
      </c>
      <c r="BF90" s="52">
        <f t="shared" si="77"/>
        <v>10</v>
      </c>
      <c r="BG90">
        <f t="shared" si="78"/>
        <v>0</v>
      </c>
      <c r="BH90">
        <f t="shared" si="79"/>
        <v>34.5</v>
      </c>
      <c r="BI90">
        <f t="shared" si="80"/>
        <v>0</v>
      </c>
      <c r="BJ90">
        <f t="shared" si="81"/>
        <v>34.5</v>
      </c>
      <c r="BK90">
        <f t="shared" si="82"/>
        <v>69</v>
      </c>
      <c r="BL90" s="53">
        <f t="shared" si="83"/>
        <v>0</v>
      </c>
      <c r="BM90" s="53">
        <f t="shared" si="84"/>
        <v>5.7043650793650806E-2</v>
      </c>
      <c r="BN90" s="53">
        <f t="shared" si="85"/>
        <v>0</v>
      </c>
      <c r="BO90" s="53">
        <f t="shared" si="86"/>
        <v>4.9913194444444448E-2</v>
      </c>
      <c r="BP90" s="53">
        <f t="shared" si="87"/>
        <v>2.576164874551971E-2</v>
      </c>
      <c r="BQ90" s="10">
        <f t="shared" si="88"/>
        <v>0</v>
      </c>
      <c r="BR90" s="10">
        <f t="shared" si="89"/>
        <v>69</v>
      </c>
      <c r="BS90" s="10">
        <f t="shared" si="90"/>
        <v>0</v>
      </c>
      <c r="BT90" s="10">
        <f t="shared" si="91"/>
        <v>69</v>
      </c>
      <c r="BU90" s="10">
        <f t="shared" si="92"/>
        <v>138</v>
      </c>
      <c r="BV90" s="54">
        <f t="shared" si="93"/>
        <v>0</v>
      </c>
      <c r="BW90" s="54">
        <f t="shared" si="94"/>
        <v>0.11408730158730161</v>
      </c>
      <c r="BX90" s="54">
        <f t="shared" si="95"/>
        <v>0</v>
      </c>
      <c r="BY90" s="54">
        <f t="shared" si="96"/>
        <v>9.9826388888888895E-2</v>
      </c>
      <c r="BZ90" s="471">
        <f t="shared" si="97"/>
        <v>5.152329749103942E-2</v>
      </c>
    </row>
    <row r="91" spans="1:78" ht="15.75" hidden="1" customHeight="1" thickBot="1" x14ac:dyDescent="0.4">
      <c r="A91" s="28">
        <v>168</v>
      </c>
      <c r="B91" s="28" t="s">
        <v>103</v>
      </c>
      <c r="C91" s="28" t="s">
        <v>17</v>
      </c>
      <c r="D91" s="29">
        <v>1</v>
      </c>
      <c r="E91" s="29"/>
      <c r="F91" s="29">
        <v>3</v>
      </c>
      <c r="G91" s="29" t="s">
        <v>3</v>
      </c>
      <c r="H91" s="29">
        <v>1.1000000000000001</v>
      </c>
      <c r="I91" s="29" t="s">
        <v>110</v>
      </c>
      <c r="J91" s="30">
        <v>0.5</v>
      </c>
      <c r="K91" s="30">
        <v>1.38</v>
      </c>
      <c r="L91" s="30">
        <f t="shared" ref="L91:L98" si="100">(J91*K91*10)</f>
        <v>6.8999999999999995</v>
      </c>
      <c r="M91" s="121" t="s">
        <v>73</v>
      </c>
      <c r="N91" s="83">
        <f t="shared" si="68"/>
        <v>1.38</v>
      </c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>
        <v>5</v>
      </c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>
        <v>5</v>
      </c>
      <c r="AS91" s="124"/>
      <c r="AT91" s="48">
        <f t="shared" si="69"/>
        <v>10</v>
      </c>
      <c r="AU91" s="48">
        <f t="shared" si="70"/>
        <v>13.799999999999999</v>
      </c>
      <c r="AV91" s="48">
        <f t="shared" si="71"/>
        <v>2</v>
      </c>
      <c r="AW91" s="48">
        <f t="shared" si="99"/>
        <v>6.8999999999999995</v>
      </c>
      <c r="AX91" s="48">
        <f>AU91/Evaporacion!$AI$5*100</f>
        <v>14.110429447852763</v>
      </c>
      <c r="AY91" s="48">
        <f>AU91/Evaporacion!$AI$12*100</f>
        <v>12.321428571428571</v>
      </c>
      <c r="AZ91" s="48"/>
      <c r="BA91" s="32">
        <f t="shared" si="72"/>
        <v>138</v>
      </c>
      <c r="BB91" s="52">
        <f t="shared" si="73"/>
        <v>0</v>
      </c>
      <c r="BC91" s="52">
        <f t="shared" si="74"/>
        <v>5</v>
      </c>
      <c r="BD91" s="52">
        <f t="shared" si="75"/>
        <v>0</v>
      </c>
      <c r="BE91" s="52">
        <f t="shared" si="76"/>
        <v>5</v>
      </c>
      <c r="BF91" s="52">
        <f t="shared" si="77"/>
        <v>10</v>
      </c>
      <c r="BG91">
        <f t="shared" si="78"/>
        <v>0</v>
      </c>
      <c r="BH91">
        <f t="shared" si="79"/>
        <v>34.5</v>
      </c>
      <c r="BI91">
        <f t="shared" si="80"/>
        <v>0</v>
      </c>
      <c r="BJ91">
        <f t="shared" si="81"/>
        <v>34.5</v>
      </c>
      <c r="BK91">
        <f t="shared" si="82"/>
        <v>69</v>
      </c>
      <c r="BL91" s="53">
        <f t="shared" si="83"/>
        <v>0</v>
      </c>
      <c r="BM91" s="53">
        <f t="shared" si="84"/>
        <v>5.7043650793650806E-2</v>
      </c>
      <c r="BN91" s="53">
        <f t="shared" si="85"/>
        <v>0</v>
      </c>
      <c r="BO91" s="53">
        <f t="shared" si="86"/>
        <v>4.9913194444444448E-2</v>
      </c>
      <c r="BP91" s="53">
        <f t="shared" si="87"/>
        <v>2.576164874551971E-2</v>
      </c>
      <c r="BQ91" s="10">
        <f t="shared" si="88"/>
        <v>0</v>
      </c>
      <c r="BR91" s="10">
        <f t="shared" si="89"/>
        <v>69</v>
      </c>
      <c r="BS91" s="10">
        <f t="shared" si="90"/>
        <v>0</v>
      </c>
      <c r="BT91" s="10">
        <f t="shared" si="91"/>
        <v>69</v>
      </c>
      <c r="BU91" s="10">
        <f t="shared" si="92"/>
        <v>138</v>
      </c>
      <c r="BV91" s="54">
        <f t="shared" si="93"/>
        <v>0</v>
      </c>
      <c r="BW91" s="54">
        <f t="shared" si="94"/>
        <v>0.11408730158730161</v>
      </c>
      <c r="BX91" s="54">
        <f t="shared" si="95"/>
        <v>0</v>
      </c>
      <c r="BY91" s="54">
        <f t="shared" si="96"/>
        <v>9.9826388888888895E-2</v>
      </c>
      <c r="BZ91" s="471">
        <f t="shared" si="97"/>
        <v>5.152329749103942E-2</v>
      </c>
    </row>
    <row r="92" spans="1:78" ht="15" hidden="1" thickBot="1" x14ac:dyDescent="0.4">
      <c r="A92" s="28">
        <v>170</v>
      </c>
      <c r="B92" s="28" t="s">
        <v>103</v>
      </c>
      <c r="C92" s="28" t="s">
        <v>17</v>
      </c>
      <c r="D92" s="29">
        <v>1</v>
      </c>
      <c r="E92" s="29"/>
      <c r="F92" s="29">
        <v>3</v>
      </c>
      <c r="G92" s="29" t="s">
        <v>3</v>
      </c>
      <c r="H92" s="29">
        <v>1.2</v>
      </c>
      <c r="I92" s="29" t="s">
        <v>110</v>
      </c>
      <c r="J92" s="30">
        <v>0.5</v>
      </c>
      <c r="K92" s="30">
        <v>1.38</v>
      </c>
      <c r="L92" s="30">
        <f t="shared" si="100"/>
        <v>6.8999999999999995</v>
      </c>
      <c r="M92" s="121" t="s">
        <v>73</v>
      </c>
      <c r="N92" s="83">
        <f t="shared" si="68"/>
        <v>1.38</v>
      </c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>
        <v>5</v>
      </c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>
        <v>5</v>
      </c>
      <c r="AS92" s="124"/>
      <c r="AT92" s="48">
        <f t="shared" si="69"/>
        <v>10</v>
      </c>
      <c r="AU92" s="48">
        <f t="shared" si="70"/>
        <v>13.799999999999999</v>
      </c>
      <c r="AV92" s="48">
        <f t="shared" si="71"/>
        <v>2</v>
      </c>
      <c r="AW92" s="48">
        <f t="shared" si="99"/>
        <v>6.8999999999999995</v>
      </c>
      <c r="AX92" s="48">
        <f>AU92/Evaporacion!$AI$5*100</f>
        <v>14.110429447852763</v>
      </c>
      <c r="AY92" s="48">
        <f>AU92/Evaporacion!$AI$12*100</f>
        <v>12.321428571428571</v>
      </c>
      <c r="AZ92" s="48"/>
      <c r="BA92" s="32">
        <f t="shared" si="72"/>
        <v>138</v>
      </c>
      <c r="BB92" s="52">
        <f t="shared" si="73"/>
        <v>0</v>
      </c>
      <c r="BC92" s="52">
        <f t="shared" si="74"/>
        <v>5</v>
      </c>
      <c r="BD92" s="52">
        <f t="shared" si="75"/>
        <v>0</v>
      </c>
      <c r="BE92" s="52">
        <f t="shared" si="76"/>
        <v>5</v>
      </c>
      <c r="BF92" s="52">
        <f t="shared" si="77"/>
        <v>10</v>
      </c>
      <c r="BG92">
        <f t="shared" si="78"/>
        <v>0</v>
      </c>
      <c r="BH92">
        <f t="shared" si="79"/>
        <v>34.5</v>
      </c>
      <c r="BI92">
        <f t="shared" si="80"/>
        <v>0</v>
      </c>
      <c r="BJ92">
        <f t="shared" si="81"/>
        <v>34.5</v>
      </c>
      <c r="BK92">
        <f t="shared" si="82"/>
        <v>69</v>
      </c>
      <c r="BL92" s="53">
        <f t="shared" si="83"/>
        <v>0</v>
      </c>
      <c r="BM92" s="53">
        <f t="shared" si="84"/>
        <v>5.7043650793650806E-2</v>
      </c>
      <c r="BN92" s="53">
        <f t="shared" si="85"/>
        <v>0</v>
      </c>
      <c r="BO92" s="53">
        <f t="shared" si="86"/>
        <v>4.9913194444444448E-2</v>
      </c>
      <c r="BP92" s="53">
        <f t="shared" si="87"/>
        <v>2.576164874551971E-2</v>
      </c>
      <c r="BQ92" s="10">
        <f t="shared" si="88"/>
        <v>0</v>
      </c>
      <c r="BR92" s="10">
        <f t="shared" si="89"/>
        <v>69</v>
      </c>
      <c r="BS92" s="10">
        <f t="shared" si="90"/>
        <v>0</v>
      </c>
      <c r="BT92" s="10">
        <f t="shared" si="91"/>
        <v>69</v>
      </c>
      <c r="BU92" s="10">
        <f t="shared" si="92"/>
        <v>138</v>
      </c>
      <c r="BV92" s="54">
        <f t="shared" si="93"/>
        <v>0</v>
      </c>
      <c r="BW92" s="54">
        <f t="shared" si="94"/>
        <v>0.11408730158730161</v>
      </c>
      <c r="BX92" s="54">
        <f t="shared" si="95"/>
        <v>0</v>
      </c>
      <c r="BY92" s="54">
        <f t="shared" si="96"/>
        <v>9.9826388888888895E-2</v>
      </c>
      <c r="BZ92" s="471">
        <f t="shared" si="97"/>
        <v>5.152329749103942E-2</v>
      </c>
    </row>
    <row r="93" spans="1:78" ht="15.75" hidden="1" customHeight="1" thickBot="1" x14ac:dyDescent="0.4">
      <c r="A93" s="28">
        <v>172</v>
      </c>
      <c r="B93" s="28" t="s">
        <v>103</v>
      </c>
      <c r="C93" s="28" t="s">
        <v>41</v>
      </c>
      <c r="D93" s="29">
        <v>1</v>
      </c>
      <c r="E93" s="29"/>
      <c r="F93" s="29">
        <v>3</v>
      </c>
      <c r="G93" s="29" t="s">
        <v>3</v>
      </c>
      <c r="H93" s="29">
        <v>1.1000000000000001</v>
      </c>
      <c r="I93" s="29" t="s">
        <v>110</v>
      </c>
      <c r="J93" s="30">
        <v>0.5</v>
      </c>
      <c r="K93" s="30">
        <v>1.38</v>
      </c>
      <c r="L93" s="30">
        <f t="shared" si="100"/>
        <v>6.8999999999999995</v>
      </c>
      <c r="M93" s="121" t="s">
        <v>73</v>
      </c>
      <c r="N93" s="83">
        <f t="shared" si="68"/>
        <v>1.38</v>
      </c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>
        <v>5</v>
      </c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>
        <v>5</v>
      </c>
      <c r="AS93" s="124"/>
      <c r="AT93" s="48">
        <f t="shared" si="69"/>
        <v>10</v>
      </c>
      <c r="AU93" s="48">
        <f t="shared" si="70"/>
        <v>13.799999999999999</v>
      </c>
      <c r="AV93" s="48">
        <f t="shared" si="71"/>
        <v>2</v>
      </c>
      <c r="AW93" s="48">
        <f t="shared" si="99"/>
        <v>6.8999999999999995</v>
      </c>
      <c r="AX93" s="48">
        <f>AU93/Evaporacion!$AI$5*100</f>
        <v>14.110429447852763</v>
      </c>
      <c r="AY93" s="48">
        <f>AU93/Evaporacion!$AI$12*100</f>
        <v>12.321428571428571</v>
      </c>
      <c r="AZ93" s="48"/>
      <c r="BA93" s="32">
        <f t="shared" si="72"/>
        <v>138</v>
      </c>
      <c r="BB93" s="52">
        <f t="shared" si="73"/>
        <v>0</v>
      </c>
      <c r="BC93" s="52">
        <f t="shared" si="74"/>
        <v>5</v>
      </c>
      <c r="BD93" s="52">
        <f t="shared" si="75"/>
        <v>0</v>
      </c>
      <c r="BE93" s="52">
        <f t="shared" si="76"/>
        <v>5</v>
      </c>
      <c r="BF93" s="52">
        <f t="shared" si="77"/>
        <v>10</v>
      </c>
      <c r="BG93">
        <f t="shared" si="78"/>
        <v>0</v>
      </c>
      <c r="BH93">
        <f t="shared" si="79"/>
        <v>34.5</v>
      </c>
      <c r="BI93">
        <f t="shared" si="80"/>
        <v>0</v>
      </c>
      <c r="BJ93">
        <f t="shared" si="81"/>
        <v>34.5</v>
      </c>
      <c r="BK93">
        <f t="shared" si="82"/>
        <v>69</v>
      </c>
      <c r="BL93" s="53">
        <f t="shared" si="83"/>
        <v>0</v>
      </c>
      <c r="BM93" s="53">
        <f t="shared" si="84"/>
        <v>5.7043650793650806E-2</v>
      </c>
      <c r="BN93" s="53">
        <f t="shared" si="85"/>
        <v>0</v>
      </c>
      <c r="BO93" s="53">
        <f t="shared" si="86"/>
        <v>4.9913194444444448E-2</v>
      </c>
      <c r="BP93" s="53">
        <f t="shared" si="87"/>
        <v>2.576164874551971E-2</v>
      </c>
      <c r="BQ93" s="10">
        <f t="shared" si="88"/>
        <v>0</v>
      </c>
      <c r="BR93" s="10">
        <f t="shared" si="89"/>
        <v>69</v>
      </c>
      <c r="BS93" s="10">
        <f t="shared" si="90"/>
        <v>0</v>
      </c>
      <c r="BT93" s="10">
        <f t="shared" si="91"/>
        <v>69</v>
      </c>
      <c r="BU93" s="10">
        <f t="shared" si="92"/>
        <v>138</v>
      </c>
      <c r="BV93" s="54">
        <f t="shared" si="93"/>
        <v>0</v>
      </c>
      <c r="BW93" s="54">
        <f t="shared" si="94"/>
        <v>0.11408730158730161</v>
      </c>
      <c r="BX93" s="54">
        <f t="shared" si="95"/>
        <v>0</v>
      </c>
      <c r="BY93" s="54">
        <f t="shared" si="96"/>
        <v>9.9826388888888895E-2</v>
      </c>
      <c r="BZ93" s="471">
        <f t="shared" si="97"/>
        <v>5.152329749103942E-2</v>
      </c>
    </row>
    <row r="94" spans="1:78" ht="15.75" hidden="1" customHeight="1" thickBot="1" x14ac:dyDescent="0.4">
      <c r="A94" s="28">
        <v>174</v>
      </c>
      <c r="B94" s="28" t="s">
        <v>103</v>
      </c>
      <c r="C94" s="28" t="s">
        <v>41</v>
      </c>
      <c r="D94" s="29">
        <v>1</v>
      </c>
      <c r="E94" s="29"/>
      <c r="F94" s="29">
        <v>3</v>
      </c>
      <c r="G94" s="29" t="s">
        <v>3</v>
      </c>
      <c r="H94" s="29">
        <v>1.2</v>
      </c>
      <c r="I94" s="29" t="s">
        <v>110</v>
      </c>
      <c r="J94" s="30">
        <v>0.5</v>
      </c>
      <c r="K94" s="30">
        <v>1.38</v>
      </c>
      <c r="L94" s="30">
        <f t="shared" si="100"/>
        <v>6.8999999999999995</v>
      </c>
      <c r="M94" s="121" t="s">
        <v>73</v>
      </c>
      <c r="N94" s="83">
        <f t="shared" si="68"/>
        <v>1.38</v>
      </c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>
        <v>5</v>
      </c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>
        <v>5</v>
      </c>
      <c r="AS94" s="124"/>
      <c r="AT94" s="48">
        <f t="shared" si="69"/>
        <v>10</v>
      </c>
      <c r="AU94" s="48">
        <f t="shared" si="70"/>
        <v>13.799999999999999</v>
      </c>
      <c r="AV94" s="48">
        <f t="shared" si="71"/>
        <v>2</v>
      </c>
      <c r="AW94" s="48">
        <f t="shared" si="99"/>
        <v>6.8999999999999995</v>
      </c>
      <c r="AX94" s="48">
        <f>AU94/Evaporacion!$AI$5*100</f>
        <v>14.110429447852763</v>
      </c>
      <c r="AY94" s="48">
        <f>AU94/Evaporacion!$AI$12*100</f>
        <v>12.321428571428571</v>
      </c>
      <c r="AZ94" s="48"/>
      <c r="BA94" s="32">
        <f t="shared" si="72"/>
        <v>138</v>
      </c>
      <c r="BB94" s="52">
        <f t="shared" si="73"/>
        <v>0</v>
      </c>
      <c r="BC94" s="52">
        <f t="shared" si="74"/>
        <v>5</v>
      </c>
      <c r="BD94" s="52">
        <f t="shared" si="75"/>
        <v>0</v>
      </c>
      <c r="BE94" s="52">
        <f t="shared" si="76"/>
        <v>5</v>
      </c>
      <c r="BF94" s="52">
        <f t="shared" si="77"/>
        <v>10</v>
      </c>
      <c r="BG94">
        <f t="shared" si="78"/>
        <v>0</v>
      </c>
      <c r="BH94">
        <f t="shared" si="79"/>
        <v>34.5</v>
      </c>
      <c r="BI94">
        <f t="shared" si="80"/>
        <v>0</v>
      </c>
      <c r="BJ94">
        <f t="shared" si="81"/>
        <v>34.5</v>
      </c>
      <c r="BK94">
        <f t="shared" si="82"/>
        <v>69</v>
      </c>
      <c r="BL94" s="53">
        <f t="shared" si="83"/>
        <v>0</v>
      </c>
      <c r="BM94" s="53">
        <f t="shared" si="84"/>
        <v>5.7043650793650806E-2</v>
      </c>
      <c r="BN94" s="53">
        <f t="shared" si="85"/>
        <v>0</v>
      </c>
      <c r="BO94" s="53">
        <f t="shared" si="86"/>
        <v>4.9913194444444448E-2</v>
      </c>
      <c r="BP94" s="53">
        <f t="shared" si="87"/>
        <v>2.576164874551971E-2</v>
      </c>
      <c r="BQ94" s="10">
        <f t="shared" si="88"/>
        <v>0</v>
      </c>
      <c r="BR94" s="10">
        <f t="shared" si="89"/>
        <v>69</v>
      </c>
      <c r="BS94" s="10">
        <f t="shared" si="90"/>
        <v>0</v>
      </c>
      <c r="BT94" s="10">
        <f t="shared" si="91"/>
        <v>69</v>
      </c>
      <c r="BU94" s="10">
        <f t="shared" si="92"/>
        <v>138</v>
      </c>
      <c r="BV94" s="54">
        <f t="shared" si="93"/>
        <v>0</v>
      </c>
      <c r="BW94" s="54">
        <f t="shared" si="94"/>
        <v>0.11408730158730161</v>
      </c>
      <c r="BX94" s="54">
        <f t="shared" si="95"/>
        <v>0</v>
      </c>
      <c r="BY94" s="54">
        <f t="shared" si="96"/>
        <v>9.9826388888888895E-2</v>
      </c>
      <c r="BZ94" s="471">
        <f t="shared" si="97"/>
        <v>5.152329749103942E-2</v>
      </c>
    </row>
    <row r="95" spans="1:78" ht="15.75" hidden="1" customHeight="1" thickBot="1" x14ac:dyDescent="0.4">
      <c r="A95" s="28">
        <v>176</v>
      </c>
      <c r="B95" s="28" t="s">
        <v>103</v>
      </c>
      <c r="C95" s="28" t="s">
        <v>42</v>
      </c>
      <c r="D95" s="29">
        <v>1</v>
      </c>
      <c r="E95" s="29"/>
      <c r="F95" s="29">
        <v>3</v>
      </c>
      <c r="G95" s="29" t="s">
        <v>3</v>
      </c>
      <c r="H95" s="29">
        <v>1.1000000000000001</v>
      </c>
      <c r="I95" s="29" t="s">
        <v>110</v>
      </c>
      <c r="J95" s="30">
        <v>0.5</v>
      </c>
      <c r="K95" s="30">
        <v>1.38</v>
      </c>
      <c r="L95" s="30">
        <f t="shared" si="100"/>
        <v>6.8999999999999995</v>
      </c>
      <c r="M95" s="121" t="s">
        <v>73</v>
      </c>
      <c r="N95" s="83">
        <f t="shared" si="68"/>
        <v>1.38</v>
      </c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48">
        <f t="shared" si="69"/>
        <v>0</v>
      </c>
      <c r="AU95" s="48">
        <f t="shared" si="70"/>
        <v>0</v>
      </c>
      <c r="AV95" s="48">
        <f t="shared" si="71"/>
        <v>0</v>
      </c>
      <c r="AW95" s="48"/>
      <c r="AX95" s="48">
        <f>AU95/Evaporacion!$AI$5*100</f>
        <v>0</v>
      </c>
      <c r="AY95" s="48">
        <f>AU95/Evaporacion!$AI$12*100</f>
        <v>0</v>
      </c>
      <c r="AZ95" s="48"/>
      <c r="BA95" s="32">
        <f t="shared" si="72"/>
        <v>0</v>
      </c>
      <c r="BB95" s="52">
        <f t="shared" si="73"/>
        <v>0</v>
      </c>
      <c r="BC95" s="52">
        <f t="shared" si="74"/>
        <v>0</v>
      </c>
      <c r="BD95" s="52">
        <f t="shared" si="75"/>
        <v>0</v>
      </c>
      <c r="BE95" s="52">
        <f t="shared" si="76"/>
        <v>0</v>
      </c>
      <c r="BF95" s="52">
        <f t="shared" si="77"/>
        <v>0</v>
      </c>
      <c r="BG95">
        <f t="shared" si="78"/>
        <v>0</v>
      </c>
      <c r="BH95">
        <f t="shared" si="79"/>
        <v>0</v>
      </c>
      <c r="BI95">
        <f t="shared" si="80"/>
        <v>0</v>
      </c>
      <c r="BJ95">
        <f t="shared" si="81"/>
        <v>0</v>
      </c>
      <c r="BK95">
        <f t="shared" si="82"/>
        <v>0</v>
      </c>
      <c r="BL95" s="53">
        <f t="shared" si="83"/>
        <v>0</v>
      </c>
      <c r="BM95" s="53">
        <f t="shared" si="84"/>
        <v>0</v>
      </c>
      <c r="BN95" s="53">
        <f t="shared" si="85"/>
        <v>0</v>
      </c>
      <c r="BO95" s="53">
        <f t="shared" si="86"/>
        <v>0</v>
      </c>
      <c r="BP95" s="53">
        <f t="shared" si="87"/>
        <v>0</v>
      </c>
      <c r="BQ95" s="10">
        <f t="shared" si="88"/>
        <v>0</v>
      </c>
      <c r="BR95" s="10">
        <f t="shared" si="89"/>
        <v>0</v>
      </c>
      <c r="BS95" s="10">
        <f t="shared" si="90"/>
        <v>0</v>
      </c>
      <c r="BT95" s="10">
        <f t="shared" si="91"/>
        <v>0</v>
      </c>
      <c r="BU95" s="10">
        <f t="shared" si="92"/>
        <v>0</v>
      </c>
      <c r="BV95" s="54">
        <f t="shared" si="93"/>
        <v>0</v>
      </c>
      <c r="BW95" s="54">
        <f t="shared" si="94"/>
        <v>0</v>
      </c>
      <c r="BX95" s="54">
        <f t="shared" si="95"/>
        <v>0</v>
      </c>
      <c r="BY95" s="54">
        <f t="shared" si="96"/>
        <v>0</v>
      </c>
      <c r="BZ95" s="471">
        <f t="shared" si="97"/>
        <v>0</v>
      </c>
    </row>
    <row r="96" spans="1:78" ht="15.75" hidden="1" customHeight="1" thickBot="1" x14ac:dyDescent="0.4">
      <c r="A96" s="28">
        <v>178</v>
      </c>
      <c r="B96" s="28" t="s">
        <v>103</v>
      </c>
      <c r="C96" s="28" t="s">
        <v>42</v>
      </c>
      <c r="D96" s="29">
        <v>1</v>
      </c>
      <c r="E96" s="29"/>
      <c r="F96" s="29">
        <v>3</v>
      </c>
      <c r="G96" s="29" t="s">
        <v>3</v>
      </c>
      <c r="H96" s="29">
        <v>1.2</v>
      </c>
      <c r="I96" s="29" t="s">
        <v>110</v>
      </c>
      <c r="J96" s="30">
        <v>0.5</v>
      </c>
      <c r="K96" s="30">
        <v>1.38</v>
      </c>
      <c r="L96" s="30">
        <f t="shared" si="100"/>
        <v>6.8999999999999995</v>
      </c>
      <c r="M96" s="121" t="s">
        <v>73</v>
      </c>
      <c r="N96" s="83">
        <f t="shared" si="68"/>
        <v>1.38</v>
      </c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124"/>
      <c r="AT96" s="48">
        <f t="shared" si="69"/>
        <v>0</v>
      </c>
      <c r="AU96" s="48">
        <f t="shared" si="70"/>
        <v>0</v>
      </c>
      <c r="AV96" s="48">
        <f t="shared" si="71"/>
        <v>0</v>
      </c>
      <c r="AW96" s="48"/>
      <c r="AX96" s="48">
        <f>AU96/Evaporacion!$AI$5*100</f>
        <v>0</v>
      </c>
      <c r="AY96" s="48">
        <f>AU96/Evaporacion!$AI$12*100</f>
        <v>0</v>
      </c>
      <c r="AZ96" s="48"/>
      <c r="BA96" s="32">
        <f t="shared" si="72"/>
        <v>0</v>
      </c>
      <c r="BB96" s="52">
        <f t="shared" si="73"/>
        <v>0</v>
      </c>
      <c r="BC96" s="52">
        <f t="shared" si="74"/>
        <v>0</v>
      </c>
      <c r="BD96" s="52">
        <f t="shared" si="75"/>
        <v>0</v>
      </c>
      <c r="BE96" s="52">
        <f t="shared" si="76"/>
        <v>0</v>
      </c>
      <c r="BF96" s="52">
        <f t="shared" si="77"/>
        <v>0</v>
      </c>
      <c r="BG96">
        <f t="shared" si="78"/>
        <v>0</v>
      </c>
      <c r="BH96">
        <f t="shared" si="79"/>
        <v>0</v>
      </c>
      <c r="BI96">
        <f t="shared" si="80"/>
        <v>0</v>
      </c>
      <c r="BJ96">
        <f t="shared" si="81"/>
        <v>0</v>
      </c>
      <c r="BK96">
        <f t="shared" si="82"/>
        <v>0</v>
      </c>
      <c r="BL96" s="53">
        <f t="shared" si="83"/>
        <v>0</v>
      </c>
      <c r="BM96" s="53">
        <f t="shared" si="84"/>
        <v>0</v>
      </c>
      <c r="BN96" s="53">
        <f t="shared" si="85"/>
        <v>0</v>
      </c>
      <c r="BO96" s="53">
        <f t="shared" si="86"/>
        <v>0</v>
      </c>
      <c r="BP96" s="53">
        <f t="shared" si="87"/>
        <v>0</v>
      </c>
      <c r="BQ96" s="10">
        <f t="shared" si="88"/>
        <v>0</v>
      </c>
      <c r="BR96" s="10">
        <f t="shared" si="89"/>
        <v>0</v>
      </c>
      <c r="BS96" s="10">
        <f t="shared" si="90"/>
        <v>0</v>
      </c>
      <c r="BT96" s="10">
        <f t="shared" si="91"/>
        <v>0</v>
      </c>
      <c r="BU96" s="10">
        <f t="shared" si="92"/>
        <v>0</v>
      </c>
      <c r="BV96" s="54">
        <f t="shared" si="93"/>
        <v>0</v>
      </c>
      <c r="BW96" s="54">
        <f t="shared" si="94"/>
        <v>0</v>
      </c>
      <c r="BX96" s="54">
        <f t="shared" si="95"/>
        <v>0</v>
      </c>
      <c r="BY96" s="54">
        <f t="shared" si="96"/>
        <v>0</v>
      </c>
      <c r="BZ96" s="471">
        <f t="shared" si="97"/>
        <v>0</v>
      </c>
    </row>
    <row r="97" spans="1:78" ht="15" hidden="1" thickBot="1" x14ac:dyDescent="0.4">
      <c r="A97" s="28">
        <v>180</v>
      </c>
      <c r="B97" s="28" t="s">
        <v>103</v>
      </c>
      <c r="C97" s="28" t="s">
        <v>43</v>
      </c>
      <c r="D97" s="29">
        <v>1</v>
      </c>
      <c r="E97" s="29"/>
      <c r="F97" s="29">
        <v>3</v>
      </c>
      <c r="G97" s="29" t="s">
        <v>3</v>
      </c>
      <c r="H97" s="29">
        <v>1.1000000000000001</v>
      </c>
      <c r="I97" s="29" t="s">
        <v>110</v>
      </c>
      <c r="J97" s="30">
        <v>0.5</v>
      </c>
      <c r="K97" s="30">
        <v>1.38</v>
      </c>
      <c r="L97" s="30">
        <f t="shared" si="100"/>
        <v>6.8999999999999995</v>
      </c>
      <c r="M97" s="121" t="s">
        <v>73</v>
      </c>
      <c r="N97" s="83">
        <f t="shared" si="68"/>
        <v>1.38</v>
      </c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  <c r="AO97" s="124"/>
      <c r="AP97" s="124"/>
      <c r="AQ97" s="124"/>
      <c r="AR97" s="124"/>
      <c r="AS97" s="124"/>
      <c r="AT97" s="48">
        <f t="shared" si="69"/>
        <v>0</v>
      </c>
      <c r="AU97" s="48">
        <f t="shared" si="70"/>
        <v>0</v>
      </c>
      <c r="AV97" s="48">
        <f t="shared" si="71"/>
        <v>0</v>
      </c>
      <c r="AW97" s="48"/>
      <c r="AX97" s="48">
        <f>AU97/Evaporacion!$AI$5*100</f>
        <v>0</v>
      </c>
      <c r="AY97" s="48">
        <f>AU97/Evaporacion!$AI$12*100</f>
        <v>0</v>
      </c>
      <c r="AZ97" s="48"/>
      <c r="BA97" s="32">
        <f t="shared" si="72"/>
        <v>0</v>
      </c>
      <c r="BB97" s="52">
        <f t="shared" si="73"/>
        <v>0</v>
      </c>
      <c r="BC97" s="52">
        <f t="shared" si="74"/>
        <v>0</v>
      </c>
      <c r="BD97" s="52">
        <f t="shared" si="75"/>
        <v>0</v>
      </c>
      <c r="BE97" s="52">
        <f t="shared" si="76"/>
        <v>0</v>
      </c>
      <c r="BF97" s="52">
        <f t="shared" si="77"/>
        <v>0</v>
      </c>
      <c r="BG97">
        <f t="shared" si="78"/>
        <v>0</v>
      </c>
      <c r="BH97">
        <f t="shared" si="79"/>
        <v>0</v>
      </c>
      <c r="BI97">
        <f t="shared" si="80"/>
        <v>0</v>
      </c>
      <c r="BJ97">
        <f t="shared" si="81"/>
        <v>0</v>
      </c>
      <c r="BK97">
        <f t="shared" si="82"/>
        <v>0</v>
      </c>
      <c r="BL97" s="53">
        <f t="shared" si="83"/>
        <v>0</v>
      </c>
      <c r="BM97" s="53">
        <f t="shared" si="84"/>
        <v>0</v>
      </c>
      <c r="BN97" s="53">
        <f t="shared" si="85"/>
        <v>0</v>
      </c>
      <c r="BO97" s="53">
        <f t="shared" si="86"/>
        <v>0</v>
      </c>
      <c r="BP97" s="53">
        <f t="shared" si="87"/>
        <v>0</v>
      </c>
      <c r="BQ97" s="10">
        <f t="shared" si="88"/>
        <v>0</v>
      </c>
      <c r="BR97" s="10">
        <f t="shared" si="89"/>
        <v>0</v>
      </c>
      <c r="BS97" s="10">
        <f t="shared" si="90"/>
        <v>0</v>
      </c>
      <c r="BT97" s="10">
        <f t="shared" si="91"/>
        <v>0</v>
      </c>
      <c r="BU97" s="10">
        <f t="shared" si="92"/>
        <v>0</v>
      </c>
      <c r="BV97" s="54">
        <f t="shared" si="93"/>
        <v>0</v>
      </c>
      <c r="BW97" s="54">
        <f t="shared" si="94"/>
        <v>0</v>
      </c>
      <c r="BX97" s="54">
        <f t="shared" si="95"/>
        <v>0</v>
      </c>
      <c r="BY97" s="54">
        <f t="shared" si="96"/>
        <v>0</v>
      </c>
      <c r="BZ97" s="471">
        <f t="shared" si="97"/>
        <v>0</v>
      </c>
    </row>
    <row r="98" spans="1:78" ht="15" hidden="1" thickBot="1" x14ac:dyDescent="0.4">
      <c r="A98" s="28">
        <v>182</v>
      </c>
      <c r="B98" s="28" t="s">
        <v>103</v>
      </c>
      <c r="C98" s="28" t="s">
        <v>43</v>
      </c>
      <c r="D98" s="29">
        <v>1</v>
      </c>
      <c r="E98" s="29"/>
      <c r="F98" s="29">
        <v>3</v>
      </c>
      <c r="G98" s="29" t="s">
        <v>3</v>
      </c>
      <c r="H98" s="29">
        <v>1.2</v>
      </c>
      <c r="I98" s="29" t="s">
        <v>110</v>
      </c>
      <c r="J98" s="30">
        <v>0.5</v>
      </c>
      <c r="K98" s="30">
        <v>1.38</v>
      </c>
      <c r="L98" s="30">
        <f t="shared" si="100"/>
        <v>6.8999999999999995</v>
      </c>
      <c r="M98" s="121" t="s">
        <v>73</v>
      </c>
      <c r="N98" s="83">
        <f t="shared" si="68"/>
        <v>1.38</v>
      </c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48">
        <f t="shared" si="69"/>
        <v>0</v>
      </c>
      <c r="AU98" s="48">
        <f t="shared" si="70"/>
        <v>0</v>
      </c>
      <c r="AV98" s="48">
        <f t="shared" si="71"/>
        <v>0</v>
      </c>
      <c r="AW98" s="48"/>
      <c r="AX98" s="48">
        <f>AU98/Evaporacion!$AI$5*100</f>
        <v>0</v>
      </c>
      <c r="AY98" s="48">
        <f>AU98/Evaporacion!$AI$12*100</f>
        <v>0</v>
      </c>
      <c r="AZ98" s="48"/>
      <c r="BA98" s="32">
        <f t="shared" si="72"/>
        <v>0</v>
      </c>
      <c r="BB98" s="52">
        <f t="shared" si="73"/>
        <v>0</v>
      </c>
      <c r="BC98" s="52">
        <f t="shared" si="74"/>
        <v>0</v>
      </c>
      <c r="BD98" s="52">
        <f t="shared" si="75"/>
        <v>0</v>
      </c>
      <c r="BE98" s="52">
        <f t="shared" si="76"/>
        <v>0</v>
      </c>
      <c r="BF98" s="52">
        <f t="shared" si="77"/>
        <v>0</v>
      </c>
      <c r="BG98">
        <f t="shared" si="78"/>
        <v>0</v>
      </c>
      <c r="BH98">
        <f t="shared" si="79"/>
        <v>0</v>
      </c>
      <c r="BI98">
        <f t="shared" si="80"/>
        <v>0</v>
      </c>
      <c r="BJ98">
        <f t="shared" si="81"/>
        <v>0</v>
      </c>
      <c r="BK98">
        <f t="shared" si="82"/>
        <v>0</v>
      </c>
      <c r="BL98" s="53">
        <f t="shared" si="83"/>
        <v>0</v>
      </c>
      <c r="BM98" s="53">
        <f t="shared" si="84"/>
        <v>0</v>
      </c>
      <c r="BN98" s="53">
        <f t="shared" si="85"/>
        <v>0</v>
      </c>
      <c r="BO98" s="53">
        <f t="shared" si="86"/>
        <v>0</v>
      </c>
      <c r="BP98" s="53">
        <f t="shared" si="87"/>
        <v>0</v>
      </c>
      <c r="BQ98" s="10">
        <f t="shared" si="88"/>
        <v>0</v>
      </c>
      <c r="BR98" s="10">
        <f t="shared" si="89"/>
        <v>0</v>
      </c>
      <c r="BS98" s="10">
        <f t="shared" si="90"/>
        <v>0</v>
      </c>
      <c r="BT98" s="10">
        <f t="shared" si="91"/>
        <v>0</v>
      </c>
      <c r="BU98" s="10">
        <f t="shared" si="92"/>
        <v>0</v>
      </c>
      <c r="BV98" s="54">
        <f t="shared" si="93"/>
        <v>0</v>
      </c>
      <c r="BW98" s="54">
        <f t="shared" si="94"/>
        <v>0</v>
      </c>
      <c r="BX98" s="54">
        <f t="shared" si="95"/>
        <v>0</v>
      </c>
      <c r="BY98" s="54">
        <f t="shared" si="96"/>
        <v>0</v>
      </c>
      <c r="BZ98" s="471">
        <f t="shared" si="97"/>
        <v>0</v>
      </c>
    </row>
    <row r="99" spans="1:78" ht="15.75" hidden="1" customHeight="1" thickBot="1" x14ac:dyDescent="0.4">
      <c r="A99" s="28">
        <v>184</v>
      </c>
      <c r="B99" s="28" t="s">
        <v>106</v>
      </c>
      <c r="C99" s="28" t="s">
        <v>38</v>
      </c>
      <c r="D99" s="29">
        <v>1</v>
      </c>
      <c r="E99" s="29"/>
      <c r="F99" s="29">
        <v>23</v>
      </c>
      <c r="G99" s="29">
        <v>3</v>
      </c>
      <c r="H99" s="29">
        <v>3.1</v>
      </c>
      <c r="I99" s="29" t="s">
        <v>105</v>
      </c>
      <c r="J99" s="30">
        <v>2.12</v>
      </c>
      <c r="K99" s="30">
        <v>2</v>
      </c>
      <c r="L99" s="30">
        <v>43.6</v>
      </c>
      <c r="M99" s="175" t="s">
        <v>73</v>
      </c>
      <c r="N99" s="90">
        <f t="shared" si="68"/>
        <v>2</v>
      </c>
      <c r="O99" s="194"/>
      <c r="P99" s="194"/>
      <c r="Q99" s="194"/>
      <c r="R99" s="194"/>
      <c r="S99" s="194"/>
      <c r="T99" s="194">
        <v>6</v>
      </c>
      <c r="U99" s="194"/>
      <c r="V99" s="194"/>
      <c r="W99" s="194"/>
      <c r="X99" s="194"/>
      <c r="Y99" s="194"/>
      <c r="Z99" s="194"/>
      <c r="AA99" s="194"/>
      <c r="AB99" s="194"/>
      <c r="AC99" s="194"/>
      <c r="AD99" s="194"/>
      <c r="AE99" s="194"/>
      <c r="AF99" s="194"/>
      <c r="AG99" s="194"/>
      <c r="AH99" s="194"/>
      <c r="AI99" s="194"/>
      <c r="AJ99" s="194"/>
      <c r="AK99" s="194"/>
      <c r="AL99" s="194"/>
      <c r="AM99" s="194"/>
      <c r="AN99" s="194"/>
      <c r="AO99" s="194"/>
      <c r="AP99" s="194"/>
      <c r="AQ99" s="194">
        <v>10</v>
      </c>
      <c r="AR99" s="194"/>
      <c r="AS99" s="194"/>
      <c r="AT99" s="48">
        <f t="shared" si="69"/>
        <v>16</v>
      </c>
      <c r="AU99" s="48">
        <f t="shared" si="70"/>
        <v>32</v>
      </c>
      <c r="AV99" s="48">
        <f t="shared" si="71"/>
        <v>2</v>
      </c>
      <c r="AW99" s="48">
        <f t="shared" ref="AW99:AW110" si="101">AU99/AV99</f>
        <v>16</v>
      </c>
      <c r="AX99" s="48">
        <f>AU99/Evaporacion!$AI$5*100</f>
        <v>32.719836400818004</v>
      </c>
      <c r="AY99" s="48">
        <f>AU99/Evaporacion!$AI$12*100</f>
        <v>28.571428571428569</v>
      </c>
      <c r="AZ99" s="48"/>
      <c r="BA99" s="32">
        <f t="shared" si="72"/>
        <v>320</v>
      </c>
      <c r="BB99" s="52">
        <f t="shared" si="73"/>
        <v>6</v>
      </c>
      <c r="BC99" s="52">
        <f t="shared" si="74"/>
        <v>0</v>
      </c>
      <c r="BD99" s="52">
        <f t="shared" si="75"/>
        <v>0</v>
      </c>
      <c r="BE99" s="52">
        <f t="shared" si="76"/>
        <v>10</v>
      </c>
      <c r="BF99" s="52">
        <f t="shared" si="77"/>
        <v>16</v>
      </c>
      <c r="BG99">
        <f t="shared" si="78"/>
        <v>261.60000000000002</v>
      </c>
      <c r="BH99">
        <f t="shared" si="79"/>
        <v>0</v>
      </c>
      <c r="BI99">
        <f t="shared" si="80"/>
        <v>0</v>
      </c>
      <c r="BJ99">
        <f t="shared" si="81"/>
        <v>436</v>
      </c>
      <c r="BK99">
        <f t="shared" si="82"/>
        <v>697.6</v>
      </c>
      <c r="BL99" s="53">
        <f t="shared" si="83"/>
        <v>0.37847222222222221</v>
      </c>
      <c r="BM99" s="53">
        <f t="shared" si="84"/>
        <v>0</v>
      </c>
      <c r="BN99" s="53">
        <f t="shared" si="85"/>
        <v>0</v>
      </c>
      <c r="BO99" s="53">
        <f t="shared" si="86"/>
        <v>0.63078703703703709</v>
      </c>
      <c r="BP99" s="53">
        <f t="shared" si="87"/>
        <v>0.26045400238948624</v>
      </c>
      <c r="BQ99" s="10">
        <f t="shared" si="88"/>
        <v>123.39622641509435</v>
      </c>
      <c r="BR99" s="10">
        <f t="shared" si="89"/>
        <v>0</v>
      </c>
      <c r="BS99" s="10">
        <f t="shared" si="90"/>
        <v>0</v>
      </c>
      <c r="BT99" s="10">
        <f t="shared" si="91"/>
        <v>205.66037735849056</v>
      </c>
      <c r="BU99" s="10">
        <f t="shared" si="92"/>
        <v>329.05660377358492</v>
      </c>
      <c r="BV99" s="54">
        <f t="shared" si="93"/>
        <v>0.17852463312368971</v>
      </c>
      <c r="BW99" s="54">
        <f t="shared" si="94"/>
        <v>0</v>
      </c>
      <c r="BX99" s="54">
        <f t="shared" si="95"/>
        <v>0</v>
      </c>
      <c r="BY99" s="54">
        <f t="shared" si="96"/>
        <v>0.29754105520614954</v>
      </c>
      <c r="BZ99" s="471">
        <f t="shared" si="97"/>
        <v>0.12285566150447463</v>
      </c>
    </row>
    <row r="100" spans="1:78" ht="15.75" hidden="1" customHeight="1" thickBot="1" x14ac:dyDescent="0.4">
      <c r="A100" s="28">
        <v>186</v>
      </c>
      <c r="B100" s="28" t="s">
        <v>106</v>
      </c>
      <c r="C100" s="28" t="s">
        <v>38</v>
      </c>
      <c r="D100" s="29">
        <v>1</v>
      </c>
      <c r="E100" s="29"/>
      <c r="F100" s="29">
        <v>23</v>
      </c>
      <c r="G100" s="29">
        <v>3</v>
      </c>
      <c r="H100" s="29">
        <v>4.0999999999999996</v>
      </c>
      <c r="I100" s="29" t="s">
        <v>105</v>
      </c>
      <c r="J100" s="30">
        <v>1</v>
      </c>
      <c r="K100" s="30">
        <v>2</v>
      </c>
      <c r="L100" s="30">
        <v>20.62</v>
      </c>
      <c r="M100" s="93" t="s">
        <v>73</v>
      </c>
      <c r="N100" s="90">
        <f t="shared" si="68"/>
        <v>2</v>
      </c>
      <c r="O100" s="85"/>
      <c r="P100" s="85"/>
      <c r="Q100" s="85"/>
      <c r="R100" s="85"/>
      <c r="S100" s="85"/>
      <c r="T100" s="85">
        <v>6</v>
      </c>
      <c r="U100" s="85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>
        <v>10</v>
      </c>
      <c r="AR100" s="85"/>
      <c r="AS100" s="85"/>
      <c r="AT100" s="48">
        <f t="shared" si="69"/>
        <v>16</v>
      </c>
      <c r="AU100" s="48">
        <f t="shared" si="70"/>
        <v>32</v>
      </c>
      <c r="AV100" s="48">
        <f t="shared" si="71"/>
        <v>2</v>
      </c>
      <c r="AW100" s="48">
        <f t="shared" si="101"/>
        <v>16</v>
      </c>
      <c r="AX100" s="48">
        <f>AU100/Evaporacion!$AI$5*100</f>
        <v>32.719836400818004</v>
      </c>
      <c r="AY100" s="48">
        <f>AU100/Evaporacion!$AI$12*100</f>
        <v>28.571428571428569</v>
      </c>
      <c r="AZ100" s="48"/>
      <c r="BA100" s="32">
        <f t="shared" si="72"/>
        <v>320</v>
      </c>
      <c r="BB100" s="52">
        <f t="shared" si="73"/>
        <v>6</v>
      </c>
      <c r="BC100" s="52">
        <f t="shared" si="74"/>
        <v>0</v>
      </c>
      <c r="BD100" s="52">
        <f t="shared" si="75"/>
        <v>0</v>
      </c>
      <c r="BE100" s="52">
        <f t="shared" si="76"/>
        <v>10</v>
      </c>
      <c r="BF100" s="52">
        <f t="shared" si="77"/>
        <v>16</v>
      </c>
      <c r="BG100">
        <f t="shared" si="78"/>
        <v>123.72</v>
      </c>
      <c r="BH100">
        <f t="shared" si="79"/>
        <v>0</v>
      </c>
      <c r="BI100">
        <f t="shared" si="80"/>
        <v>0</v>
      </c>
      <c r="BJ100">
        <f t="shared" si="81"/>
        <v>206.20000000000002</v>
      </c>
      <c r="BK100">
        <f t="shared" si="82"/>
        <v>329.92</v>
      </c>
      <c r="BL100" s="53">
        <f t="shared" si="83"/>
        <v>0.17899305555555556</v>
      </c>
      <c r="BM100" s="53">
        <f t="shared" si="84"/>
        <v>0</v>
      </c>
      <c r="BN100" s="53">
        <f t="shared" si="85"/>
        <v>0</v>
      </c>
      <c r="BO100" s="53">
        <f t="shared" si="86"/>
        <v>0.29832175925925924</v>
      </c>
      <c r="BP100" s="53">
        <f t="shared" si="87"/>
        <v>0.12317801672640383</v>
      </c>
      <c r="BQ100" s="10">
        <f t="shared" si="88"/>
        <v>123.72</v>
      </c>
      <c r="BR100" s="10">
        <f t="shared" si="89"/>
        <v>0</v>
      </c>
      <c r="BS100" s="10">
        <f t="shared" si="90"/>
        <v>0</v>
      </c>
      <c r="BT100" s="10">
        <f t="shared" si="91"/>
        <v>206.20000000000002</v>
      </c>
      <c r="BU100" s="10">
        <f t="shared" si="92"/>
        <v>329.92</v>
      </c>
      <c r="BV100" s="54">
        <f t="shared" si="93"/>
        <v>0.17899305555555556</v>
      </c>
      <c r="BW100" s="54">
        <f t="shared" si="94"/>
        <v>0</v>
      </c>
      <c r="BX100" s="54">
        <f t="shared" si="95"/>
        <v>0</v>
      </c>
      <c r="BY100" s="54">
        <f t="shared" si="96"/>
        <v>0.29832175925925924</v>
      </c>
      <c r="BZ100" s="471">
        <f t="shared" si="97"/>
        <v>0.12317801672640383</v>
      </c>
    </row>
    <row r="101" spans="1:78" ht="15" hidden="1" thickBot="1" x14ac:dyDescent="0.4">
      <c r="A101" s="28">
        <v>188</v>
      </c>
      <c r="B101" s="28" t="s">
        <v>106</v>
      </c>
      <c r="C101" s="28" t="s">
        <v>39</v>
      </c>
      <c r="D101" s="29">
        <v>1</v>
      </c>
      <c r="E101" s="29"/>
      <c r="F101" s="29">
        <v>23</v>
      </c>
      <c r="G101" s="29">
        <v>3</v>
      </c>
      <c r="H101" s="29">
        <v>3.1</v>
      </c>
      <c r="I101" s="29" t="s">
        <v>105</v>
      </c>
      <c r="J101" s="30">
        <v>2.12</v>
      </c>
      <c r="K101" s="30">
        <v>2</v>
      </c>
      <c r="L101" s="30">
        <v>43.6</v>
      </c>
      <c r="M101" s="93" t="s">
        <v>73</v>
      </c>
      <c r="N101" s="90">
        <f t="shared" si="68"/>
        <v>2</v>
      </c>
      <c r="O101" s="85"/>
      <c r="P101" s="85"/>
      <c r="Q101" s="85"/>
      <c r="R101" s="85">
        <v>6</v>
      </c>
      <c r="S101" s="85"/>
      <c r="T101" s="85"/>
      <c r="U101" s="85"/>
      <c r="V101" s="85"/>
      <c r="W101" s="85"/>
      <c r="X101" s="85">
        <v>20</v>
      </c>
      <c r="Y101" s="85"/>
      <c r="Z101" s="85"/>
      <c r="AA101" s="85"/>
      <c r="AB101" s="85"/>
      <c r="AC101" s="85"/>
      <c r="AD101" s="85"/>
      <c r="AE101" s="85"/>
      <c r="AF101" s="85"/>
      <c r="AG101" s="85">
        <v>10</v>
      </c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48">
        <f t="shared" si="69"/>
        <v>36</v>
      </c>
      <c r="AU101" s="48">
        <f t="shared" si="70"/>
        <v>72</v>
      </c>
      <c r="AV101" s="48">
        <f t="shared" si="71"/>
        <v>3</v>
      </c>
      <c r="AW101" s="48">
        <f t="shared" si="101"/>
        <v>24</v>
      </c>
      <c r="AX101" s="48">
        <f>AU101/Evaporacion!$AI$5*100</f>
        <v>73.619631901840492</v>
      </c>
      <c r="AY101" s="48">
        <f>AU101/Evaporacion!$AI$12*100</f>
        <v>64.285714285714292</v>
      </c>
      <c r="AZ101" s="48"/>
      <c r="BA101" s="32">
        <f t="shared" si="72"/>
        <v>720</v>
      </c>
      <c r="BB101" s="52">
        <f t="shared" si="73"/>
        <v>6</v>
      </c>
      <c r="BC101" s="52">
        <f t="shared" si="74"/>
        <v>20</v>
      </c>
      <c r="BD101" s="52">
        <f t="shared" si="75"/>
        <v>10</v>
      </c>
      <c r="BE101" s="52">
        <f t="shared" si="76"/>
        <v>0</v>
      </c>
      <c r="BF101" s="52">
        <f t="shared" si="77"/>
        <v>36</v>
      </c>
      <c r="BG101">
        <f t="shared" si="78"/>
        <v>261.60000000000002</v>
      </c>
      <c r="BH101">
        <f t="shared" si="79"/>
        <v>872</v>
      </c>
      <c r="BI101">
        <f t="shared" si="80"/>
        <v>436</v>
      </c>
      <c r="BJ101">
        <f t="shared" si="81"/>
        <v>0</v>
      </c>
      <c r="BK101">
        <f t="shared" si="82"/>
        <v>1569.6</v>
      </c>
      <c r="BL101" s="53">
        <f t="shared" si="83"/>
        <v>0.37847222222222221</v>
      </c>
      <c r="BM101" s="53">
        <f t="shared" si="84"/>
        <v>1.4417989417989419</v>
      </c>
      <c r="BN101" s="53">
        <f t="shared" si="85"/>
        <v>0.63078703703703709</v>
      </c>
      <c r="BO101" s="53">
        <f t="shared" si="86"/>
        <v>0</v>
      </c>
      <c r="BP101" s="53">
        <f t="shared" si="87"/>
        <v>0.58602150537634412</v>
      </c>
      <c r="BQ101" s="10">
        <f t="shared" si="88"/>
        <v>123.39622641509435</v>
      </c>
      <c r="BR101" s="10">
        <f t="shared" si="89"/>
        <v>411.32075471698113</v>
      </c>
      <c r="BS101" s="10">
        <f t="shared" si="90"/>
        <v>205.66037735849056</v>
      </c>
      <c r="BT101" s="10">
        <f t="shared" si="91"/>
        <v>0</v>
      </c>
      <c r="BU101" s="10">
        <f t="shared" si="92"/>
        <v>740.37735849056594</v>
      </c>
      <c r="BV101" s="54">
        <f t="shared" si="93"/>
        <v>0.17852463312368971</v>
      </c>
      <c r="BW101" s="54">
        <f t="shared" si="94"/>
        <v>0.68009384047119892</v>
      </c>
      <c r="BX101" s="54">
        <f t="shared" si="95"/>
        <v>0.29754105520614954</v>
      </c>
      <c r="BY101" s="54">
        <f t="shared" si="96"/>
        <v>0</v>
      </c>
      <c r="BZ101" s="471">
        <f t="shared" si="97"/>
        <v>0.276425238385068</v>
      </c>
    </row>
    <row r="102" spans="1:78" ht="15" hidden="1" thickBot="1" x14ac:dyDescent="0.4">
      <c r="A102" s="28">
        <v>190</v>
      </c>
      <c r="B102" s="28" t="s">
        <v>106</v>
      </c>
      <c r="C102" s="28" t="s">
        <v>39</v>
      </c>
      <c r="D102" s="29">
        <v>1</v>
      </c>
      <c r="E102" s="29"/>
      <c r="F102" s="29">
        <v>23</v>
      </c>
      <c r="G102" s="29">
        <v>3</v>
      </c>
      <c r="H102" s="29">
        <v>4.0999999999999996</v>
      </c>
      <c r="I102" s="29" t="s">
        <v>105</v>
      </c>
      <c r="J102" s="30">
        <v>1</v>
      </c>
      <c r="K102" s="30">
        <v>2</v>
      </c>
      <c r="L102" s="30">
        <v>20.62</v>
      </c>
      <c r="M102" s="182" t="s">
        <v>73</v>
      </c>
      <c r="N102" s="90">
        <f t="shared" si="68"/>
        <v>2</v>
      </c>
      <c r="O102" s="197"/>
      <c r="P102" s="197"/>
      <c r="Q102" s="197"/>
      <c r="R102" s="197">
        <v>6</v>
      </c>
      <c r="S102" s="197"/>
      <c r="T102" s="197"/>
      <c r="U102" s="197"/>
      <c r="V102" s="197"/>
      <c r="W102" s="197"/>
      <c r="X102" s="197">
        <v>20</v>
      </c>
      <c r="Y102" s="197"/>
      <c r="Z102" s="197"/>
      <c r="AA102" s="197"/>
      <c r="AB102" s="197"/>
      <c r="AC102" s="197"/>
      <c r="AD102" s="197"/>
      <c r="AE102" s="197"/>
      <c r="AF102" s="197"/>
      <c r="AG102" s="197">
        <v>10</v>
      </c>
      <c r="AH102" s="197"/>
      <c r="AI102" s="197"/>
      <c r="AJ102" s="197"/>
      <c r="AK102" s="197"/>
      <c r="AL102" s="197"/>
      <c r="AM102" s="197"/>
      <c r="AN102" s="197"/>
      <c r="AO102" s="197"/>
      <c r="AP102" s="197"/>
      <c r="AQ102" s="197"/>
      <c r="AR102" s="197"/>
      <c r="AS102" s="197"/>
      <c r="AT102" s="48">
        <f t="shared" si="69"/>
        <v>36</v>
      </c>
      <c r="AU102" s="48">
        <f t="shared" si="70"/>
        <v>72</v>
      </c>
      <c r="AV102" s="48">
        <f t="shared" si="71"/>
        <v>3</v>
      </c>
      <c r="AW102" s="48">
        <f t="shared" si="101"/>
        <v>24</v>
      </c>
      <c r="AX102" s="48">
        <f>AU102/Evaporacion!$AI$5*100</f>
        <v>73.619631901840492</v>
      </c>
      <c r="AY102" s="48">
        <f>AU102/Evaporacion!$AI$12*100</f>
        <v>64.285714285714292</v>
      </c>
      <c r="AZ102" s="48"/>
      <c r="BA102" s="32">
        <f t="shared" si="72"/>
        <v>720</v>
      </c>
      <c r="BB102" s="52">
        <f t="shared" si="73"/>
        <v>6</v>
      </c>
      <c r="BC102" s="52">
        <f t="shared" si="74"/>
        <v>20</v>
      </c>
      <c r="BD102" s="52">
        <f t="shared" si="75"/>
        <v>10</v>
      </c>
      <c r="BE102" s="52">
        <f t="shared" si="76"/>
        <v>0</v>
      </c>
      <c r="BF102" s="52">
        <f t="shared" si="77"/>
        <v>36</v>
      </c>
      <c r="BG102">
        <f t="shared" si="78"/>
        <v>123.72</v>
      </c>
      <c r="BH102">
        <f t="shared" si="79"/>
        <v>412.40000000000003</v>
      </c>
      <c r="BI102">
        <f t="shared" si="80"/>
        <v>206.20000000000002</v>
      </c>
      <c r="BJ102">
        <f t="shared" si="81"/>
        <v>0</v>
      </c>
      <c r="BK102">
        <f t="shared" si="82"/>
        <v>742.32</v>
      </c>
      <c r="BL102" s="53">
        <f t="shared" si="83"/>
        <v>0.17899305555555556</v>
      </c>
      <c r="BM102" s="53">
        <f t="shared" si="84"/>
        <v>0.68187830687830697</v>
      </c>
      <c r="BN102" s="53">
        <f t="shared" si="85"/>
        <v>0.29832175925925924</v>
      </c>
      <c r="BO102" s="53">
        <f t="shared" si="86"/>
        <v>0</v>
      </c>
      <c r="BP102" s="53">
        <f t="shared" si="87"/>
        <v>0.27715053763440861</v>
      </c>
      <c r="BQ102" s="10">
        <f t="shared" si="88"/>
        <v>123.72</v>
      </c>
      <c r="BR102" s="10">
        <f t="shared" si="89"/>
        <v>412.40000000000003</v>
      </c>
      <c r="BS102" s="10">
        <f t="shared" si="90"/>
        <v>206.20000000000002</v>
      </c>
      <c r="BT102" s="10">
        <f t="shared" si="91"/>
        <v>0</v>
      </c>
      <c r="BU102" s="10">
        <f t="shared" si="92"/>
        <v>742.32</v>
      </c>
      <c r="BV102" s="54">
        <f t="shared" si="93"/>
        <v>0.17899305555555556</v>
      </c>
      <c r="BW102" s="54">
        <f t="shared" si="94"/>
        <v>0.68187830687830697</v>
      </c>
      <c r="BX102" s="54">
        <f t="shared" si="95"/>
        <v>0.29832175925925924</v>
      </c>
      <c r="BY102" s="54">
        <f t="shared" si="96"/>
        <v>0</v>
      </c>
      <c r="BZ102" s="471">
        <f t="shared" si="97"/>
        <v>0.27715053763440861</v>
      </c>
    </row>
    <row r="103" spans="1:78" ht="15.75" hidden="1" customHeight="1" thickBot="1" x14ac:dyDescent="0.4">
      <c r="A103" s="28">
        <v>192</v>
      </c>
      <c r="B103" s="28" t="s">
        <v>106</v>
      </c>
      <c r="C103" s="28" t="s">
        <v>40</v>
      </c>
      <c r="D103" s="29">
        <v>1</v>
      </c>
      <c r="E103" s="29"/>
      <c r="F103" s="29">
        <v>23</v>
      </c>
      <c r="G103" s="29">
        <v>3</v>
      </c>
      <c r="H103" s="29">
        <v>3.1</v>
      </c>
      <c r="I103" s="29" t="s">
        <v>105</v>
      </c>
      <c r="J103" s="30">
        <v>2.12</v>
      </c>
      <c r="K103" s="30">
        <v>2</v>
      </c>
      <c r="L103" s="30">
        <v>43.6</v>
      </c>
      <c r="M103" s="182" t="s">
        <v>73</v>
      </c>
      <c r="N103" s="90">
        <f t="shared" si="68"/>
        <v>2</v>
      </c>
      <c r="O103" s="197"/>
      <c r="P103" s="197"/>
      <c r="Q103" s="197"/>
      <c r="R103" s="197"/>
      <c r="S103" s="197"/>
      <c r="T103" s="197"/>
      <c r="U103" s="197"/>
      <c r="V103" s="197"/>
      <c r="W103" s="197"/>
      <c r="X103" s="197"/>
      <c r="Y103" s="197"/>
      <c r="Z103" s="197"/>
      <c r="AA103" s="197"/>
      <c r="AB103" s="197"/>
      <c r="AC103" s="197"/>
      <c r="AD103" s="197"/>
      <c r="AE103" s="197">
        <v>20</v>
      </c>
      <c r="AF103" s="197"/>
      <c r="AG103" s="197"/>
      <c r="AH103" s="197"/>
      <c r="AI103" s="197"/>
      <c r="AJ103" s="197"/>
      <c r="AK103" s="197"/>
      <c r="AL103" s="197"/>
      <c r="AM103" s="197"/>
      <c r="AN103" s="197"/>
      <c r="AO103" s="197"/>
      <c r="AP103" s="197"/>
      <c r="AQ103" s="197"/>
      <c r="AR103" s="197"/>
      <c r="AS103" s="197"/>
      <c r="AT103" s="48">
        <f t="shared" si="69"/>
        <v>20</v>
      </c>
      <c r="AU103" s="48">
        <f t="shared" si="70"/>
        <v>40</v>
      </c>
      <c r="AV103" s="48">
        <f t="shared" si="71"/>
        <v>1</v>
      </c>
      <c r="AW103" s="48">
        <f t="shared" si="101"/>
        <v>40</v>
      </c>
      <c r="AX103" s="48">
        <f>AU103/Evaporacion!$AI$5*100</f>
        <v>40.899795501022503</v>
      </c>
      <c r="AY103" s="48">
        <f>AU103/Evaporacion!$AI$12*100</f>
        <v>35.714285714285715</v>
      </c>
      <c r="AZ103" s="48"/>
      <c r="BA103" s="32">
        <f t="shared" si="72"/>
        <v>400</v>
      </c>
      <c r="BB103" s="52">
        <f t="shared" si="73"/>
        <v>0</v>
      </c>
      <c r="BC103" s="52">
        <f t="shared" si="74"/>
        <v>0</v>
      </c>
      <c r="BD103" s="52">
        <f t="shared" si="75"/>
        <v>20</v>
      </c>
      <c r="BE103" s="52">
        <f t="shared" si="76"/>
        <v>0</v>
      </c>
      <c r="BF103" s="52">
        <f t="shared" si="77"/>
        <v>20</v>
      </c>
      <c r="BG103">
        <f t="shared" si="78"/>
        <v>0</v>
      </c>
      <c r="BH103">
        <f t="shared" si="79"/>
        <v>0</v>
      </c>
      <c r="BI103">
        <f t="shared" si="80"/>
        <v>872</v>
      </c>
      <c r="BJ103">
        <f t="shared" si="81"/>
        <v>0</v>
      </c>
      <c r="BK103">
        <f t="shared" si="82"/>
        <v>872</v>
      </c>
      <c r="BL103" s="53">
        <f t="shared" si="83"/>
        <v>0</v>
      </c>
      <c r="BM103" s="53">
        <f t="shared" si="84"/>
        <v>0</v>
      </c>
      <c r="BN103" s="53">
        <f t="shared" si="85"/>
        <v>1.2615740740740742</v>
      </c>
      <c r="BO103" s="53">
        <f t="shared" si="86"/>
        <v>0</v>
      </c>
      <c r="BP103" s="53">
        <f t="shared" si="87"/>
        <v>0.32556750298685783</v>
      </c>
      <c r="BQ103" s="10">
        <f t="shared" si="88"/>
        <v>0</v>
      </c>
      <c r="BR103" s="10">
        <f t="shared" si="89"/>
        <v>0</v>
      </c>
      <c r="BS103" s="10">
        <f t="shared" si="90"/>
        <v>411.32075471698113</v>
      </c>
      <c r="BT103" s="10">
        <f t="shared" si="91"/>
        <v>0</v>
      </c>
      <c r="BU103" s="10">
        <f t="shared" si="92"/>
        <v>411.32075471698113</v>
      </c>
      <c r="BV103" s="54">
        <f t="shared" si="93"/>
        <v>0</v>
      </c>
      <c r="BW103" s="54">
        <f t="shared" si="94"/>
        <v>0</v>
      </c>
      <c r="BX103" s="54">
        <f t="shared" si="95"/>
        <v>0.59508211041229908</v>
      </c>
      <c r="BY103" s="54">
        <f t="shared" si="96"/>
        <v>0</v>
      </c>
      <c r="BZ103" s="471">
        <f t="shared" si="97"/>
        <v>0.15356957688059331</v>
      </c>
    </row>
    <row r="104" spans="1:78" ht="15.75" hidden="1" customHeight="1" thickBot="1" x14ac:dyDescent="0.4">
      <c r="A104" s="28">
        <v>194</v>
      </c>
      <c r="B104" s="28" t="s">
        <v>106</v>
      </c>
      <c r="C104" s="28" t="s">
        <v>40</v>
      </c>
      <c r="D104" s="29">
        <v>1</v>
      </c>
      <c r="E104" s="29"/>
      <c r="F104" s="29">
        <v>23</v>
      </c>
      <c r="G104" s="29">
        <v>3</v>
      </c>
      <c r="H104" s="29">
        <v>4.0999999999999996</v>
      </c>
      <c r="I104" s="29" t="s">
        <v>105</v>
      </c>
      <c r="J104" s="30">
        <v>1</v>
      </c>
      <c r="K104" s="30">
        <v>2</v>
      </c>
      <c r="L104" s="30">
        <v>20.62</v>
      </c>
      <c r="M104" s="86" t="s">
        <v>73</v>
      </c>
      <c r="N104" s="90">
        <f t="shared" ref="N104:N135" si="102">(K104)</f>
        <v>2</v>
      </c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>
        <v>20</v>
      </c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48">
        <f t="shared" ref="AT104:AT135" si="103">SUM(O104:AS104)</f>
        <v>20</v>
      </c>
      <c r="AU104" s="48">
        <f t="shared" ref="AU104:AU135" si="104">AT104*N104</f>
        <v>40</v>
      </c>
      <c r="AV104" s="48">
        <f t="shared" si="71"/>
        <v>1</v>
      </c>
      <c r="AW104" s="48">
        <f t="shared" si="101"/>
        <v>40</v>
      </c>
      <c r="AX104" s="48">
        <f>AU104/Evaporacion!$AI$5*100</f>
        <v>40.899795501022503</v>
      </c>
      <c r="AY104" s="48">
        <f>AU104/Evaporacion!$AI$12*100</f>
        <v>35.714285714285715</v>
      </c>
      <c r="AZ104" s="48"/>
      <c r="BA104" s="32">
        <f t="shared" ref="BA104:BA135" si="105">AU104*10</f>
        <v>400</v>
      </c>
      <c r="BB104" s="52">
        <f t="shared" ref="BB104:BB135" si="106">O104+P104+Q104+R104+S104+T104+U104+V104</f>
        <v>0</v>
      </c>
      <c r="BC104" s="52">
        <f t="shared" ref="BC104:BC135" si="107">W104+X104+Y104+Z104+AA104+AB104+AC104</f>
        <v>0</v>
      </c>
      <c r="BD104" s="52">
        <f t="shared" ref="BD104:BD135" si="108">AD104+AE104+AF104+AG104+AH104+AI104+AJ104+AK104</f>
        <v>20</v>
      </c>
      <c r="BE104" s="52">
        <f t="shared" ref="BE104:BE135" si="109">AL104+AM104+AN104+AO104+AP104+AQ104+AR104+AS104</f>
        <v>0</v>
      </c>
      <c r="BF104" s="52">
        <f t="shared" ref="BF104:BF135" si="110">SUM(BB104:BE104)</f>
        <v>20</v>
      </c>
      <c r="BG104">
        <f t="shared" ref="BG104:BG135" si="111">BB104*$L104</f>
        <v>0</v>
      </c>
      <c r="BH104">
        <f t="shared" ref="BH104:BH135" si="112">BC104*$L104</f>
        <v>0</v>
      </c>
      <c r="BI104">
        <f t="shared" ref="BI104:BI135" si="113">BD104*$L104</f>
        <v>412.40000000000003</v>
      </c>
      <c r="BJ104">
        <f t="shared" ref="BJ104:BJ135" si="114">BE104*$L104</f>
        <v>0</v>
      </c>
      <c r="BK104">
        <f t="shared" ref="BK104:BK135" si="115">SUM(BG104:BJ104)</f>
        <v>412.40000000000003</v>
      </c>
      <c r="BL104" s="53">
        <f t="shared" ref="BL104:BL135" si="116">((BG104/8/24)*1000)/3600</f>
        <v>0</v>
      </c>
      <c r="BM104" s="53">
        <f t="shared" ref="BM104:BM135" si="117">((BH104/7/24)*1000)/3600</f>
        <v>0</v>
      </c>
      <c r="BN104" s="53">
        <f t="shared" ref="BN104:BN135" si="118">((BI104/8/24)*1000)/3600</f>
        <v>0.59664351851851849</v>
      </c>
      <c r="BO104" s="53">
        <f t="shared" ref="BO104:BO135" si="119">((BJ104/8/24)*1000)/3600</f>
        <v>0</v>
      </c>
      <c r="BP104" s="53">
        <f t="shared" ref="BP104:BP135" si="120">((BK104/31/24)*1000)/3600</f>
        <v>0.15397252090800478</v>
      </c>
      <c r="BQ104" s="10">
        <f t="shared" ref="BQ104:BQ135" si="121">BG104/$J104</f>
        <v>0</v>
      </c>
      <c r="BR104" s="10">
        <f t="shared" ref="BR104:BR135" si="122">BH104/$J104</f>
        <v>0</v>
      </c>
      <c r="BS104" s="10">
        <f t="shared" ref="BS104:BS135" si="123">BI104/$J104</f>
        <v>412.40000000000003</v>
      </c>
      <c r="BT104" s="10">
        <f t="shared" ref="BT104:BT135" si="124">BJ104/$J104</f>
        <v>0</v>
      </c>
      <c r="BU104" s="10">
        <f t="shared" ref="BU104:BU135" si="125">BK104/$J104</f>
        <v>412.40000000000003</v>
      </c>
      <c r="BV104" s="54">
        <f t="shared" ref="BV104:BV135" si="126">BL104/$J104</f>
        <v>0</v>
      </c>
      <c r="BW104" s="54">
        <f t="shared" ref="BW104:BW135" si="127">BM104/$J104</f>
        <v>0</v>
      </c>
      <c r="BX104" s="54">
        <f t="shared" ref="BX104:BX135" si="128">BN104/$J104</f>
        <v>0.59664351851851849</v>
      </c>
      <c r="BY104" s="54">
        <f t="shared" ref="BY104:BY135" si="129">BO104/$J104</f>
        <v>0</v>
      </c>
      <c r="BZ104" s="471">
        <f t="shared" ref="BZ104:BZ135" si="130">BP104/$J104</f>
        <v>0.15397252090800478</v>
      </c>
    </row>
    <row r="105" spans="1:78" ht="15" hidden="1" thickBot="1" x14ac:dyDescent="0.4">
      <c r="A105" s="28">
        <v>196</v>
      </c>
      <c r="B105" s="28" t="s">
        <v>106</v>
      </c>
      <c r="C105" s="28" t="s">
        <v>17</v>
      </c>
      <c r="D105" s="29">
        <v>1</v>
      </c>
      <c r="E105" s="29"/>
      <c r="F105" s="29">
        <v>23</v>
      </c>
      <c r="G105" s="29">
        <v>3</v>
      </c>
      <c r="H105" s="29">
        <v>3.1</v>
      </c>
      <c r="I105" s="29" t="s">
        <v>105</v>
      </c>
      <c r="J105" s="30">
        <v>2.12</v>
      </c>
      <c r="K105" s="30">
        <v>2</v>
      </c>
      <c r="L105" s="30">
        <v>43.6</v>
      </c>
      <c r="M105" s="86" t="s">
        <v>73</v>
      </c>
      <c r="N105" s="90">
        <f t="shared" si="102"/>
        <v>2</v>
      </c>
      <c r="O105" s="87"/>
      <c r="P105" s="87"/>
      <c r="Q105" s="87"/>
      <c r="R105" s="87">
        <v>12</v>
      </c>
      <c r="S105" s="87">
        <v>10</v>
      </c>
      <c r="T105" s="87"/>
      <c r="U105" s="87"/>
      <c r="V105" s="87"/>
      <c r="W105" s="87"/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>
        <v>22</v>
      </c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48">
        <f t="shared" si="103"/>
        <v>44</v>
      </c>
      <c r="AU105" s="48">
        <f t="shared" si="104"/>
        <v>88</v>
      </c>
      <c r="AV105" s="48">
        <f t="shared" si="71"/>
        <v>3</v>
      </c>
      <c r="AW105" s="48">
        <f t="shared" si="101"/>
        <v>29.333333333333332</v>
      </c>
      <c r="AX105" s="48">
        <f>AU105/Evaporacion!$AI$5*100</f>
        <v>89.979550102249505</v>
      </c>
      <c r="AY105" s="48">
        <f>AU105/Evaporacion!$AI$12*100</f>
        <v>78.571428571428569</v>
      </c>
      <c r="AZ105" s="48"/>
      <c r="BA105" s="32">
        <f t="shared" si="105"/>
        <v>880</v>
      </c>
      <c r="BB105" s="52">
        <f t="shared" si="106"/>
        <v>22</v>
      </c>
      <c r="BC105" s="52">
        <f t="shared" si="107"/>
        <v>0</v>
      </c>
      <c r="BD105" s="52">
        <f t="shared" si="108"/>
        <v>22</v>
      </c>
      <c r="BE105" s="52">
        <f t="shared" si="109"/>
        <v>0</v>
      </c>
      <c r="BF105" s="52">
        <f t="shared" si="110"/>
        <v>44</v>
      </c>
      <c r="BG105">
        <f t="shared" si="111"/>
        <v>959.2</v>
      </c>
      <c r="BH105">
        <f t="shared" si="112"/>
        <v>0</v>
      </c>
      <c r="BI105">
        <f t="shared" si="113"/>
        <v>959.2</v>
      </c>
      <c r="BJ105">
        <f t="shared" si="114"/>
        <v>0</v>
      </c>
      <c r="BK105">
        <f t="shared" si="115"/>
        <v>1918.4</v>
      </c>
      <c r="BL105" s="53">
        <f t="shared" si="116"/>
        <v>1.3877314814814816</v>
      </c>
      <c r="BM105" s="53">
        <f t="shared" si="117"/>
        <v>0</v>
      </c>
      <c r="BN105" s="53">
        <f t="shared" si="118"/>
        <v>1.3877314814814816</v>
      </c>
      <c r="BO105" s="53">
        <f t="shared" si="119"/>
        <v>0</v>
      </c>
      <c r="BP105" s="53">
        <f t="shared" si="120"/>
        <v>0.71624850657108718</v>
      </c>
      <c r="BQ105" s="10">
        <f t="shared" si="121"/>
        <v>452.45283018867923</v>
      </c>
      <c r="BR105" s="10">
        <f t="shared" si="122"/>
        <v>0</v>
      </c>
      <c r="BS105" s="10">
        <f t="shared" si="123"/>
        <v>452.45283018867923</v>
      </c>
      <c r="BT105" s="10">
        <f t="shared" si="124"/>
        <v>0</v>
      </c>
      <c r="BU105" s="10">
        <f t="shared" si="125"/>
        <v>904.90566037735846</v>
      </c>
      <c r="BV105" s="54">
        <f t="shared" si="126"/>
        <v>0.65459032145352902</v>
      </c>
      <c r="BW105" s="54">
        <f t="shared" si="127"/>
        <v>0</v>
      </c>
      <c r="BX105" s="54">
        <f t="shared" si="128"/>
        <v>0.65459032145352902</v>
      </c>
      <c r="BY105" s="54">
        <f t="shared" si="129"/>
        <v>0</v>
      </c>
      <c r="BZ105" s="471">
        <f t="shared" si="130"/>
        <v>0.33785306913730528</v>
      </c>
    </row>
    <row r="106" spans="1:78" ht="15" hidden="1" thickBot="1" x14ac:dyDescent="0.4">
      <c r="A106" s="28">
        <v>198</v>
      </c>
      <c r="B106" s="28" t="s">
        <v>106</v>
      </c>
      <c r="C106" s="28" t="s">
        <v>17</v>
      </c>
      <c r="D106" s="29">
        <v>1</v>
      </c>
      <c r="E106" s="29"/>
      <c r="F106" s="29">
        <v>23</v>
      </c>
      <c r="G106" s="29">
        <v>3</v>
      </c>
      <c r="H106" s="29">
        <v>4.0999999999999996</v>
      </c>
      <c r="I106" s="29" t="s">
        <v>105</v>
      </c>
      <c r="J106" s="30">
        <v>1</v>
      </c>
      <c r="K106" s="30">
        <v>2</v>
      </c>
      <c r="L106" s="30">
        <v>20.62</v>
      </c>
      <c r="M106" s="86" t="s">
        <v>73</v>
      </c>
      <c r="N106" s="90">
        <f t="shared" si="102"/>
        <v>2</v>
      </c>
      <c r="O106" s="87"/>
      <c r="P106" s="87"/>
      <c r="Q106" s="87"/>
      <c r="R106" s="87">
        <v>12</v>
      </c>
      <c r="S106" s="87">
        <v>10</v>
      </c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>
        <v>22</v>
      </c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48">
        <f t="shared" si="103"/>
        <v>44</v>
      </c>
      <c r="AU106" s="48">
        <f t="shared" si="104"/>
        <v>88</v>
      </c>
      <c r="AV106" s="48">
        <f t="shared" si="71"/>
        <v>3</v>
      </c>
      <c r="AW106" s="48">
        <f t="shared" si="101"/>
        <v>29.333333333333332</v>
      </c>
      <c r="AX106" s="48">
        <f>AU106/Evaporacion!$AI$5*100</f>
        <v>89.979550102249505</v>
      </c>
      <c r="AY106" s="48">
        <f>AU106/Evaporacion!$AI$12*100</f>
        <v>78.571428571428569</v>
      </c>
      <c r="AZ106" s="48"/>
      <c r="BA106" s="32">
        <f t="shared" si="105"/>
        <v>880</v>
      </c>
      <c r="BB106" s="52">
        <f t="shared" si="106"/>
        <v>22</v>
      </c>
      <c r="BC106" s="52">
        <f t="shared" si="107"/>
        <v>0</v>
      </c>
      <c r="BD106" s="52">
        <f t="shared" si="108"/>
        <v>22</v>
      </c>
      <c r="BE106" s="52">
        <f t="shared" si="109"/>
        <v>0</v>
      </c>
      <c r="BF106" s="52">
        <f t="shared" si="110"/>
        <v>44</v>
      </c>
      <c r="BG106">
        <f t="shared" si="111"/>
        <v>453.64000000000004</v>
      </c>
      <c r="BH106">
        <f t="shared" si="112"/>
        <v>0</v>
      </c>
      <c r="BI106">
        <f t="shared" si="113"/>
        <v>453.64000000000004</v>
      </c>
      <c r="BJ106">
        <f t="shared" si="114"/>
        <v>0</v>
      </c>
      <c r="BK106">
        <f t="shared" si="115"/>
        <v>907.28000000000009</v>
      </c>
      <c r="BL106" s="53">
        <f t="shared" si="116"/>
        <v>0.65630787037037042</v>
      </c>
      <c r="BM106" s="53">
        <f t="shared" si="117"/>
        <v>0</v>
      </c>
      <c r="BN106" s="53">
        <f t="shared" si="118"/>
        <v>0.65630787037037042</v>
      </c>
      <c r="BO106" s="53">
        <f t="shared" si="119"/>
        <v>0</v>
      </c>
      <c r="BP106" s="53">
        <f t="shared" si="120"/>
        <v>0.33873954599761052</v>
      </c>
      <c r="BQ106" s="10">
        <f t="shared" si="121"/>
        <v>453.64000000000004</v>
      </c>
      <c r="BR106" s="10">
        <f t="shared" si="122"/>
        <v>0</v>
      </c>
      <c r="BS106" s="10">
        <f t="shared" si="123"/>
        <v>453.64000000000004</v>
      </c>
      <c r="BT106" s="10">
        <f t="shared" si="124"/>
        <v>0</v>
      </c>
      <c r="BU106" s="10">
        <f t="shared" si="125"/>
        <v>907.28000000000009</v>
      </c>
      <c r="BV106" s="54">
        <f t="shared" si="126"/>
        <v>0.65630787037037042</v>
      </c>
      <c r="BW106" s="54">
        <f t="shared" si="127"/>
        <v>0</v>
      </c>
      <c r="BX106" s="54">
        <f t="shared" si="128"/>
        <v>0.65630787037037042</v>
      </c>
      <c r="BY106" s="54">
        <f t="shared" si="129"/>
        <v>0</v>
      </c>
      <c r="BZ106" s="471">
        <f t="shared" si="130"/>
        <v>0.33873954599761052</v>
      </c>
    </row>
    <row r="107" spans="1:78" ht="15.75" hidden="1" customHeight="1" thickBot="1" x14ac:dyDescent="0.4">
      <c r="A107" s="28">
        <v>200</v>
      </c>
      <c r="B107" s="28" t="s">
        <v>106</v>
      </c>
      <c r="C107" s="28" t="s">
        <v>41</v>
      </c>
      <c r="D107" s="29">
        <v>1</v>
      </c>
      <c r="E107" s="29"/>
      <c r="F107" s="29">
        <v>23</v>
      </c>
      <c r="G107" s="29">
        <v>3</v>
      </c>
      <c r="H107" s="29">
        <v>3.1</v>
      </c>
      <c r="I107" s="29" t="s">
        <v>105</v>
      </c>
      <c r="J107" s="30">
        <v>2.12</v>
      </c>
      <c r="K107" s="30">
        <v>2</v>
      </c>
      <c r="L107" s="30">
        <v>43.6</v>
      </c>
      <c r="M107" s="92" t="s">
        <v>73</v>
      </c>
      <c r="N107" s="90">
        <f t="shared" si="102"/>
        <v>2</v>
      </c>
      <c r="O107" s="87"/>
      <c r="P107" s="87"/>
      <c r="Q107" s="87"/>
      <c r="R107" s="87"/>
      <c r="S107" s="87"/>
      <c r="T107" s="87"/>
      <c r="U107" s="87"/>
      <c r="V107" s="87">
        <v>25</v>
      </c>
      <c r="W107" s="87"/>
      <c r="X107" s="87"/>
      <c r="Y107" s="87"/>
      <c r="Z107" s="87"/>
      <c r="AA107" s="87"/>
      <c r="AB107" s="87"/>
      <c r="AC107" s="87"/>
      <c r="AD107" s="87"/>
      <c r="AE107" s="87">
        <v>24</v>
      </c>
      <c r="AF107" s="87">
        <v>2</v>
      </c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48">
        <f t="shared" si="103"/>
        <v>51</v>
      </c>
      <c r="AU107" s="48">
        <f t="shared" si="104"/>
        <v>102</v>
      </c>
      <c r="AV107" s="48">
        <f t="shared" si="71"/>
        <v>3</v>
      </c>
      <c r="AW107" s="48">
        <f t="shared" si="101"/>
        <v>34</v>
      </c>
      <c r="AX107" s="48">
        <f>AU107/Evaporacion!$AI$5*100</f>
        <v>104.29447852760738</v>
      </c>
      <c r="AY107" s="48">
        <f>AU107/Evaporacion!$AI$12*100</f>
        <v>91.071428571428569</v>
      </c>
      <c r="AZ107" s="48"/>
      <c r="BA107" s="32">
        <f t="shared" si="105"/>
        <v>1020</v>
      </c>
      <c r="BB107" s="52">
        <f t="shared" si="106"/>
        <v>25</v>
      </c>
      <c r="BC107" s="52">
        <f t="shared" si="107"/>
        <v>0</v>
      </c>
      <c r="BD107" s="52">
        <f t="shared" si="108"/>
        <v>26</v>
      </c>
      <c r="BE107" s="52">
        <f t="shared" si="109"/>
        <v>0</v>
      </c>
      <c r="BF107" s="52">
        <f t="shared" si="110"/>
        <v>51</v>
      </c>
      <c r="BG107">
        <f t="shared" si="111"/>
        <v>1090</v>
      </c>
      <c r="BH107">
        <f t="shared" si="112"/>
        <v>0</v>
      </c>
      <c r="BI107">
        <f t="shared" si="113"/>
        <v>1133.6000000000001</v>
      </c>
      <c r="BJ107">
        <f t="shared" si="114"/>
        <v>0</v>
      </c>
      <c r="BK107">
        <f t="shared" si="115"/>
        <v>2223.6000000000004</v>
      </c>
      <c r="BL107" s="53">
        <f t="shared" si="116"/>
        <v>1.5769675925925926</v>
      </c>
      <c r="BM107" s="53">
        <f t="shared" si="117"/>
        <v>0</v>
      </c>
      <c r="BN107" s="53">
        <f t="shared" si="118"/>
        <v>1.6400462962962967</v>
      </c>
      <c r="BO107" s="53">
        <f t="shared" si="119"/>
        <v>0</v>
      </c>
      <c r="BP107" s="53">
        <f t="shared" si="120"/>
        <v>0.83019713261648753</v>
      </c>
      <c r="BQ107" s="10">
        <f t="shared" si="121"/>
        <v>514.15094339622635</v>
      </c>
      <c r="BR107" s="10">
        <f t="shared" si="122"/>
        <v>0</v>
      </c>
      <c r="BS107" s="10">
        <f t="shared" si="123"/>
        <v>534.71698113207549</v>
      </c>
      <c r="BT107" s="10">
        <f t="shared" si="124"/>
        <v>0</v>
      </c>
      <c r="BU107" s="10">
        <f t="shared" si="125"/>
        <v>1048.867924528302</v>
      </c>
      <c r="BV107" s="54">
        <f t="shared" si="126"/>
        <v>0.74385263801537382</v>
      </c>
      <c r="BW107" s="54">
        <f t="shared" si="127"/>
        <v>0</v>
      </c>
      <c r="BX107" s="54">
        <f t="shared" si="128"/>
        <v>0.77360674353598902</v>
      </c>
      <c r="BY107" s="54">
        <f t="shared" si="129"/>
        <v>0</v>
      </c>
      <c r="BZ107" s="471">
        <f t="shared" si="130"/>
        <v>0.39160242104551296</v>
      </c>
    </row>
    <row r="108" spans="1:78" ht="15" hidden="1" thickBot="1" x14ac:dyDescent="0.4">
      <c r="A108" s="28">
        <v>202</v>
      </c>
      <c r="B108" s="28" t="s">
        <v>106</v>
      </c>
      <c r="C108" s="28" t="s">
        <v>41</v>
      </c>
      <c r="D108" s="29">
        <v>1</v>
      </c>
      <c r="E108" s="29"/>
      <c r="F108" s="29">
        <v>23</v>
      </c>
      <c r="G108" s="29">
        <v>3</v>
      </c>
      <c r="H108" s="29">
        <v>4.0999999999999996</v>
      </c>
      <c r="I108" s="29" t="s">
        <v>105</v>
      </c>
      <c r="J108" s="30">
        <v>1</v>
      </c>
      <c r="K108" s="30">
        <v>2</v>
      </c>
      <c r="L108" s="30">
        <v>20.62</v>
      </c>
      <c r="M108" s="86" t="s">
        <v>73</v>
      </c>
      <c r="N108" s="90">
        <f t="shared" si="102"/>
        <v>2</v>
      </c>
      <c r="O108" s="87"/>
      <c r="P108" s="87"/>
      <c r="Q108" s="87"/>
      <c r="R108" s="87"/>
      <c r="S108" s="87"/>
      <c r="T108" s="87"/>
      <c r="U108" s="87"/>
      <c r="V108" s="87">
        <v>25</v>
      </c>
      <c r="W108" s="87"/>
      <c r="X108" s="87"/>
      <c r="Y108" s="87"/>
      <c r="Z108" s="87"/>
      <c r="AA108" s="87"/>
      <c r="AB108" s="87"/>
      <c r="AC108" s="87"/>
      <c r="AD108" s="87"/>
      <c r="AE108" s="87">
        <v>24</v>
      </c>
      <c r="AF108" s="87">
        <v>2</v>
      </c>
      <c r="AG108" s="87"/>
      <c r="AH108" s="87"/>
      <c r="AI108" s="87"/>
      <c r="AJ108" s="87"/>
      <c r="AK108" s="87"/>
      <c r="AL108" s="87"/>
      <c r="AM108" s="87"/>
      <c r="AN108" s="87"/>
      <c r="AO108" s="87"/>
      <c r="AP108" s="87"/>
      <c r="AQ108" s="87"/>
      <c r="AR108" s="87"/>
      <c r="AS108" s="87"/>
      <c r="AT108" s="48">
        <f t="shared" si="103"/>
        <v>51</v>
      </c>
      <c r="AU108" s="48">
        <f t="shared" si="104"/>
        <v>102</v>
      </c>
      <c r="AV108" s="48">
        <f t="shared" si="71"/>
        <v>3</v>
      </c>
      <c r="AW108" s="48">
        <f t="shared" si="101"/>
        <v>34</v>
      </c>
      <c r="AX108" s="48">
        <f>AU108/Evaporacion!$AI$5*100</f>
        <v>104.29447852760738</v>
      </c>
      <c r="AY108" s="48">
        <f>AU108/Evaporacion!$AI$12*100</f>
        <v>91.071428571428569</v>
      </c>
      <c r="AZ108" s="48"/>
      <c r="BA108" s="32">
        <f t="shared" si="105"/>
        <v>1020</v>
      </c>
      <c r="BB108" s="52">
        <f t="shared" si="106"/>
        <v>25</v>
      </c>
      <c r="BC108" s="52">
        <f t="shared" si="107"/>
        <v>0</v>
      </c>
      <c r="BD108" s="52">
        <f t="shared" si="108"/>
        <v>26</v>
      </c>
      <c r="BE108" s="52">
        <f t="shared" si="109"/>
        <v>0</v>
      </c>
      <c r="BF108" s="52">
        <f t="shared" si="110"/>
        <v>51</v>
      </c>
      <c r="BG108">
        <f t="shared" si="111"/>
        <v>515.5</v>
      </c>
      <c r="BH108">
        <f t="shared" si="112"/>
        <v>0</v>
      </c>
      <c r="BI108">
        <f t="shared" si="113"/>
        <v>536.12</v>
      </c>
      <c r="BJ108">
        <f t="shared" si="114"/>
        <v>0</v>
      </c>
      <c r="BK108">
        <f t="shared" si="115"/>
        <v>1051.6199999999999</v>
      </c>
      <c r="BL108" s="53">
        <f t="shared" si="116"/>
        <v>0.74580439814814814</v>
      </c>
      <c r="BM108" s="53">
        <f t="shared" si="117"/>
        <v>0</v>
      </c>
      <c r="BN108" s="53">
        <f t="shared" si="118"/>
        <v>0.77563657407407416</v>
      </c>
      <c r="BO108" s="53">
        <f t="shared" si="119"/>
        <v>0</v>
      </c>
      <c r="BP108" s="53">
        <f t="shared" si="120"/>
        <v>0.39262992831541216</v>
      </c>
      <c r="BQ108" s="10">
        <f t="shared" si="121"/>
        <v>515.5</v>
      </c>
      <c r="BR108" s="10">
        <f t="shared" si="122"/>
        <v>0</v>
      </c>
      <c r="BS108" s="10">
        <f t="shared" si="123"/>
        <v>536.12</v>
      </c>
      <c r="BT108" s="10">
        <f t="shared" si="124"/>
        <v>0</v>
      </c>
      <c r="BU108" s="10">
        <f t="shared" si="125"/>
        <v>1051.6199999999999</v>
      </c>
      <c r="BV108" s="54">
        <f t="shared" si="126"/>
        <v>0.74580439814814814</v>
      </c>
      <c r="BW108" s="54">
        <f t="shared" si="127"/>
        <v>0</v>
      </c>
      <c r="BX108" s="54">
        <f t="shared" si="128"/>
        <v>0.77563657407407416</v>
      </c>
      <c r="BY108" s="54">
        <f t="shared" si="129"/>
        <v>0</v>
      </c>
      <c r="BZ108" s="471">
        <f t="shared" si="130"/>
        <v>0.39262992831541216</v>
      </c>
    </row>
    <row r="109" spans="1:78" ht="15" hidden="1" thickBot="1" x14ac:dyDescent="0.4">
      <c r="A109" s="28">
        <v>204</v>
      </c>
      <c r="B109" s="28" t="s">
        <v>106</v>
      </c>
      <c r="C109" s="28" t="s">
        <v>42</v>
      </c>
      <c r="D109" s="29">
        <v>1</v>
      </c>
      <c r="E109" s="29"/>
      <c r="F109" s="29">
        <v>23</v>
      </c>
      <c r="G109" s="29">
        <v>3</v>
      </c>
      <c r="H109" s="29">
        <v>3.1</v>
      </c>
      <c r="I109" s="29" t="s">
        <v>105</v>
      </c>
      <c r="J109" s="30">
        <v>2.12</v>
      </c>
      <c r="K109" s="30">
        <v>2</v>
      </c>
      <c r="L109" s="30">
        <v>43.6</v>
      </c>
      <c r="M109" s="86" t="s">
        <v>73</v>
      </c>
      <c r="N109" s="90">
        <f t="shared" si="102"/>
        <v>2</v>
      </c>
      <c r="O109" s="87">
        <v>6</v>
      </c>
      <c r="P109" s="87"/>
      <c r="Q109" s="87"/>
      <c r="R109" s="87"/>
      <c r="S109" s="87"/>
      <c r="T109" s="87"/>
      <c r="U109" s="87"/>
      <c r="V109" s="87"/>
      <c r="W109" s="87"/>
      <c r="X109" s="87"/>
      <c r="Y109" s="87">
        <v>24</v>
      </c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>
        <v>24</v>
      </c>
      <c r="AL109" s="87"/>
      <c r="AM109" s="87"/>
      <c r="AN109" s="87"/>
      <c r="AO109" s="87"/>
      <c r="AP109" s="87"/>
      <c r="AQ109" s="87"/>
      <c r="AR109" s="87"/>
      <c r="AS109" s="87"/>
      <c r="AT109" s="48">
        <f t="shared" si="103"/>
        <v>54</v>
      </c>
      <c r="AU109" s="48">
        <f t="shared" si="104"/>
        <v>108</v>
      </c>
      <c r="AV109" s="48">
        <f t="shared" si="71"/>
        <v>3</v>
      </c>
      <c r="AW109" s="48">
        <f t="shared" si="101"/>
        <v>36</v>
      </c>
      <c r="AX109" s="48">
        <f>AU109/Evaporacion!$AI$5*100</f>
        <v>110.42944785276076</v>
      </c>
      <c r="AY109" s="48">
        <f>AU109/Evaporacion!$AI$12*100</f>
        <v>96.428571428571431</v>
      </c>
      <c r="AZ109" s="48"/>
      <c r="BA109" s="32">
        <f t="shared" si="105"/>
        <v>1080</v>
      </c>
      <c r="BB109" s="52">
        <f t="shared" si="106"/>
        <v>6</v>
      </c>
      <c r="BC109" s="52">
        <f t="shared" si="107"/>
        <v>24</v>
      </c>
      <c r="BD109" s="52">
        <f t="shared" si="108"/>
        <v>24</v>
      </c>
      <c r="BE109" s="52">
        <f t="shared" si="109"/>
        <v>0</v>
      </c>
      <c r="BF109" s="52">
        <f t="shared" si="110"/>
        <v>54</v>
      </c>
      <c r="BG109">
        <f t="shared" si="111"/>
        <v>261.60000000000002</v>
      </c>
      <c r="BH109">
        <f t="shared" si="112"/>
        <v>1046.4000000000001</v>
      </c>
      <c r="BI109">
        <f t="shared" si="113"/>
        <v>1046.4000000000001</v>
      </c>
      <c r="BJ109">
        <f t="shared" si="114"/>
        <v>0</v>
      </c>
      <c r="BK109">
        <f t="shared" si="115"/>
        <v>2354.4</v>
      </c>
      <c r="BL109" s="53">
        <f t="shared" si="116"/>
        <v>0.37847222222222221</v>
      </c>
      <c r="BM109" s="53">
        <f t="shared" si="117"/>
        <v>1.7301587301587302</v>
      </c>
      <c r="BN109" s="53">
        <f t="shared" si="118"/>
        <v>1.5138888888888888</v>
      </c>
      <c r="BO109" s="53">
        <f t="shared" si="119"/>
        <v>0</v>
      </c>
      <c r="BP109" s="53">
        <f t="shared" si="120"/>
        <v>0.87903225806451613</v>
      </c>
      <c r="BQ109" s="10">
        <f t="shared" si="121"/>
        <v>123.39622641509435</v>
      </c>
      <c r="BR109" s="10">
        <f t="shared" si="122"/>
        <v>493.58490566037739</v>
      </c>
      <c r="BS109" s="10">
        <f t="shared" si="123"/>
        <v>493.58490566037739</v>
      </c>
      <c r="BT109" s="10">
        <f t="shared" si="124"/>
        <v>0</v>
      </c>
      <c r="BU109" s="10">
        <f t="shared" si="125"/>
        <v>1110.566037735849</v>
      </c>
      <c r="BV109" s="54">
        <f t="shared" si="126"/>
        <v>0.17852463312368971</v>
      </c>
      <c r="BW109" s="54">
        <f t="shared" si="127"/>
        <v>0.81611260856543877</v>
      </c>
      <c r="BX109" s="54">
        <f t="shared" si="128"/>
        <v>0.71409853249475885</v>
      </c>
      <c r="BY109" s="54">
        <f t="shared" si="129"/>
        <v>0</v>
      </c>
      <c r="BZ109" s="471">
        <f t="shared" si="130"/>
        <v>0.41463785757760191</v>
      </c>
    </row>
    <row r="110" spans="1:78" ht="15.75" hidden="1" customHeight="1" thickBot="1" x14ac:dyDescent="0.4">
      <c r="A110" s="28">
        <v>206</v>
      </c>
      <c r="B110" s="28" t="s">
        <v>106</v>
      </c>
      <c r="C110" s="28" t="s">
        <v>42</v>
      </c>
      <c r="D110" s="29">
        <v>1</v>
      </c>
      <c r="E110" s="29"/>
      <c r="F110" s="29">
        <v>23</v>
      </c>
      <c r="G110" s="29">
        <v>3</v>
      </c>
      <c r="H110" s="29">
        <v>4.0999999999999996</v>
      </c>
      <c r="I110" s="29" t="s">
        <v>105</v>
      </c>
      <c r="J110" s="30">
        <v>1</v>
      </c>
      <c r="K110" s="30">
        <v>2</v>
      </c>
      <c r="L110" s="30">
        <v>20.62</v>
      </c>
      <c r="M110" s="86" t="s">
        <v>73</v>
      </c>
      <c r="N110" s="90">
        <f t="shared" si="102"/>
        <v>2</v>
      </c>
      <c r="O110" s="87">
        <v>6</v>
      </c>
      <c r="P110" s="87"/>
      <c r="Q110" s="87"/>
      <c r="R110" s="87"/>
      <c r="S110" s="87"/>
      <c r="T110" s="87"/>
      <c r="U110" s="87"/>
      <c r="V110" s="87"/>
      <c r="W110" s="87"/>
      <c r="X110" s="87"/>
      <c r="Y110" s="87">
        <v>24</v>
      </c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>
        <v>24</v>
      </c>
      <c r="AL110" s="87"/>
      <c r="AM110" s="87"/>
      <c r="AN110" s="87"/>
      <c r="AO110" s="87"/>
      <c r="AP110" s="87"/>
      <c r="AQ110" s="87"/>
      <c r="AR110" s="87"/>
      <c r="AS110" s="87"/>
      <c r="AT110" s="48">
        <f t="shared" si="103"/>
        <v>54</v>
      </c>
      <c r="AU110" s="48">
        <f t="shared" si="104"/>
        <v>108</v>
      </c>
      <c r="AV110" s="48">
        <f t="shared" si="71"/>
        <v>3</v>
      </c>
      <c r="AW110" s="48">
        <f t="shared" si="101"/>
        <v>36</v>
      </c>
      <c r="AX110" s="48">
        <f>AU110/Evaporacion!$AI$5*100</f>
        <v>110.42944785276076</v>
      </c>
      <c r="AY110" s="48">
        <f>AU110/Evaporacion!$AI$12*100</f>
        <v>96.428571428571431</v>
      </c>
      <c r="AZ110" s="48"/>
      <c r="BA110" s="32">
        <f t="shared" si="105"/>
        <v>1080</v>
      </c>
      <c r="BB110" s="52">
        <f t="shared" si="106"/>
        <v>6</v>
      </c>
      <c r="BC110" s="52">
        <f t="shared" si="107"/>
        <v>24</v>
      </c>
      <c r="BD110" s="52">
        <f t="shared" si="108"/>
        <v>24</v>
      </c>
      <c r="BE110" s="52">
        <f t="shared" si="109"/>
        <v>0</v>
      </c>
      <c r="BF110" s="52">
        <f t="shared" si="110"/>
        <v>54</v>
      </c>
      <c r="BG110">
        <f t="shared" si="111"/>
        <v>123.72</v>
      </c>
      <c r="BH110">
        <f t="shared" si="112"/>
        <v>494.88</v>
      </c>
      <c r="BI110">
        <f t="shared" si="113"/>
        <v>494.88</v>
      </c>
      <c r="BJ110">
        <f t="shared" si="114"/>
        <v>0</v>
      </c>
      <c r="BK110">
        <f t="shared" si="115"/>
        <v>1113.48</v>
      </c>
      <c r="BL110" s="53">
        <f t="shared" si="116"/>
        <v>0.17899305555555556</v>
      </c>
      <c r="BM110" s="53">
        <f t="shared" si="117"/>
        <v>0.81825396825396812</v>
      </c>
      <c r="BN110" s="53">
        <f t="shared" si="118"/>
        <v>0.71597222222222223</v>
      </c>
      <c r="BO110" s="53">
        <f t="shared" si="119"/>
        <v>0</v>
      </c>
      <c r="BP110" s="53">
        <f t="shared" si="120"/>
        <v>0.41572580645161294</v>
      </c>
      <c r="BQ110" s="10">
        <f t="shared" si="121"/>
        <v>123.72</v>
      </c>
      <c r="BR110" s="10">
        <f t="shared" si="122"/>
        <v>494.88</v>
      </c>
      <c r="BS110" s="10">
        <f t="shared" si="123"/>
        <v>494.88</v>
      </c>
      <c r="BT110" s="10">
        <f t="shared" si="124"/>
        <v>0</v>
      </c>
      <c r="BU110" s="10">
        <f t="shared" si="125"/>
        <v>1113.48</v>
      </c>
      <c r="BV110" s="54">
        <f t="shared" si="126"/>
        <v>0.17899305555555556</v>
      </c>
      <c r="BW110" s="54">
        <f t="shared" si="127"/>
        <v>0.81825396825396812</v>
      </c>
      <c r="BX110" s="54">
        <f t="shared" si="128"/>
        <v>0.71597222222222223</v>
      </c>
      <c r="BY110" s="54">
        <f t="shared" si="129"/>
        <v>0</v>
      </c>
      <c r="BZ110" s="471">
        <f t="shared" si="130"/>
        <v>0.41572580645161294</v>
      </c>
    </row>
    <row r="111" spans="1:78" ht="15" hidden="1" thickBot="1" x14ac:dyDescent="0.4">
      <c r="A111" s="28">
        <v>208</v>
      </c>
      <c r="B111" s="28" t="s">
        <v>106</v>
      </c>
      <c r="C111" s="28" t="s">
        <v>43</v>
      </c>
      <c r="D111" s="29">
        <v>1</v>
      </c>
      <c r="E111" s="29"/>
      <c r="F111" s="29">
        <v>23</v>
      </c>
      <c r="G111" s="29">
        <v>3</v>
      </c>
      <c r="H111" s="29">
        <v>3.1</v>
      </c>
      <c r="I111" s="29" t="s">
        <v>105</v>
      </c>
      <c r="J111" s="30">
        <v>2.12</v>
      </c>
      <c r="K111" s="30">
        <v>2</v>
      </c>
      <c r="L111" s="30">
        <v>43.6</v>
      </c>
      <c r="M111" s="86" t="s">
        <v>73</v>
      </c>
      <c r="N111" s="90">
        <f t="shared" si="102"/>
        <v>2</v>
      </c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48">
        <f t="shared" si="103"/>
        <v>0</v>
      </c>
      <c r="AU111" s="48">
        <f t="shared" si="104"/>
        <v>0</v>
      </c>
      <c r="AV111" s="48">
        <f t="shared" si="71"/>
        <v>0</v>
      </c>
      <c r="AW111" s="48"/>
      <c r="AX111" s="48">
        <f>AU111/Evaporacion!$AI$5*100</f>
        <v>0</v>
      </c>
      <c r="AY111" s="48">
        <f>AU111/Evaporacion!$AI$12*100</f>
        <v>0</v>
      </c>
      <c r="AZ111" s="48"/>
      <c r="BA111" s="32">
        <f t="shared" si="105"/>
        <v>0</v>
      </c>
      <c r="BB111" s="52">
        <f t="shared" si="106"/>
        <v>0</v>
      </c>
      <c r="BC111" s="52">
        <f t="shared" si="107"/>
        <v>0</v>
      </c>
      <c r="BD111" s="52">
        <f t="shared" si="108"/>
        <v>0</v>
      </c>
      <c r="BE111" s="52">
        <f t="shared" si="109"/>
        <v>0</v>
      </c>
      <c r="BF111" s="52">
        <f t="shared" si="110"/>
        <v>0</v>
      </c>
      <c r="BG111">
        <f t="shared" si="111"/>
        <v>0</v>
      </c>
      <c r="BH111">
        <f t="shared" si="112"/>
        <v>0</v>
      </c>
      <c r="BI111">
        <f t="shared" si="113"/>
        <v>0</v>
      </c>
      <c r="BJ111">
        <f t="shared" si="114"/>
        <v>0</v>
      </c>
      <c r="BK111">
        <f t="shared" si="115"/>
        <v>0</v>
      </c>
      <c r="BL111" s="53">
        <f t="shared" si="116"/>
        <v>0</v>
      </c>
      <c r="BM111" s="53">
        <f t="shared" si="117"/>
        <v>0</v>
      </c>
      <c r="BN111" s="53">
        <f t="shared" si="118"/>
        <v>0</v>
      </c>
      <c r="BO111" s="53">
        <f t="shared" si="119"/>
        <v>0</v>
      </c>
      <c r="BP111" s="53">
        <f t="shared" si="120"/>
        <v>0</v>
      </c>
      <c r="BQ111" s="10">
        <f t="shared" si="121"/>
        <v>0</v>
      </c>
      <c r="BR111" s="10">
        <f t="shared" si="122"/>
        <v>0</v>
      </c>
      <c r="BS111" s="10">
        <f t="shared" si="123"/>
        <v>0</v>
      </c>
      <c r="BT111" s="10">
        <f t="shared" si="124"/>
        <v>0</v>
      </c>
      <c r="BU111" s="10">
        <f t="shared" si="125"/>
        <v>0</v>
      </c>
      <c r="BV111" s="54">
        <f t="shared" si="126"/>
        <v>0</v>
      </c>
      <c r="BW111" s="54">
        <f t="shared" si="127"/>
        <v>0</v>
      </c>
      <c r="BX111" s="54">
        <f t="shared" si="128"/>
        <v>0</v>
      </c>
      <c r="BY111" s="54">
        <f t="shared" si="129"/>
        <v>0</v>
      </c>
      <c r="BZ111" s="471">
        <f t="shared" si="130"/>
        <v>0</v>
      </c>
    </row>
    <row r="112" spans="1:78" ht="15" hidden="1" thickBot="1" x14ac:dyDescent="0.4">
      <c r="A112" s="28">
        <v>210</v>
      </c>
      <c r="B112" s="28" t="s">
        <v>106</v>
      </c>
      <c r="C112" s="28" t="s">
        <v>43</v>
      </c>
      <c r="D112" s="29">
        <v>1</v>
      </c>
      <c r="E112" s="29"/>
      <c r="F112" s="29">
        <v>23</v>
      </c>
      <c r="G112" s="29">
        <v>3</v>
      </c>
      <c r="H112" s="29">
        <v>4.0999999999999996</v>
      </c>
      <c r="I112" s="29" t="s">
        <v>105</v>
      </c>
      <c r="J112" s="30">
        <v>1</v>
      </c>
      <c r="K112" s="30">
        <v>2</v>
      </c>
      <c r="L112" s="30">
        <v>20.62</v>
      </c>
      <c r="M112" s="86" t="s">
        <v>73</v>
      </c>
      <c r="N112" s="90">
        <f t="shared" si="102"/>
        <v>2</v>
      </c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48">
        <f t="shared" si="103"/>
        <v>0</v>
      </c>
      <c r="AU112" s="48">
        <f t="shared" si="104"/>
        <v>0</v>
      </c>
      <c r="AV112" s="48">
        <f t="shared" si="71"/>
        <v>0</v>
      </c>
      <c r="AW112" s="48"/>
      <c r="AX112" s="48">
        <f>AU112/Evaporacion!$AI$5*100</f>
        <v>0</v>
      </c>
      <c r="AY112" s="48">
        <f>AU112/Evaporacion!$AI$12*100</f>
        <v>0</v>
      </c>
      <c r="AZ112" s="48"/>
      <c r="BA112" s="32">
        <f t="shared" si="105"/>
        <v>0</v>
      </c>
      <c r="BB112" s="52">
        <f t="shared" si="106"/>
        <v>0</v>
      </c>
      <c r="BC112" s="52">
        <f t="shared" si="107"/>
        <v>0</v>
      </c>
      <c r="BD112" s="52">
        <f t="shared" si="108"/>
        <v>0</v>
      </c>
      <c r="BE112" s="52">
        <f t="shared" si="109"/>
        <v>0</v>
      </c>
      <c r="BF112" s="52">
        <f t="shared" si="110"/>
        <v>0</v>
      </c>
      <c r="BG112">
        <f t="shared" si="111"/>
        <v>0</v>
      </c>
      <c r="BH112">
        <f t="shared" si="112"/>
        <v>0</v>
      </c>
      <c r="BI112">
        <f t="shared" si="113"/>
        <v>0</v>
      </c>
      <c r="BJ112">
        <f t="shared" si="114"/>
        <v>0</v>
      </c>
      <c r="BK112">
        <f t="shared" si="115"/>
        <v>0</v>
      </c>
      <c r="BL112" s="53">
        <f t="shared" si="116"/>
        <v>0</v>
      </c>
      <c r="BM112" s="53">
        <f t="shared" si="117"/>
        <v>0</v>
      </c>
      <c r="BN112" s="53">
        <f t="shared" si="118"/>
        <v>0</v>
      </c>
      <c r="BO112" s="53">
        <f t="shared" si="119"/>
        <v>0</v>
      </c>
      <c r="BP112" s="53">
        <f t="shared" si="120"/>
        <v>0</v>
      </c>
      <c r="BQ112" s="10">
        <f t="shared" si="121"/>
        <v>0</v>
      </c>
      <c r="BR112" s="10">
        <f t="shared" si="122"/>
        <v>0</v>
      </c>
      <c r="BS112" s="10">
        <f t="shared" si="123"/>
        <v>0</v>
      </c>
      <c r="BT112" s="10">
        <f t="shared" si="124"/>
        <v>0</v>
      </c>
      <c r="BU112" s="10">
        <f t="shared" si="125"/>
        <v>0</v>
      </c>
      <c r="BV112" s="54">
        <f t="shared" si="126"/>
        <v>0</v>
      </c>
      <c r="BW112" s="54">
        <f t="shared" si="127"/>
        <v>0</v>
      </c>
      <c r="BX112" s="54">
        <f t="shared" si="128"/>
        <v>0</v>
      </c>
      <c r="BY112" s="54">
        <f t="shared" si="129"/>
        <v>0</v>
      </c>
      <c r="BZ112" s="471">
        <f t="shared" si="130"/>
        <v>0</v>
      </c>
    </row>
    <row r="113" spans="1:78" ht="15.75" hidden="1" customHeight="1" thickBot="1" x14ac:dyDescent="0.4">
      <c r="A113" s="28">
        <v>212</v>
      </c>
      <c r="B113" s="28" t="s">
        <v>106</v>
      </c>
      <c r="C113" s="28" t="s">
        <v>38</v>
      </c>
      <c r="D113" s="29">
        <v>1</v>
      </c>
      <c r="E113" s="29"/>
      <c r="F113" s="29">
        <v>24</v>
      </c>
      <c r="G113" s="29">
        <v>1</v>
      </c>
      <c r="H113" s="29">
        <v>1.1000000000000001</v>
      </c>
      <c r="I113" s="29" t="s">
        <v>107</v>
      </c>
      <c r="J113" s="30">
        <v>1.21</v>
      </c>
      <c r="K113" s="30">
        <v>0.67</v>
      </c>
      <c r="L113" s="30">
        <v>8.4499999999999993</v>
      </c>
      <c r="M113" s="94" t="s">
        <v>73</v>
      </c>
      <c r="N113" s="90">
        <f t="shared" si="102"/>
        <v>0.67</v>
      </c>
      <c r="O113" s="363"/>
      <c r="P113" s="363"/>
      <c r="Q113" s="363"/>
      <c r="R113" s="363"/>
      <c r="S113" s="363"/>
      <c r="T113" s="363"/>
      <c r="U113" s="363"/>
      <c r="V113" s="363"/>
      <c r="W113" s="363"/>
      <c r="X113" s="363"/>
      <c r="Y113" s="363">
        <v>4</v>
      </c>
      <c r="Z113" s="363"/>
      <c r="AA113" s="363"/>
      <c r="AB113" s="363"/>
      <c r="AC113" s="363"/>
      <c r="AD113" s="363"/>
      <c r="AE113" s="363"/>
      <c r="AF113" s="363"/>
      <c r="AG113" s="363"/>
      <c r="AH113" s="363"/>
      <c r="AI113" s="363"/>
      <c r="AJ113" s="363"/>
      <c r="AK113" s="363"/>
      <c r="AL113" s="363"/>
      <c r="AM113" s="363"/>
      <c r="AN113" s="363"/>
      <c r="AO113" s="363"/>
      <c r="AP113" s="363">
        <v>10</v>
      </c>
      <c r="AQ113" s="363">
        <v>10</v>
      </c>
      <c r="AR113" s="363">
        <v>10</v>
      </c>
      <c r="AS113" s="363"/>
      <c r="AT113" s="48">
        <f t="shared" si="103"/>
        <v>34</v>
      </c>
      <c r="AU113" s="48">
        <f t="shared" si="104"/>
        <v>22.78</v>
      </c>
      <c r="AV113" s="48">
        <f t="shared" si="71"/>
        <v>4</v>
      </c>
      <c r="AW113" s="48">
        <f t="shared" ref="AW113:AW118" si="131">AU113/AV113</f>
        <v>5.6950000000000003</v>
      </c>
      <c r="AX113" s="48">
        <f>AU113/Evaporacion!$AI$5*100</f>
        <v>23.292433537832316</v>
      </c>
      <c r="AY113" s="48">
        <f>AU113/Evaporacion!$AI$12*100</f>
        <v>20.339285714285715</v>
      </c>
      <c r="AZ113" s="48"/>
      <c r="BA113" s="32">
        <f t="shared" si="105"/>
        <v>227.8</v>
      </c>
      <c r="BB113" s="52">
        <f t="shared" si="106"/>
        <v>0</v>
      </c>
      <c r="BC113" s="52">
        <f t="shared" si="107"/>
        <v>4</v>
      </c>
      <c r="BD113" s="52">
        <f t="shared" si="108"/>
        <v>0</v>
      </c>
      <c r="BE113" s="52">
        <f t="shared" si="109"/>
        <v>30</v>
      </c>
      <c r="BF113" s="52">
        <f t="shared" si="110"/>
        <v>34</v>
      </c>
      <c r="BG113">
        <f t="shared" si="111"/>
        <v>0</v>
      </c>
      <c r="BH113">
        <f t="shared" si="112"/>
        <v>33.799999999999997</v>
      </c>
      <c r="BI113">
        <f t="shared" si="113"/>
        <v>0</v>
      </c>
      <c r="BJ113">
        <f t="shared" si="114"/>
        <v>253.49999999999997</v>
      </c>
      <c r="BK113">
        <f t="shared" si="115"/>
        <v>287.29999999999995</v>
      </c>
      <c r="BL113" s="53">
        <f t="shared" si="116"/>
        <v>0</v>
      </c>
      <c r="BM113" s="53">
        <f t="shared" si="117"/>
        <v>5.588624338624338E-2</v>
      </c>
      <c r="BN113" s="53">
        <f t="shared" si="118"/>
        <v>0</v>
      </c>
      <c r="BO113" s="53">
        <f t="shared" si="119"/>
        <v>0.36675347222222215</v>
      </c>
      <c r="BP113" s="53">
        <f t="shared" si="120"/>
        <v>0.10726553166069293</v>
      </c>
      <c r="BQ113" s="10">
        <f t="shared" si="121"/>
        <v>0</v>
      </c>
      <c r="BR113" s="10">
        <f t="shared" si="122"/>
        <v>27.93388429752066</v>
      </c>
      <c r="BS113" s="10">
        <f t="shared" si="123"/>
        <v>0</v>
      </c>
      <c r="BT113" s="10">
        <f t="shared" si="124"/>
        <v>209.50413223140495</v>
      </c>
      <c r="BU113" s="10">
        <f t="shared" si="125"/>
        <v>237.4380165289256</v>
      </c>
      <c r="BV113" s="54">
        <f t="shared" si="126"/>
        <v>0</v>
      </c>
      <c r="BW113" s="54">
        <f t="shared" si="127"/>
        <v>4.6186978005159821E-2</v>
      </c>
      <c r="BX113" s="54">
        <f t="shared" si="128"/>
        <v>0</v>
      </c>
      <c r="BY113" s="54">
        <f t="shared" si="129"/>
        <v>0.3031020431588613</v>
      </c>
      <c r="BZ113" s="471">
        <f t="shared" si="130"/>
        <v>8.8649199719580934E-2</v>
      </c>
    </row>
    <row r="114" spans="1:78" ht="15.75" hidden="1" customHeight="1" thickBot="1" x14ac:dyDescent="0.4">
      <c r="A114" s="28">
        <v>214</v>
      </c>
      <c r="B114" s="28" t="s">
        <v>106</v>
      </c>
      <c r="C114" s="28" t="s">
        <v>39</v>
      </c>
      <c r="D114" s="29">
        <v>1</v>
      </c>
      <c r="E114" s="29"/>
      <c r="F114" s="29">
        <v>24</v>
      </c>
      <c r="G114" s="29">
        <v>1</v>
      </c>
      <c r="H114" s="29">
        <v>1.1000000000000001</v>
      </c>
      <c r="I114" s="29" t="s">
        <v>107</v>
      </c>
      <c r="J114" s="30">
        <v>1.21</v>
      </c>
      <c r="K114" s="30">
        <v>0.67</v>
      </c>
      <c r="L114" s="30">
        <v>8.4499999999999993</v>
      </c>
      <c r="M114" s="176" t="s">
        <v>73</v>
      </c>
      <c r="N114" s="90">
        <f t="shared" si="102"/>
        <v>0.67</v>
      </c>
      <c r="O114" s="195"/>
      <c r="P114" s="195"/>
      <c r="Q114" s="195">
        <v>4</v>
      </c>
      <c r="R114" s="195">
        <v>4</v>
      </c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>
        <v>6</v>
      </c>
      <c r="AG114" s="195">
        <v>10</v>
      </c>
      <c r="AH114" s="195"/>
      <c r="AI114" s="195"/>
      <c r="AJ114" s="195"/>
      <c r="AK114" s="195"/>
      <c r="AL114" s="195"/>
      <c r="AM114" s="195">
        <v>6</v>
      </c>
      <c r="AN114" s="195"/>
      <c r="AO114" s="195"/>
      <c r="AP114" s="195"/>
      <c r="AQ114" s="195"/>
      <c r="AR114" s="195"/>
      <c r="AS114" s="195"/>
      <c r="AT114" s="48">
        <f t="shared" si="103"/>
        <v>30</v>
      </c>
      <c r="AU114" s="48">
        <f t="shared" si="104"/>
        <v>20.100000000000001</v>
      </c>
      <c r="AV114" s="48">
        <f t="shared" si="71"/>
        <v>5</v>
      </c>
      <c r="AW114" s="48">
        <f t="shared" si="131"/>
        <v>4.0200000000000005</v>
      </c>
      <c r="AX114" s="48">
        <f>AU114/Evaporacion!$AI$5*100</f>
        <v>20.55214723926381</v>
      </c>
      <c r="AY114" s="48">
        <f>AU114/Evaporacion!$AI$12*100</f>
        <v>17.946428571428573</v>
      </c>
      <c r="AZ114" s="48"/>
      <c r="BA114" s="32">
        <f t="shared" si="105"/>
        <v>201</v>
      </c>
      <c r="BB114" s="52">
        <f t="shared" si="106"/>
        <v>8</v>
      </c>
      <c r="BC114" s="52">
        <f t="shared" si="107"/>
        <v>0</v>
      </c>
      <c r="BD114" s="52">
        <f t="shared" si="108"/>
        <v>16</v>
      </c>
      <c r="BE114" s="52">
        <f t="shared" si="109"/>
        <v>6</v>
      </c>
      <c r="BF114" s="52">
        <f t="shared" si="110"/>
        <v>30</v>
      </c>
      <c r="BG114">
        <f t="shared" si="111"/>
        <v>67.599999999999994</v>
      </c>
      <c r="BH114">
        <f t="shared" si="112"/>
        <v>0</v>
      </c>
      <c r="BI114">
        <f t="shared" si="113"/>
        <v>135.19999999999999</v>
      </c>
      <c r="BJ114">
        <f t="shared" si="114"/>
        <v>50.699999999999996</v>
      </c>
      <c r="BK114">
        <f t="shared" si="115"/>
        <v>253.49999999999997</v>
      </c>
      <c r="BL114" s="53">
        <f t="shared" si="116"/>
        <v>9.7800925925925916E-2</v>
      </c>
      <c r="BM114" s="53">
        <f t="shared" si="117"/>
        <v>0</v>
      </c>
      <c r="BN114" s="53">
        <f t="shared" si="118"/>
        <v>0.19560185185185183</v>
      </c>
      <c r="BO114" s="53">
        <f t="shared" si="119"/>
        <v>7.3350694444444448E-2</v>
      </c>
      <c r="BP114" s="53">
        <f t="shared" si="120"/>
        <v>9.4646057347670232E-2</v>
      </c>
      <c r="BQ114" s="10">
        <f t="shared" si="121"/>
        <v>55.867768595041319</v>
      </c>
      <c r="BR114" s="10">
        <f t="shared" si="122"/>
        <v>0</v>
      </c>
      <c r="BS114" s="10">
        <f t="shared" si="123"/>
        <v>111.73553719008264</v>
      </c>
      <c r="BT114" s="10">
        <f t="shared" si="124"/>
        <v>41.900826446280988</v>
      </c>
      <c r="BU114" s="10">
        <f t="shared" si="125"/>
        <v>209.50413223140495</v>
      </c>
      <c r="BV114" s="54">
        <f t="shared" si="126"/>
        <v>8.0827211509029689E-2</v>
      </c>
      <c r="BW114" s="54">
        <f t="shared" si="127"/>
        <v>0</v>
      </c>
      <c r="BX114" s="54">
        <f t="shared" si="128"/>
        <v>0.16165442301805938</v>
      </c>
      <c r="BY114" s="54">
        <f t="shared" si="129"/>
        <v>6.0620408631772274E-2</v>
      </c>
      <c r="BZ114" s="471">
        <f t="shared" si="130"/>
        <v>7.8219882105512589E-2</v>
      </c>
    </row>
    <row r="115" spans="1:78" ht="15.75" hidden="1" customHeight="1" thickBot="1" x14ac:dyDescent="0.4">
      <c r="A115" s="28">
        <v>216</v>
      </c>
      <c r="B115" s="28" t="s">
        <v>106</v>
      </c>
      <c r="C115" s="55" t="s">
        <v>40</v>
      </c>
      <c r="D115" s="29">
        <v>1</v>
      </c>
      <c r="E115" s="29"/>
      <c r="F115" s="29">
        <v>24</v>
      </c>
      <c r="G115" s="29">
        <v>1</v>
      </c>
      <c r="H115" s="29">
        <v>1.1000000000000001</v>
      </c>
      <c r="I115" s="29" t="s">
        <v>107</v>
      </c>
      <c r="J115" s="30">
        <v>1.21</v>
      </c>
      <c r="K115" s="30">
        <v>0.67</v>
      </c>
      <c r="L115" s="30">
        <v>8.4499999999999993</v>
      </c>
      <c r="M115" s="176" t="s">
        <v>73</v>
      </c>
      <c r="N115" s="90">
        <f t="shared" si="102"/>
        <v>0.67</v>
      </c>
      <c r="O115" s="195">
        <v>10</v>
      </c>
      <c r="P115" s="195"/>
      <c r="Q115" s="195">
        <v>24</v>
      </c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>
        <v>12</v>
      </c>
      <c r="AC115" s="195">
        <v>24</v>
      </c>
      <c r="AD115" s="195">
        <v>12</v>
      </c>
      <c r="AE115" s="195"/>
      <c r="AF115" s="195"/>
      <c r="AG115" s="195"/>
      <c r="AH115" s="195"/>
      <c r="AI115" s="195"/>
      <c r="AJ115" s="195"/>
      <c r="AK115" s="195"/>
      <c r="AL115" s="195"/>
      <c r="AM115" s="195"/>
      <c r="AN115" s="195">
        <v>10</v>
      </c>
      <c r="AO115" s="195">
        <v>10</v>
      </c>
      <c r="AP115" s="195">
        <v>14</v>
      </c>
      <c r="AQ115" s="195">
        <v>24</v>
      </c>
      <c r="AR115" s="195">
        <v>12</v>
      </c>
      <c r="AS115" s="195"/>
      <c r="AT115" s="48">
        <f t="shared" si="103"/>
        <v>152</v>
      </c>
      <c r="AU115" s="48">
        <f t="shared" si="104"/>
        <v>101.84</v>
      </c>
      <c r="AV115" s="48">
        <f t="shared" si="71"/>
        <v>10</v>
      </c>
      <c r="AW115" s="48">
        <f t="shared" si="131"/>
        <v>10.184000000000001</v>
      </c>
      <c r="AX115" s="48">
        <f>AU115/Evaporacion!$AI$5*100</f>
        <v>104.1308793456033</v>
      </c>
      <c r="AY115" s="48">
        <f>AU115/Evaporacion!$AI$12*100</f>
        <v>90.928571428571431</v>
      </c>
      <c r="AZ115" s="48"/>
      <c r="BA115" s="32">
        <f t="shared" si="105"/>
        <v>1018.4000000000001</v>
      </c>
      <c r="BB115" s="52">
        <f t="shared" si="106"/>
        <v>34</v>
      </c>
      <c r="BC115" s="52">
        <f t="shared" si="107"/>
        <v>36</v>
      </c>
      <c r="BD115" s="52">
        <f t="shared" si="108"/>
        <v>12</v>
      </c>
      <c r="BE115" s="52">
        <f t="shared" si="109"/>
        <v>70</v>
      </c>
      <c r="BF115" s="52">
        <f t="shared" si="110"/>
        <v>152</v>
      </c>
      <c r="BG115">
        <f t="shared" si="111"/>
        <v>287.29999999999995</v>
      </c>
      <c r="BH115">
        <f t="shared" si="112"/>
        <v>304.2</v>
      </c>
      <c r="BI115">
        <f t="shared" si="113"/>
        <v>101.39999999999999</v>
      </c>
      <c r="BJ115">
        <f t="shared" si="114"/>
        <v>591.5</v>
      </c>
      <c r="BK115">
        <f t="shared" si="115"/>
        <v>1284.4000000000001</v>
      </c>
      <c r="BL115" s="53">
        <f t="shared" si="116"/>
        <v>0.41565393518518512</v>
      </c>
      <c r="BM115" s="53">
        <f t="shared" si="117"/>
        <v>0.50297619047619047</v>
      </c>
      <c r="BN115" s="53">
        <f t="shared" si="118"/>
        <v>0.1467013888888889</v>
      </c>
      <c r="BO115" s="53">
        <f t="shared" si="119"/>
        <v>0.85575810185185186</v>
      </c>
      <c r="BP115" s="53">
        <f t="shared" si="120"/>
        <v>0.47954002389486267</v>
      </c>
      <c r="BQ115" s="10">
        <f t="shared" si="121"/>
        <v>237.4380165289256</v>
      </c>
      <c r="BR115" s="10">
        <f t="shared" si="122"/>
        <v>251.40495867768595</v>
      </c>
      <c r="BS115" s="10">
        <f t="shared" si="123"/>
        <v>83.801652892561975</v>
      </c>
      <c r="BT115" s="10">
        <f t="shared" si="124"/>
        <v>488.84297520661158</v>
      </c>
      <c r="BU115" s="10">
        <f t="shared" si="125"/>
        <v>1061.4876033057853</v>
      </c>
      <c r="BV115" s="54">
        <f t="shared" si="126"/>
        <v>0.34351564891337616</v>
      </c>
      <c r="BW115" s="54">
        <f t="shared" si="127"/>
        <v>0.41568280204643843</v>
      </c>
      <c r="BX115" s="54">
        <f t="shared" si="128"/>
        <v>0.12124081726354455</v>
      </c>
      <c r="BY115" s="54">
        <f t="shared" si="129"/>
        <v>0.70723810070400983</v>
      </c>
      <c r="BZ115" s="471">
        <f t="shared" si="130"/>
        <v>0.39631406933459723</v>
      </c>
    </row>
    <row r="116" spans="1:78" ht="15.75" hidden="1" customHeight="1" thickBot="1" x14ac:dyDescent="0.4">
      <c r="A116" s="28">
        <v>218</v>
      </c>
      <c r="B116" s="28" t="s">
        <v>106</v>
      </c>
      <c r="C116" s="28" t="s">
        <v>17</v>
      </c>
      <c r="D116" s="29">
        <v>1</v>
      </c>
      <c r="E116" s="29"/>
      <c r="F116" s="29">
        <v>24</v>
      </c>
      <c r="G116" s="29">
        <v>1</v>
      </c>
      <c r="H116" s="29">
        <v>1.1000000000000001</v>
      </c>
      <c r="I116" s="29" t="s">
        <v>107</v>
      </c>
      <c r="J116" s="30">
        <v>1.21</v>
      </c>
      <c r="K116" s="30">
        <v>0.67</v>
      </c>
      <c r="L116" s="30">
        <v>8.4499999999999993</v>
      </c>
      <c r="M116" s="176" t="s">
        <v>73</v>
      </c>
      <c r="N116" s="90">
        <f t="shared" si="102"/>
        <v>0.67</v>
      </c>
      <c r="O116" s="195"/>
      <c r="P116" s="195"/>
      <c r="Q116" s="195"/>
      <c r="R116" s="195">
        <v>6</v>
      </c>
      <c r="S116" s="195"/>
      <c r="T116" s="195">
        <v>20</v>
      </c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>
        <v>12</v>
      </c>
      <c r="AG116" s="195">
        <v>12</v>
      </c>
      <c r="AH116" s="195"/>
      <c r="AI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48">
        <f t="shared" si="103"/>
        <v>50</v>
      </c>
      <c r="AU116" s="48">
        <f t="shared" si="104"/>
        <v>33.5</v>
      </c>
      <c r="AV116" s="48">
        <f t="shared" si="71"/>
        <v>4</v>
      </c>
      <c r="AW116" s="48">
        <f t="shared" si="131"/>
        <v>8.375</v>
      </c>
      <c r="AX116" s="48">
        <f>AU116/Evaporacion!$AI$5*100</f>
        <v>34.253578732106341</v>
      </c>
      <c r="AY116" s="48">
        <f>AU116/Evaporacion!$AI$12*100</f>
        <v>29.910714285714285</v>
      </c>
      <c r="AZ116" s="48"/>
      <c r="BA116" s="32">
        <f t="shared" si="105"/>
        <v>335</v>
      </c>
      <c r="BB116" s="52">
        <f t="shared" si="106"/>
        <v>26</v>
      </c>
      <c r="BC116" s="52">
        <f t="shared" si="107"/>
        <v>0</v>
      </c>
      <c r="BD116" s="52">
        <f t="shared" si="108"/>
        <v>24</v>
      </c>
      <c r="BE116" s="52">
        <f t="shared" si="109"/>
        <v>0</v>
      </c>
      <c r="BF116" s="52">
        <f t="shared" si="110"/>
        <v>50</v>
      </c>
      <c r="BG116">
        <f t="shared" si="111"/>
        <v>219.7</v>
      </c>
      <c r="BH116">
        <f t="shared" si="112"/>
        <v>0</v>
      </c>
      <c r="BI116">
        <f t="shared" si="113"/>
        <v>202.79999999999998</v>
      </c>
      <c r="BJ116">
        <f t="shared" si="114"/>
        <v>0</v>
      </c>
      <c r="BK116">
        <f t="shared" si="115"/>
        <v>422.5</v>
      </c>
      <c r="BL116" s="53">
        <f t="shared" si="116"/>
        <v>0.31785300925925924</v>
      </c>
      <c r="BM116" s="53">
        <f t="shared" si="117"/>
        <v>0</v>
      </c>
      <c r="BN116" s="53">
        <f t="shared" si="118"/>
        <v>0.29340277777777779</v>
      </c>
      <c r="BO116" s="53">
        <f t="shared" si="119"/>
        <v>0</v>
      </c>
      <c r="BP116" s="53">
        <f t="shared" si="120"/>
        <v>0.15774342891278376</v>
      </c>
      <c r="BQ116" s="10">
        <f t="shared" si="121"/>
        <v>181.5702479338843</v>
      </c>
      <c r="BR116" s="10">
        <f t="shared" si="122"/>
        <v>0</v>
      </c>
      <c r="BS116" s="10">
        <f t="shared" si="123"/>
        <v>167.60330578512395</v>
      </c>
      <c r="BT116" s="10">
        <f t="shared" si="124"/>
        <v>0</v>
      </c>
      <c r="BU116" s="10">
        <f t="shared" si="125"/>
        <v>349.17355371900828</v>
      </c>
      <c r="BV116" s="54">
        <f t="shared" si="126"/>
        <v>0.2626884374043465</v>
      </c>
      <c r="BW116" s="54">
        <f t="shared" si="127"/>
        <v>0</v>
      </c>
      <c r="BX116" s="54">
        <f t="shared" si="128"/>
        <v>0.2424816345270891</v>
      </c>
      <c r="BY116" s="54">
        <f t="shared" si="129"/>
        <v>0</v>
      </c>
      <c r="BZ116" s="471">
        <f t="shared" si="130"/>
        <v>0.13036647017585434</v>
      </c>
    </row>
    <row r="117" spans="1:78" ht="15.75" hidden="1" customHeight="1" thickBot="1" x14ac:dyDescent="0.4">
      <c r="A117" s="28">
        <v>220</v>
      </c>
      <c r="B117" s="28" t="s">
        <v>106</v>
      </c>
      <c r="C117" s="28" t="s">
        <v>41</v>
      </c>
      <c r="D117" s="29">
        <v>1</v>
      </c>
      <c r="E117" s="29"/>
      <c r="F117" s="29">
        <v>24</v>
      </c>
      <c r="G117" s="29">
        <v>1</v>
      </c>
      <c r="H117" s="29">
        <v>1.1000000000000001</v>
      </c>
      <c r="I117" s="29" t="s">
        <v>107</v>
      </c>
      <c r="J117" s="30">
        <v>1.21</v>
      </c>
      <c r="K117" s="30">
        <v>0.67</v>
      </c>
      <c r="L117" s="30">
        <v>8.4499999999999993</v>
      </c>
      <c r="M117" s="184" t="s">
        <v>73</v>
      </c>
      <c r="N117" s="90">
        <f t="shared" si="102"/>
        <v>0.67</v>
      </c>
      <c r="O117" s="195">
        <v>20</v>
      </c>
      <c r="P117" s="195"/>
      <c r="Q117" s="195"/>
      <c r="R117" s="195"/>
      <c r="S117" s="195"/>
      <c r="T117" s="195">
        <v>6</v>
      </c>
      <c r="U117" s="195"/>
      <c r="V117" s="195">
        <v>25</v>
      </c>
      <c r="W117" s="195"/>
      <c r="X117" s="195"/>
      <c r="Y117" s="195"/>
      <c r="Z117" s="195"/>
      <c r="AA117" s="195"/>
      <c r="AB117" s="195"/>
      <c r="AC117" s="195"/>
      <c r="AD117" s="195"/>
      <c r="AE117" s="195">
        <v>24</v>
      </c>
      <c r="AF117" s="195"/>
      <c r="AG117" s="195"/>
      <c r="AH117" s="195"/>
      <c r="AI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48">
        <f t="shared" si="103"/>
        <v>75</v>
      </c>
      <c r="AU117" s="48">
        <f t="shared" si="104"/>
        <v>50.25</v>
      </c>
      <c r="AV117" s="48">
        <f t="shared" si="71"/>
        <v>4</v>
      </c>
      <c r="AW117" s="48">
        <f t="shared" si="131"/>
        <v>12.5625</v>
      </c>
      <c r="AX117" s="48">
        <f>AU117/Evaporacion!$AI$5*100</f>
        <v>51.380368098159522</v>
      </c>
      <c r="AY117" s="48">
        <f>AU117/Evaporacion!$AI$12*100</f>
        <v>44.866071428571431</v>
      </c>
      <c r="AZ117" s="48"/>
      <c r="BA117" s="32">
        <f t="shared" si="105"/>
        <v>502.5</v>
      </c>
      <c r="BB117" s="52">
        <f t="shared" si="106"/>
        <v>51</v>
      </c>
      <c r="BC117" s="52">
        <f t="shared" si="107"/>
        <v>0</v>
      </c>
      <c r="BD117" s="52">
        <f t="shared" si="108"/>
        <v>24</v>
      </c>
      <c r="BE117" s="52">
        <f t="shared" si="109"/>
        <v>0</v>
      </c>
      <c r="BF117" s="52">
        <f t="shared" si="110"/>
        <v>75</v>
      </c>
      <c r="BG117">
        <f t="shared" si="111"/>
        <v>430.95</v>
      </c>
      <c r="BH117">
        <f t="shared" si="112"/>
        <v>0</v>
      </c>
      <c r="BI117">
        <f t="shared" si="113"/>
        <v>202.79999999999998</v>
      </c>
      <c r="BJ117">
        <f t="shared" si="114"/>
        <v>0</v>
      </c>
      <c r="BK117">
        <f t="shared" si="115"/>
        <v>633.75</v>
      </c>
      <c r="BL117" s="53">
        <f t="shared" si="116"/>
        <v>0.62348090277777779</v>
      </c>
      <c r="BM117" s="53">
        <f t="shared" si="117"/>
        <v>0</v>
      </c>
      <c r="BN117" s="53">
        <f t="shared" si="118"/>
        <v>0.29340277777777779</v>
      </c>
      <c r="BO117" s="53">
        <f t="shared" si="119"/>
        <v>0</v>
      </c>
      <c r="BP117" s="53">
        <f t="shared" si="120"/>
        <v>0.23661514336917563</v>
      </c>
      <c r="BQ117" s="10">
        <f t="shared" si="121"/>
        <v>356.15702479338842</v>
      </c>
      <c r="BR117" s="10">
        <f t="shared" si="122"/>
        <v>0</v>
      </c>
      <c r="BS117" s="10">
        <f t="shared" si="123"/>
        <v>167.60330578512395</v>
      </c>
      <c r="BT117" s="10">
        <f t="shared" si="124"/>
        <v>0</v>
      </c>
      <c r="BU117" s="10">
        <f t="shared" si="125"/>
        <v>523.76033057851237</v>
      </c>
      <c r="BV117" s="54">
        <f t="shared" si="126"/>
        <v>0.51527347337006435</v>
      </c>
      <c r="BW117" s="54">
        <f t="shared" si="127"/>
        <v>0</v>
      </c>
      <c r="BX117" s="54">
        <f t="shared" si="128"/>
        <v>0.2424816345270891</v>
      </c>
      <c r="BY117" s="54">
        <f t="shared" si="129"/>
        <v>0</v>
      </c>
      <c r="BZ117" s="471">
        <f t="shared" si="130"/>
        <v>0.19554970526378151</v>
      </c>
    </row>
    <row r="118" spans="1:78" ht="15.75" hidden="1" customHeight="1" thickBot="1" x14ac:dyDescent="0.4">
      <c r="A118" s="28">
        <v>222</v>
      </c>
      <c r="B118" s="28" t="s">
        <v>106</v>
      </c>
      <c r="C118" s="28" t="s">
        <v>42</v>
      </c>
      <c r="D118" s="29">
        <v>1</v>
      </c>
      <c r="E118" s="29"/>
      <c r="F118" s="29">
        <v>24</v>
      </c>
      <c r="G118" s="29">
        <v>1</v>
      </c>
      <c r="H118" s="29">
        <v>1.1000000000000001</v>
      </c>
      <c r="I118" s="29" t="s">
        <v>107</v>
      </c>
      <c r="J118" s="30">
        <v>1.21</v>
      </c>
      <c r="K118" s="30">
        <v>0.67</v>
      </c>
      <c r="L118" s="30">
        <v>8.4499999999999993</v>
      </c>
      <c r="M118" s="97" t="s">
        <v>73</v>
      </c>
      <c r="N118" s="90">
        <f t="shared" si="102"/>
        <v>0.67</v>
      </c>
      <c r="O118" s="96">
        <v>18</v>
      </c>
      <c r="P118" s="96">
        <v>6</v>
      </c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>
        <v>24</v>
      </c>
      <c r="AB118" s="96"/>
      <c r="AC118" s="96"/>
      <c r="AD118" s="96"/>
      <c r="AE118" s="96"/>
      <c r="AF118" s="96"/>
      <c r="AG118" s="96"/>
      <c r="AH118" s="96"/>
      <c r="AI118" s="96"/>
      <c r="AJ118" s="96">
        <v>24</v>
      </c>
      <c r="AK118" s="96"/>
      <c r="AL118" s="96"/>
      <c r="AM118" s="96"/>
      <c r="AN118" s="96"/>
      <c r="AO118" s="96"/>
      <c r="AP118" s="96"/>
      <c r="AQ118" s="96"/>
      <c r="AR118" s="96"/>
      <c r="AS118" s="96"/>
      <c r="AT118" s="48">
        <f t="shared" si="103"/>
        <v>72</v>
      </c>
      <c r="AU118" s="48">
        <f t="shared" si="104"/>
        <v>48.24</v>
      </c>
      <c r="AV118" s="48">
        <f t="shared" si="71"/>
        <v>4</v>
      </c>
      <c r="AW118" s="48">
        <f t="shared" si="131"/>
        <v>12.06</v>
      </c>
      <c r="AX118" s="48">
        <f>AU118/Evaporacion!$AI$5*100</f>
        <v>49.325153374233139</v>
      </c>
      <c r="AY118" s="48">
        <f>AU118/Evaporacion!$AI$12*100</f>
        <v>43.071428571428569</v>
      </c>
      <c r="AZ118" s="48"/>
      <c r="BA118" s="32">
        <f t="shared" si="105"/>
        <v>482.40000000000003</v>
      </c>
      <c r="BB118" s="52">
        <f t="shared" si="106"/>
        <v>24</v>
      </c>
      <c r="BC118" s="52">
        <f t="shared" si="107"/>
        <v>24</v>
      </c>
      <c r="BD118" s="52">
        <f t="shared" si="108"/>
        <v>24</v>
      </c>
      <c r="BE118" s="52">
        <f t="shared" si="109"/>
        <v>0</v>
      </c>
      <c r="BF118" s="52">
        <f t="shared" si="110"/>
        <v>72</v>
      </c>
      <c r="BG118">
        <f t="shared" si="111"/>
        <v>202.79999999999998</v>
      </c>
      <c r="BH118">
        <f t="shared" si="112"/>
        <v>202.79999999999998</v>
      </c>
      <c r="BI118">
        <f t="shared" si="113"/>
        <v>202.79999999999998</v>
      </c>
      <c r="BJ118">
        <f t="shared" si="114"/>
        <v>0</v>
      </c>
      <c r="BK118">
        <f t="shared" si="115"/>
        <v>608.4</v>
      </c>
      <c r="BL118" s="53">
        <f t="shared" si="116"/>
        <v>0.29340277777777779</v>
      </c>
      <c r="BM118" s="53">
        <f t="shared" si="117"/>
        <v>0.33531746031746029</v>
      </c>
      <c r="BN118" s="53">
        <f t="shared" si="118"/>
        <v>0.29340277777777779</v>
      </c>
      <c r="BO118" s="53">
        <f t="shared" si="119"/>
        <v>0</v>
      </c>
      <c r="BP118" s="53">
        <f t="shared" si="120"/>
        <v>0.22715053763440859</v>
      </c>
      <c r="BQ118" s="10">
        <f t="shared" si="121"/>
        <v>167.60330578512395</v>
      </c>
      <c r="BR118" s="10">
        <f t="shared" si="122"/>
        <v>167.60330578512395</v>
      </c>
      <c r="BS118" s="10">
        <f t="shared" si="123"/>
        <v>167.60330578512395</v>
      </c>
      <c r="BT118" s="10">
        <f t="shared" si="124"/>
        <v>0</v>
      </c>
      <c r="BU118" s="10">
        <f t="shared" si="125"/>
        <v>502.80991735537191</v>
      </c>
      <c r="BV118" s="54">
        <f t="shared" si="126"/>
        <v>0.2424816345270891</v>
      </c>
      <c r="BW118" s="54">
        <f t="shared" si="127"/>
        <v>0.27712186803095895</v>
      </c>
      <c r="BX118" s="54">
        <f t="shared" si="128"/>
        <v>0.2424816345270891</v>
      </c>
      <c r="BY118" s="54">
        <f t="shared" si="129"/>
        <v>0</v>
      </c>
      <c r="BZ118" s="471">
        <f t="shared" si="130"/>
        <v>0.18772771705323024</v>
      </c>
    </row>
    <row r="119" spans="1:78" ht="15.75" hidden="1" customHeight="1" thickBot="1" x14ac:dyDescent="0.4">
      <c r="A119" s="28">
        <v>224</v>
      </c>
      <c r="B119" s="28" t="s">
        <v>106</v>
      </c>
      <c r="C119" s="28" t="s">
        <v>43</v>
      </c>
      <c r="D119" s="29">
        <v>1</v>
      </c>
      <c r="E119" s="29"/>
      <c r="F119" s="29">
        <v>24</v>
      </c>
      <c r="G119" s="29">
        <v>1</v>
      </c>
      <c r="H119" s="29">
        <v>1.1000000000000001</v>
      </c>
      <c r="I119" s="29" t="s">
        <v>107</v>
      </c>
      <c r="J119" s="30">
        <v>1.21</v>
      </c>
      <c r="K119" s="30">
        <v>0.67</v>
      </c>
      <c r="L119" s="30">
        <v>8.4499999999999993</v>
      </c>
      <c r="M119" s="97" t="s">
        <v>73</v>
      </c>
      <c r="N119" s="90">
        <f t="shared" si="102"/>
        <v>0.67</v>
      </c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  <c r="AL119" s="96"/>
      <c r="AM119" s="96"/>
      <c r="AN119" s="96"/>
      <c r="AO119" s="96"/>
      <c r="AP119" s="96"/>
      <c r="AQ119" s="96"/>
      <c r="AR119" s="96"/>
      <c r="AS119" s="96"/>
      <c r="AT119" s="48">
        <f t="shared" si="103"/>
        <v>0</v>
      </c>
      <c r="AU119" s="48">
        <f t="shared" si="104"/>
        <v>0</v>
      </c>
      <c r="AV119" s="48">
        <f t="shared" si="71"/>
        <v>0</v>
      </c>
      <c r="AW119" s="48"/>
      <c r="AX119" s="48">
        <f>AU119/Evaporacion!$AI$5*100</f>
        <v>0</v>
      </c>
      <c r="AY119" s="48">
        <f>AU119/Evaporacion!$AI$12*100</f>
        <v>0</v>
      </c>
      <c r="AZ119" s="48"/>
      <c r="BA119" s="32">
        <f t="shared" si="105"/>
        <v>0</v>
      </c>
      <c r="BB119" s="52">
        <f t="shared" si="106"/>
        <v>0</v>
      </c>
      <c r="BC119" s="52">
        <f t="shared" si="107"/>
        <v>0</v>
      </c>
      <c r="BD119" s="52">
        <f t="shared" si="108"/>
        <v>0</v>
      </c>
      <c r="BE119" s="52">
        <f t="shared" si="109"/>
        <v>0</v>
      </c>
      <c r="BF119" s="52">
        <f t="shared" si="110"/>
        <v>0</v>
      </c>
      <c r="BG119">
        <f t="shared" si="111"/>
        <v>0</v>
      </c>
      <c r="BH119">
        <f t="shared" si="112"/>
        <v>0</v>
      </c>
      <c r="BI119">
        <f t="shared" si="113"/>
        <v>0</v>
      </c>
      <c r="BJ119">
        <f t="shared" si="114"/>
        <v>0</v>
      </c>
      <c r="BK119">
        <f t="shared" si="115"/>
        <v>0</v>
      </c>
      <c r="BL119" s="53">
        <f t="shared" si="116"/>
        <v>0</v>
      </c>
      <c r="BM119" s="53">
        <f t="shared" si="117"/>
        <v>0</v>
      </c>
      <c r="BN119" s="53">
        <f t="shared" si="118"/>
        <v>0</v>
      </c>
      <c r="BO119" s="53">
        <f t="shared" si="119"/>
        <v>0</v>
      </c>
      <c r="BP119" s="53">
        <f t="shared" si="120"/>
        <v>0</v>
      </c>
      <c r="BQ119" s="10">
        <f t="shared" si="121"/>
        <v>0</v>
      </c>
      <c r="BR119" s="10">
        <f t="shared" si="122"/>
        <v>0</v>
      </c>
      <c r="BS119" s="10">
        <f t="shared" si="123"/>
        <v>0</v>
      </c>
      <c r="BT119" s="10">
        <f t="shared" si="124"/>
        <v>0</v>
      </c>
      <c r="BU119" s="10">
        <f t="shared" si="125"/>
        <v>0</v>
      </c>
      <c r="BV119" s="54">
        <f t="shared" si="126"/>
        <v>0</v>
      </c>
      <c r="BW119" s="54">
        <f t="shared" si="127"/>
        <v>0</v>
      </c>
      <c r="BX119" s="54">
        <f t="shared" si="128"/>
        <v>0</v>
      </c>
      <c r="BY119" s="54">
        <f t="shared" si="129"/>
        <v>0</v>
      </c>
      <c r="BZ119" s="471">
        <f t="shared" si="130"/>
        <v>0</v>
      </c>
    </row>
    <row r="120" spans="1:78" ht="15" hidden="1" thickBot="1" x14ac:dyDescent="0.4">
      <c r="A120" s="28">
        <v>226</v>
      </c>
      <c r="B120" s="28" t="s">
        <v>106</v>
      </c>
      <c r="C120" s="28" t="s">
        <v>38</v>
      </c>
      <c r="D120" s="29">
        <v>1</v>
      </c>
      <c r="E120" s="29"/>
      <c r="F120" s="29">
        <v>25</v>
      </c>
      <c r="G120" s="29">
        <v>4</v>
      </c>
      <c r="H120" s="29">
        <v>5.0999999999999996</v>
      </c>
      <c r="I120" s="29" t="s">
        <v>107</v>
      </c>
      <c r="J120" s="30">
        <v>2.5499999999999998</v>
      </c>
      <c r="K120" s="30">
        <v>2</v>
      </c>
      <c r="L120" s="30">
        <v>51.59</v>
      </c>
      <c r="M120" s="99" t="s">
        <v>73</v>
      </c>
      <c r="N120" s="90">
        <f t="shared" si="102"/>
        <v>2</v>
      </c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>
        <v>4</v>
      </c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>
        <v>10</v>
      </c>
      <c r="AS120" s="100"/>
      <c r="AT120" s="48">
        <f t="shared" si="103"/>
        <v>14</v>
      </c>
      <c r="AU120" s="48">
        <f t="shared" si="104"/>
        <v>28</v>
      </c>
      <c r="AV120" s="48">
        <f t="shared" si="71"/>
        <v>2</v>
      </c>
      <c r="AW120" s="48">
        <f t="shared" ref="AW120:AW125" si="132">AU120/AV120</f>
        <v>14</v>
      </c>
      <c r="AX120" s="48">
        <f>AU120/Evaporacion!$AI$5*100</f>
        <v>28.62985685071575</v>
      </c>
      <c r="AY120" s="48">
        <f>AU120/Evaporacion!$AI$12*100</f>
        <v>25</v>
      </c>
      <c r="AZ120" s="48"/>
      <c r="BA120" s="32">
        <f t="shared" si="105"/>
        <v>280</v>
      </c>
      <c r="BB120" s="52">
        <f t="shared" si="106"/>
        <v>0</v>
      </c>
      <c r="BC120" s="52">
        <f t="shared" si="107"/>
        <v>4</v>
      </c>
      <c r="BD120" s="52">
        <f t="shared" si="108"/>
        <v>0</v>
      </c>
      <c r="BE120" s="52">
        <f t="shared" si="109"/>
        <v>10</v>
      </c>
      <c r="BF120" s="52">
        <f t="shared" si="110"/>
        <v>14</v>
      </c>
      <c r="BG120">
        <f t="shared" si="111"/>
        <v>0</v>
      </c>
      <c r="BH120">
        <f t="shared" si="112"/>
        <v>206.36</v>
      </c>
      <c r="BI120">
        <f t="shared" si="113"/>
        <v>0</v>
      </c>
      <c r="BJ120">
        <f t="shared" si="114"/>
        <v>515.90000000000009</v>
      </c>
      <c r="BK120">
        <f t="shared" si="115"/>
        <v>722.2600000000001</v>
      </c>
      <c r="BL120" s="53">
        <f t="shared" si="116"/>
        <v>0</v>
      </c>
      <c r="BM120" s="53">
        <f t="shared" si="117"/>
        <v>0.34120370370370368</v>
      </c>
      <c r="BN120" s="53">
        <f t="shared" si="118"/>
        <v>0</v>
      </c>
      <c r="BO120" s="53">
        <f t="shared" si="119"/>
        <v>0.74638310185185197</v>
      </c>
      <c r="BP120" s="53">
        <f t="shared" si="120"/>
        <v>0.26966099163679813</v>
      </c>
      <c r="BQ120" s="10">
        <f t="shared" si="121"/>
        <v>0</v>
      </c>
      <c r="BR120" s="10">
        <f t="shared" si="122"/>
        <v>80.925490196078442</v>
      </c>
      <c r="BS120" s="10">
        <f t="shared" si="123"/>
        <v>0</v>
      </c>
      <c r="BT120" s="10">
        <f t="shared" si="124"/>
        <v>202.31372549019613</v>
      </c>
      <c r="BU120" s="10">
        <f t="shared" si="125"/>
        <v>283.23921568627458</v>
      </c>
      <c r="BV120" s="54">
        <f t="shared" si="126"/>
        <v>0</v>
      </c>
      <c r="BW120" s="54">
        <f t="shared" si="127"/>
        <v>0.13380537400145243</v>
      </c>
      <c r="BX120" s="54">
        <f t="shared" si="128"/>
        <v>0</v>
      </c>
      <c r="BY120" s="54">
        <f t="shared" si="129"/>
        <v>0.29269925562817728</v>
      </c>
      <c r="BZ120" s="471">
        <f t="shared" si="130"/>
        <v>0.10574940848501888</v>
      </c>
    </row>
    <row r="121" spans="1:78" ht="15" hidden="1" thickBot="1" x14ac:dyDescent="0.4">
      <c r="A121" s="28">
        <v>228</v>
      </c>
      <c r="B121" s="28" t="s">
        <v>106</v>
      </c>
      <c r="C121" s="55" t="s">
        <v>39</v>
      </c>
      <c r="D121" s="29">
        <v>1</v>
      </c>
      <c r="E121" s="29"/>
      <c r="F121" s="29">
        <v>25</v>
      </c>
      <c r="G121" s="29">
        <v>4</v>
      </c>
      <c r="H121" s="29">
        <v>5.0999999999999996</v>
      </c>
      <c r="I121" s="29" t="s">
        <v>107</v>
      </c>
      <c r="J121" s="30">
        <v>2.5499999999999998</v>
      </c>
      <c r="K121" s="30">
        <v>2</v>
      </c>
      <c r="L121" s="30">
        <v>51.59</v>
      </c>
      <c r="M121" s="163" t="s">
        <v>73</v>
      </c>
      <c r="N121" s="90">
        <f t="shared" si="102"/>
        <v>2</v>
      </c>
      <c r="O121" s="191"/>
      <c r="P121" s="191"/>
      <c r="Q121" s="191"/>
      <c r="R121" s="191">
        <v>6</v>
      </c>
      <c r="S121" s="191"/>
      <c r="T121" s="191"/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>
        <v>10</v>
      </c>
      <c r="AH121" s="191"/>
      <c r="AI121" s="191"/>
      <c r="AJ121" s="191"/>
      <c r="AK121" s="191"/>
      <c r="AL121" s="191"/>
      <c r="AM121" s="191">
        <v>6</v>
      </c>
      <c r="AN121" s="191"/>
      <c r="AO121" s="191"/>
      <c r="AP121" s="191"/>
      <c r="AQ121" s="191"/>
      <c r="AR121" s="191"/>
      <c r="AS121" s="191"/>
      <c r="AT121" s="48">
        <f t="shared" si="103"/>
        <v>22</v>
      </c>
      <c r="AU121" s="48">
        <f t="shared" si="104"/>
        <v>44</v>
      </c>
      <c r="AV121" s="48">
        <f t="shared" si="71"/>
        <v>3</v>
      </c>
      <c r="AW121" s="48">
        <f t="shared" si="132"/>
        <v>14.666666666666666</v>
      </c>
      <c r="AX121" s="48">
        <f>AU121/Evaporacion!$AI$5*100</f>
        <v>44.989775051124752</v>
      </c>
      <c r="AY121" s="48">
        <f>AU121/Evaporacion!$AI$12*100</f>
        <v>39.285714285714285</v>
      </c>
      <c r="AZ121" s="48"/>
      <c r="BA121" s="32">
        <f t="shared" si="105"/>
        <v>440</v>
      </c>
      <c r="BB121" s="52">
        <f t="shared" si="106"/>
        <v>6</v>
      </c>
      <c r="BC121" s="52">
        <f t="shared" si="107"/>
        <v>0</v>
      </c>
      <c r="BD121" s="52">
        <f t="shared" si="108"/>
        <v>10</v>
      </c>
      <c r="BE121" s="52">
        <f t="shared" si="109"/>
        <v>6</v>
      </c>
      <c r="BF121" s="52">
        <f t="shared" si="110"/>
        <v>22</v>
      </c>
      <c r="BG121">
        <f t="shared" si="111"/>
        <v>309.54000000000002</v>
      </c>
      <c r="BH121">
        <f t="shared" si="112"/>
        <v>0</v>
      </c>
      <c r="BI121">
        <f t="shared" si="113"/>
        <v>515.90000000000009</v>
      </c>
      <c r="BJ121">
        <f t="shared" si="114"/>
        <v>309.54000000000002</v>
      </c>
      <c r="BK121">
        <f t="shared" si="115"/>
        <v>1134.98</v>
      </c>
      <c r="BL121" s="53">
        <f t="shared" si="116"/>
        <v>0.44782986111111112</v>
      </c>
      <c r="BM121" s="53">
        <f t="shared" si="117"/>
        <v>0</v>
      </c>
      <c r="BN121" s="53">
        <f t="shared" si="118"/>
        <v>0.74638310185185197</v>
      </c>
      <c r="BO121" s="53">
        <f t="shared" si="119"/>
        <v>0.44782986111111112</v>
      </c>
      <c r="BP121" s="53">
        <f t="shared" si="120"/>
        <v>0.42375298685782559</v>
      </c>
      <c r="BQ121" s="10">
        <f t="shared" si="121"/>
        <v>121.38823529411766</v>
      </c>
      <c r="BR121" s="10">
        <f t="shared" si="122"/>
        <v>0</v>
      </c>
      <c r="BS121" s="10">
        <f t="shared" si="123"/>
        <v>202.31372549019613</v>
      </c>
      <c r="BT121" s="10">
        <f t="shared" si="124"/>
        <v>121.38823529411766</v>
      </c>
      <c r="BU121" s="10">
        <f t="shared" si="125"/>
        <v>445.0901960784314</v>
      </c>
      <c r="BV121" s="54">
        <f t="shared" si="126"/>
        <v>0.17561955337690632</v>
      </c>
      <c r="BW121" s="54">
        <f t="shared" si="127"/>
        <v>0</v>
      </c>
      <c r="BX121" s="54">
        <f t="shared" si="128"/>
        <v>0.29269925562817728</v>
      </c>
      <c r="BY121" s="54">
        <f t="shared" si="129"/>
        <v>0.17561955337690632</v>
      </c>
      <c r="BZ121" s="471">
        <f t="shared" si="130"/>
        <v>0.16617764190502965</v>
      </c>
    </row>
    <row r="122" spans="1:78" ht="15" hidden="1" thickBot="1" x14ac:dyDescent="0.4">
      <c r="A122" s="28">
        <v>230</v>
      </c>
      <c r="B122" s="28" t="s">
        <v>106</v>
      </c>
      <c r="C122" s="28" t="s">
        <v>40</v>
      </c>
      <c r="D122" s="29">
        <v>1</v>
      </c>
      <c r="E122" s="29"/>
      <c r="F122" s="29">
        <v>25</v>
      </c>
      <c r="G122" s="29">
        <v>4</v>
      </c>
      <c r="H122" s="29">
        <v>5.0999999999999996</v>
      </c>
      <c r="I122" s="29" t="s">
        <v>107</v>
      </c>
      <c r="J122" s="30">
        <v>2.5499999999999998</v>
      </c>
      <c r="K122" s="30">
        <v>2</v>
      </c>
      <c r="L122" s="30">
        <v>51.59</v>
      </c>
      <c r="M122" s="178" t="s">
        <v>73</v>
      </c>
      <c r="N122" s="90">
        <f t="shared" si="102"/>
        <v>2</v>
      </c>
      <c r="O122" s="191">
        <v>10</v>
      </c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>
        <v>7</v>
      </c>
      <c r="AA122" s="191">
        <v>13</v>
      </c>
      <c r="AB122" s="191"/>
      <c r="AC122" s="191"/>
      <c r="AD122" s="191"/>
      <c r="AE122" s="191"/>
      <c r="AF122" s="191"/>
      <c r="AG122" s="191"/>
      <c r="AH122" s="191"/>
      <c r="AI122" s="191"/>
      <c r="AJ122" s="191"/>
      <c r="AK122" s="191"/>
      <c r="AL122" s="191"/>
      <c r="AM122" s="191"/>
      <c r="AN122" s="191">
        <v>10</v>
      </c>
      <c r="AO122" s="191">
        <v>10</v>
      </c>
      <c r="AP122" s="191"/>
      <c r="AQ122" s="191"/>
      <c r="AR122" s="191"/>
      <c r="AS122" s="191"/>
      <c r="AT122" s="48">
        <f t="shared" si="103"/>
        <v>50</v>
      </c>
      <c r="AU122" s="48">
        <f t="shared" si="104"/>
        <v>100</v>
      </c>
      <c r="AV122" s="48">
        <f t="shared" si="71"/>
        <v>5</v>
      </c>
      <c r="AW122" s="48">
        <f t="shared" si="132"/>
        <v>20</v>
      </c>
      <c r="AX122" s="48">
        <f>AU122/Evaporacion!$AI$5*100</f>
        <v>102.24948875255626</v>
      </c>
      <c r="AY122" s="48">
        <f>AU122/Evaporacion!$AI$12*100</f>
        <v>89.285714285714292</v>
      </c>
      <c r="AZ122" s="48"/>
      <c r="BA122" s="32">
        <f t="shared" si="105"/>
        <v>1000</v>
      </c>
      <c r="BB122" s="52">
        <f t="shared" si="106"/>
        <v>10</v>
      </c>
      <c r="BC122" s="52">
        <f t="shared" si="107"/>
        <v>20</v>
      </c>
      <c r="BD122" s="52">
        <f t="shared" si="108"/>
        <v>0</v>
      </c>
      <c r="BE122" s="52">
        <f t="shared" si="109"/>
        <v>20</v>
      </c>
      <c r="BF122" s="52">
        <f t="shared" si="110"/>
        <v>50</v>
      </c>
      <c r="BG122">
        <f t="shared" si="111"/>
        <v>515.90000000000009</v>
      </c>
      <c r="BH122">
        <f t="shared" si="112"/>
        <v>1031.8000000000002</v>
      </c>
      <c r="BI122">
        <f t="shared" si="113"/>
        <v>0</v>
      </c>
      <c r="BJ122">
        <f t="shared" si="114"/>
        <v>1031.8000000000002</v>
      </c>
      <c r="BK122">
        <f t="shared" si="115"/>
        <v>2579.5000000000005</v>
      </c>
      <c r="BL122" s="53">
        <f t="shared" si="116"/>
        <v>0.74638310185185197</v>
      </c>
      <c r="BM122" s="53">
        <f t="shared" si="117"/>
        <v>1.706018518518519</v>
      </c>
      <c r="BN122" s="53">
        <f t="shared" si="118"/>
        <v>0</v>
      </c>
      <c r="BO122" s="53">
        <f t="shared" si="119"/>
        <v>1.4927662037037039</v>
      </c>
      <c r="BP122" s="53">
        <f t="shared" si="120"/>
        <v>0.96307497013142185</v>
      </c>
      <c r="BQ122" s="10">
        <f t="shared" si="121"/>
        <v>202.31372549019613</v>
      </c>
      <c r="BR122" s="10">
        <f t="shared" si="122"/>
        <v>404.62745098039227</v>
      </c>
      <c r="BS122" s="10">
        <f t="shared" si="123"/>
        <v>0</v>
      </c>
      <c r="BT122" s="10">
        <f t="shared" si="124"/>
        <v>404.62745098039227</v>
      </c>
      <c r="BU122" s="10">
        <f t="shared" si="125"/>
        <v>1011.5686274509807</v>
      </c>
      <c r="BV122" s="54">
        <f t="shared" si="126"/>
        <v>0.29269925562817728</v>
      </c>
      <c r="BW122" s="54">
        <f t="shared" si="127"/>
        <v>0.66902687000726246</v>
      </c>
      <c r="BX122" s="54">
        <f t="shared" si="128"/>
        <v>0</v>
      </c>
      <c r="BY122" s="54">
        <f t="shared" si="129"/>
        <v>0.58539851125635456</v>
      </c>
      <c r="BZ122" s="471">
        <f t="shared" si="130"/>
        <v>0.3776764588750674</v>
      </c>
    </row>
    <row r="123" spans="1:78" ht="15.75" hidden="1" customHeight="1" thickBot="1" x14ac:dyDescent="0.4">
      <c r="A123" s="28">
        <v>232</v>
      </c>
      <c r="B123" s="28" t="s">
        <v>106</v>
      </c>
      <c r="C123" s="28" t="s">
        <v>17</v>
      </c>
      <c r="D123" s="29">
        <v>1</v>
      </c>
      <c r="E123" s="29"/>
      <c r="F123" s="29">
        <v>25</v>
      </c>
      <c r="G123" s="29">
        <v>4</v>
      </c>
      <c r="H123" s="29">
        <v>5.0999999999999996</v>
      </c>
      <c r="I123" s="29" t="s">
        <v>107</v>
      </c>
      <c r="J123" s="30">
        <v>2.5499999999999998</v>
      </c>
      <c r="K123" s="30">
        <v>2</v>
      </c>
      <c r="L123" s="30">
        <v>51.59</v>
      </c>
      <c r="M123" s="99" t="s">
        <v>73</v>
      </c>
      <c r="N123" s="90">
        <f t="shared" si="102"/>
        <v>2</v>
      </c>
      <c r="O123" s="100"/>
      <c r="P123" s="100"/>
      <c r="Q123" s="100"/>
      <c r="R123" s="100"/>
      <c r="S123" s="100"/>
      <c r="T123" s="100">
        <v>20</v>
      </c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>
        <v>12</v>
      </c>
      <c r="AG123" s="100">
        <v>12</v>
      </c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0"/>
      <c r="AT123" s="48">
        <f t="shared" si="103"/>
        <v>44</v>
      </c>
      <c r="AU123" s="48">
        <f t="shared" si="104"/>
        <v>88</v>
      </c>
      <c r="AV123" s="48">
        <f t="shared" si="71"/>
        <v>3</v>
      </c>
      <c r="AW123" s="48">
        <f t="shared" si="132"/>
        <v>29.333333333333332</v>
      </c>
      <c r="AX123" s="48">
        <f>AU123/Evaporacion!$AI$5*100</f>
        <v>89.979550102249505</v>
      </c>
      <c r="AY123" s="48">
        <f>AU123/Evaporacion!$AI$12*100</f>
        <v>78.571428571428569</v>
      </c>
      <c r="AZ123" s="48"/>
      <c r="BA123" s="32">
        <f t="shared" si="105"/>
        <v>880</v>
      </c>
      <c r="BB123" s="52">
        <f t="shared" si="106"/>
        <v>20</v>
      </c>
      <c r="BC123" s="52">
        <f t="shared" si="107"/>
        <v>0</v>
      </c>
      <c r="BD123" s="52">
        <f t="shared" si="108"/>
        <v>24</v>
      </c>
      <c r="BE123" s="52">
        <f t="shared" si="109"/>
        <v>0</v>
      </c>
      <c r="BF123" s="52">
        <f t="shared" si="110"/>
        <v>44</v>
      </c>
      <c r="BG123">
        <f t="shared" si="111"/>
        <v>1031.8000000000002</v>
      </c>
      <c r="BH123">
        <f t="shared" si="112"/>
        <v>0</v>
      </c>
      <c r="BI123">
        <f t="shared" si="113"/>
        <v>1238.1600000000001</v>
      </c>
      <c r="BJ123">
        <f t="shared" si="114"/>
        <v>0</v>
      </c>
      <c r="BK123">
        <f t="shared" si="115"/>
        <v>2269.96</v>
      </c>
      <c r="BL123" s="53">
        <f t="shared" si="116"/>
        <v>1.4927662037037039</v>
      </c>
      <c r="BM123" s="53">
        <f t="shared" si="117"/>
        <v>0</v>
      </c>
      <c r="BN123" s="53">
        <f t="shared" si="118"/>
        <v>1.7913194444444445</v>
      </c>
      <c r="BO123" s="53">
        <f t="shared" si="119"/>
        <v>0</v>
      </c>
      <c r="BP123" s="53">
        <f t="shared" si="120"/>
        <v>0.84750597371565117</v>
      </c>
      <c r="BQ123" s="10">
        <f t="shared" si="121"/>
        <v>404.62745098039227</v>
      </c>
      <c r="BR123" s="10">
        <f t="shared" si="122"/>
        <v>0</v>
      </c>
      <c r="BS123" s="10">
        <f t="shared" si="123"/>
        <v>485.55294117647065</v>
      </c>
      <c r="BT123" s="10">
        <f t="shared" si="124"/>
        <v>0</v>
      </c>
      <c r="BU123" s="10">
        <f t="shared" si="125"/>
        <v>890.18039215686281</v>
      </c>
      <c r="BV123" s="54">
        <f t="shared" si="126"/>
        <v>0.58539851125635456</v>
      </c>
      <c r="BW123" s="54">
        <f t="shared" si="127"/>
        <v>0</v>
      </c>
      <c r="BX123" s="54">
        <f t="shared" si="128"/>
        <v>0.70247821350762529</v>
      </c>
      <c r="BY123" s="54">
        <f t="shared" si="129"/>
        <v>0</v>
      </c>
      <c r="BZ123" s="471">
        <f t="shared" si="130"/>
        <v>0.3323552838100593</v>
      </c>
    </row>
    <row r="124" spans="1:78" ht="15" hidden="1" thickBot="1" x14ac:dyDescent="0.4">
      <c r="A124" s="28">
        <v>234</v>
      </c>
      <c r="B124" s="28" t="s">
        <v>106</v>
      </c>
      <c r="C124" s="28" t="s">
        <v>41</v>
      </c>
      <c r="D124" s="29">
        <v>1</v>
      </c>
      <c r="E124" s="29"/>
      <c r="F124" s="29">
        <v>25</v>
      </c>
      <c r="G124" s="29">
        <v>4</v>
      </c>
      <c r="H124" s="29">
        <v>5.0999999999999996</v>
      </c>
      <c r="I124" s="29" t="s">
        <v>107</v>
      </c>
      <c r="J124" s="30">
        <v>2.5499999999999998</v>
      </c>
      <c r="K124" s="30">
        <v>2</v>
      </c>
      <c r="L124" s="30">
        <v>51.59</v>
      </c>
      <c r="M124" s="99" t="s">
        <v>73</v>
      </c>
      <c r="N124" s="90">
        <f t="shared" si="102"/>
        <v>2</v>
      </c>
      <c r="O124" s="100">
        <v>20</v>
      </c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>
        <v>24</v>
      </c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0"/>
      <c r="AT124" s="48">
        <f t="shared" si="103"/>
        <v>44</v>
      </c>
      <c r="AU124" s="48">
        <f t="shared" si="104"/>
        <v>88</v>
      </c>
      <c r="AV124" s="48">
        <f t="shared" si="71"/>
        <v>2</v>
      </c>
      <c r="AW124" s="48">
        <f t="shared" si="132"/>
        <v>44</v>
      </c>
      <c r="AX124" s="48">
        <f>AU124/Evaporacion!$AI$5*100</f>
        <v>89.979550102249505</v>
      </c>
      <c r="AY124" s="48">
        <f>AU124/Evaporacion!$AI$12*100</f>
        <v>78.571428571428569</v>
      </c>
      <c r="AZ124" s="48"/>
      <c r="BA124" s="32">
        <f t="shared" si="105"/>
        <v>880</v>
      </c>
      <c r="BB124" s="52">
        <f t="shared" si="106"/>
        <v>20</v>
      </c>
      <c r="BC124" s="52">
        <f t="shared" si="107"/>
        <v>0</v>
      </c>
      <c r="BD124" s="52">
        <f t="shared" si="108"/>
        <v>24</v>
      </c>
      <c r="BE124" s="52">
        <f t="shared" si="109"/>
        <v>0</v>
      </c>
      <c r="BF124" s="52">
        <f t="shared" si="110"/>
        <v>44</v>
      </c>
      <c r="BG124">
        <f t="shared" si="111"/>
        <v>1031.8000000000002</v>
      </c>
      <c r="BH124">
        <f t="shared" si="112"/>
        <v>0</v>
      </c>
      <c r="BI124">
        <f t="shared" si="113"/>
        <v>1238.1600000000001</v>
      </c>
      <c r="BJ124">
        <f t="shared" si="114"/>
        <v>0</v>
      </c>
      <c r="BK124">
        <f t="shared" si="115"/>
        <v>2269.96</v>
      </c>
      <c r="BL124" s="53">
        <f t="shared" si="116"/>
        <v>1.4927662037037039</v>
      </c>
      <c r="BM124" s="53">
        <f t="shared" si="117"/>
        <v>0</v>
      </c>
      <c r="BN124" s="53">
        <f t="shared" si="118"/>
        <v>1.7913194444444445</v>
      </c>
      <c r="BO124" s="53">
        <f t="shared" si="119"/>
        <v>0</v>
      </c>
      <c r="BP124" s="53">
        <f t="shared" si="120"/>
        <v>0.84750597371565117</v>
      </c>
      <c r="BQ124" s="10">
        <f t="shared" si="121"/>
        <v>404.62745098039227</v>
      </c>
      <c r="BR124" s="10">
        <f t="shared" si="122"/>
        <v>0</v>
      </c>
      <c r="BS124" s="10">
        <f t="shared" si="123"/>
        <v>485.55294117647065</v>
      </c>
      <c r="BT124" s="10">
        <f t="shared" si="124"/>
        <v>0</v>
      </c>
      <c r="BU124" s="10">
        <f t="shared" si="125"/>
        <v>890.18039215686281</v>
      </c>
      <c r="BV124" s="54">
        <f t="shared" si="126"/>
        <v>0.58539851125635456</v>
      </c>
      <c r="BW124" s="54">
        <f t="shared" si="127"/>
        <v>0</v>
      </c>
      <c r="BX124" s="54">
        <f t="shared" si="128"/>
        <v>0.70247821350762529</v>
      </c>
      <c r="BY124" s="54">
        <f t="shared" si="129"/>
        <v>0</v>
      </c>
      <c r="BZ124" s="471">
        <f t="shared" si="130"/>
        <v>0.3323552838100593</v>
      </c>
    </row>
    <row r="125" spans="1:78" ht="15" hidden="1" thickBot="1" x14ac:dyDescent="0.4">
      <c r="A125" s="28">
        <v>236</v>
      </c>
      <c r="B125" s="28" t="s">
        <v>106</v>
      </c>
      <c r="C125" s="28" t="s">
        <v>42</v>
      </c>
      <c r="D125" s="29">
        <v>1</v>
      </c>
      <c r="E125" s="29"/>
      <c r="F125" s="29">
        <v>25</v>
      </c>
      <c r="G125" s="29">
        <v>4</v>
      </c>
      <c r="H125" s="29">
        <v>5.0999999999999996</v>
      </c>
      <c r="I125" s="29" t="s">
        <v>107</v>
      </c>
      <c r="J125" s="30">
        <v>2.5499999999999998</v>
      </c>
      <c r="K125" s="30">
        <v>2</v>
      </c>
      <c r="L125" s="30">
        <v>51.59</v>
      </c>
      <c r="M125" s="99" t="s">
        <v>73</v>
      </c>
      <c r="N125" s="90">
        <f t="shared" si="102"/>
        <v>2</v>
      </c>
      <c r="O125" s="100">
        <v>18</v>
      </c>
      <c r="P125" s="100">
        <v>6</v>
      </c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>
        <v>24</v>
      </c>
      <c r="AB125" s="100"/>
      <c r="AC125" s="100"/>
      <c r="AD125" s="100"/>
      <c r="AE125" s="100"/>
      <c r="AF125" s="100"/>
      <c r="AG125" s="100"/>
      <c r="AH125" s="100"/>
      <c r="AI125" s="100"/>
      <c r="AJ125" s="100">
        <v>24</v>
      </c>
      <c r="AK125" s="100"/>
      <c r="AL125" s="100"/>
      <c r="AM125" s="100"/>
      <c r="AN125" s="100"/>
      <c r="AO125" s="100"/>
      <c r="AP125" s="100"/>
      <c r="AQ125" s="100"/>
      <c r="AR125" s="100"/>
      <c r="AS125" s="100"/>
      <c r="AT125" s="48">
        <f t="shared" si="103"/>
        <v>72</v>
      </c>
      <c r="AU125" s="48">
        <f t="shared" si="104"/>
        <v>144</v>
      </c>
      <c r="AV125" s="48">
        <f t="shared" si="71"/>
        <v>4</v>
      </c>
      <c r="AW125" s="48">
        <f t="shared" si="132"/>
        <v>36</v>
      </c>
      <c r="AX125" s="48">
        <f>AU125/Evaporacion!$AI$5*100</f>
        <v>147.23926380368098</v>
      </c>
      <c r="AY125" s="48">
        <f>AU125/Evaporacion!$AI$12*100</f>
        <v>128.57142857142858</v>
      </c>
      <c r="AZ125" s="48"/>
      <c r="BA125" s="32">
        <f t="shared" si="105"/>
        <v>1440</v>
      </c>
      <c r="BB125" s="52">
        <f t="shared" si="106"/>
        <v>24</v>
      </c>
      <c r="BC125" s="52">
        <f t="shared" si="107"/>
        <v>24</v>
      </c>
      <c r="BD125" s="52">
        <f t="shared" si="108"/>
        <v>24</v>
      </c>
      <c r="BE125" s="52">
        <f t="shared" si="109"/>
        <v>0</v>
      </c>
      <c r="BF125" s="52">
        <f t="shared" si="110"/>
        <v>72</v>
      </c>
      <c r="BG125">
        <f t="shared" si="111"/>
        <v>1238.1600000000001</v>
      </c>
      <c r="BH125">
        <f t="shared" si="112"/>
        <v>1238.1600000000001</v>
      </c>
      <c r="BI125">
        <f t="shared" si="113"/>
        <v>1238.1600000000001</v>
      </c>
      <c r="BJ125">
        <f t="shared" si="114"/>
        <v>0</v>
      </c>
      <c r="BK125">
        <f t="shared" si="115"/>
        <v>3714.4800000000005</v>
      </c>
      <c r="BL125" s="53">
        <f t="shared" si="116"/>
        <v>1.7913194444444445</v>
      </c>
      <c r="BM125" s="53">
        <f t="shared" si="117"/>
        <v>2.0472222222222225</v>
      </c>
      <c r="BN125" s="53">
        <f t="shared" si="118"/>
        <v>1.7913194444444445</v>
      </c>
      <c r="BO125" s="53">
        <f t="shared" si="119"/>
        <v>0</v>
      </c>
      <c r="BP125" s="53">
        <f t="shared" si="120"/>
        <v>1.3868279569892474</v>
      </c>
      <c r="BQ125" s="10">
        <f t="shared" si="121"/>
        <v>485.55294117647065</v>
      </c>
      <c r="BR125" s="10">
        <f t="shared" si="122"/>
        <v>485.55294117647065</v>
      </c>
      <c r="BS125" s="10">
        <f t="shared" si="123"/>
        <v>485.55294117647065</v>
      </c>
      <c r="BT125" s="10">
        <f t="shared" si="124"/>
        <v>0</v>
      </c>
      <c r="BU125" s="10">
        <f t="shared" si="125"/>
        <v>1456.6588235294121</v>
      </c>
      <c r="BV125" s="54">
        <f t="shared" si="126"/>
        <v>0.70247821350762529</v>
      </c>
      <c r="BW125" s="54">
        <f t="shared" si="127"/>
        <v>0.80283224400871478</v>
      </c>
      <c r="BX125" s="54">
        <f t="shared" si="128"/>
        <v>0.70247821350762529</v>
      </c>
      <c r="BY125" s="54">
        <f t="shared" si="129"/>
        <v>0</v>
      </c>
      <c r="BZ125" s="471">
        <f t="shared" si="130"/>
        <v>0.5438541007800971</v>
      </c>
    </row>
    <row r="126" spans="1:78" ht="15.75" hidden="1" customHeight="1" thickBot="1" x14ac:dyDescent="0.4">
      <c r="A126" s="28">
        <v>238</v>
      </c>
      <c r="B126" s="28" t="s">
        <v>106</v>
      </c>
      <c r="C126" s="28" t="s">
        <v>43</v>
      </c>
      <c r="D126" s="29">
        <v>1</v>
      </c>
      <c r="E126" s="29"/>
      <c r="F126" s="29">
        <v>25</v>
      </c>
      <c r="G126" s="29">
        <v>4</v>
      </c>
      <c r="H126" s="29">
        <v>5.0999999999999996</v>
      </c>
      <c r="I126" s="29" t="s">
        <v>107</v>
      </c>
      <c r="J126" s="30">
        <v>2.5499999999999998</v>
      </c>
      <c r="K126" s="30">
        <v>2</v>
      </c>
      <c r="L126" s="30">
        <v>51.59</v>
      </c>
      <c r="M126" s="99" t="s">
        <v>73</v>
      </c>
      <c r="N126" s="90">
        <f t="shared" si="102"/>
        <v>2</v>
      </c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0"/>
      <c r="AT126" s="48">
        <f t="shared" si="103"/>
        <v>0</v>
      </c>
      <c r="AU126" s="48">
        <f t="shared" si="104"/>
        <v>0</v>
      </c>
      <c r="AV126" s="48">
        <f t="shared" si="71"/>
        <v>0</v>
      </c>
      <c r="AW126" s="48"/>
      <c r="AX126" s="48">
        <f>AU126/Evaporacion!$AI$5*100</f>
        <v>0</v>
      </c>
      <c r="AY126" s="48">
        <f>AU126/Evaporacion!$AI$12*100</f>
        <v>0</v>
      </c>
      <c r="AZ126" s="48"/>
      <c r="BA126" s="32">
        <f t="shared" si="105"/>
        <v>0</v>
      </c>
      <c r="BB126" s="52">
        <f t="shared" si="106"/>
        <v>0</v>
      </c>
      <c r="BC126" s="52">
        <f t="shared" si="107"/>
        <v>0</v>
      </c>
      <c r="BD126" s="52">
        <f t="shared" si="108"/>
        <v>0</v>
      </c>
      <c r="BE126" s="52">
        <f t="shared" si="109"/>
        <v>0</v>
      </c>
      <c r="BF126" s="52">
        <f t="shared" si="110"/>
        <v>0</v>
      </c>
      <c r="BG126">
        <f t="shared" si="111"/>
        <v>0</v>
      </c>
      <c r="BH126">
        <f t="shared" si="112"/>
        <v>0</v>
      </c>
      <c r="BI126">
        <f t="shared" si="113"/>
        <v>0</v>
      </c>
      <c r="BJ126">
        <f t="shared" si="114"/>
        <v>0</v>
      </c>
      <c r="BK126">
        <f t="shared" si="115"/>
        <v>0</v>
      </c>
      <c r="BL126" s="53">
        <f t="shared" si="116"/>
        <v>0</v>
      </c>
      <c r="BM126" s="53">
        <f t="shared" si="117"/>
        <v>0</v>
      </c>
      <c r="BN126" s="53">
        <f t="shared" si="118"/>
        <v>0</v>
      </c>
      <c r="BO126" s="53">
        <f t="shared" si="119"/>
        <v>0</v>
      </c>
      <c r="BP126" s="53">
        <f t="shared" si="120"/>
        <v>0</v>
      </c>
      <c r="BQ126" s="10">
        <f t="shared" si="121"/>
        <v>0</v>
      </c>
      <c r="BR126" s="10">
        <f t="shared" si="122"/>
        <v>0</v>
      </c>
      <c r="BS126" s="10">
        <f t="shared" si="123"/>
        <v>0</v>
      </c>
      <c r="BT126" s="10">
        <f t="shared" si="124"/>
        <v>0</v>
      </c>
      <c r="BU126" s="10">
        <f t="shared" si="125"/>
        <v>0</v>
      </c>
      <c r="BV126" s="54">
        <f t="shared" si="126"/>
        <v>0</v>
      </c>
      <c r="BW126" s="54">
        <f t="shared" si="127"/>
        <v>0</v>
      </c>
      <c r="BX126" s="54">
        <f t="shared" si="128"/>
        <v>0</v>
      </c>
      <c r="BY126" s="54">
        <f t="shared" si="129"/>
        <v>0</v>
      </c>
      <c r="BZ126" s="471">
        <f t="shared" si="130"/>
        <v>0</v>
      </c>
    </row>
    <row r="127" spans="1:78" ht="15.75" hidden="1" customHeight="1" thickBot="1" x14ac:dyDescent="0.4">
      <c r="A127" s="28">
        <v>240</v>
      </c>
      <c r="B127" s="28" t="s">
        <v>106</v>
      </c>
      <c r="C127" s="28" t="s">
        <v>38</v>
      </c>
      <c r="D127" s="29">
        <v>1</v>
      </c>
      <c r="E127" s="29"/>
      <c r="F127" s="29">
        <v>26</v>
      </c>
      <c r="G127" s="29">
        <v>2</v>
      </c>
      <c r="H127" s="29">
        <v>2.1</v>
      </c>
      <c r="I127" s="29" t="s">
        <v>105</v>
      </c>
      <c r="J127" s="30">
        <v>1.61</v>
      </c>
      <c r="K127" s="30">
        <v>2</v>
      </c>
      <c r="L127" s="30">
        <v>32.53</v>
      </c>
      <c r="M127" s="170" t="s">
        <v>73</v>
      </c>
      <c r="N127" s="90">
        <f t="shared" si="102"/>
        <v>2</v>
      </c>
      <c r="O127" s="103"/>
      <c r="P127" s="103"/>
      <c r="Q127" s="103"/>
      <c r="R127" s="103"/>
      <c r="S127" s="103"/>
      <c r="T127" s="103">
        <v>5</v>
      </c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>
        <v>10</v>
      </c>
      <c r="AR127" s="103"/>
      <c r="AS127" s="103"/>
      <c r="AT127" s="48">
        <f t="shared" si="103"/>
        <v>15</v>
      </c>
      <c r="AU127" s="48">
        <f t="shared" si="104"/>
        <v>30</v>
      </c>
      <c r="AV127" s="48">
        <f t="shared" si="71"/>
        <v>2</v>
      </c>
      <c r="AW127" s="48">
        <f t="shared" ref="AW127:AW132" si="133">AU127/AV127</f>
        <v>15</v>
      </c>
      <c r="AX127" s="48">
        <f>AU127/Evaporacion!$AI$5*100</f>
        <v>30.674846625766879</v>
      </c>
      <c r="AY127" s="48">
        <f>AU127/Evaporacion!$AI$12*100</f>
        <v>26.785714285714285</v>
      </c>
      <c r="AZ127" s="48"/>
      <c r="BA127" s="32">
        <f t="shared" si="105"/>
        <v>300</v>
      </c>
      <c r="BB127" s="52">
        <f t="shared" si="106"/>
        <v>5</v>
      </c>
      <c r="BC127" s="52">
        <f t="shared" si="107"/>
        <v>0</v>
      </c>
      <c r="BD127" s="52">
        <f t="shared" si="108"/>
        <v>0</v>
      </c>
      <c r="BE127" s="52">
        <f t="shared" si="109"/>
        <v>10</v>
      </c>
      <c r="BF127" s="52">
        <f t="shared" si="110"/>
        <v>15</v>
      </c>
      <c r="BG127">
        <f t="shared" si="111"/>
        <v>162.65</v>
      </c>
      <c r="BH127">
        <f t="shared" si="112"/>
        <v>0</v>
      </c>
      <c r="BI127">
        <f t="shared" si="113"/>
        <v>0</v>
      </c>
      <c r="BJ127">
        <f t="shared" si="114"/>
        <v>325.3</v>
      </c>
      <c r="BK127">
        <f t="shared" si="115"/>
        <v>487.95000000000005</v>
      </c>
      <c r="BL127" s="53">
        <f t="shared" si="116"/>
        <v>0.23531539351851855</v>
      </c>
      <c r="BM127" s="53">
        <f t="shared" si="117"/>
        <v>0</v>
      </c>
      <c r="BN127" s="53">
        <f t="shared" si="118"/>
        <v>0</v>
      </c>
      <c r="BO127" s="53">
        <f t="shared" si="119"/>
        <v>0.47063078703703709</v>
      </c>
      <c r="BP127" s="53">
        <f t="shared" si="120"/>
        <v>0.18217965949820789</v>
      </c>
      <c r="BQ127" s="10">
        <f t="shared" si="121"/>
        <v>101.02484472049689</v>
      </c>
      <c r="BR127" s="10">
        <f t="shared" si="122"/>
        <v>0</v>
      </c>
      <c r="BS127" s="10">
        <f t="shared" si="123"/>
        <v>0</v>
      </c>
      <c r="BT127" s="10">
        <f t="shared" si="124"/>
        <v>202.04968944099377</v>
      </c>
      <c r="BU127" s="10">
        <f t="shared" si="125"/>
        <v>303.0745341614907</v>
      </c>
      <c r="BV127" s="54">
        <f t="shared" si="126"/>
        <v>0.14615862951460779</v>
      </c>
      <c r="BW127" s="54">
        <f t="shared" si="127"/>
        <v>0</v>
      </c>
      <c r="BX127" s="54">
        <f t="shared" si="128"/>
        <v>0</v>
      </c>
      <c r="BY127" s="54">
        <f t="shared" si="129"/>
        <v>0.29231725902921557</v>
      </c>
      <c r="BZ127" s="471">
        <f t="shared" si="130"/>
        <v>0.11315506801130924</v>
      </c>
    </row>
    <row r="128" spans="1:78" ht="15.75" hidden="1" customHeight="1" thickBot="1" x14ac:dyDescent="0.4">
      <c r="A128" s="28">
        <v>242</v>
      </c>
      <c r="B128" s="28" t="s">
        <v>106</v>
      </c>
      <c r="C128" s="55" t="s">
        <v>39</v>
      </c>
      <c r="D128" s="29">
        <v>1</v>
      </c>
      <c r="E128" s="29"/>
      <c r="F128" s="29">
        <v>26</v>
      </c>
      <c r="G128" s="29">
        <v>2</v>
      </c>
      <c r="H128" s="29">
        <v>2.1</v>
      </c>
      <c r="I128" s="29" t="s">
        <v>105</v>
      </c>
      <c r="J128" s="30">
        <v>1.61</v>
      </c>
      <c r="K128" s="30">
        <v>2</v>
      </c>
      <c r="L128" s="30">
        <v>32.53</v>
      </c>
      <c r="M128" s="170" t="s">
        <v>73</v>
      </c>
      <c r="N128" s="90">
        <f t="shared" si="102"/>
        <v>2</v>
      </c>
      <c r="O128" s="103"/>
      <c r="P128" s="103"/>
      <c r="Q128" s="103"/>
      <c r="R128" s="103">
        <v>6</v>
      </c>
      <c r="S128" s="103"/>
      <c r="T128" s="103"/>
      <c r="U128" s="103"/>
      <c r="V128" s="103"/>
      <c r="W128" s="103"/>
      <c r="X128" s="103">
        <v>20</v>
      </c>
      <c r="Y128" s="103"/>
      <c r="Z128" s="103"/>
      <c r="AA128" s="103"/>
      <c r="AB128" s="103"/>
      <c r="AC128" s="103"/>
      <c r="AD128" s="103"/>
      <c r="AE128" s="103"/>
      <c r="AF128" s="103"/>
      <c r="AG128" s="103">
        <v>10</v>
      </c>
      <c r="AH128" s="103"/>
      <c r="AI128" s="103"/>
      <c r="AJ128" s="103"/>
      <c r="AK128" s="103"/>
      <c r="AL128" s="103"/>
      <c r="AM128" s="103"/>
      <c r="AN128" s="103"/>
      <c r="AO128" s="103"/>
      <c r="AP128" s="103"/>
      <c r="AQ128" s="103"/>
      <c r="AR128" s="103"/>
      <c r="AS128" s="103"/>
      <c r="AT128" s="48">
        <f t="shared" si="103"/>
        <v>36</v>
      </c>
      <c r="AU128" s="48">
        <f t="shared" si="104"/>
        <v>72</v>
      </c>
      <c r="AV128" s="48">
        <f t="shared" si="71"/>
        <v>3</v>
      </c>
      <c r="AW128" s="48">
        <f t="shared" si="133"/>
        <v>24</v>
      </c>
      <c r="AX128" s="48">
        <f>AU128/Evaporacion!$AI$5*100</f>
        <v>73.619631901840492</v>
      </c>
      <c r="AY128" s="48">
        <f>AU128/Evaporacion!$AI$12*100</f>
        <v>64.285714285714292</v>
      </c>
      <c r="AZ128" s="48"/>
      <c r="BA128" s="32">
        <f t="shared" si="105"/>
        <v>720</v>
      </c>
      <c r="BB128" s="52">
        <f t="shared" si="106"/>
        <v>6</v>
      </c>
      <c r="BC128" s="52">
        <f t="shared" si="107"/>
        <v>20</v>
      </c>
      <c r="BD128" s="52">
        <f t="shared" si="108"/>
        <v>10</v>
      </c>
      <c r="BE128" s="52">
        <f t="shared" si="109"/>
        <v>0</v>
      </c>
      <c r="BF128" s="52">
        <f t="shared" si="110"/>
        <v>36</v>
      </c>
      <c r="BG128">
        <f t="shared" si="111"/>
        <v>195.18</v>
      </c>
      <c r="BH128">
        <f t="shared" si="112"/>
        <v>650.6</v>
      </c>
      <c r="BI128">
        <f t="shared" si="113"/>
        <v>325.3</v>
      </c>
      <c r="BJ128">
        <f t="shared" si="114"/>
        <v>0</v>
      </c>
      <c r="BK128">
        <f t="shared" si="115"/>
        <v>1171.08</v>
      </c>
      <c r="BL128" s="53">
        <f t="shared" si="116"/>
        <v>0.28237847222222223</v>
      </c>
      <c r="BM128" s="53">
        <f t="shared" si="117"/>
        <v>1.0757275132275135</v>
      </c>
      <c r="BN128" s="53">
        <f t="shared" si="118"/>
        <v>0.47063078703703709</v>
      </c>
      <c r="BO128" s="53">
        <f t="shared" si="119"/>
        <v>0</v>
      </c>
      <c r="BP128" s="53">
        <f t="shared" si="120"/>
        <v>0.43723118279569889</v>
      </c>
      <c r="BQ128" s="10">
        <f t="shared" si="121"/>
        <v>121.22981366459626</v>
      </c>
      <c r="BR128" s="10">
        <f t="shared" si="122"/>
        <v>404.09937888198755</v>
      </c>
      <c r="BS128" s="10">
        <f t="shared" si="123"/>
        <v>202.04968944099377</v>
      </c>
      <c r="BT128" s="10">
        <f t="shared" si="124"/>
        <v>0</v>
      </c>
      <c r="BU128" s="10">
        <f t="shared" si="125"/>
        <v>727.37888198757753</v>
      </c>
      <c r="BV128" s="54">
        <f t="shared" si="126"/>
        <v>0.17539035541752931</v>
      </c>
      <c r="BW128" s="54">
        <f t="shared" si="127"/>
        <v>0.66815373492392138</v>
      </c>
      <c r="BX128" s="54">
        <f t="shared" si="128"/>
        <v>0.29231725902921557</v>
      </c>
      <c r="BY128" s="54">
        <f t="shared" si="129"/>
        <v>0</v>
      </c>
      <c r="BZ128" s="471">
        <f t="shared" si="130"/>
        <v>0.27157216322714217</v>
      </c>
    </row>
    <row r="129" spans="1:78" ht="15" hidden="1" thickBot="1" x14ac:dyDescent="0.4">
      <c r="A129" s="28">
        <v>244</v>
      </c>
      <c r="B129" s="28" t="s">
        <v>106</v>
      </c>
      <c r="C129" s="28" t="s">
        <v>40</v>
      </c>
      <c r="D129" s="29">
        <v>1</v>
      </c>
      <c r="E129" s="29"/>
      <c r="F129" s="29">
        <v>26</v>
      </c>
      <c r="G129" s="29">
        <v>2</v>
      </c>
      <c r="H129" s="29">
        <v>2.1</v>
      </c>
      <c r="I129" s="29" t="s">
        <v>105</v>
      </c>
      <c r="J129" s="30">
        <v>1.61</v>
      </c>
      <c r="K129" s="30">
        <v>2</v>
      </c>
      <c r="L129" s="30">
        <v>32.53</v>
      </c>
      <c r="M129" s="102" t="s">
        <v>73</v>
      </c>
      <c r="N129" s="90">
        <f t="shared" si="102"/>
        <v>2</v>
      </c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>
        <v>4</v>
      </c>
      <c r="AB129" s="103"/>
      <c r="AC129" s="103"/>
      <c r="AD129" s="103"/>
      <c r="AE129" s="103">
        <v>20</v>
      </c>
      <c r="AF129" s="103"/>
      <c r="AG129" s="103"/>
      <c r="AH129" s="103"/>
      <c r="AI129" s="103"/>
      <c r="AJ129" s="103"/>
      <c r="AK129" s="103"/>
      <c r="AL129" s="103"/>
      <c r="AM129" s="103"/>
      <c r="AN129" s="103"/>
      <c r="AO129" s="103"/>
      <c r="AP129" s="103"/>
      <c r="AQ129" s="103"/>
      <c r="AR129" s="103"/>
      <c r="AS129" s="103"/>
      <c r="AT129" s="48">
        <f t="shared" si="103"/>
        <v>24</v>
      </c>
      <c r="AU129" s="48">
        <f t="shared" si="104"/>
        <v>48</v>
      </c>
      <c r="AV129" s="48">
        <f t="shared" si="71"/>
        <v>2</v>
      </c>
      <c r="AW129" s="48">
        <f t="shared" si="133"/>
        <v>24</v>
      </c>
      <c r="AX129" s="48">
        <f>AU129/Evaporacion!$AI$5*100</f>
        <v>49.079754601227002</v>
      </c>
      <c r="AY129" s="48">
        <f>AU129/Evaporacion!$AI$12*100</f>
        <v>42.857142857142854</v>
      </c>
      <c r="AZ129" s="48"/>
      <c r="BA129" s="32">
        <f t="shared" si="105"/>
        <v>480</v>
      </c>
      <c r="BB129" s="52">
        <f t="shared" si="106"/>
        <v>0</v>
      </c>
      <c r="BC129" s="52">
        <f t="shared" si="107"/>
        <v>4</v>
      </c>
      <c r="BD129" s="52">
        <f t="shared" si="108"/>
        <v>20</v>
      </c>
      <c r="BE129" s="52">
        <f t="shared" si="109"/>
        <v>0</v>
      </c>
      <c r="BF129" s="52">
        <f t="shared" si="110"/>
        <v>24</v>
      </c>
      <c r="BG129">
        <f t="shared" si="111"/>
        <v>0</v>
      </c>
      <c r="BH129">
        <f t="shared" si="112"/>
        <v>130.12</v>
      </c>
      <c r="BI129">
        <f t="shared" si="113"/>
        <v>650.6</v>
      </c>
      <c r="BJ129">
        <f t="shared" si="114"/>
        <v>0</v>
      </c>
      <c r="BK129">
        <f t="shared" si="115"/>
        <v>780.72</v>
      </c>
      <c r="BL129" s="53">
        <f t="shared" si="116"/>
        <v>0</v>
      </c>
      <c r="BM129" s="53">
        <f t="shared" si="117"/>
        <v>0.21514550264550267</v>
      </c>
      <c r="BN129" s="53">
        <f t="shared" si="118"/>
        <v>0.94126157407407418</v>
      </c>
      <c r="BO129" s="53">
        <f t="shared" si="119"/>
        <v>0</v>
      </c>
      <c r="BP129" s="53">
        <f t="shared" si="120"/>
        <v>0.29148745519713259</v>
      </c>
      <c r="BQ129" s="10">
        <f t="shared" si="121"/>
        <v>0</v>
      </c>
      <c r="BR129" s="10">
        <f t="shared" si="122"/>
        <v>80.81987577639751</v>
      </c>
      <c r="BS129" s="10">
        <f t="shared" si="123"/>
        <v>404.09937888198755</v>
      </c>
      <c r="BT129" s="10">
        <f t="shared" si="124"/>
        <v>0</v>
      </c>
      <c r="BU129" s="10">
        <f t="shared" si="125"/>
        <v>484.91925465838506</v>
      </c>
      <c r="BV129" s="54">
        <f t="shared" si="126"/>
        <v>0</v>
      </c>
      <c r="BW129" s="54">
        <f t="shared" si="127"/>
        <v>0.13363074698478425</v>
      </c>
      <c r="BX129" s="54">
        <f t="shared" si="128"/>
        <v>0.58463451805843114</v>
      </c>
      <c r="BY129" s="54">
        <f t="shared" si="129"/>
        <v>0</v>
      </c>
      <c r="BZ129" s="471">
        <f t="shared" si="130"/>
        <v>0.18104810881809477</v>
      </c>
    </row>
    <row r="130" spans="1:78" ht="15" hidden="1" thickBot="1" x14ac:dyDescent="0.4">
      <c r="A130" s="28">
        <v>246</v>
      </c>
      <c r="B130" s="28" t="s">
        <v>106</v>
      </c>
      <c r="C130" s="28" t="s">
        <v>17</v>
      </c>
      <c r="D130" s="29">
        <v>1</v>
      </c>
      <c r="E130" s="29"/>
      <c r="F130" s="29">
        <v>26</v>
      </c>
      <c r="G130" s="29">
        <v>2</v>
      </c>
      <c r="H130" s="29">
        <v>2.1</v>
      </c>
      <c r="I130" s="29" t="s">
        <v>105</v>
      </c>
      <c r="J130" s="30">
        <v>1.61</v>
      </c>
      <c r="K130" s="30">
        <v>2</v>
      </c>
      <c r="L130" s="30">
        <v>32.53</v>
      </c>
      <c r="M130" s="102" t="s">
        <v>73</v>
      </c>
      <c r="N130" s="90">
        <f t="shared" si="102"/>
        <v>2</v>
      </c>
      <c r="O130" s="103"/>
      <c r="P130" s="103"/>
      <c r="Q130" s="103"/>
      <c r="R130" s="103">
        <v>12</v>
      </c>
      <c r="S130" s="103">
        <v>10</v>
      </c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>
        <v>22</v>
      </c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48">
        <f t="shared" si="103"/>
        <v>44</v>
      </c>
      <c r="AU130" s="48">
        <f t="shared" si="104"/>
        <v>88</v>
      </c>
      <c r="AV130" s="48">
        <f t="shared" si="71"/>
        <v>3</v>
      </c>
      <c r="AW130" s="48">
        <f t="shared" si="133"/>
        <v>29.333333333333332</v>
      </c>
      <c r="AX130" s="48">
        <f>AU130/Evaporacion!$AI$5*100</f>
        <v>89.979550102249505</v>
      </c>
      <c r="AY130" s="48">
        <f>AU130/Evaporacion!$AI$12*100</f>
        <v>78.571428571428569</v>
      </c>
      <c r="AZ130" s="48"/>
      <c r="BA130" s="32">
        <f t="shared" si="105"/>
        <v>880</v>
      </c>
      <c r="BB130" s="52">
        <f t="shared" si="106"/>
        <v>22</v>
      </c>
      <c r="BC130" s="52">
        <f t="shared" si="107"/>
        <v>0</v>
      </c>
      <c r="BD130" s="52">
        <f t="shared" si="108"/>
        <v>22</v>
      </c>
      <c r="BE130" s="52">
        <f t="shared" si="109"/>
        <v>0</v>
      </c>
      <c r="BF130" s="52">
        <f t="shared" si="110"/>
        <v>44</v>
      </c>
      <c r="BG130">
        <f t="shared" si="111"/>
        <v>715.66000000000008</v>
      </c>
      <c r="BH130">
        <f t="shared" si="112"/>
        <v>0</v>
      </c>
      <c r="BI130">
        <f t="shared" si="113"/>
        <v>715.66000000000008</v>
      </c>
      <c r="BJ130">
        <f t="shared" si="114"/>
        <v>0</v>
      </c>
      <c r="BK130">
        <f t="shared" si="115"/>
        <v>1431.3200000000002</v>
      </c>
      <c r="BL130" s="53">
        <f t="shared" si="116"/>
        <v>1.0353877314814817</v>
      </c>
      <c r="BM130" s="53">
        <f t="shared" si="117"/>
        <v>0</v>
      </c>
      <c r="BN130" s="53">
        <f t="shared" si="118"/>
        <v>1.0353877314814817</v>
      </c>
      <c r="BO130" s="53">
        <f t="shared" si="119"/>
        <v>0</v>
      </c>
      <c r="BP130" s="53">
        <f t="shared" si="120"/>
        <v>0.53439366786140985</v>
      </c>
      <c r="BQ130" s="10">
        <f t="shared" si="121"/>
        <v>444.50931677018639</v>
      </c>
      <c r="BR130" s="10">
        <f t="shared" si="122"/>
        <v>0</v>
      </c>
      <c r="BS130" s="10">
        <f t="shared" si="123"/>
        <v>444.50931677018639</v>
      </c>
      <c r="BT130" s="10">
        <f t="shared" si="124"/>
        <v>0</v>
      </c>
      <c r="BU130" s="10">
        <f t="shared" si="125"/>
        <v>889.01863354037278</v>
      </c>
      <c r="BV130" s="54">
        <f t="shared" si="126"/>
        <v>0.64309796986427425</v>
      </c>
      <c r="BW130" s="54">
        <f t="shared" si="127"/>
        <v>0</v>
      </c>
      <c r="BX130" s="54">
        <f t="shared" si="128"/>
        <v>0.64309796986427425</v>
      </c>
      <c r="BY130" s="54">
        <f t="shared" si="129"/>
        <v>0</v>
      </c>
      <c r="BZ130" s="471">
        <f t="shared" si="130"/>
        <v>0.33192153283317383</v>
      </c>
    </row>
    <row r="131" spans="1:78" ht="15.75" hidden="1" customHeight="1" thickBot="1" x14ac:dyDescent="0.4">
      <c r="A131" s="28">
        <v>248</v>
      </c>
      <c r="B131" s="28" t="s">
        <v>106</v>
      </c>
      <c r="C131" s="28" t="s">
        <v>41</v>
      </c>
      <c r="D131" s="29">
        <v>1</v>
      </c>
      <c r="E131" s="29"/>
      <c r="F131" s="29">
        <v>26</v>
      </c>
      <c r="G131" s="29">
        <v>2</v>
      </c>
      <c r="H131" s="29">
        <v>2.1</v>
      </c>
      <c r="I131" s="29" t="s">
        <v>105</v>
      </c>
      <c r="J131" s="30">
        <v>1.61</v>
      </c>
      <c r="K131" s="30">
        <v>2</v>
      </c>
      <c r="L131" s="30">
        <v>32.53</v>
      </c>
      <c r="M131" s="102" t="s">
        <v>73</v>
      </c>
      <c r="N131" s="90">
        <f t="shared" si="102"/>
        <v>2</v>
      </c>
      <c r="O131" s="103"/>
      <c r="P131" s="103"/>
      <c r="Q131" s="103"/>
      <c r="R131" s="103"/>
      <c r="S131" s="103"/>
      <c r="T131" s="103"/>
      <c r="U131" s="103"/>
      <c r="V131" s="103">
        <v>25</v>
      </c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>
        <v>2</v>
      </c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48">
        <f t="shared" si="103"/>
        <v>27</v>
      </c>
      <c r="AU131" s="48">
        <f t="shared" si="104"/>
        <v>54</v>
      </c>
      <c r="AV131" s="48">
        <f t="shared" si="71"/>
        <v>2</v>
      </c>
      <c r="AW131" s="48">
        <f t="shared" si="133"/>
        <v>27</v>
      </c>
      <c r="AX131" s="48">
        <f>AU131/Evaporacion!$AI$5*100</f>
        <v>55.21472392638038</v>
      </c>
      <c r="AY131" s="48">
        <f>AU131/Evaporacion!$AI$12*100</f>
        <v>48.214285714285715</v>
      </c>
      <c r="AZ131" s="48"/>
      <c r="BA131" s="32">
        <f t="shared" si="105"/>
        <v>540</v>
      </c>
      <c r="BB131" s="52">
        <f t="shared" si="106"/>
        <v>25</v>
      </c>
      <c r="BC131" s="52">
        <f t="shared" si="107"/>
        <v>0</v>
      </c>
      <c r="BD131" s="52">
        <f t="shared" si="108"/>
        <v>2</v>
      </c>
      <c r="BE131" s="52">
        <f t="shared" si="109"/>
        <v>0</v>
      </c>
      <c r="BF131" s="52">
        <f t="shared" si="110"/>
        <v>27</v>
      </c>
      <c r="BG131">
        <f t="shared" si="111"/>
        <v>813.25</v>
      </c>
      <c r="BH131">
        <f t="shared" si="112"/>
        <v>0</v>
      </c>
      <c r="BI131">
        <f t="shared" si="113"/>
        <v>65.06</v>
      </c>
      <c r="BJ131">
        <f t="shared" si="114"/>
        <v>0</v>
      </c>
      <c r="BK131">
        <f t="shared" si="115"/>
        <v>878.31</v>
      </c>
      <c r="BL131" s="53">
        <f t="shared" si="116"/>
        <v>1.1765769675925926</v>
      </c>
      <c r="BM131" s="53">
        <f t="shared" si="117"/>
        <v>0</v>
      </c>
      <c r="BN131" s="53">
        <f t="shared" si="118"/>
        <v>9.4126157407407415E-2</v>
      </c>
      <c r="BO131" s="53">
        <f t="shared" si="119"/>
        <v>0</v>
      </c>
      <c r="BP131" s="53">
        <f t="shared" si="120"/>
        <v>0.32792338709677421</v>
      </c>
      <c r="BQ131" s="10">
        <f t="shared" si="121"/>
        <v>505.12422360248445</v>
      </c>
      <c r="BR131" s="10">
        <f t="shared" si="122"/>
        <v>0</v>
      </c>
      <c r="BS131" s="10">
        <f t="shared" si="123"/>
        <v>40.409937888198755</v>
      </c>
      <c r="BT131" s="10">
        <f t="shared" si="124"/>
        <v>0</v>
      </c>
      <c r="BU131" s="10">
        <f t="shared" si="125"/>
        <v>545.53416149068312</v>
      </c>
      <c r="BV131" s="54">
        <f t="shared" si="126"/>
        <v>0.73079314757303881</v>
      </c>
      <c r="BW131" s="54">
        <f t="shared" si="127"/>
        <v>0</v>
      </c>
      <c r="BX131" s="54">
        <f t="shared" si="128"/>
        <v>5.8463451805843114E-2</v>
      </c>
      <c r="BY131" s="54">
        <f t="shared" si="129"/>
        <v>0</v>
      </c>
      <c r="BZ131" s="471">
        <f t="shared" si="130"/>
        <v>0.20367912242035663</v>
      </c>
    </row>
    <row r="132" spans="1:78" ht="15" hidden="1" thickBot="1" x14ac:dyDescent="0.4">
      <c r="A132" s="28">
        <v>250</v>
      </c>
      <c r="B132" s="28" t="s">
        <v>106</v>
      </c>
      <c r="C132" s="28" t="s">
        <v>42</v>
      </c>
      <c r="D132" s="29">
        <v>1</v>
      </c>
      <c r="E132" s="29"/>
      <c r="F132" s="29">
        <v>26</v>
      </c>
      <c r="G132" s="29">
        <v>2</v>
      </c>
      <c r="H132" s="29">
        <v>2.1</v>
      </c>
      <c r="I132" s="29" t="s">
        <v>105</v>
      </c>
      <c r="J132" s="30">
        <v>1.61</v>
      </c>
      <c r="K132" s="30">
        <v>2</v>
      </c>
      <c r="L132" s="30">
        <v>32.53</v>
      </c>
      <c r="M132" s="102" t="s">
        <v>73</v>
      </c>
      <c r="N132" s="90">
        <f t="shared" si="102"/>
        <v>2</v>
      </c>
      <c r="O132" s="103">
        <v>6</v>
      </c>
      <c r="P132" s="103"/>
      <c r="Q132" s="103"/>
      <c r="R132" s="103"/>
      <c r="S132" s="103"/>
      <c r="T132" s="103"/>
      <c r="U132" s="103"/>
      <c r="V132" s="103"/>
      <c r="W132" s="103"/>
      <c r="X132" s="103"/>
      <c r="Y132" s="103">
        <v>24</v>
      </c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>
        <v>24</v>
      </c>
      <c r="AL132" s="103"/>
      <c r="AM132" s="103"/>
      <c r="AN132" s="103"/>
      <c r="AO132" s="103"/>
      <c r="AP132" s="103"/>
      <c r="AQ132" s="103"/>
      <c r="AR132" s="103"/>
      <c r="AS132" s="103"/>
      <c r="AT132" s="48">
        <f t="shared" si="103"/>
        <v>54</v>
      </c>
      <c r="AU132" s="48">
        <f t="shared" si="104"/>
        <v>108</v>
      </c>
      <c r="AV132" s="48">
        <f t="shared" si="71"/>
        <v>3</v>
      </c>
      <c r="AW132" s="48">
        <f t="shared" si="133"/>
        <v>36</v>
      </c>
      <c r="AX132" s="48">
        <f>AU132/Evaporacion!$AI$5*100</f>
        <v>110.42944785276076</v>
      </c>
      <c r="AY132" s="48">
        <f>AU132/Evaporacion!$AI$12*100</f>
        <v>96.428571428571431</v>
      </c>
      <c r="AZ132" s="48"/>
      <c r="BA132" s="32">
        <f t="shared" si="105"/>
        <v>1080</v>
      </c>
      <c r="BB132" s="52">
        <f t="shared" si="106"/>
        <v>6</v>
      </c>
      <c r="BC132" s="52">
        <f t="shared" si="107"/>
        <v>24</v>
      </c>
      <c r="BD132" s="52">
        <f t="shared" si="108"/>
        <v>24</v>
      </c>
      <c r="BE132" s="52">
        <f t="shared" si="109"/>
        <v>0</v>
      </c>
      <c r="BF132" s="52">
        <f t="shared" si="110"/>
        <v>54</v>
      </c>
      <c r="BG132">
        <f t="shared" si="111"/>
        <v>195.18</v>
      </c>
      <c r="BH132">
        <f t="shared" si="112"/>
        <v>780.72</v>
      </c>
      <c r="BI132">
        <f t="shared" si="113"/>
        <v>780.72</v>
      </c>
      <c r="BJ132">
        <f t="shared" si="114"/>
        <v>0</v>
      </c>
      <c r="BK132">
        <f t="shared" si="115"/>
        <v>1756.6200000000001</v>
      </c>
      <c r="BL132" s="53">
        <f t="shared" si="116"/>
        <v>0.28237847222222223</v>
      </c>
      <c r="BM132" s="53">
        <f t="shared" si="117"/>
        <v>1.2908730158730159</v>
      </c>
      <c r="BN132" s="53">
        <f t="shared" si="118"/>
        <v>1.1295138888888889</v>
      </c>
      <c r="BO132" s="53">
        <f t="shared" si="119"/>
        <v>0</v>
      </c>
      <c r="BP132" s="53">
        <f t="shared" si="120"/>
        <v>0.65584677419354853</v>
      </c>
      <c r="BQ132" s="10">
        <f t="shared" si="121"/>
        <v>121.22981366459626</v>
      </c>
      <c r="BR132" s="10">
        <f t="shared" si="122"/>
        <v>484.91925465838506</v>
      </c>
      <c r="BS132" s="10">
        <f t="shared" si="123"/>
        <v>484.91925465838506</v>
      </c>
      <c r="BT132" s="10">
        <f t="shared" si="124"/>
        <v>0</v>
      </c>
      <c r="BU132" s="10">
        <f t="shared" si="125"/>
        <v>1091.0683229813665</v>
      </c>
      <c r="BV132" s="54">
        <f t="shared" si="126"/>
        <v>0.17539035541752931</v>
      </c>
      <c r="BW132" s="54">
        <f t="shared" si="127"/>
        <v>0.80178448190870555</v>
      </c>
      <c r="BX132" s="54">
        <f t="shared" si="128"/>
        <v>0.70156142167011726</v>
      </c>
      <c r="BY132" s="54">
        <f t="shared" si="129"/>
        <v>0</v>
      </c>
      <c r="BZ132" s="471">
        <f t="shared" si="130"/>
        <v>0.40735824484071337</v>
      </c>
    </row>
    <row r="133" spans="1:78" ht="15" hidden="1" thickBot="1" x14ac:dyDescent="0.4">
      <c r="A133" s="28">
        <v>252</v>
      </c>
      <c r="B133" s="28" t="s">
        <v>106</v>
      </c>
      <c r="C133" s="28" t="s">
        <v>43</v>
      </c>
      <c r="D133" s="29">
        <v>1</v>
      </c>
      <c r="E133" s="29"/>
      <c r="F133" s="29">
        <v>26</v>
      </c>
      <c r="G133" s="29">
        <v>2</v>
      </c>
      <c r="H133" s="29">
        <v>2.1</v>
      </c>
      <c r="I133" s="29" t="s">
        <v>105</v>
      </c>
      <c r="J133" s="30">
        <v>1.61</v>
      </c>
      <c r="K133" s="30">
        <v>2</v>
      </c>
      <c r="L133" s="30">
        <v>32.53</v>
      </c>
      <c r="M133" s="102" t="s">
        <v>73</v>
      </c>
      <c r="N133" s="90">
        <f t="shared" si="102"/>
        <v>2</v>
      </c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  <c r="AP133" s="103"/>
      <c r="AQ133" s="103"/>
      <c r="AR133" s="103"/>
      <c r="AS133" s="103"/>
      <c r="AT133" s="48">
        <f t="shared" si="103"/>
        <v>0</v>
      </c>
      <c r="AU133" s="48">
        <f t="shared" si="104"/>
        <v>0</v>
      </c>
      <c r="AV133" s="48">
        <f t="shared" si="71"/>
        <v>0</v>
      </c>
      <c r="AW133" s="48"/>
      <c r="AX133" s="48">
        <f>AU133/Evaporacion!$AI$5*100</f>
        <v>0</v>
      </c>
      <c r="AY133" s="48">
        <f>AU133/Evaporacion!$AI$12*100</f>
        <v>0</v>
      </c>
      <c r="AZ133" s="48"/>
      <c r="BA133" s="32">
        <f t="shared" si="105"/>
        <v>0</v>
      </c>
      <c r="BB133" s="52">
        <f t="shared" si="106"/>
        <v>0</v>
      </c>
      <c r="BC133" s="52">
        <f t="shared" si="107"/>
        <v>0</v>
      </c>
      <c r="BD133" s="52">
        <f t="shared" si="108"/>
        <v>0</v>
      </c>
      <c r="BE133" s="52">
        <f t="shared" si="109"/>
        <v>0</v>
      </c>
      <c r="BF133" s="52">
        <f t="shared" si="110"/>
        <v>0</v>
      </c>
      <c r="BG133">
        <f t="shared" si="111"/>
        <v>0</v>
      </c>
      <c r="BH133">
        <f t="shared" si="112"/>
        <v>0</v>
      </c>
      <c r="BI133">
        <f t="shared" si="113"/>
        <v>0</v>
      </c>
      <c r="BJ133">
        <f t="shared" si="114"/>
        <v>0</v>
      </c>
      <c r="BK133">
        <f t="shared" si="115"/>
        <v>0</v>
      </c>
      <c r="BL133" s="53">
        <f t="shared" si="116"/>
        <v>0</v>
      </c>
      <c r="BM133" s="53">
        <f t="shared" si="117"/>
        <v>0</v>
      </c>
      <c r="BN133" s="53">
        <f t="shared" si="118"/>
        <v>0</v>
      </c>
      <c r="BO133" s="53">
        <f t="shared" si="119"/>
        <v>0</v>
      </c>
      <c r="BP133" s="53">
        <f t="shared" si="120"/>
        <v>0</v>
      </c>
      <c r="BQ133" s="10">
        <f t="shared" si="121"/>
        <v>0</v>
      </c>
      <c r="BR133" s="10">
        <f t="shared" si="122"/>
        <v>0</v>
      </c>
      <c r="BS133" s="10">
        <f t="shared" si="123"/>
        <v>0</v>
      </c>
      <c r="BT133" s="10">
        <f t="shared" si="124"/>
        <v>0</v>
      </c>
      <c r="BU133" s="10">
        <f t="shared" si="125"/>
        <v>0</v>
      </c>
      <c r="BV133" s="54">
        <f t="shared" si="126"/>
        <v>0</v>
      </c>
      <c r="BW133" s="54">
        <f t="shared" si="127"/>
        <v>0</v>
      </c>
      <c r="BX133" s="54">
        <f t="shared" si="128"/>
        <v>0</v>
      </c>
      <c r="BY133" s="54">
        <f t="shared" si="129"/>
        <v>0</v>
      </c>
      <c r="BZ133" s="471">
        <f t="shared" si="130"/>
        <v>0</v>
      </c>
    </row>
    <row r="134" spans="1:78" ht="15.75" hidden="1" customHeight="1" thickBot="1" x14ac:dyDescent="0.4">
      <c r="A134" s="28">
        <v>254</v>
      </c>
      <c r="B134" s="28" t="s">
        <v>106</v>
      </c>
      <c r="C134" s="28" t="s">
        <v>38</v>
      </c>
      <c r="D134" s="29">
        <v>1</v>
      </c>
      <c r="E134" s="29"/>
      <c r="F134" s="29">
        <v>27</v>
      </c>
      <c r="G134" s="29">
        <v>7</v>
      </c>
      <c r="H134" s="29"/>
      <c r="I134" s="29" t="s">
        <v>34</v>
      </c>
      <c r="J134" s="30">
        <v>2.52</v>
      </c>
      <c r="K134" s="30">
        <v>1.23</v>
      </c>
      <c r="L134" s="30">
        <f t="shared" ref="L134:L149" si="134">(J134*K134*10)</f>
        <v>30.996000000000002</v>
      </c>
      <c r="M134" s="112" t="s">
        <v>73</v>
      </c>
      <c r="N134" s="83">
        <f t="shared" si="102"/>
        <v>1.23</v>
      </c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>
        <v>10</v>
      </c>
      <c r="AQ134" s="111"/>
      <c r="AR134" s="111"/>
      <c r="AS134" s="111"/>
      <c r="AT134" s="48">
        <f t="shared" si="103"/>
        <v>10</v>
      </c>
      <c r="AU134" s="48">
        <f t="shared" si="104"/>
        <v>12.3</v>
      </c>
      <c r="AV134" s="48">
        <f t="shared" si="71"/>
        <v>1</v>
      </c>
      <c r="AW134" s="48">
        <f t="shared" ref="AW134:AW139" si="135">AU134/AV134</f>
        <v>12.3</v>
      </c>
      <c r="AX134" s="48">
        <f>AU134/Evaporacion!$AI$5*100</f>
        <v>12.57668711656442</v>
      </c>
      <c r="AY134" s="48">
        <f>AU134/Evaporacion!$AI$12*100</f>
        <v>10.982142857142858</v>
      </c>
      <c r="AZ134" s="48"/>
      <c r="BA134" s="32">
        <f t="shared" si="105"/>
        <v>123</v>
      </c>
      <c r="BB134" s="52">
        <f t="shared" si="106"/>
        <v>0</v>
      </c>
      <c r="BC134" s="52">
        <f t="shared" si="107"/>
        <v>0</v>
      </c>
      <c r="BD134" s="52">
        <f t="shared" si="108"/>
        <v>0</v>
      </c>
      <c r="BE134" s="52">
        <f t="shared" si="109"/>
        <v>10</v>
      </c>
      <c r="BF134" s="52">
        <f t="shared" si="110"/>
        <v>10</v>
      </c>
      <c r="BG134">
        <f t="shared" si="111"/>
        <v>0</v>
      </c>
      <c r="BH134">
        <f t="shared" si="112"/>
        <v>0</v>
      </c>
      <c r="BI134">
        <f t="shared" si="113"/>
        <v>0</v>
      </c>
      <c r="BJ134">
        <f t="shared" si="114"/>
        <v>309.96000000000004</v>
      </c>
      <c r="BK134">
        <f t="shared" si="115"/>
        <v>309.96000000000004</v>
      </c>
      <c r="BL134" s="53">
        <f t="shared" si="116"/>
        <v>0</v>
      </c>
      <c r="BM134" s="53">
        <f t="shared" si="117"/>
        <v>0</v>
      </c>
      <c r="BN134" s="53">
        <f t="shared" si="118"/>
        <v>0</v>
      </c>
      <c r="BO134" s="53">
        <f t="shared" si="119"/>
        <v>0.44843750000000004</v>
      </c>
      <c r="BP134" s="53">
        <f t="shared" si="120"/>
        <v>0.11572580645161293</v>
      </c>
      <c r="BQ134" s="10">
        <f t="shared" si="121"/>
        <v>0</v>
      </c>
      <c r="BR134" s="10">
        <f t="shared" si="122"/>
        <v>0</v>
      </c>
      <c r="BS134" s="10">
        <f t="shared" si="123"/>
        <v>0</v>
      </c>
      <c r="BT134" s="10">
        <f t="shared" si="124"/>
        <v>123.00000000000001</v>
      </c>
      <c r="BU134" s="10">
        <f t="shared" si="125"/>
        <v>123.00000000000001</v>
      </c>
      <c r="BV134" s="54">
        <f t="shared" si="126"/>
        <v>0</v>
      </c>
      <c r="BW134" s="54">
        <f t="shared" si="127"/>
        <v>0</v>
      </c>
      <c r="BX134" s="54">
        <f t="shared" si="128"/>
        <v>0</v>
      </c>
      <c r="BY134" s="54">
        <f t="shared" si="129"/>
        <v>0.1779513888888889</v>
      </c>
      <c r="BZ134" s="471">
        <f t="shared" si="130"/>
        <v>4.5922939068100369E-2</v>
      </c>
    </row>
    <row r="135" spans="1:78" ht="15" hidden="1" thickBot="1" x14ac:dyDescent="0.4">
      <c r="A135" s="28">
        <v>256</v>
      </c>
      <c r="B135" s="28" t="s">
        <v>106</v>
      </c>
      <c r="C135" s="55" t="s">
        <v>39</v>
      </c>
      <c r="D135" s="29">
        <v>1</v>
      </c>
      <c r="E135" s="29"/>
      <c r="F135" s="29">
        <v>27</v>
      </c>
      <c r="G135" s="29">
        <v>7</v>
      </c>
      <c r="H135" s="29"/>
      <c r="I135" s="29" t="s">
        <v>34</v>
      </c>
      <c r="J135" s="30">
        <v>2.52</v>
      </c>
      <c r="K135" s="30">
        <v>1.23</v>
      </c>
      <c r="L135" s="30">
        <f t="shared" si="134"/>
        <v>30.996000000000002</v>
      </c>
      <c r="M135" s="112" t="s">
        <v>73</v>
      </c>
      <c r="N135" s="83">
        <f t="shared" si="102"/>
        <v>1.23</v>
      </c>
      <c r="O135" s="111"/>
      <c r="P135" s="111"/>
      <c r="Q135" s="111">
        <v>6</v>
      </c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>
        <v>22</v>
      </c>
      <c r="AF135" s="111">
        <v>6</v>
      </c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48">
        <f t="shared" si="103"/>
        <v>34</v>
      </c>
      <c r="AU135" s="48">
        <f t="shared" si="104"/>
        <v>41.82</v>
      </c>
      <c r="AV135" s="48">
        <f t="shared" si="71"/>
        <v>3</v>
      </c>
      <c r="AW135" s="48">
        <f t="shared" si="135"/>
        <v>13.94</v>
      </c>
      <c r="AX135" s="48">
        <f>AU135/Evaporacion!$AI$5*100</f>
        <v>42.76073619631903</v>
      </c>
      <c r="AY135" s="48">
        <f>AU135/Evaporacion!$AI$12*100</f>
        <v>37.339285714285715</v>
      </c>
      <c r="AZ135" s="48"/>
      <c r="BA135" s="32">
        <f t="shared" si="105"/>
        <v>418.2</v>
      </c>
      <c r="BB135" s="52">
        <f t="shared" si="106"/>
        <v>6</v>
      </c>
      <c r="BC135" s="52">
        <f t="shared" si="107"/>
        <v>0</v>
      </c>
      <c r="BD135" s="52">
        <f t="shared" si="108"/>
        <v>28</v>
      </c>
      <c r="BE135" s="52">
        <f t="shared" si="109"/>
        <v>0</v>
      </c>
      <c r="BF135" s="52">
        <f t="shared" si="110"/>
        <v>34</v>
      </c>
      <c r="BG135">
        <f t="shared" si="111"/>
        <v>185.976</v>
      </c>
      <c r="BH135">
        <f t="shared" si="112"/>
        <v>0</v>
      </c>
      <c r="BI135">
        <f t="shared" si="113"/>
        <v>867.88800000000003</v>
      </c>
      <c r="BJ135">
        <f t="shared" si="114"/>
        <v>0</v>
      </c>
      <c r="BK135">
        <f t="shared" si="115"/>
        <v>1053.864</v>
      </c>
      <c r="BL135" s="53">
        <f t="shared" si="116"/>
        <v>0.26906249999999998</v>
      </c>
      <c r="BM135" s="53">
        <f t="shared" si="117"/>
        <v>0</v>
      </c>
      <c r="BN135" s="53">
        <f t="shared" si="118"/>
        <v>1.255625</v>
      </c>
      <c r="BO135" s="53">
        <f t="shared" si="119"/>
        <v>0</v>
      </c>
      <c r="BP135" s="53">
        <f t="shared" si="120"/>
        <v>0.39346774193548389</v>
      </c>
      <c r="BQ135" s="10">
        <f t="shared" si="121"/>
        <v>73.8</v>
      </c>
      <c r="BR135" s="10">
        <f t="shared" si="122"/>
        <v>0</v>
      </c>
      <c r="BS135" s="10">
        <f t="shared" si="123"/>
        <v>344.40000000000003</v>
      </c>
      <c r="BT135" s="10">
        <f t="shared" si="124"/>
        <v>0</v>
      </c>
      <c r="BU135" s="10">
        <f t="shared" si="125"/>
        <v>418.2</v>
      </c>
      <c r="BV135" s="54">
        <f t="shared" si="126"/>
        <v>0.10677083333333333</v>
      </c>
      <c r="BW135" s="54">
        <f t="shared" si="127"/>
        <v>0</v>
      </c>
      <c r="BX135" s="54">
        <f t="shared" si="128"/>
        <v>0.4982638888888889</v>
      </c>
      <c r="BY135" s="54">
        <f t="shared" si="129"/>
        <v>0</v>
      </c>
      <c r="BZ135" s="471">
        <f t="shared" si="130"/>
        <v>0.15613799283154123</v>
      </c>
    </row>
    <row r="136" spans="1:78" ht="15" hidden="1" thickBot="1" x14ac:dyDescent="0.4">
      <c r="A136" s="28">
        <v>258</v>
      </c>
      <c r="B136" s="28" t="s">
        <v>106</v>
      </c>
      <c r="C136" s="28" t="s">
        <v>40</v>
      </c>
      <c r="D136" s="29">
        <v>1</v>
      </c>
      <c r="E136" s="29"/>
      <c r="F136" s="29">
        <v>27</v>
      </c>
      <c r="G136" s="29">
        <v>7</v>
      </c>
      <c r="H136" s="29"/>
      <c r="I136" s="29" t="s">
        <v>34</v>
      </c>
      <c r="J136" s="30">
        <v>2.52</v>
      </c>
      <c r="K136" s="30">
        <v>1.23</v>
      </c>
      <c r="L136" s="30">
        <f t="shared" si="134"/>
        <v>30.996000000000002</v>
      </c>
      <c r="M136" s="179" t="s">
        <v>73</v>
      </c>
      <c r="N136" s="83">
        <f t="shared" ref="N136:N167" si="136">(K136)</f>
        <v>1.23</v>
      </c>
      <c r="O136" s="111"/>
      <c r="P136" s="111">
        <v>12</v>
      </c>
      <c r="Q136" s="111">
        <v>24</v>
      </c>
      <c r="R136" s="111">
        <v>12</v>
      </c>
      <c r="S136" s="111"/>
      <c r="T136" s="111"/>
      <c r="U136" s="111"/>
      <c r="V136" s="111"/>
      <c r="W136" s="111"/>
      <c r="X136" s="111"/>
      <c r="Y136" s="111"/>
      <c r="Z136" s="111"/>
      <c r="AA136" s="111"/>
      <c r="AB136" s="111">
        <v>12</v>
      </c>
      <c r="AC136" s="111">
        <v>24</v>
      </c>
      <c r="AD136" s="111">
        <v>12</v>
      </c>
      <c r="AE136" s="111"/>
      <c r="AF136" s="111"/>
      <c r="AG136" s="111"/>
      <c r="AH136" s="111"/>
      <c r="AI136" s="111"/>
      <c r="AJ136" s="111"/>
      <c r="AK136" s="111"/>
      <c r="AL136" s="111"/>
      <c r="AM136" s="111"/>
      <c r="AN136" s="111"/>
      <c r="AO136" s="111"/>
      <c r="AP136" s="111">
        <v>14</v>
      </c>
      <c r="AQ136" s="111">
        <v>24</v>
      </c>
      <c r="AR136" s="111">
        <v>12</v>
      </c>
      <c r="AS136" s="111"/>
      <c r="AT136" s="48">
        <f t="shared" ref="AT136:AT167" si="137">SUM(O136:AS136)</f>
        <v>146</v>
      </c>
      <c r="AU136" s="48">
        <f t="shared" ref="AU136:AU167" si="138">AT136*N136</f>
        <v>179.57999999999998</v>
      </c>
      <c r="AV136" s="48">
        <f t="shared" ref="AV136:AV199" si="139">COUNT(O136:AS136)</f>
        <v>9</v>
      </c>
      <c r="AW136" s="48">
        <f t="shared" si="135"/>
        <v>19.953333333333333</v>
      </c>
      <c r="AX136" s="48">
        <f>AU136/Evaporacion!$AI$5*100</f>
        <v>183.61963190184051</v>
      </c>
      <c r="AY136" s="48">
        <f>AU136/Evaporacion!$AI$12*100</f>
        <v>160.33928571428569</v>
      </c>
      <c r="AZ136" s="48"/>
      <c r="BA136" s="32">
        <f t="shared" ref="BA136:BA167" si="140">AU136*10</f>
        <v>1795.7999999999997</v>
      </c>
      <c r="BB136" s="52">
        <f t="shared" ref="BB136:BB167" si="141">O136+P136+Q136+R136+S136+T136+U136+V136</f>
        <v>48</v>
      </c>
      <c r="BC136" s="52">
        <f t="shared" ref="BC136:BC167" si="142">W136+X136+Y136+Z136+AA136+AB136+AC136</f>
        <v>36</v>
      </c>
      <c r="BD136" s="52">
        <f t="shared" ref="BD136:BD167" si="143">AD136+AE136+AF136+AG136+AH136+AI136+AJ136+AK136</f>
        <v>12</v>
      </c>
      <c r="BE136" s="52">
        <f t="shared" ref="BE136:BE167" si="144">AL136+AM136+AN136+AO136+AP136+AQ136+AR136+AS136</f>
        <v>50</v>
      </c>
      <c r="BF136" s="52">
        <f t="shared" ref="BF136:BF167" si="145">SUM(BB136:BE136)</f>
        <v>146</v>
      </c>
      <c r="BG136">
        <f t="shared" ref="BG136:BG167" si="146">BB136*$L136</f>
        <v>1487.808</v>
      </c>
      <c r="BH136">
        <f t="shared" ref="BH136:BH167" si="147">BC136*$L136</f>
        <v>1115.856</v>
      </c>
      <c r="BI136">
        <f t="shared" ref="BI136:BI167" si="148">BD136*$L136</f>
        <v>371.952</v>
      </c>
      <c r="BJ136">
        <f t="shared" ref="BJ136:BJ167" si="149">BE136*$L136</f>
        <v>1549.8000000000002</v>
      </c>
      <c r="BK136">
        <f t="shared" ref="BK136:BK167" si="150">SUM(BG136:BJ136)</f>
        <v>4525.4160000000002</v>
      </c>
      <c r="BL136" s="53">
        <f t="shared" ref="BL136:BL167" si="151">((BG136/8/24)*1000)/3600</f>
        <v>2.1524999999999999</v>
      </c>
      <c r="BM136" s="53">
        <f t="shared" ref="BM136:BM167" si="152">((BH136/7/24)*1000)/3600</f>
        <v>1.8449999999999998</v>
      </c>
      <c r="BN136" s="53">
        <f t="shared" ref="BN136:BN167" si="153">((BI136/8/24)*1000)/3600</f>
        <v>0.53812499999999996</v>
      </c>
      <c r="BO136" s="53">
        <f t="shared" ref="BO136:BO167" si="154">((BJ136/8/24)*1000)/3600</f>
        <v>2.2421875</v>
      </c>
      <c r="BP136" s="53">
        <f t="shared" ref="BP136:BP167" si="155">((BK136/31/24)*1000)/3600</f>
        <v>1.6895967741935485</v>
      </c>
      <c r="BQ136" s="10">
        <f t="shared" ref="BQ136:BQ167" si="156">BG136/$J136</f>
        <v>590.4</v>
      </c>
      <c r="BR136" s="10">
        <f t="shared" ref="BR136:BR167" si="157">BH136/$J136</f>
        <v>442.8</v>
      </c>
      <c r="BS136" s="10">
        <f t="shared" ref="BS136:BS167" si="158">BI136/$J136</f>
        <v>147.6</v>
      </c>
      <c r="BT136" s="10">
        <f t="shared" ref="BT136:BT167" si="159">BJ136/$J136</f>
        <v>615.00000000000011</v>
      </c>
      <c r="BU136" s="10">
        <f t="shared" ref="BU136:BU167" si="160">BK136/$J136</f>
        <v>1795.8</v>
      </c>
      <c r="BV136" s="54">
        <f t="shared" ref="BV136:BV167" si="161">BL136/$J136</f>
        <v>0.85416666666666663</v>
      </c>
      <c r="BW136" s="54">
        <f t="shared" ref="BW136:BW167" si="162">BM136/$J136</f>
        <v>0.73214285714285698</v>
      </c>
      <c r="BX136" s="54">
        <f t="shared" ref="BX136:BX167" si="163">BN136/$J136</f>
        <v>0.21354166666666666</v>
      </c>
      <c r="BY136" s="54">
        <f t="shared" ref="BY136:BY167" si="164">BO136/$J136</f>
        <v>0.88975694444444442</v>
      </c>
      <c r="BZ136" s="471">
        <f t="shared" ref="BZ136:BZ167" si="165">BP136/$J136</f>
        <v>0.67047491039426521</v>
      </c>
    </row>
    <row r="137" spans="1:78" ht="15.75" hidden="1" customHeight="1" thickBot="1" x14ac:dyDescent="0.4">
      <c r="A137" s="28">
        <v>260</v>
      </c>
      <c r="B137" s="28" t="s">
        <v>106</v>
      </c>
      <c r="C137" s="28" t="s">
        <v>17</v>
      </c>
      <c r="D137" s="29">
        <v>1</v>
      </c>
      <c r="E137" s="29"/>
      <c r="F137" s="29">
        <v>27</v>
      </c>
      <c r="G137" s="29">
        <v>7</v>
      </c>
      <c r="H137" s="29"/>
      <c r="I137" s="29" t="s">
        <v>34</v>
      </c>
      <c r="J137" s="30">
        <v>2.52</v>
      </c>
      <c r="K137" s="30">
        <v>1.23</v>
      </c>
      <c r="L137" s="30">
        <f t="shared" si="134"/>
        <v>30.996000000000002</v>
      </c>
      <c r="M137" s="179" t="s">
        <v>73</v>
      </c>
      <c r="N137" s="83">
        <f t="shared" si="136"/>
        <v>1.23</v>
      </c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>
        <v>24</v>
      </c>
      <c r="AC137" s="111">
        <v>24</v>
      </c>
      <c r="AD137" s="111">
        <v>6</v>
      </c>
      <c r="AE137" s="111"/>
      <c r="AF137" s="111"/>
      <c r="AG137" s="111"/>
      <c r="AH137" s="111"/>
      <c r="AI137" s="111"/>
      <c r="AJ137" s="111"/>
      <c r="AK137" s="111"/>
      <c r="AL137" s="111">
        <v>17</v>
      </c>
      <c r="AM137" s="111">
        <v>24</v>
      </c>
      <c r="AN137" s="111">
        <v>12</v>
      </c>
      <c r="AO137" s="111"/>
      <c r="AP137" s="111"/>
      <c r="AQ137" s="111"/>
      <c r="AR137" s="111"/>
      <c r="AS137" s="111"/>
      <c r="AT137" s="48">
        <f t="shared" si="137"/>
        <v>107</v>
      </c>
      <c r="AU137" s="48">
        <f t="shared" si="138"/>
        <v>131.60999999999999</v>
      </c>
      <c r="AV137" s="48">
        <f t="shared" si="139"/>
        <v>6</v>
      </c>
      <c r="AW137" s="48">
        <f t="shared" si="135"/>
        <v>21.934999999999999</v>
      </c>
      <c r="AX137" s="48">
        <f>AU137/Evaporacion!$AI$5*100</f>
        <v>134.57055214723928</v>
      </c>
      <c r="AY137" s="48">
        <f>AU137/Evaporacion!$AI$12*100</f>
        <v>117.50892857142856</v>
      </c>
      <c r="AZ137" s="48"/>
      <c r="BA137" s="32">
        <f t="shared" si="140"/>
        <v>1316.1</v>
      </c>
      <c r="BB137" s="52">
        <f t="shared" si="141"/>
        <v>0</v>
      </c>
      <c r="BC137" s="52">
        <f t="shared" si="142"/>
        <v>48</v>
      </c>
      <c r="BD137" s="52">
        <f t="shared" si="143"/>
        <v>6</v>
      </c>
      <c r="BE137" s="52">
        <f t="shared" si="144"/>
        <v>53</v>
      </c>
      <c r="BF137" s="52">
        <f t="shared" si="145"/>
        <v>107</v>
      </c>
      <c r="BG137">
        <f t="shared" si="146"/>
        <v>0</v>
      </c>
      <c r="BH137">
        <f t="shared" si="147"/>
        <v>1487.808</v>
      </c>
      <c r="BI137">
        <f t="shared" si="148"/>
        <v>185.976</v>
      </c>
      <c r="BJ137">
        <f t="shared" si="149"/>
        <v>1642.788</v>
      </c>
      <c r="BK137">
        <f t="shared" si="150"/>
        <v>3316.5720000000001</v>
      </c>
      <c r="BL137" s="53">
        <f t="shared" si="151"/>
        <v>0</v>
      </c>
      <c r="BM137" s="53">
        <f t="shared" si="152"/>
        <v>2.46</v>
      </c>
      <c r="BN137" s="53">
        <f t="shared" si="153"/>
        <v>0.26906249999999998</v>
      </c>
      <c r="BO137" s="53">
        <f t="shared" si="154"/>
        <v>2.3767187500000002</v>
      </c>
      <c r="BP137" s="53">
        <f t="shared" si="155"/>
        <v>1.2382661290322583</v>
      </c>
      <c r="BQ137" s="10">
        <f t="shared" si="156"/>
        <v>0</v>
      </c>
      <c r="BR137" s="10">
        <f t="shared" si="157"/>
        <v>590.4</v>
      </c>
      <c r="BS137" s="10">
        <f t="shared" si="158"/>
        <v>73.8</v>
      </c>
      <c r="BT137" s="10">
        <f t="shared" si="159"/>
        <v>651.9</v>
      </c>
      <c r="BU137" s="10">
        <f t="shared" si="160"/>
        <v>1316.1000000000001</v>
      </c>
      <c r="BV137" s="54">
        <f t="shared" si="161"/>
        <v>0</v>
      </c>
      <c r="BW137" s="54">
        <f t="shared" si="162"/>
        <v>0.97619047619047616</v>
      </c>
      <c r="BX137" s="54">
        <f t="shared" si="163"/>
        <v>0.10677083333333333</v>
      </c>
      <c r="BY137" s="54">
        <f t="shared" si="164"/>
        <v>0.94314236111111116</v>
      </c>
      <c r="BZ137" s="471">
        <f t="shared" si="165"/>
        <v>0.49137544802867394</v>
      </c>
    </row>
    <row r="138" spans="1:78" ht="15" hidden="1" thickBot="1" x14ac:dyDescent="0.4">
      <c r="A138" s="28">
        <v>262</v>
      </c>
      <c r="B138" s="28" t="s">
        <v>106</v>
      </c>
      <c r="C138" s="28" t="s">
        <v>41</v>
      </c>
      <c r="D138" s="29">
        <v>1</v>
      </c>
      <c r="E138" s="29"/>
      <c r="F138" s="29">
        <v>27</v>
      </c>
      <c r="G138" s="29">
        <v>7</v>
      </c>
      <c r="H138" s="29"/>
      <c r="I138" s="29" t="s">
        <v>34</v>
      </c>
      <c r="J138" s="30">
        <v>2.52</v>
      </c>
      <c r="K138" s="30">
        <v>1.23</v>
      </c>
      <c r="L138" s="30">
        <f t="shared" si="134"/>
        <v>30.996000000000002</v>
      </c>
      <c r="M138" s="179" t="s">
        <v>73</v>
      </c>
      <c r="N138" s="83">
        <f t="shared" si="136"/>
        <v>1.23</v>
      </c>
      <c r="O138" s="111"/>
      <c r="P138" s="111"/>
      <c r="Q138" s="111"/>
      <c r="R138" s="111"/>
      <c r="S138" s="111"/>
      <c r="T138" s="111">
        <v>6</v>
      </c>
      <c r="U138" s="111">
        <v>24</v>
      </c>
      <c r="V138" s="111">
        <v>20</v>
      </c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>
        <v>24</v>
      </c>
      <c r="AH138" s="111">
        <v>24</v>
      </c>
      <c r="AI138" s="111">
        <v>8</v>
      </c>
      <c r="AJ138" s="111"/>
      <c r="AK138" s="111"/>
      <c r="AL138" s="111"/>
      <c r="AM138" s="111"/>
      <c r="AN138" s="111"/>
      <c r="AO138" s="111"/>
      <c r="AP138" s="111"/>
      <c r="AQ138" s="111"/>
      <c r="AR138" s="111"/>
      <c r="AS138" s="111"/>
      <c r="AT138" s="48">
        <f t="shared" si="137"/>
        <v>106</v>
      </c>
      <c r="AU138" s="48">
        <f t="shared" si="138"/>
        <v>130.38</v>
      </c>
      <c r="AV138" s="48">
        <f t="shared" si="139"/>
        <v>6</v>
      </c>
      <c r="AW138" s="48">
        <f t="shared" si="135"/>
        <v>21.73</v>
      </c>
      <c r="AX138" s="48">
        <f>AU138/Evaporacion!$AI$5*100</f>
        <v>133.31288343558282</v>
      </c>
      <c r="AY138" s="48">
        <f>AU138/Evaporacion!$AI$12*100</f>
        <v>116.41071428571428</v>
      </c>
      <c r="AZ138" s="48"/>
      <c r="BA138" s="32">
        <f t="shared" si="140"/>
        <v>1303.8</v>
      </c>
      <c r="BB138" s="52">
        <f t="shared" si="141"/>
        <v>50</v>
      </c>
      <c r="BC138" s="52">
        <f t="shared" si="142"/>
        <v>0</v>
      </c>
      <c r="BD138" s="52">
        <f t="shared" si="143"/>
        <v>56</v>
      </c>
      <c r="BE138" s="52">
        <f t="shared" si="144"/>
        <v>0</v>
      </c>
      <c r="BF138" s="52">
        <f t="shared" si="145"/>
        <v>106</v>
      </c>
      <c r="BG138">
        <f t="shared" si="146"/>
        <v>1549.8000000000002</v>
      </c>
      <c r="BH138">
        <f t="shared" si="147"/>
        <v>0</v>
      </c>
      <c r="BI138">
        <f t="shared" si="148"/>
        <v>1735.7760000000001</v>
      </c>
      <c r="BJ138">
        <f t="shared" si="149"/>
        <v>0</v>
      </c>
      <c r="BK138">
        <f t="shared" si="150"/>
        <v>3285.576</v>
      </c>
      <c r="BL138" s="53">
        <f t="shared" si="151"/>
        <v>2.2421875</v>
      </c>
      <c r="BM138" s="53">
        <f t="shared" si="152"/>
        <v>0</v>
      </c>
      <c r="BN138" s="53">
        <f t="shared" si="153"/>
        <v>2.51125</v>
      </c>
      <c r="BO138" s="53">
        <f t="shared" si="154"/>
        <v>0</v>
      </c>
      <c r="BP138" s="53">
        <f t="shared" si="155"/>
        <v>1.2266935483870971</v>
      </c>
      <c r="BQ138" s="10">
        <f t="shared" si="156"/>
        <v>615.00000000000011</v>
      </c>
      <c r="BR138" s="10">
        <f t="shared" si="157"/>
        <v>0</v>
      </c>
      <c r="BS138" s="10">
        <f t="shared" si="158"/>
        <v>688.80000000000007</v>
      </c>
      <c r="BT138" s="10">
        <f t="shared" si="159"/>
        <v>0</v>
      </c>
      <c r="BU138" s="10">
        <f t="shared" si="160"/>
        <v>1303.8</v>
      </c>
      <c r="BV138" s="54">
        <f t="shared" si="161"/>
        <v>0.88975694444444442</v>
      </c>
      <c r="BW138" s="54">
        <f t="shared" si="162"/>
        <v>0</v>
      </c>
      <c r="BX138" s="54">
        <f t="shared" si="163"/>
        <v>0.99652777777777779</v>
      </c>
      <c r="BY138" s="54">
        <f t="shared" si="164"/>
        <v>0</v>
      </c>
      <c r="BZ138" s="471">
        <f t="shared" si="165"/>
        <v>0.4867831541218639</v>
      </c>
    </row>
    <row r="139" spans="1:78" ht="15" hidden="1" thickBot="1" x14ac:dyDescent="0.4">
      <c r="A139" s="28">
        <v>264</v>
      </c>
      <c r="B139" s="28" t="s">
        <v>106</v>
      </c>
      <c r="C139" s="28" t="s">
        <v>42</v>
      </c>
      <c r="D139" s="29">
        <v>1</v>
      </c>
      <c r="E139" s="29"/>
      <c r="F139" s="29">
        <v>27</v>
      </c>
      <c r="G139" s="29">
        <v>7</v>
      </c>
      <c r="H139" s="29"/>
      <c r="I139" s="29" t="s">
        <v>34</v>
      </c>
      <c r="J139" s="30">
        <v>2.52</v>
      </c>
      <c r="K139" s="30">
        <v>1.23</v>
      </c>
      <c r="L139" s="30">
        <f t="shared" si="134"/>
        <v>30.996000000000002</v>
      </c>
      <c r="M139" s="179" t="s">
        <v>73</v>
      </c>
      <c r="N139" s="83">
        <f t="shared" si="136"/>
        <v>1.23</v>
      </c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1"/>
      <c r="Z139" s="111">
        <v>24</v>
      </c>
      <c r="AA139" s="111"/>
      <c r="AB139" s="111"/>
      <c r="AC139" s="111"/>
      <c r="AD139" s="111"/>
      <c r="AE139" s="111"/>
      <c r="AF139" s="111"/>
      <c r="AG139" s="111"/>
      <c r="AH139" s="111"/>
      <c r="AI139" s="111"/>
      <c r="AJ139" s="111"/>
      <c r="AK139" s="111"/>
      <c r="AL139" s="111">
        <v>24</v>
      </c>
      <c r="AM139" s="111"/>
      <c r="AN139" s="111"/>
      <c r="AO139" s="111"/>
      <c r="AP139" s="111"/>
      <c r="AQ139" s="111"/>
      <c r="AR139" s="111"/>
      <c r="AS139" s="111"/>
      <c r="AT139" s="48">
        <f t="shared" si="137"/>
        <v>48</v>
      </c>
      <c r="AU139" s="48">
        <f t="shared" si="138"/>
        <v>59.04</v>
      </c>
      <c r="AV139" s="48">
        <f t="shared" si="139"/>
        <v>2</v>
      </c>
      <c r="AW139" s="48">
        <f t="shared" si="135"/>
        <v>29.52</v>
      </c>
      <c r="AX139" s="48">
        <f>AU139/Evaporacion!$AI$5*100</f>
        <v>60.368098159509209</v>
      </c>
      <c r="AY139" s="48">
        <f>AU139/Evaporacion!$AI$12*100</f>
        <v>52.714285714285715</v>
      </c>
      <c r="AZ139" s="48"/>
      <c r="BA139" s="32">
        <f t="shared" si="140"/>
        <v>590.4</v>
      </c>
      <c r="BB139" s="52">
        <f t="shared" si="141"/>
        <v>0</v>
      </c>
      <c r="BC139" s="52">
        <f t="shared" si="142"/>
        <v>24</v>
      </c>
      <c r="BD139" s="52">
        <f t="shared" si="143"/>
        <v>0</v>
      </c>
      <c r="BE139" s="52">
        <f t="shared" si="144"/>
        <v>24</v>
      </c>
      <c r="BF139" s="52">
        <f t="shared" si="145"/>
        <v>48</v>
      </c>
      <c r="BG139">
        <f t="shared" si="146"/>
        <v>0</v>
      </c>
      <c r="BH139">
        <f t="shared" si="147"/>
        <v>743.904</v>
      </c>
      <c r="BI139">
        <f t="shared" si="148"/>
        <v>0</v>
      </c>
      <c r="BJ139">
        <f t="shared" si="149"/>
        <v>743.904</v>
      </c>
      <c r="BK139">
        <f t="shared" si="150"/>
        <v>1487.808</v>
      </c>
      <c r="BL139" s="53">
        <f t="shared" si="151"/>
        <v>0</v>
      </c>
      <c r="BM139" s="53">
        <f t="shared" si="152"/>
        <v>1.23</v>
      </c>
      <c r="BN139" s="53">
        <f t="shared" si="153"/>
        <v>0</v>
      </c>
      <c r="BO139" s="53">
        <f t="shared" si="154"/>
        <v>1.0762499999999999</v>
      </c>
      <c r="BP139" s="53">
        <f t="shared" si="155"/>
        <v>0.55548387096774199</v>
      </c>
      <c r="BQ139" s="10">
        <f t="shared" si="156"/>
        <v>0</v>
      </c>
      <c r="BR139" s="10">
        <f t="shared" si="157"/>
        <v>295.2</v>
      </c>
      <c r="BS139" s="10">
        <f t="shared" si="158"/>
        <v>0</v>
      </c>
      <c r="BT139" s="10">
        <f t="shared" si="159"/>
        <v>295.2</v>
      </c>
      <c r="BU139" s="10">
        <f t="shared" si="160"/>
        <v>590.4</v>
      </c>
      <c r="BV139" s="54">
        <f t="shared" si="161"/>
        <v>0</v>
      </c>
      <c r="BW139" s="54">
        <f t="shared" si="162"/>
        <v>0.48809523809523808</v>
      </c>
      <c r="BX139" s="54">
        <f t="shared" si="163"/>
        <v>0</v>
      </c>
      <c r="BY139" s="54">
        <f t="shared" si="164"/>
        <v>0.42708333333333331</v>
      </c>
      <c r="BZ139" s="471">
        <f t="shared" si="165"/>
        <v>0.22043010752688175</v>
      </c>
    </row>
    <row r="140" spans="1:78" ht="15.75" hidden="1" customHeight="1" thickBot="1" x14ac:dyDescent="0.4">
      <c r="A140" s="28">
        <v>266</v>
      </c>
      <c r="B140" s="28" t="s">
        <v>106</v>
      </c>
      <c r="C140" s="28" t="s">
        <v>43</v>
      </c>
      <c r="D140" s="29">
        <v>1</v>
      </c>
      <c r="E140" s="29"/>
      <c r="F140" s="29">
        <v>27</v>
      </c>
      <c r="G140" s="29">
        <v>7</v>
      </c>
      <c r="H140" s="29"/>
      <c r="I140" s="29" t="s">
        <v>34</v>
      </c>
      <c r="J140" s="30">
        <v>2.52</v>
      </c>
      <c r="K140" s="30">
        <v>1.23</v>
      </c>
      <c r="L140" s="30">
        <f t="shared" si="134"/>
        <v>30.996000000000002</v>
      </c>
      <c r="M140" s="179" t="s">
        <v>73</v>
      </c>
      <c r="N140" s="83">
        <f t="shared" si="136"/>
        <v>1.23</v>
      </c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48">
        <f t="shared" si="137"/>
        <v>0</v>
      </c>
      <c r="AU140" s="48">
        <f t="shared" si="138"/>
        <v>0</v>
      </c>
      <c r="AV140" s="48">
        <f t="shared" si="139"/>
        <v>0</v>
      </c>
      <c r="AW140" s="48"/>
      <c r="AX140" s="48">
        <f>AU140/Evaporacion!$AI$5*100</f>
        <v>0</v>
      </c>
      <c r="AY140" s="48">
        <f>AU140/Evaporacion!$AI$12*100</f>
        <v>0</v>
      </c>
      <c r="AZ140" s="48"/>
      <c r="BA140" s="32">
        <f t="shared" si="140"/>
        <v>0</v>
      </c>
      <c r="BB140" s="52">
        <f t="shared" si="141"/>
        <v>0</v>
      </c>
      <c r="BC140" s="52">
        <f t="shared" si="142"/>
        <v>0</v>
      </c>
      <c r="BD140" s="52">
        <f t="shared" si="143"/>
        <v>0</v>
      </c>
      <c r="BE140" s="52">
        <f t="shared" si="144"/>
        <v>0</v>
      </c>
      <c r="BF140" s="52">
        <f t="shared" si="145"/>
        <v>0</v>
      </c>
      <c r="BG140">
        <f t="shared" si="146"/>
        <v>0</v>
      </c>
      <c r="BH140">
        <f t="shared" si="147"/>
        <v>0</v>
      </c>
      <c r="BI140">
        <f t="shared" si="148"/>
        <v>0</v>
      </c>
      <c r="BJ140">
        <f t="shared" si="149"/>
        <v>0</v>
      </c>
      <c r="BK140">
        <f t="shared" si="150"/>
        <v>0</v>
      </c>
      <c r="BL140" s="53">
        <f t="shared" si="151"/>
        <v>0</v>
      </c>
      <c r="BM140" s="53">
        <f t="shared" si="152"/>
        <v>0</v>
      </c>
      <c r="BN140" s="53">
        <f t="shared" si="153"/>
        <v>0</v>
      </c>
      <c r="BO140" s="53">
        <f t="shared" si="154"/>
        <v>0</v>
      </c>
      <c r="BP140" s="53">
        <f t="shared" si="155"/>
        <v>0</v>
      </c>
      <c r="BQ140" s="10">
        <f t="shared" si="156"/>
        <v>0</v>
      </c>
      <c r="BR140" s="10">
        <f t="shared" si="157"/>
        <v>0</v>
      </c>
      <c r="BS140" s="10">
        <f t="shared" si="158"/>
        <v>0</v>
      </c>
      <c r="BT140" s="10">
        <f t="shared" si="159"/>
        <v>0</v>
      </c>
      <c r="BU140" s="10">
        <f t="shared" si="160"/>
        <v>0</v>
      </c>
      <c r="BV140" s="54">
        <f t="shared" si="161"/>
        <v>0</v>
      </c>
      <c r="BW140" s="54">
        <f t="shared" si="162"/>
        <v>0</v>
      </c>
      <c r="BX140" s="54">
        <f t="shared" si="163"/>
        <v>0</v>
      </c>
      <c r="BY140" s="54">
        <f t="shared" si="164"/>
        <v>0</v>
      </c>
      <c r="BZ140" s="471">
        <f t="shared" si="165"/>
        <v>0</v>
      </c>
    </row>
    <row r="141" spans="1:78" ht="15" hidden="1" thickBot="1" x14ac:dyDescent="0.4">
      <c r="A141" s="28">
        <v>268</v>
      </c>
      <c r="B141" s="28" t="s">
        <v>106</v>
      </c>
      <c r="C141" s="28" t="s">
        <v>38</v>
      </c>
      <c r="D141" s="29">
        <v>1</v>
      </c>
      <c r="E141" s="29"/>
      <c r="F141" s="29">
        <v>28</v>
      </c>
      <c r="G141" s="29">
        <v>8</v>
      </c>
      <c r="H141" s="29"/>
      <c r="I141" s="29" t="s">
        <v>34</v>
      </c>
      <c r="J141" s="30">
        <v>3.48</v>
      </c>
      <c r="K141" s="30">
        <v>1.2</v>
      </c>
      <c r="L141" s="30">
        <f t="shared" si="134"/>
        <v>41.760000000000005</v>
      </c>
      <c r="M141" s="169" t="s">
        <v>73</v>
      </c>
      <c r="N141" s="83">
        <f t="shared" si="136"/>
        <v>1.2</v>
      </c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/>
      <c r="Z141" s="192"/>
      <c r="AA141" s="192"/>
      <c r="AB141" s="192"/>
      <c r="AC141" s="192"/>
      <c r="AD141" s="192"/>
      <c r="AE141" s="192"/>
      <c r="AF141" s="192"/>
      <c r="AG141" s="192"/>
      <c r="AH141" s="192"/>
      <c r="AI141" s="192"/>
      <c r="AJ141" s="192"/>
      <c r="AK141" s="192"/>
      <c r="AL141" s="192"/>
      <c r="AM141" s="192"/>
      <c r="AN141" s="192"/>
      <c r="AO141" s="192"/>
      <c r="AP141" s="192">
        <v>10</v>
      </c>
      <c r="AQ141" s="192"/>
      <c r="AR141" s="192"/>
      <c r="AS141" s="192"/>
      <c r="AT141" s="48">
        <f t="shared" si="137"/>
        <v>10</v>
      </c>
      <c r="AU141" s="48">
        <f t="shared" si="138"/>
        <v>12</v>
      </c>
      <c r="AV141" s="48">
        <f t="shared" si="139"/>
        <v>1</v>
      </c>
      <c r="AW141" s="48">
        <f t="shared" ref="AW141:AW146" si="166">AU141/AV141</f>
        <v>12</v>
      </c>
      <c r="AX141" s="48">
        <f>AU141/Evaporacion!$AI$5*100</f>
        <v>12.26993865030675</v>
      </c>
      <c r="AY141" s="48">
        <f>AU141/Evaporacion!$AI$12*100</f>
        <v>10.714285714285714</v>
      </c>
      <c r="AZ141" s="48"/>
      <c r="BA141" s="32">
        <f t="shared" si="140"/>
        <v>120</v>
      </c>
      <c r="BB141" s="52">
        <f t="shared" si="141"/>
        <v>0</v>
      </c>
      <c r="BC141" s="52">
        <f t="shared" si="142"/>
        <v>0</v>
      </c>
      <c r="BD141" s="52">
        <f t="shared" si="143"/>
        <v>0</v>
      </c>
      <c r="BE141" s="52">
        <f t="shared" si="144"/>
        <v>10</v>
      </c>
      <c r="BF141" s="52">
        <f t="shared" si="145"/>
        <v>10</v>
      </c>
      <c r="BG141">
        <f t="shared" si="146"/>
        <v>0</v>
      </c>
      <c r="BH141">
        <f t="shared" si="147"/>
        <v>0</v>
      </c>
      <c r="BI141">
        <f t="shared" si="148"/>
        <v>0</v>
      </c>
      <c r="BJ141">
        <f t="shared" si="149"/>
        <v>417.6</v>
      </c>
      <c r="BK141">
        <f t="shared" si="150"/>
        <v>417.6</v>
      </c>
      <c r="BL141" s="53">
        <f t="shared" si="151"/>
        <v>0</v>
      </c>
      <c r="BM141" s="53">
        <f t="shared" si="152"/>
        <v>0</v>
      </c>
      <c r="BN141" s="53">
        <f t="shared" si="153"/>
        <v>0</v>
      </c>
      <c r="BO141" s="53">
        <f t="shared" si="154"/>
        <v>0.60416666666666674</v>
      </c>
      <c r="BP141" s="53">
        <f t="shared" si="155"/>
        <v>0.15591397849462368</v>
      </c>
      <c r="BQ141" s="10">
        <f t="shared" si="156"/>
        <v>0</v>
      </c>
      <c r="BR141" s="10">
        <f t="shared" si="157"/>
        <v>0</v>
      </c>
      <c r="BS141" s="10">
        <f t="shared" si="158"/>
        <v>0</v>
      </c>
      <c r="BT141" s="10">
        <f t="shared" si="159"/>
        <v>120.00000000000001</v>
      </c>
      <c r="BU141" s="10">
        <f t="shared" si="160"/>
        <v>120.00000000000001</v>
      </c>
      <c r="BV141" s="54">
        <f t="shared" si="161"/>
        <v>0</v>
      </c>
      <c r="BW141" s="54">
        <f t="shared" si="162"/>
        <v>0</v>
      </c>
      <c r="BX141" s="54">
        <f t="shared" si="163"/>
        <v>0</v>
      </c>
      <c r="BY141" s="54">
        <f t="shared" si="164"/>
        <v>0.17361111111111113</v>
      </c>
      <c r="BZ141" s="471">
        <f t="shared" si="165"/>
        <v>4.4802867383512551E-2</v>
      </c>
    </row>
    <row r="142" spans="1:78" ht="15" hidden="1" thickBot="1" x14ac:dyDescent="0.4">
      <c r="A142" s="28">
        <v>270</v>
      </c>
      <c r="B142" s="28" t="s">
        <v>106</v>
      </c>
      <c r="C142" s="55" t="s">
        <v>39</v>
      </c>
      <c r="D142" s="29">
        <v>1</v>
      </c>
      <c r="E142" s="29"/>
      <c r="F142" s="29">
        <v>28</v>
      </c>
      <c r="G142" s="29">
        <v>8</v>
      </c>
      <c r="H142" s="29"/>
      <c r="I142" s="29" t="s">
        <v>34</v>
      </c>
      <c r="J142" s="30">
        <v>3.48</v>
      </c>
      <c r="K142" s="30">
        <v>1.2</v>
      </c>
      <c r="L142" s="30">
        <f t="shared" si="134"/>
        <v>41.760000000000005</v>
      </c>
      <c r="M142" s="114" t="s">
        <v>73</v>
      </c>
      <c r="N142" s="83">
        <f t="shared" si="136"/>
        <v>1.2</v>
      </c>
      <c r="O142" s="115"/>
      <c r="P142" s="115"/>
      <c r="Q142" s="115">
        <v>6</v>
      </c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>
        <v>22</v>
      </c>
      <c r="AF142" s="115">
        <v>6</v>
      </c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48">
        <f t="shared" si="137"/>
        <v>34</v>
      </c>
      <c r="AU142" s="48">
        <f t="shared" si="138"/>
        <v>40.799999999999997</v>
      </c>
      <c r="AV142" s="48">
        <f t="shared" si="139"/>
        <v>3</v>
      </c>
      <c r="AW142" s="48">
        <f t="shared" si="166"/>
        <v>13.6</v>
      </c>
      <c r="AX142" s="48">
        <f>AU142/Evaporacion!$AI$5*100</f>
        <v>41.717791411042946</v>
      </c>
      <c r="AY142" s="48">
        <f>AU142/Evaporacion!$AI$12*100</f>
        <v>36.428571428571423</v>
      </c>
      <c r="AZ142" s="48"/>
      <c r="BA142" s="32">
        <f t="shared" si="140"/>
        <v>408</v>
      </c>
      <c r="BB142" s="52">
        <f t="shared" si="141"/>
        <v>6</v>
      </c>
      <c r="BC142" s="52">
        <f t="shared" si="142"/>
        <v>0</v>
      </c>
      <c r="BD142" s="52">
        <f t="shared" si="143"/>
        <v>28</v>
      </c>
      <c r="BE142" s="52">
        <f t="shared" si="144"/>
        <v>0</v>
      </c>
      <c r="BF142" s="52">
        <f t="shared" si="145"/>
        <v>34</v>
      </c>
      <c r="BG142">
        <f t="shared" si="146"/>
        <v>250.56000000000003</v>
      </c>
      <c r="BH142">
        <f t="shared" si="147"/>
        <v>0</v>
      </c>
      <c r="BI142">
        <f t="shared" si="148"/>
        <v>1169.2800000000002</v>
      </c>
      <c r="BJ142">
        <f t="shared" si="149"/>
        <v>0</v>
      </c>
      <c r="BK142">
        <f t="shared" si="150"/>
        <v>1419.8400000000001</v>
      </c>
      <c r="BL142" s="53">
        <f t="shared" si="151"/>
        <v>0.36250000000000004</v>
      </c>
      <c r="BM142" s="53">
        <f t="shared" si="152"/>
        <v>0</v>
      </c>
      <c r="BN142" s="53">
        <f t="shared" si="153"/>
        <v>1.6916666666666669</v>
      </c>
      <c r="BO142" s="53">
        <f t="shared" si="154"/>
        <v>0</v>
      </c>
      <c r="BP142" s="53">
        <f t="shared" si="155"/>
        <v>0.53010752688172047</v>
      </c>
      <c r="BQ142" s="10">
        <f t="shared" si="156"/>
        <v>72.000000000000014</v>
      </c>
      <c r="BR142" s="10">
        <f t="shared" si="157"/>
        <v>0</v>
      </c>
      <c r="BS142" s="10">
        <f t="shared" si="158"/>
        <v>336.00000000000006</v>
      </c>
      <c r="BT142" s="10">
        <f t="shared" si="159"/>
        <v>0</v>
      </c>
      <c r="BU142" s="10">
        <f t="shared" si="160"/>
        <v>408.00000000000006</v>
      </c>
      <c r="BV142" s="54">
        <f t="shared" si="161"/>
        <v>0.10416666666666669</v>
      </c>
      <c r="BW142" s="54">
        <f t="shared" si="162"/>
        <v>0</v>
      </c>
      <c r="BX142" s="54">
        <f t="shared" si="163"/>
        <v>0.48611111111111116</v>
      </c>
      <c r="BY142" s="54">
        <f t="shared" si="164"/>
        <v>0</v>
      </c>
      <c r="BZ142" s="471">
        <f t="shared" si="165"/>
        <v>0.15232974910394267</v>
      </c>
    </row>
    <row r="143" spans="1:78" ht="15.75" hidden="1" customHeight="1" thickBot="1" x14ac:dyDescent="0.4">
      <c r="A143" s="28">
        <v>272</v>
      </c>
      <c r="B143" s="28" t="s">
        <v>106</v>
      </c>
      <c r="C143" s="28" t="s">
        <v>40</v>
      </c>
      <c r="D143" s="29">
        <v>1</v>
      </c>
      <c r="E143" s="29"/>
      <c r="F143" s="29">
        <v>28</v>
      </c>
      <c r="G143" s="29">
        <v>8</v>
      </c>
      <c r="H143" s="29"/>
      <c r="I143" s="29" t="s">
        <v>34</v>
      </c>
      <c r="J143" s="30">
        <v>3.48</v>
      </c>
      <c r="K143" s="30">
        <v>1.2</v>
      </c>
      <c r="L143" s="30">
        <f t="shared" si="134"/>
        <v>41.760000000000005</v>
      </c>
      <c r="M143" s="114" t="s">
        <v>73</v>
      </c>
      <c r="N143" s="83">
        <f t="shared" si="136"/>
        <v>1.2</v>
      </c>
      <c r="O143" s="115"/>
      <c r="P143" s="115">
        <v>12</v>
      </c>
      <c r="Q143" s="115">
        <v>24</v>
      </c>
      <c r="R143" s="115">
        <v>12</v>
      </c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>
        <v>12</v>
      </c>
      <c r="AC143" s="115">
        <v>24</v>
      </c>
      <c r="AD143" s="115">
        <v>12</v>
      </c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115"/>
      <c r="AO143" s="115"/>
      <c r="AP143" s="115">
        <v>14</v>
      </c>
      <c r="AQ143" s="115">
        <v>24</v>
      </c>
      <c r="AR143" s="115">
        <v>12</v>
      </c>
      <c r="AS143" s="115"/>
      <c r="AT143" s="48">
        <f t="shared" si="137"/>
        <v>146</v>
      </c>
      <c r="AU143" s="48">
        <f t="shared" si="138"/>
        <v>175.2</v>
      </c>
      <c r="AV143" s="48">
        <f t="shared" si="139"/>
        <v>9</v>
      </c>
      <c r="AW143" s="48">
        <f t="shared" si="166"/>
        <v>19.466666666666665</v>
      </c>
      <c r="AX143" s="48">
        <f>AU143/Evaporacion!$AI$5*100</f>
        <v>179.14110429447854</v>
      </c>
      <c r="AY143" s="48">
        <f>AU143/Evaporacion!$AI$12*100</f>
        <v>156.42857142857142</v>
      </c>
      <c r="AZ143" s="48"/>
      <c r="BA143" s="32">
        <f t="shared" si="140"/>
        <v>1752</v>
      </c>
      <c r="BB143" s="52">
        <f t="shared" si="141"/>
        <v>48</v>
      </c>
      <c r="BC143" s="52">
        <f t="shared" si="142"/>
        <v>36</v>
      </c>
      <c r="BD143" s="52">
        <f t="shared" si="143"/>
        <v>12</v>
      </c>
      <c r="BE143" s="52">
        <f t="shared" si="144"/>
        <v>50</v>
      </c>
      <c r="BF143" s="52">
        <f t="shared" si="145"/>
        <v>146</v>
      </c>
      <c r="BG143">
        <f t="shared" si="146"/>
        <v>2004.4800000000002</v>
      </c>
      <c r="BH143">
        <f t="shared" si="147"/>
        <v>1503.3600000000001</v>
      </c>
      <c r="BI143">
        <f t="shared" si="148"/>
        <v>501.12000000000006</v>
      </c>
      <c r="BJ143">
        <f t="shared" si="149"/>
        <v>2088.0000000000005</v>
      </c>
      <c r="BK143">
        <f t="shared" si="150"/>
        <v>6096.9600000000009</v>
      </c>
      <c r="BL143" s="53">
        <f t="shared" si="151"/>
        <v>2.9000000000000004</v>
      </c>
      <c r="BM143" s="53">
        <f t="shared" si="152"/>
        <v>2.4857142857142853</v>
      </c>
      <c r="BN143" s="53">
        <f t="shared" si="153"/>
        <v>0.72500000000000009</v>
      </c>
      <c r="BO143" s="53">
        <f t="shared" si="154"/>
        <v>3.0208333333333339</v>
      </c>
      <c r="BP143" s="53">
        <f t="shared" si="155"/>
        <v>2.2763440860215063</v>
      </c>
      <c r="BQ143" s="10">
        <f t="shared" si="156"/>
        <v>576.00000000000011</v>
      </c>
      <c r="BR143" s="10">
        <f t="shared" si="157"/>
        <v>432.00000000000006</v>
      </c>
      <c r="BS143" s="10">
        <f t="shared" si="158"/>
        <v>144.00000000000003</v>
      </c>
      <c r="BT143" s="10">
        <f t="shared" si="159"/>
        <v>600.00000000000011</v>
      </c>
      <c r="BU143" s="10">
        <f t="shared" si="160"/>
        <v>1752.0000000000002</v>
      </c>
      <c r="BV143" s="54">
        <f t="shared" si="161"/>
        <v>0.83333333333333348</v>
      </c>
      <c r="BW143" s="54">
        <f t="shared" si="162"/>
        <v>0.71428571428571419</v>
      </c>
      <c r="BX143" s="54">
        <f t="shared" si="163"/>
        <v>0.20833333333333337</v>
      </c>
      <c r="BY143" s="54">
        <f t="shared" si="164"/>
        <v>0.86805555555555569</v>
      </c>
      <c r="BZ143" s="471">
        <f t="shared" si="165"/>
        <v>0.65412186379928339</v>
      </c>
    </row>
    <row r="144" spans="1:78" ht="15" hidden="1" thickBot="1" x14ac:dyDescent="0.4">
      <c r="A144" s="28">
        <v>274</v>
      </c>
      <c r="B144" s="28" t="s">
        <v>106</v>
      </c>
      <c r="C144" s="28" t="s">
        <v>17</v>
      </c>
      <c r="D144" s="29">
        <v>1</v>
      </c>
      <c r="E144" s="29"/>
      <c r="F144" s="29">
        <v>28</v>
      </c>
      <c r="G144" s="29">
        <v>8</v>
      </c>
      <c r="H144" s="29"/>
      <c r="I144" s="29" t="s">
        <v>34</v>
      </c>
      <c r="J144" s="30">
        <v>3.48</v>
      </c>
      <c r="K144" s="30">
        <v>1.2</v>
      </c>
      <c r="L144" s="30">
        <f t="shared" si="134"/>
        <v>41.760000000000005</v>
      </c>
      <c r="M144" s="114" t="s">
        <v>73</v>
      </c>
      <c r="N144" s="83">
        <f t="shared" si="136"/>
        <v>1.2</v>
      </c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>
        <v>24</v>
      </c>
      <c r="AC144" s="115">
        <v>24</v>
      </c>
      <c r="AD144" s="115">
        <v>6</v>
      </c>
      <c r="AE144" s="115"/>
      <c r="AF144" s="115"/>
      <c r="AG144" s="115"/>
      <c r="AH144" s="115"/>
      <c r="AI144" s="115"/>
      <c r="AJ144" s="115"/>
      <c r="AK144" s="115"/>
      <c r="AL144" s="115">
        <v>17</v>
      </c>
      <c r="AM144" s="115">
        <v>24</v>
      </c>
      <c r="AN144" s="115">
        <v>12</v>
      </c>
      <c r="AO144" s="115"/>
      <c r="AP144" s="115"/>
      <c r="AQ144" s="115"/>
      <c r="AR144" s="115"/>
      <c r="AS144" s="115"/>
      <c r="AT144" s="48">
        <f t="shared" si="137"/>
        <v>107</v>
      </c>
      <c r="AU144" s="48">
        <f t="shared" si="138"/>
        <v>128.4</v>
      </c>
      <c r="AV144" s="48">
        <f t="shared" si="139"/>
        <v>6</v>
      </c>
      <c r="AW144" s="48">
        <f t="shared" si="166"/>
        <v>21.400000000000002</v>
      </c>
      <c r="AX144" s="48">
        <f>AU144/Evaporacion!$AI$5*100</f>
        <v>131.28834355828224</v>
      </c>
      <c r="AY144" s="48">
        <f>AU144/Evaporacion!$AI$12*100</f>
        <v>114.64285714285715</v>
      </c>
      <c r="AZ144" s="48"/>
      <c r="BA144" s="32">
        <f t="shared" si="140"/>
        <v>1284</v>
      </c>
      <c r="BB144" s="52">
        <f t="shared" si="141"/>
        <v>0</v>
      </c>
      <c r="BC144" s="52">
        <f t="shared" si="142"/>
        <v>48</v>
      </c>
      <c r="BD144" s="52">
        <f t="shared" si="143"/>
        <v>6</v>
      </c>
      <c r="BE144" s="52">
        <f t="shared" si="144"/>
        <v>53</v>
      </c>
      <c r="BF144" s="52">
        <f t="shared" si="145"/>
        <v>107</v>
      </c>
      <c r="BG144">
        <f t="shared" si="146"/>
        <v>0</v>
      </c>
      <c r="BH144">
        <f t="shared" si="147"/>
        <v>2004.4800000000002</v>
      </c>
      <c r="BI144">
        <f t="shared" si="148"/>
        <v>250.56000000000003</v>
      </c>
      <c r="BJ144">
        <f t="shared" si="149"/>
        <v>2213.2800000000002</v>
      </c>
      <c r="BK144">
        <f t="shared" si="150"/>
        <v>4468.3200000000006</v>
      </c>
      <c r="BL144" s="53">
        <f t="shared" si="151"/>
        <v>0</v>
      </c>
      <c r="BM144" s="53">
        <f t="shared" si="152"/>
        <v>3.3142857142857149</v>
      </c>
      <c r="BN144" s="53">
        <f t="shared" si="153"/>
        <v>0.36250000000000004</v>
      </c>
      <c r="BO144" s="53">
        <f t="shared" si="154"/>
        <v>3.2020833333333338</v>
      </c>
      <c r="BP144" s="53">
        <f t="shared" si="155"/>
        <v>1.6682795698924735</v>
      </c>
      <c r="BQ144" s="10">
        <f t="shared" si="156"/>
        <v>0</v>
      </c>
      <c r="BR144" s="10">
        <f t="shared" si="157"/>
        <v>576.00000000000011</v>
      </c>
      <c r="BS144" s="10">
        <f t="shared" si="158"/>
        <v>72.000000000000014</v>
      </c>
      <c r="BT144" s="10">
        <f t="shared" si="159"/>
        <v>636.00000000000011</v>
      </c>
      <c r="BU144" s="10">
        <f t="shared" si="160"/>
        <v>1284.0000000000002</v>
      </c>
      <c r="BV144" s="54">
        <f t="shared" si="161"/>
        <v>0</v>
      </c>
      <c r="BW144" s="54">
        <f t="shared" si="162"/>
        <v>0.95238095238095255</v>
      </c>
      <c r="BX144" s="54">
        <f t="shared" si="163"/>
        <v>0.10416666666666669</v>
      </c>
      <c r="BY144" s="54">
        <f t="shared" si="164"/>
        <v>0.92013888888888906</v>
      </c>
      <c r="BZ144" s="471">
        <f t="shared" si="165"/>
        <v>0.47939068100358434</v>
      </c>
    </row>
    <row r="145" spans="1:78" ht="15" hidden="1" thickBot="1" x14ac:dyDescent="0.4">
      <c r="A145" s="28">
        <v>276</v>
      </c>
      <c r="B145" s="28" t="s">
        <v>106</v>
      </c>
      <c r="C145" s="28" t="s">
        <v>41</v>
      </c>
      <c r="D145" s="29">
        <v>1</v>
      </c>
      <c r="E145" s="29"/>
      <c r="F145" s="29">
        <v>28</v>
      </c>
      <c r="G145" s="29">
        <v>8</v>
      </c>
      <c r="H145" s="29"/>
      <c r="I145" s="29" t="s">
        <v>34</v>
      </c>
      <c r="J145" s="30">
        <v>3.48</v>
      </c>
      <c r="K145" s="30">
        <v>1.2</v>
      </c>
      <c r="L145" s="30">
        <f t="shared" si="134"/>
        <v>41.760000000000005</v>
      </c>
      <c r="M145" s="114" t="s">
        <v>73</v>
      </c>
      <c r="N145" s="83">
        <f t="shared" si="136"/>
        <v>1.2</v>
      </c>
      <c r="O145" s="115"/>
      <c r="P145" s="115"/>
      <c r="Q145" s="115"/>
      <c r="R145" s="115"/>
      <c r="S145" s="115"/>
      <c r="T145" s="115">
        <v>6</v>
      </c>
      <c r="U145" s="115">
        <v>24</v>
      </c>
      <c r="V145" s="115">
        <v>20</v>
      </c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>
        <v>24</v>
      </c>
      <c r="AH145" s="115">
        <v>24</v>
      </c>
      <c r="AI145" s="115">
        <v>8</v>
      </c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48">
        <f t="shared" si="137"/>
        <v>106</v>
      </c>
      <c r="AU145" s="48">
        <f t="shared" si="138"/>
        <v>127.19999999999999</v>
      </c>
      <c r="AV145" s="48">
        <f t="shared" si="139"/>
        <v>6</v>
      </c>
      <c r="AW145" s="48">
        <f t="shared" si="166"/>
        <v>21.2</v>
      </c>
      <c r="AX145" s="48">
        <f>AU145/Evaporacion!$AI$5*100</f>
        <v>130.06134969325154</v>
      </c>
      <c r="AY145" s="48">
        <f>AU145/Evaporacion!$AI$12*100</f>
        <v>113.57142857142857</v>
      </c>
      <c r="AZ145" s="48"/>
      <c r="BA145" s="32">
        <f t="shared" si="140"/>
        <v>1272</v>
      </c>
      <c r="BB145" s="52">
        <f t="shared" si="141"/>
        <v>50</v>
      </c>
      <c r="BC145" s="52">
        <f t="shared" si="142"/>
        <v>0</v>
      </c>
      <c r="BD145" s="52">
        <f t="shared" si="143"/>
        <v>56</v>
      </c>
      <c r="BE145" s="52">
        <f t="shared" si="144"/>
        <v>0</v>
      </c>
      <c r="BF145" s="52">
        <f t="shared" si="145"/>
        <v>106</v>
      </c>
      <c r="BG145">
        <f t="shared" si="146"/>
        <v>2088.0000000000005</v>
      </c>
      <c r="BH145">
        <f t="shared" si="147"/>
        <v>0</v>
      </c>
      <c r="BI145">
        <f t="shared" si="148"/>
        <v>2338.5600000000004</v>
      </c>
      <c r="BJ145">
        <f t="shared" si="149"/>
        <v>0</v>
      </c>
      <c r="BK145">
        <f t="shared" si="150"/>
        <v>4426.5600000000013</v>
      </c>
      <c r="BL145" s="53">
        <f t="shared" si="151"/>
        <v>3.0208333333333339</v>
      </c>
      <c r="BM145" s="53">
        <f t="shared" si="152"/>
        <v>0</v>
      </c>
      <c r="BN145" s="53">
        <f t="shared" si="153"/>
        <v>3.3833333333333337</v>
      </c>
      <c r="BO145" s="53">
        <f t="shared" si="154"/>
        <v>0</v>
      </c>
      <c r="BP145" s="53">
        <f t="shared" si="155"/>
        <v>1.6526881720430113</v>
      </c>
      <c r="BQ145" s="10">
        <f t="shared" si="156"/>
        <v>600.00000000000011</v>
      </c>
      <c r="BR145" s="10">
        <f t="shared" si="157"/>
        <v>0</v>
      </c>
      <c r="BS145" s="10">
        <f t="shared" si="158"/>
        <v>672.00000000000011</v>
      </c>
      <c r="BT145" s="10">
        <f t="shared" si="159"/>
        <v>0</v>
      </c>
      <c r="BU145" s="10">
        <f t="shared" si="160"/>
        <v>1272.0000000000005</v>
      </c>
      <c r="BV145" s="54">
        <f t="shared" si="161"/>
        <v>0.86805555555555569</v>
      </c>
      <c r="BW145" s="54">
        <f t="shared" si="162"/>
        <v>0</v>
      </c>
      <c r="BX145" s="54">
        <f t="shared" si="163"/>
        <v>0.97222222222222232</v>
      </c>
      <c r="BY145" s="54">
        <f t="shared" si="164"/>
        <v>0</v>
      </c>
      <c r="BZ145" s="471">
        <f t="shared" si="165"/>
        <v>0.47491039426523313</v>
      </c>
    </row>
    <row r="146" spans="1:78" ht="15.75" hidden="1" customHeight="1" thickBot="1" x14ac:dyDescent="0.4">
      <c r="A146" s="28">
        <v>278</v>
      </c>
      <c r="B146" s="28" t="s">
        <v>106</v>
      </c>
      <c r="C146" s="28" t="s">
        <v>42</v>
      </c>
      <c r="D146" s="29">
        <v>1</v>
      </c>
      <c r="E146" s="29"/>
      <c r="F146" s="29">
        <v>28</v>
      </c>
      <c r="G146" s="29">
        <v>8</v>
      </c>
      <c r="H146" s="29"/>
      <c r="I146" s="29" t="s">
        <v>34</v>
      </c>
      <c r="J146" s="30">
        <v>3.48</v>
      </c>
      <c r="K146" s="30">
        <v>1.2</v>
      </c>
      <c r="L146" s="30">
        <f t="shared" si="134"/>
        <v>41.760000000000005</v>
      </c>
      <c r="M146" s="169" t="s">
        <v>73</v>
      </c>
      <c r="N146" s="83">
        <f t="shared" si="136"/>
        <v>1.2</v>
      </c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/>
      <c r="Z146" s="192">
        <v>24</v>
      </c>
      <c r="AA146" s="192"/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>
        <v>24</v>
      </c>
      <c r="AM146" s="192"/>
      <c r="AN146" s="192"/>
      <c r="AO146" s="192"/>
      <c r="AP146" s="192"/>
      <c r="AQ146" s="192"/>
      <c r="AR146" s="192"/>
      <c r="AS146" s="192"/>
      <c r="AT146" s="48">
        <f t="shared" si="137"/>
        <v>48</v>
      </c>
      <c r="AU146" s="48">
        <f t="shared" si="138"/>
        <v>57.599999999999994</v>
      </c>
      <c r="AV146" s="48">
        <f t="shared" si="139"/>
        <v>2</v>
      </c>
      <c r="AW146" s="48">
        <f t="shared" si="166"/>
        <v>28.799999999999997</v>
      </c>
      <c r="AX146" s="48">
        <f>AU146/Evaporacion!$AI$5*100</f>
        <v>58.895705521472394</v>
      </c>
      <c r="AY146" s="48">
        <f>AU146/Evaporacion!$AI$12*100</f>
        <v>51.428571428571423</v>
      </c>
      <c r="AZ146" s="48"/>
      <c r="BA146" s="32">
        <f t="shared" si="140"/>
        <v>576</v>
      </c>
      <c r="BB146" s="52">
        <f t="shared" si="141"/>
        <v>0</v>
      </c>
      <c r="BC146" s="52">
        <f t="shared" si="142"/>
        <v>24</v>
      </c>
      <c r="BD146" s="52">
        <f t="shared" si="143"/>
        <v>0</v>
      </c>
      <c r="BE146" s="52">
        <f t="shared" si="144"/>
        <v>24</v>
      </c>
      <c r="BF146" s="52">
        <f t="shared" si="145"/>
        <v>48</v>
      </c>
      <c r="BG146">
        <f t="shared" si="146"/>
        <v>0</v>
      </c>
      <c r="BH146">
        <f t="shared" si="147"/>
        <v>1002.2400000000001</v>
      </c>
      <c r="BI146">
        <f t="shared" si="148"/>
        <v>0</v>
      </c>
      <c r="BJ146">
        <f t="shared" si="149"/>
        <v>1002.2400000000001</v>
      </c>
      <c r="BK146">
        <f t="shared" si="150"/>
        <v>2004.4800000000002</v>
      </c>
      <c r="BL146" s="53">
        <f t="shared" si="151"/>
        <v>0</v>
      </c>
      <c r="BM146" s="53">
        <f t="shared" si="152"/>
        <v>1.6571428571428575</v>
      </c>
      <c r="BN146" s="53">
        <f t="shared" si="153"/>
        <v>0</v>
      </c>
      <c r="BO146" s="53">
        <f t="shared" si="154"/>
        <v>1.4500000000000002</v>
      </c>
      <c r="BP146" s="53">
        <f t="shared" si="155"/>
        <v>0.74838709677419379</v>
      </c>
      <c r="BQ146" s="10">
        <f t="shared" si="156"/>
        <v>0</v>
      </c>
      <c r="BR146" s="10">
        <f t="shared" si="157"/>
        <v>288.00000000000006</v>
      </c>
      <c r="BS146" s="10">
        <f t="shared" si="158"/>
        <v>0</v>
      </c>
      <c r="BT146" s="10">
        <f t="shared" si="159"/>
        <v>288.00000000000006</v>
      </c>
      <c r="BU146" s="10">
        <f t="shared" si="160"/>
        <v>576.00000000000011</v>
      </c>
      <c r="BV146" s="54">
        <f t="shared" si="161"/>
        <v>0</v>
      </c>
      <c r="BW146" s="54">
        <f t="shared" si="162"/>
        <v>0.47619047619047628</v>
      </c>
      <c r="BX146" s="54">
        <f t="shared" si="163"/>
        <v>0</v>
      </c>
      <c r="BY146" s="54">
        <f t="shared" si="164"/>
        <v>0.41666666666666674</v>
      </c>
      <c r="BZ146" s="471">
        <f t="shared" si="165"/>
        <v>0.21505376344086027</v>
      </c>
    </row>
    <row r="147" spans="1:78" ht="15" hidden="1" thickBot="1" x14ac:dyDescent="0.4">
      <c r="A147" s="28">
        <v>280</v>
      </c>
      <c r="B147" s="28" t="s">
        <v>106</v>
      </c>
      <c r="C147" s="28" t="s">
        <v>43</v>
      </c>
      <c r="D147" s="29">
        <v>1</v>
      </c>
      <c r="E147" s="29"/>
      <c r="F147" s="29">
        <v>28</v>
      </c>
      <c r="G147" s="29">
        <v>8</v>
      </c>
      <c r="H147" s="29"/>
      <c r="I147" s="29" t="s">
        <v>34</v>
      </c>
      <c r="J147" s="30">
        <v>3.48</v>
      </c>
      <c r="K147" s="30">
        <v>1.2</v>
      </c>
      <c r="L147" s="30">
        <f t="shared" si="134"/>
        <v>41.760000000000005</v>
      </c>
      <c r="M147" s="187" t="s">
        <v>73</v>
      </c>
      <c r="N147" s="83">
        <f t="shared" si="136"/>
        <v>1.2</v>
      </c>
      <c r="O147" s="192"/>
      <c r="P147" s="192"/>
      <c r="Q147" s="192"/>
      <c r="R147" s="192"/>
      <c r="S147" s="192"/>
      <c r="T147" s="192"/>
      <c r="U147" s="192"/>
      <c r="V147" s="192"/>
      <c r="W147" s="192"/>
      <c r="X147" s="192"/>
      <c r="Y147" s="192"/>
      <c r="Z147" s="192"/>
      <c r="AA147" s="192"/>
      <c r="AB147" s="192"/>
      <c r="AC147" s="192"/>
      <c r="AD147" s="192"/>
      <c r="AE147" s="192"/>
      <c r="AF147" s="192"/>
      <c r="AG147" s="192"/>
      <c r="AH147" s="192"/>
      <c r="AI147" s="192"/>
      <c r="AJ147" s="192"/>
      <c r="AK147" s="192"/>
      <c r="AL147" s="192"/>
      <c r="AM147" s="192"/>
      <c r="AN147" s="192"/>
      <c r="AO147" s="192"/>
      <c r="AP147" s="192"/>
      <c r="AQ147" s="192"/>
      <c r="AR147" s="192"/>
      <c r="AS147" s="192"/>
      <c r="AT147" s="48">
        <f t="shared" si="137"/>
        <v>0</v>
      </c>
      <c r="AU147" s="48">
        <f t="shared" si="138"/>
        <v>0</v>
      </c>
      <c r="AV147" s="48">
        <f t="shared" si="139"/>
        <v>0</v>
      </c>
      <c r="AW147" s="48"/>
      <c r="AX147" s="48">
        <f>AU147/Evaporacion!$AI$5*100</f>
        <v>0</v>
      </c>
      <c r="AY147" s="48">
        <f>AU147/Evaporacion!$AI$12*100</f>
        <v>0</v>
      </c>
      <c r="AZ147" s="48"/>
      <c r="BA147" s="32">
        <f t="shared" si="140"/>
        <v>0</v>
      </c>
      <c r="BB147" s="52">
        <f t="shared" si="141"/>
        <v>0</v>
      </c>
      <c r="BC147" s="52">
        <f t="shared" si="142"/>
        <v>0</v>
      </c>
      <c r="BD147" s="52">
        <f t="shared" si="143"/>
        <v>0</v>
      </c>
      <c r="BE147" s="52">
        <f t="shared" si="144"/>
        <v>0</v>
      </c>
      <c r="BF147" s="52">
        <f t="shared" si="145"/>
        <v>0</v>
      </c>
      <c r="BG147">
        <f t="shared" si="146"/>
        <v>0</v>
      </c>
      <c r="BH147">
        <f t="shared" si="147"/>
        <v>0</v>
      </c>
      <c r="BI147">
        <f t="shared" si="148"/>
        <v>0</v>
      </c>
      <c r="BJ147">
        <f t="shared" si="149"/>
        <v>0</v>
      </c>
      <c r="BK147">
        <f t="shared" si="150"/>
        <v>0</v>
      </c>
      <c r="BL147" s="53">
        <f t="shared" si="151"/>
        <v>0</v>
      </c>
      <c r="BM147" s="53">
        <f t="shared" si="152"/>
        <v>0</v>
      </c>
      <c r="BN147" s="53">
        <f t="shared" si="153"/>
        <v>0</v>
      </c>
      <c r="BO147" s="53">
        <f t="shared" si="154"/>
        <v>0</v>
      </c>
      <c r="BP147" s="53">
        <f t="shared" si="155"/>
        <v>0</v>
      </c>
      <c r="BQ147" s="10">
        <f t="shared" si="156"/>
        <v>0</v>
      </c>
      <c r="BR147" s="10">
        <f t="shared" si="157"/>
        <v>0</v>
      </c>
      <c r="BS147" s="10">
        <f t="shared" si="158"/>
        <v>0</v>
      </c>
      <c r="BT147" s="10">
        <f t="shared" si="159"/>
        <v>0</v>
      </c>
      <c r="BU147" s="10">
        <f t="shared" si="160"/>
        <v>0</v>
      </c>
      <c r="BV147" s="54">
        <f t="shared" si="161"/>
        <v>0</v>
      </c>
      <c r="BW147" s="54">
        <f t="shared" si="162"/>
        <v>0</v>
      </c>
      <c r="BX147" s="54">
        <f t="shared" si="163"/>
        <v>0</v>
      </c>
      <c r="BY147" s="54">
        <f t="shared" si="164"/>
        <v>0</v>
      </c>
      <c r="BZ147" s="471">
        <f t="shared" si="165"/>
        <v>0</v>
      </c>
    </row>
    <row r="148" spans="1:78" ht="15" hidden="1" thickBot="1" x14ac:dyDescent="0.4">
      <c r="A148" s="28">
        <v>282</v>
      </c>
      <c r="B148" s="28" t="s">
        <v>106</v>
      </c>
      <c r="C148" s="28" t="s">
        <v>38</v>
      </c>
      <c r="D148" s="29">
        <v>1</v>
      </c>
      <c r="E148" s="29"/>
      <c r="F148" s="29">
        <v>29</v>
      </c>
      <c r="G148" s="29">
        <v>6</v>
      </c>
      <c r="H148" s="29"/>
      <c r="I148" s="29" t="s">
        <v>34</v>
      </c>
      <c r="J148" s="30">
        <v>3.67</v>
      </c>
      <c r="K148" s="30">
        <v>1.23</v>
      </c>
      <c r="L148" s="30">
        <f t="shared" si="134"/>
        <v>45.140999999999998</v>
      </c>
      <c r="M148" s="173" t="s">
        <v>73</v>
      </c>
      <c r="N148" s="83">
        <f t="shared" si="136"/>
        <v>1.23</v>
      </c>
      <c r="O148" s="190">
        <v>2</v>
      </c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  <c r="AA148" s="190"/>
      <c r="AB148" s="190"/>
      <c r="AC148" s="190"/>
      <c r="AD148" s="190"/>
      <c r="AE148" s="190"/>
      <c r="AF148" s="190"/>
      <c r="AG148" s="190"/>
      <c r="AH148" s="190">
        <v>6</v>
      </c>
      <c r="AI148" s="190"/>
      <c r="AJ148" s="190"/>
      <c r="AK148" s="190"/>
      <c r="AL148" s="190"/>
      <c r="AM148" s="190"/>
      <c r="AN148" s="190"/>
      <c r="AO148" s="190"/>
      <c r="AP148" s="190"/>
      <c r="AQ148" s="190"/>
      <c r="AR148" s="190">
        <v>4</v>
      </c>
      <c r="AS148" s="190"/>
      <c r="AT148" s="48">
        <f t="shared" si="137"/>
        <v>12</v>
      </c>
      <c r="AU148" s="48">
        <f t="shared" si="138"/>
        <v>14.76</v>
      </c>
      <c r="AV148" s="48">
        <f t="shared" si="139"/>
        <v>3</v>
      </c>
      <c r="AW148" s="48">
        <f t="shared" ref="AW148:AW153" si="167">AU148/AV148</f>
        <v>4.92</v>
      </c>
      <c r="AX148" s="48">
        <f>AU148/Evaporacion!$AI$5*100</f>
        <v>15.092024539877302</v>
      </c>
      <c r="AY148" s="48">
        <f>AU148/Evaporacion!$AI$12*100</f>
        <v>13.178571428571429</v>
      </c>
      <c r="AZ148" s="48"/>
      <c r="BA148" s="32">
        <f t="shared" si="140"/>
        <v>147.6</v>
      </c>
      <c r="BB148" s="52">
        <f t="shared" si="141"/>
        <v>2</v>
      </c>
      <c r="BC148" s="52">
        <f t="shared" si="142"/>
        <v>0</v>
      </c>
      <c r="BD148" s="52">
        <f t="shared" si="143"/>
        <v>6</v>
      </c>
      <c r="BE148" s="52">
        <f t="shared" si="144"/>
        <v>4</v>
      </c>
      <c r="BF148" s="52">
        <f t="shared" si="145"/>
        <v>12</v>
      </c>
      <c r="BG148">
        <f t="shared" si="146"/>
        <v>90.281999999999996</v>
      </c>
      <c r="BH148">
        <f t="shared" si="147"/>
        <v>0</v>
      </c>
      <c r="BI148">
        <f t="shared" si="148"/>
        <v>270.846</v>
      </c>
      <c r="BJ148">
        <f t="shared" si="149"/>
        <v>180.56399999999999</v>
      </c>
      <c r="BK148">
        <f t="shared" si="150"/>
        <v>541.69200000000001</v>
      </c>
      <c r="BL148" s="53">
        <f t="shared" si="151"/>
        <v>0.13061631944444443</v>
      </c>
      <c r="BM148" s="53">
        <f t="shared" si="152"/>
        <v>0</v>
      </c>
      <c r="BN148" s="53">
        <f t="shared" si="153"/>
        <v>0.39184895833333333</v>
      </c>
      <c r="BO148" s="53">
        <f t="shared" si="154"/>
        <v>0.26123263888888887</v>
      </c>
      <c r="BP148" s="53">
        <f t="shared" si="155"/>
        <v>0.202244623655914</v>
      </c>
      <c r="BQ148" s="10">
        <f t="shared" si="156"/>
        <v>24.599999999999998</v>
      </c>
      <c r="BR148" s="10">
        <f t="shared" si="157"/>
        <v>0</v>
      </c>
      <c r="BS148" s="10">
        <f t="shared" si="158"/>
        <v>73.8</v>
      </c>
      <c r="BT148" s="10">
        <f t="shared" si="159"/>
        <v>49.199999999999996</v>
      </c>
      <c r="BU148" s="10">
        <f t="shared" si="160"/>
        <v>147.6</v>
      </c>
      <c r="BV148" s="54">
        <f t="shared" si="161"/>
        <v>3.5590277777777776E-2</v>
      </c>
      <c r="BW148" s="54">
        <f t="shared" si="162"/>
        <v>0</v>
      </c>
      <c r="BX148" s="54">
        <f t="shared" si="163"/>
        <v>0.10677083333333333</v>
      </c>
      <c r="BY148" s="54">
        <f t="shared" si="164"/>
        <v>7.1180555555555552E-2</v>
      </c>
      <c r="BZ148" s="471">
        <f t="shared" si="165"/>
        <v>5.5107526881720437E-2</v>
      </c>
    </row>
    <row r="149" spans="1:78" ht="15.75" hidden="1" customHeight="1" thickBot="1" x14ac:dyDescent="0.4">
      <c r="A149" s="28">
        <v>284</v>
      </c>
      <c r="B149" s="28" t="s">
        <v>106</v>
      </c>
      <c r="C149" s="55" t="s">
        <v>39</v>
      </c>
      <c r="D149" s="29">
        <v>1</v>
      </c>
      <c r="E149" s="29"/>
      <c r="F149" s="29">
        <v>29</v>
      </c>
      <c r="G149" s="29">
        <v>6</v>
      </c>
      <c r="H149" s="29"/>
      <c r="I149" s="29" t="s">
        <v>34</v>
      </c>
      <c r="J149" s="30">
        <v>3.67</v>
      </c>
      <c r="K149" s="30">
        <v>1.23</v>
      </c>
      <c r="L149" s="30">
        <f t="shared" si="134"/>
        <v>45.140999999999998</v>
      </c>
      <c r="M149" s="173" t="s">
        <v>73</v>
      </c>
      <c r="N149" s="83">
        <f t="shared" si="136"/>
        <v>1.23</v>
      </c>
      <c r="O149" s="190"/>
      <c r="P149" s="190"/>
      <c r="Q149" s="190">
        <v>6</v>
      </c>
      <c r="R149" s="190"/>
      <c r="S149" s="190"/>
      <c r="T149" s="190"/>
      <c r="U149" s="190"/>
      <c r="V149" s="190"/>
      <c r="W149" s="190"/>
      <c r="X149" s="190"/>
      <c r="Y149" s="190"/>
      <c r="Z149" s="190"/>
      <c r="AA149" s="190"/>
      <c r="AB149" s="190"/>
      <c r="AC149" s="190"/>
      <c r="AD149" s="190"/>
      <c r="AE149" s="190">
        <v>22</v>
      </c>
      <c r="AF149" s="190">
        <v>6</v>
      </c>
      <c r="AG149" s="190"/>
      <c r="AH149" s="190"/>
      <c r="AI149" s="190"/>
      <c r="AJ149" s="190"/>
      <c r="AK149" s="190"/>
      <c r="AL149" s="190"/>
      <c r="AM149" s="190"/>
      <c r="AN149" s="190"/>
      <c r="AO149" s="190"/>
      <c r="AP149" s="190"/>
      <c r="AQ149" s="190"/>
      <c r="AR149" s="190"/>
      <c r="AS149" s="190"/>
      <c r="AT149" s="48">
        <f t="shared" si="137"/>
        <v>34</v>
      </c>
      <c r="AU149" s="48">
        <f t="shared" si="138"/>
        <v>41.82</v>
      </c>
      <c r="AV149" s="48">
        <f t="shared" si="139"/>
        <v>3</v>
      </c>
      <c r="AW149" s="48">
        <f t="shared" si="167"/>
        <v>13.94</v>
      </c>
      <c r="AX149" s="48">
        <f>AU149/Evaporacion!$AI$5*100</f>
        <v>42.76073619631903</v>
      </c>
      <c r="AY149" s="48">
        <f>AU149/Evaporacion!$AI$12*100</f>
        <v>37.339285714285715</v>
      </c>
      <c r="AZ149" s="48"/>
      <c r="BA149" s="32">
        <f t="shared" si="140"/>
        <v>418.2</v>
      </c>
      <c r="BB149" s="52">
        <f t="shared" si="141"/>
        <v>6</v>
      </c>
      <c r="BC149" s="52">
        <f t="shared" si="142"/>
        <v>0</v>
      </c>
      <c r="BD149" s="52">
        <f t="shared" si="143"/>
        <v>28</v>
      </c>
      <c r="BE149" s="52">
        <f t="shared" si="144"/>
        <v>0</v>
      </c>
      <c r="BF149" s="52">
        <f t="shared" si="145"/>
        <v>34</v>
      </c>
      <c r="BG149">
        <f t="shared" si="146"/>
        <v>270.846</v>
      </c>
      <c r="BH149">
        <f t="shared" si="147"/>
        <v>0</v>
      </c>
      <c r="BI149">
        <f t="shared" si="148"/>
        <v>1263.9479999999999</v>
      </c>
      <c r="BJ149">
        <f t="shared" si="149"/>
        <v>0</v>
      </c>
      <c r="BK149">
        <f t="shared" si="150"/>
        <v>1534.7939999999999</v>
      </c>
      <c r="BL149" s="53">
        <f t="shared" si="151"/>
        <v>0.39184895833333333</v>
      </c>
      <c r="BM149" s="53">
        <f t="shared" si="152"/>
        <v>0</v>
      </c>
      <c r="BN149" s="53">
        <f t="shared" si="153"/>
        <v>1.8286284722222221</v>
      </c>
      <c r="BO149" s="53">
        <f t="shared" si="154"/>
        <v>0</v>
      </c>
      <c r="BP149" s="53">
        <f t="shared" si="155"/>
        <v>0.5730264336917561</v>
      </c>
      <c r="BQ149" s="10">
        <f t="shared" si="156"/>
        <v>73.8</v>
      </c>
      <c r="BR149" s="10">
        <f t="shared" si="157"/>
        <v>0</v>
      </c>
      <c r="BS149" s="10">
        <f t="shared" si="158"/>
        <v>344.4</v>
      </c>
      <c r="BT149" s="10">
        <f t="shared" si="159"/>
        <v>0</v>
      </c>
      <c r="BU149" s="10">
        <f t="shared" si="160"/>
        <v>418.2</v>
      </c>
      <c r="BV149" s="54">
        <f t="shared" si="161"/>
        <v>0.10677083333333333</v>
      </c>
      <c r="BW149" s="54">
        <f t="shared" si="162"/>
        <v>0</v>
      </c>
      <c r="BX149" s="54">
        <f t="shared" si="163"/>
        <v>0.4982638888888889</v>
      </c>
      <c r="BY149" s="54">
        <f t="shared" si="164"/>
        <v>0</v>
      </c>
      <c r="BZ149" s="471">
        <f t="shared" si="165"/>
        <v>0.15613799283154117</v>
      </c>
    </row>
    <row r="150" spans="1:78" ht="15.75" hidden="1" customHeight="1" thickBot="1" x14ac:dyDescent="0.4">
      <c r="A150" s="28">
        <v>286</v>
      </c>
      <c r="B150" s="28" t="s">
        <v>106</v>
      </c>
      <c r="C150" s="28" t="s">
        <v>40</v>
      </c>
      <c r="D150" s="29">
        <v>1</v>
      </c>
      <c r="E150" s="29"/>
      <c r="F150" s="29">
        <v>29</v>
      </c>
      <c r="G150" s="29">
        <v>6</v>
      </c>
      <c r="H150" s="29"/>
      <c r="I150" s="29" t="s">
        <v>34</v>
      </c>
      <c r="J150" s="30">
        <v>3.67</v>
      </c>
      <c r="K150" s="30">
        <v>1.23</v>
      </c>
      <c r="L150" s="30">
        <f t="shared" ref="L150:L165" si="168">(J150*K150*10)</f>
        <v>45.140999999999998</v>
      </c>
      <c r="M150" s="173" t="s">
        <v>73</v>
      </c>
      <c r="N150" s="83">
        <f t="shared" si="136"/>
        <v>1.23</v>
      </c>
      <c r="O150" s="190"/>
      <c r="P150" s="190">
        <v>12</v>
      </c>
      <c r="Q150" s="190">
        <v>24</v>
      </c>
      <c r="R150" s="190">
        <v>12</v>
      </c>
      <c r="S150" s="190"/>
      <c r="T150" s="190"/>
      <c r="U150" s="190"/>
      <c r="V150" s="190"/>
      <c r="W150" s="190"/>
      <c r="X150" s="190"/>
      <c r="Y150" s="190"/>
      <c r="Z150" s="190"/>
      <c r="AA150" s="190"/>
      <c r="AB150" s="190">
        <v>12</v>
      </c>
      <c r="AC150" s="190">
        <v>24</v>
      </c>
      <c r="AD150" s="190">
        <v>12</v>
      </c>
      <c r="AE150" s="190"/>
      <c r="AF150" s="190"/>
      <c r="AG150" s="190"/>
      <c r="AH150" s="190"/>
      <c r="AI150" s="190"/>
      <c r="AJ150" s="190"/>
      <c r="AK150" s="190"/>
      <c r="AL150" s="190"/>
      <c r="AM150" s="190"/>
      <c r="AN150" s="190"/>
      <c r="AO150" s="190"/>
      <c r="AP150" s="190">
        <v>14</v>
      </c>
      <c r="AQ150" s="190">
        <v>24</v>
      </c>
      <c r="AR150" s="190">
        <v>12</v>
      </c>
      <c r="AS150" s="190"/>
      <c r="AT150" s="48">
        <f t="shared" si="137"/>
        <v>146</v>
      </c>
      <c r="AU150" s="48">
        <f t="shared" si="138"/>
        <v>179.57999999999998</v>
      </c>
      <c r="AV150" s="48">
        <f t="shared" si="139"/>
        <v>9</v>
      </c>
      <c r="AW150" s="48">
        <f t="shared" si="167"/>
        <v>19.953333333333333</v>
      </c>
      <c r="AX150" s="48">
        <f>AU150/Evaporacion!$AI$5*100</f>
        <v>183.61963190184051</v>
      </c>
      <c r="AY150" s="48">
        <f>AU150/Evaporacion!$AI$12*100</f>
        <v>160.33928571428569</v>
      </c>
      <c r="AZ150" s="48"/>
      <c r="BA150" s="32">
        <f t="shared" si="140"/>
        <v>1795.7999999999997</v>
      </c>
      <c r="BB150" s="52">
        <f t="shared" si="141"/>
        <v>48</v>
      </c>
      <c r="BC150" s="52">
        <f t="shared" si="142"/>
        <v>36</v>
      </c>
      <c r="BD150" s="52">
        <f t="shared" si="143"/>
        <v>12</v>
      </c>
      <c r="BE150" s="52">
        <f t="shared" si="144"/>
        <v>50</v>
      </c>
      <c r="BF150" s="52">
        <f t="shared" si="145"/>
        <v>146</v>
      </c>
      <c r="BG150">
        <f t="shared" si="146"/>
        <v>2166.768</v>
      </c>
      <c r="BH150">
        <f t="shared" si="147"/>
        <v>1625.076</v>
      </c>
      <c r="BI150">
        <f t="shared" si="148"/>
        <v>541.69200000000001</v>
      </c>
      <c r="BJ150">
        <f t="shared" si="149"/>
        <v>2257.0499999999997</v>
      </c>
      <c r="BK150">
        <f t="shared" si="150"/>
        <v>6590.5859999999993</v>
      </c>
      <c r="BL150" s="53">
        <f t="shared" si="151"/>
        <v>3.1347916666666666</v>
      </c>
      <c r="BM150" s="53">
        <f t="shared" si="152"/>
        <v>2.6869642857142861</v>
      </c>
      <c r="BN150" s="53">
        <f t="shared" si="153"/>
        <v>0.78369791666666666</v>
      </c>
      <c r="BO150" s="53">
        <f t="shared" si="154"/>
        <v>3.2654079861111107</v>
      </c>
      <c r="BP150" s="53">
        <f t="shared" si="155"/>
        <v>2.4606429211469529</v>
      </c>
      <c r="BQ150" s="10">
        <f t="shared" si="156"/>
        <v>590.4</v>
      </c>
      <c r="BR150" s="10">
        <f t="shared" si="157"/>
        <v>442.8</v>
      </c>
      <c r="BS150" s="10">
        <f t="shared" si="158"/>
        <v>147.6</v>
      </c>
      <c r="BT150" s="10">
        <f t="shared" si="159"/>
        <v>614.99999999999989</v>
      </c>
      <c r="BU150" s="10">
        <f t="shared" si="160"/>
        <v>1795.8</v>
      </c>
      <c r="BV150" s="54">
        <f t="shared" si="161"/>
        <v>0.85416666666666663</v>
      </c>
      <c r="BW150" s="54">
        <f t="shared" si="162"/>
        <v>0.73214285714285732</v>
      </c>
      <c r="BX150" s="54">
        <f t="shared" si="163"/>
        <v>0.21354166666666666</v>
      </c>
      <c r="BY150" s="54">
        <f t="shared" si="164"/>
        <v>0.88975694444444431</v>
      </c>
      <c r="BZ150" s="471">
        <f t="shared" si="165"/>
        <v>0.6704749103942651</v>
      </c>
    </row>
    <row r="151" spans="1:78" ht="15" hidden="1" thickBot="1" x14ac:dyDescent="0.4">
      <c r="A151" s="28">
        <v>288</v>
      </c>
      <c r="B151" s="28" t="s">
        <v>106</v>
      </c>
      <c r="C151" s="28" t="s">
        <v>17</v>
      </c>
      <c r="D151" s="29">
        <v>1</v>
      </c>
      <c r="E151" s="29"/>
      <c r="F151" s="29">
        <v>29</v>
      </c>
      <c r="G151" s="29">
        <v>6</v>
      </c>
      <c r="H151" s="29"/>
      <c r="I151" s="29" t="s">
        <v>34</v>
      </c>
      <c r="J151" s="30">
        <v>3.67</v>
      </c>
      <c r="K151" s="30">
        <v>1.23</v>
      </c>
      <c r="L151" s="30">
        <f t="shared" si="168"/>
        <v>45.140999999999998</v>
      </c>
      <c r="M151" s="173" t="s">
        <v>73</v>
      </c>
      <c r="N151" s="83">
        <f t="shared" si="136"/>
        <v>1.23</v>
      </c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  <c r="AA151" s="190"/>
      <c r="AB151" s="190">
        <v>24</v>
      </c>
      <c r="AC151" s="190">
        <v>24</v>
      </c>
      <c r="AD151" s="190">
        <v>6</v>
      </c>
      <c r="AE151" s="190"/>
      <c r="AF151" s="190"/>
      <c r="AG151" s="190"/>
      <c r="AH151" s="190"/>
      <c r="AI151" s="190"/>
      <c r="AJ151" s="190"/>
      <c r="AK151" s="190"/>
      <c r="AL151" s="190">
        <v>17</v>
      </c>
      <c r="AM151" s="190">
        <v>24</v>
      </c>
      <c r="AN151" s="190">
        <v>12</v>
      </c>
      <c r="AO151" s="190"/>
      <c r="AP151" s="190"/>
      <c r="AQ151" s="190"/>
      <c r="AR151" s="190"/>
      <c r="AS151" s="190"/>
      <c r="AT151" s="48">
        <f t="shared" si="137"/>
        <v>107</v>
      </c>
      <c r="AU151" s="48">
        <f t="shared" si="138"/>
        <v>131.60999999999999</v>
      </c>
      <c r="AV151" s="48">
        <f t="shared" si="139"/>
        <v>6</v>
      </c>
      <c r="AW151" s="48">
        <f t="shared" si="167"/>
        <v>21.934999999999999</v>
      </c>
      <c r="AX151" s="48">
        <f>AU151/Evaporacion!$AI$5*100</f>
        <v>134.57055214723928</v>
      </c>
      <c r="AY151" s="48">
        <f>AU151/Evaporacion!$AI$12*100</f>
        <v>117.50892857142856</v>
      </c>
      <c r="AZ151" s="48"/>
      <c r="BA151" s="32">
        <f t="shared" si="140"/>
        <v>1316.1</v>
      </c>
      <c r="BB151" s="52">
        <f t="shared" si="141"/>
        <v>0</v>
      </c>
      <c r="BC151" s="52">
        <f t="shared" si="142"/>
        <v>48</v>
      </c>
      <c r="BD151" s="52">
        <f t="shared" si="143"/>
        <v>6</v>
      </c>
      <c r="BE151" s="52">
        <f t="shared" si="144"/>
        <v>53</v>
      </c>
      <c r="BF151" s="52">
        <f t="shared" si="145"/>
        <v>107</v>
      </c>
      <c r="BG151">
        <f t="shared" si="146"/>
        <v>0</v>
      </c>
      <c r="BH151">
        <f t="shared" si="147"/>
        <v>2166.768</v>
      </c>
      <c r="BI151">
        <f t="shared" si="148"/>
        <v>270.846</v>
      </c>
      <c r="BJ151">
        <f t="shared" si="149"/>
        <v>2392.473</v>
      </c>
      <c r="BK151">
        <f t="shared" si="150"/>
        <v>4830.0869999999995</v>
      </c>
      <c r="BL151" s="53">
        <f t="shared" si="151"/>
        <v>0</v>
      </c>
      <c r="BM151" s="53">
        <f t="shared" si="152"/>
        <v>3.582619047619048</v>
      </c>
      <c r="BN151" s="53">
        <f t="shared" si="153"/>
        <v>0.39184895833333333</v>
      </c>
      <c r="BO151" s="53">
        <f t="shared" si="154"/>
        <v>3.4613324652777777</v>
      </c>
      <c r="BP151" s="53">
        <f t="shared" si="155"/>
        <v>1.8033478942652328</v>
      </c>
      <c r="BQ151" s="10">
        <f t="shared" si="156"/>
        <v>0</v>
      </c>
      <c r="BR151" s="10">
        <f t="shared" si="157"/>
        <v>590.4</v>
      </c>
      <c r="BS151" s="10">
        <f t="shared" si="158"/>
        <v>73.8</v>
      </c>
      <c r="BT151" s="10">
        <f t="shared" si="159"/>
        <v>651.9</v>
      </c>
      <c r="BU151" s="10">
        <f t="shared" si="160"/>
        <v>1316.1</v>
      </c>
      <c r="BV151" s="54">
        <f t="shared" si="161"/>
        <v>0</v>
      </c>
      <c r="BW151" s="54">
        <f t="shared" si="162"/>
        <v>0.97619047619047628</v>
      </c>
      <c r="BX151" s="54">
        <f t="shared" si="163"/>
        <v>0.10677083333333333</v>
      </c>
      <c r="BY151" s="54">
        <f t="shared" si="164"/>
        <v>0.94314236111111116</v>
      </c>
      <c r="BZ151" s="471">
        <f t="shared" si="165"/>
        <v>0.49137544802867378</v>
      </c>
    </row>
    <row r="152" spans="1:78" ht="15" hidden="1" thickBot="1" x14ac:dyDescent="0.4">
      <c r="A152" s="28">
        <v>290</v>
      </c>
      <c r="B152" s="28" t="s">
        <v>106</v>
      </c>
      <c r="C152" s="28" t="s">
        <v>41</v>
      </c>
      <c r="D152" s="29">
        <v>1</v>
      </c>
      <c r="E152" s="29"/>
      <c r="F152" s="29">
        <v>29</v>
      </c>
      <c r="G152" s="29">
        <v>6</v>
      </c>
      <c r="H152" s="29"/>
      <c r="I152" s="29" t="s">
        <v>34</v>
      </c>
      <c r="J152" s="30">
        <v>3.67</v>
      </c>
      <c r="K152" s="30">
        <v>1.23</v>
      </c>
      <c r="L152" s="30">
        <f t="shared" si="168"/>
        <v>45.140999999999998</v>
      </c>
      <c r="M152" s="168" t="s">
        <v>73</v>
      </c>
      <c r="N152" s="83">
        <f t="shared" si="136"/>
        <v>1.23</v>
      </c>
      <c r="O152" s="190"/>
      <c r="P152" s="190"/>
      <c r="Q152" s="190"/>
      <c r="R152" s="190"/>
      <c r="S152" s="190"/>
      <c r="T152" s="190">
        <v>6</v>
      </c>
      <c r="U152" s="190">
        <v>24</v>
      </c>
      <c r="V152" s="190">
        <v>20</v>
      </c>
      <c r="W152" s="190"/>
      <c r="X152" s="190"/>
      <c r="Y152" s="190"/>
      <c r="Z152" s="190"/>
      <c r="AA152" s="190"/>
      <c r="AB152" s="190"/>
      <c r="AC152" s="190"/>
      <c r="AD152" s="190"/>
      <c r="AE152" s="190"/>
      <c r="AF152" s="190"/>
      <c r="AG152" s="190">
        <v>24</v>
      </c>
      <c r="AH152" s="190">
        <v>24</v>
      </c>
      <c r="AI152" s="190">
        <v>8</v>
      </c>
      <c r="AJ152" s="190"/>
      <c r="AK152" s="190"/>
      <c r="AL152" s="190"/>
      <c r="AM152" s="190"/>
      <c r="AN152" s="190"/>
      <c r="AO152" s="190"/>
      <c r="AP152" s="190"/>
      <c r="AQ152" s="190"/>
      <c r="AR152" s="190"/>
      <c r="AS152" s="190"/>
      <c r="AT152" s="48">
        <f t="shared" si="137"/>
        <v>106</v>
      </c>
      <c r="AU152" s="48">
        <f t="shared" si="138"/>
        <v>130.38</v>
      </c>
      <c r="AV152" s="48">
        <f t="shared" si="139"/>
        <v>6</v>
      </c>
      <c r="AW152" s="48">
        <f t="shared" si="167"/>
        <v>21.73</v>
      </c>
      <c r="AX152" s="48">
        <f>AU152/Evaporacion!$AI$5*100</f>
        <v>133.31288343558282</v>
      </c>
      <c r="AY152" s="48">
        <f>AU152/Evaporacion!$AI$12*100</f>
        <v>116.41071428571428</v>
      </c>
      <c r="AZ152" s="48"/>
      <c r="BA152" s="32">
        <f t="shared" si="140"/>
        <v>1303.8</v>
      </c>
      <c r="BB152" s="52">
        <f t="shared" si="141"/>
        <v>50</v>
      </c>
      <c r="BC152" s="52">
        <f t="shared" si="142"/>
        <v>0</v>
      </c>
      <c r="BD152" s="52">
        <f t="shared" si="143"/>
        <v>56</v>
      </c>
      <c r="BE152" s="52">
        <f t="shared" si="144"/>
        <v>0</v>
      </c>
      <c r="BF152" s="52">
        <f t="shared" si="145"/>
        <v>106</v>
      </c>
      <c r="BG152">
        <f t="shared" si="146"/>
        <v>2257.0499999999997</v>
      </c>
      <c r="BH152">
        <f t="shared" si="147"/>
        <v>0</v>
      </c>
      <c r="BI152">
        <f t="shared" si="148"/>
        <v>2527.8959999999997</v>
      </c>
      <c r="BJ152">
        <f t="shared" si="149"/>
        <v>0</v>
      </c>
      <c r="BK152">
        <f t="shared" si="150"/>
        <v>4784.9459999999999</v>
      </c>
      <c r="BL152" s="53">
        <f t="shared" si="151"/>
        <v>3.2654079861111107</v>
      </c>
      <c r="BM152" s="53">
        <f t="shared" si="152"/>
        <v>0</v>
      </c>
      <c r="BN152" s="53">
        <f t="shared" si="153"/>
        <v>3.6572569444444443</v>
      </c>
      <c r="BO152" s="53">
        <f t="shared" si="154"/>
        <v>0</v>
      </c>
      <c r="BP152" s="53">
        <f t="shared" si="155"/>
        <v>1.7864941756272401</v>
      </c>
      <c r="BQ152" s="10">
        <f t="shared" si="156"/>
        <v>614.99999999999989</v>
      </c>
      <c r="BR152" s="10">
        <f t="shared" si="157"/>
        <v>0</v>
      </c>
      <c r="BS152" s="10">
        <f t="shared" si="158"/>
        <v>688.8</v>
      </c>
      <c r="BT152" s="10">
        <f t="shared" si="159"/>
        <v>0</v>
      </c>
      <c r="BU152" s="10">
        <f t="shared" si="160"/>
        <v>1303.8</v>
      </c>
      <c r="BV152" s="54">
        <f t="shared" si="161"/>
        <v>0.88975694444444431</v>
      </c>
      <c r="BW152" s="54">
        <f t="shared" si="162"/>
        <v>0</v>
      </c>
      <c r="BX152" s="54">
        <f t="shared" si="163"/>
        <v>0.99652777777777779</v>
      </c>
      <c r="BY152" s="54">
        <f t="shared" si="164"/>
        <v>0</v>
      </c>
      <c r="BZ152" s="471">
        <f t="shared" si="165"/>
        <v>0.48678315412186379</v>
      </c>
    </row>
    <row r="153" spans="1:78" ht="15.75" hidden="1" customHeight="1" thickBot="1" x14ac:dyDescent="0.4">
      <c r="A153" s="28">
        <v>292</v>
      </c>
      <c r="B153" s="28" t="s">
        <v>106</v>
      </c>
      <c r="C153" s="28" t="s">
        <v>42</v>
      </c>
      <c r="D153" s="29">
        <v>1</v>
      </c>
      <c r="E153" s="29"/>
      <c r="F153" s="29">
        <v>29</v>
      </c>
      <c r="G153" s="29">
        <v>6</v>
      </c>
      <c r="H153" s="29"/>
      <c r="I153" s="29" t="s">
        <v>34</v>
      </c>
      <c r="J153" s="30">
        <v>3.67</v>
      </c>
      <c r="K153" s="30">
        <v>1.23</v>
      </c>
      <c r="L153" s="30">
        <f t="shared" si="168"/>
        <v>45.140999999999998</v>
      </c>
      <c r="M153" s="116" t="s">
        <v>73</v>
      </c>
      <c r="N153" s="83">
        <f t="shared" si="136"/>
        <v>1.23</v>
      </c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>
        <v>24</v>
      </c>
      <c r="AA153" s="106"/>
      <c r="AB153" s="106"/>
      <c r="AC153" s="106"/>
      <c r="AD153" s="106"/>
      <c r="AE153" s="106"/>
      <c r="AF153" s="106"/>
      <c r="AG153" s="106"/>
      <c r="AH153" s="106"/>
      <c r="AI153" s="106"/>
      <c r="AJ153" s="106"/>
      <c r="AK153" s="106"/>
      <c r="AL153" s="106">
        <v>24</v>
      </c>
      <c r="AM153" s="106"/>
      <c r="AN153" s="106"/>
      <c r="AO153" s="106"/>
      <c r="AP153" s="106"/>
      <c r="AQ153" s="106"/>
      <c r="AR153" s="106"/>
      <c r="AS153" s="106"/>
      <c r="AT153" s="48">
        <f t="shared" si="137"/>
        <v>48</v>
      </c>
      <c r="AU153" s="48">
        <f t="shared" si="138"/>
        <v>59.04</v>
      </c>
      <c r="AV153" s="48">
        <f t="shared" si="139"/>
        <v>2</v>
      </c>
      <c r="AW153" s="48">
        <f t="shared" si="167"/>
        <v>29.52</v>
      </c>
      <c r="AX153" s="48">
        <f>AU153/Evaporacion!$AI$5*100</f>
        <v>60.368098159509209</v>
      </c>
      <c r="AY153" s="48">
        <f>AU153/Evaporacion!$AI$12*100</f>
        <v>52.714285714285715</v>
      </c>
      <c r="AZ153" s="48"/>
      <c r="BA153" s="32">
        <f t="shared" si="140"/>
        <v>590.4</v>
      </c>
      <c r="BB153" s="52">
        <f t="shared" si="141"/>
        <v>0</v>
      </c>
      <c r="BC153" s="52">
        <f t="shared" si="142"/>
        <v>24</v>
      </c>
      <c r="BD153" s="52">
        <f t="shared" si="143"/>
        <v>0</v>
      </c>
      <c r="BE153" s="52">
        <f t="shared" si="144"/>
        <v>24</v>
      </c>
      <c r="BF153" s="52">
        <f t="shared" si="145"/>
        <v>48</v>
      </c>
      <c r="BG153">
        <f t="shared" si="146"/>
        <v>0</v>
      </c>
      <c r="BH153">
        <f t="shared" si="147"/>
        <v>1083.384</v>
      </c>
      <c r="BI153">
        <f t="shared" si="148"/>
        <v>0</v>
      </c>
      <c r="BJ153">
        <f t="shared" si="149"/>
        <v>1083.384</v>
      </c>
      <c r="BK153">
        <f t="shared" si="150"/>
        <v>2166.768</v>
      </c>
      <c r="BL153" s="53">
        <f t="shared" si="151"/>
        <v>0</v>
      </c>
      <c r="BM153" s="53">
        <f t="shared" si="152"/>
        <v>1.791309523809524</v>
      </c>
      <c r="BN153" s="53">
        <f t="shared" si="153"/>
        <v>0</v>
      </c>
      <c r="BO153" s="53">
        <f t="shared" si="154"/>
        <v>1.5673958333333333</v>
      </c>
      <c r="BP153" s="53">
        <f t="shared" si="155"/>
        <v>0.80897849462365601</v>
      </c>
      <c r="BQ153" s="10">
        <f t="shared" si="156"/>
        <v>0</v>
      </c>
      <c r="BR153" s="10">
        <f t="shared" si="157"/>
        <v>295.2</v>
      </c>
      <c r="BS153" s="10">
        <f t="shared" si="158"/>
        <v>0</v>
      </c>
      <c r="BT153" s="10">
        <f t="shared" si="159"/>
        <v>295.2</v>
      </c>
      <c r="BU153" s="10">
        <f t="shared" si="160"/>
        <v>590.4</v>
      </c>
      <c r="BV153" s="54">
        <f t="shared" si="161"/>
        <v>0</v>
      </c>
      <c r="BW153" s="54">
        <f t="shared" si="162"/>
        <v>0.48809523809523814</v>
      </c>
      <c r="BX153" s="54">
        <f t="shared" si="163"/>
        <v>0</v>
      </c>
      <c r="BY153" s="54">
        <f t="shared" si="164"/>
        <v>0.42708333333333331</v>
      </c>
      <c r="BZ153" s="471">
        <f t="shared" si="165"/>
        <v>0.22043010752688175</v>
      </c>
    </row>
    <row r="154" spans="1:78" ht="15.75" hidden="1" customHeight="1" thickBot="1" x14ac:dyDescent="0.4">
      <c r="A154" s="28">
        <v>294</v>
      </c>
      <c r="B154" s="28" t="s">
        <v>106</v>
      </c>
      <c r="C154" s="28" t="s">
        <v>43</v>
      </c>
      <c r="D154" s="29">
        <v>1</v>
      </c>
      <c r="E154" s="29"/>
      <c r="F154" s="29">
        <v>29</v>
      </c>
      <c r="G154" s="29">
        <v>6</v>
      </c>
      <c r="H154" s="29"/>
      <c r="I154" s="29" t="s">
        <v>34</v>
      </c>
      <c r="J154" s="30">
        <v>3.67</v>
      </c>
      <c r="K154" s="30">
        <v>1.23</v>
      </c>
      <c r="L154" s="30">
        <f t="shared" si="168"/>
        <v>45.140999999999998</v>
      </c>
      <c r="M154" s="116" t="s">
        <v>73</v>
      </c>
      <c r="N154" s="83">
        <f t="shared" si="136"/>
        <v>1.23</v>
      </c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6"/>
      <c r="AB154" s="106"/>
      <c r="AC154" s="106"/>
      <c r="AD154" s="106"/>
      <c r="AE154" s="106"/>
      <c r="AF154" s="106"/>
      <c r="AG154" s="106"/>
      <c r="AH154" s="106"/>
      <c r="AI154" s="106"/>
      <c r="AJ154" s="106"/>
      <c r="AK154" s="106"/>
      <c r="AL154" s="106"/>
      <c r="AM154" s="106"/>
      <c r="AN154" s="106"/>
      <c r="AO154" s="106"/>
      <c r="AP154" s="106"/>
      <c r="AQ154" s="106"/>
      <c r="AR154" s="106"/>
      <c r="AS154" s="106"/>
      <c r="AT154" s="48">
        <f t="shared" si="137"/>
        <v>0</v>
      </c>
      <c r="AU154" s="48">
        <f t="shared" si="138"/>
        <v>0</v>
      </c>
      <c r="AV154" s="48">
        <f t="shared" si="139"/>
        <v>0</v>
      </c>
      <c r="AW154" s="48"/>
      <c r="AX154" s="48">
        <f>AU154/Evaporacion!$AI$5*100</f>
        <v>0</v>
      </c>
      <c r="AY154" s="48">
        <f>AU154/Evaporacion!$AI$12*100</f>
        <v>0</v>
      </c>
      <c r="AZ154" s="48"/>
      <c r="BA154" s="32">
        <f t="shared" si="140"/>
        <v>0</v>
      </c>
      <c r="BB154" s="52">
        <f t="shared" si="141"/>
        <v>0</v>
      </c>
      <c r="BC154" s="52">
        <f t="shared" si="142"/>
        <v>0</v>
      </c>
      <c r="BD154" s="52">
        <f t="shared" si="143"/>
        <v>0</v>
      </c>
      <c r="BE154" s="52">
        <f t="shared" si="144"/>
        <v>0</v>
      </c>
      <c r="BF154" s="52">
        <f t="shared" si="145"/>
        <v>0</v>
      </c>
      <c r="BG154">
        <f t="shared" si="146"/>
        <v>0</v>
      </c>
      <c r="BH154">
        <f t="shared" si="147"/>
        <v>0</v>
      </c>
      <c r="BI154">
        <f t="shared" si="148"/>
        <v>0</v>
      </c>
      <c r="BJ154">
        <f t="shared" si="149"/>
        <v>0</v>
      </c>
      <c r="BK154">
        <f t="shared" si="150"/>
        <v>0</v>
      </c>
      <c r="BL154" s="53">
        <f t="shared" si="151"/>
        <v>0</v>
      </c>
      <c r="BM154" s="53">
        <f t="shared" si="152"/>
        <v>0</v>
      </c>
      <c r="BN154" s="53">
        <f t="shared" si="153"/>
        <v>0</v>
      </c>
      <c r="BO154" s="53">
        <f t="shared" si="154"/>
        <v>0</v>
      </c>
      <c r="BP154" s="53">
        <f t="shared" si="155"/>
        <v>0</v>
      </c>
      <c r="BQ154" s="10">
        <f t="shared" si="156"/>
        <v>0</v>
      </c>
      <c r="BR154" s="10">
        <f t="shared" si="157"/>
        <v>0</v>
      </c>
      <c r="BS154" s="10">
        <f t="shared" si="158"/>
        <v>0</v>
      </c>
      <c r="BT154" s="10">
        <f t="shared" si="159"/>
        <v>0</v>
      </c>
      <c r="BU154" s="10">
        <f t="shared" si="160"/>
        <v>0</v>
      </c>
      <c r="BV154" s="54">
        <f t="shared" si="161"/>
        <v>0</v>
      </c>
      <c r="BW154" s="54">
        <f t="shared" si="162"/>
        <v>0</v>
      </c>
      <c r="BX154" s="54">
        <f t="shared" si="163"/>
        <v>0</v>
      </c>
      <c r="BY154" s="54">
        <f t="shared" si="164"/>
        <v>0</v>
      </c>
      <c r="BZ154" s="471">
        <f t="shared" si="165"/>
        <v>0</v>
      </c>
    </row>
    <row r="155" spans="1:78" ht="15" hidden="1" thickBot="1" x14ac:dyDescent="0.4">
      <c r="A155" s="28">
        <v>296</v>
      </c>
      <c r="B155" s="28" t="s">
        <v>106</v>
      </c>
      <c r="C155" s="28" t="s">
        <v>38</v>
      </c>
      <c r="D155" s="29">
        <v>1</v>
      </c>
      <c r="E155" s="29"/>
      <c r="F155" s="29">
        <v>1</v>
      </c>
      <c r="G155" s="29" t="s">
        <v>3</v>
      </c>
      <c r="H155" s="29">
        <v>3.1</v>
      </c>
      <c r="I155" s="29" t="s">
        <v>108</v>
      </c>
      <c r="J155" s="30">
        <v>1.9</v>
      </c>
      <c r="K155" s="30">
        <v>1.5</v>
      </c>
      <c r="L155" s="30">
        <f t="shared" si="168"/>
        <v>28.499999999999996</v>
      </c>
      <c r="M155" s="97" t="s">
        <v>73</v>
      </c>
      <c r="N155" s="83">
        <f t="shared" si="136"/>
        <v>1.5</v>
      </c>
      <c r="O155" s="96"/>
      <c r="P155" s="96"/>
      <c r="Q155" s="96"/>
      <c r="R155" s="96"/>
      <c r="S155" s="96">
        <v>4</v>
      </c>
      <c r="T155" s="96"/>
      <c r="U155" s="96"/>
      <c r="V155" s="96"/>
      <c r="W155" s="96"/>
      <c r="X155" s="96"/>
      <c r="Y155" s="96"/>
      <c r="Z155" s="96"/>
      <c r="AA155" s="96"/>
      <c r="AB155" s="96"/>
      <c r="AC155" s="96">
        <v>4</v>
      </c>
      <c r="AD155" s="96"/>
      <c r="AE155" s="96"/>
      <c r="AF155" s="96">
        <v>2</v>
      </c>
      <c r="AG155" s="96"/>
      <c r="AH155" s="96"/>
      <c r="AI155" s="96">
        <v>2</v>
      </c>
      <c r="AJ155" s="96"/>
      <c r="AK155" s="96"/>
      <c r="AL155" s="96">
        <v>2</v>
      </c>
      <c r="AM155" s="96"/>
      <c r="AN155" s="96">
        <v>2</v>
      </c>
      <c r="AO155" s="96"/>
      <c r="AP155" s="96"/>
      <c r="AQ155" s="96">
        <v>3</v>
      </c>
      <c r="AR155" s="96"/>
      <c r="AS155" s="96"/>
      <c r="AT155" s="48">
        <f t="shared" si="137"/>
        <v>19</v>
      </c>
      <c r="AU155" s="48">
        <f t="shared" si="138"/>
        <v>28.5</v>
      </c>
      <c r="AV155" s="48">
        <f t="shared" si="139"/>
        <v>7</v>
      </c>
      <c r="AW155" s="48">
        <f t="shared" ref="AW155:AW160" si="169">AU155/AV155</f>
        <v>4.0714285714285712</v>
      </c>
      <c r="AX155" s="48">
        <f>AU155/Evaporacion!$AI$5*100</f>
        <v>29.141104294478531</v>
      </c>
      <c r="AY155" s="48">
        <f>AU155/Evaporacion!$AI$12*100</f>
        <v>25.446428571428569</v>
      </c>
      <c r="AZ155" s="48"/>
      <c r="BA155" s="32">
        <f t="shared" si="140"/>
        <v>285</v>
      </c>
      <c r="BB155" s="52">
        <f t="shared" si="141"/>
        <v>4</v>
      </c>
      <c r="BC155" s="52">
        <f t="shared" si="142"/>
        <v>4</v>
      </c>
      <c r="BD155" s="52">
        <f t="shared" si="143"/>
        <v>4</v>
      </c>
      <c r="BE155" s="52">
        <f t="shared" si="144"/>
        <v>7</v>
      </c>
      <c r="BF155" s="52">
        <f t="shared" si="145"/>
        <v>19</v>
      </c>
      <c r="BG155">
        <f t="shared" si="146"/>
        <v>113.99999999999999</v>
      </c>
      <c r="BH155">
        <f t="shared" si="147"/>
        <v>113.99999999999999</v>
      </c>
      <c r="BI155">
        <f t="shared" si="148"/>
        <v>113.99999999999999</v>
      </c>
      <c r="BJ155">
        <f t="shared" si="149"/>
        <v>199.49999999999997</v>
      </c>
      <c r="BK155">
        <f t="shared" si="150"/>
        <v>541.49999999999989</v>
      </c>
      <c r="BL155" s="53">
        <f t="shared" si="151"/>
        <v>0.16493055555555552</v>
      </c>
      <c r="BM155" s="53">
        <f t="shared" si="152"/>
        <v>0.18849206349206346</v>
      </c>
      <c r="BN155" s="53">
        <f t="shared" si="153"/>
        <v>0.16493055555555552</v>
      </c>
      <c r="BO155" s="53">
        <f t="shared" si="154"/>
        <v>0.28862847222222215</v>
      </c>
      <c r="BP155" s="53">
        <f t="shared" si="155"/>
        <v>0.2021729390681003</v>
      </c>
      <c r="BQ155" s="10">
        <f t="shared" si="156"/>
        <v>59.999999999999993</v>
      </c>
      <c r="BR155" s="10">
        <f t="shared" si="157"/>
        <v>59.999999999999993</v>
      </c>
      <c r="BS155" s="10">
        <f t="shared" si="158"/>
        <v>59.999999999999993</v>
      </c>
      <c r="BT155" s="10">
        <f t="shared" si="159"/>
        <v>104.99999999999999</v>
      </c>
      <c r="BU155" s="10">
        <f t="shared" si="160"/>
        <v>284.99999999999994</v>
      </c>
      <c r="BV155" s="54">
        <f t="shared" si="161"/>
        <v>8.6805555555555539E-2</v>
      </c>
      <c r="BW155" s="54">
        <f t="shared" si="162"/>
        <v>9.9206349206349201E-2</v>
      </c>
      <c r="BX155" s="54">
        <f t="shared" si="163"/>
        <v>8.6805555555555539E-2</v>
      </c>
      <c r="BY155" s="54">
        <f t="shared" si="164"/>
        <v>0.15190972222222218</v>
      </c>
      <c r="BZ155" s="471">
        <f t="shared" si="165"/>
        <v>0.10640681003584226</v>
      </c>
    </row>
    <row r="156" spans="1:78" ht="15.75" hidden="1" customHeight="1" thickBot="1" x14ac:dyDescent="0.4">
      <c r="A156" s="28">
        <v>298</v>
      </c>
      <c r="B156" s="28" t="s">
        <v>106</v>
      </c>
      <c r="C156" s="55" t="s">
        <v>39</v>
      </c>
      <c r="D156" s="29">
        <v>1</v>
      </c>
      <c r="E156" s="29"/>
      <c r="F156" s="29">
        <v>1</v>
      </c>
      <c r="G156" s="29" t="s">
        <v>3</v>
      </c>
      <c r="H156" s="29">
        <v>3.1</v>
      </c>
      <c r="I156" s="29" t="s">
        <v>108</v>
      </c>
      <c r="J156" s="30">
        <v>1.9</v>
      </c>
      <c r="K156" s="30">
        <v>1.5</v>
      </c>
      <c r="L156" s="30">
        <f t="shared" si="168"/>
        <v>28.499999999999996</v>
      </c>
      <c r="M156" s="97" t="s">
        <v>73</v>
      </c>
      <c r="N156" s="83">
        <f t="shared" si="136"/>
        <v>1.5</v>
      </c>
      <c r="O156" s="96"/>
      <c r="P156" s="96">
        <v>3</v>
      </c>
      <c r="Q156" s="96"/>
      <c r="R156" s="96"/>
      <c r="S156" s="96">
        <v>3</v>
      </c>
      <c r="T156" s="96"/>
      <c r="U156" s="96"/>
      <c r="V156" s="96"/>
      <c r="W156" s="96">
        <v>4</v>
      </c>
      <c r="X156" s="96"/>
      <c r="Y156" s="96"/>
      <c r="Z156" s="96"/>
      <c r="AA156" s="96"/>
      <c r="AB156" s="96">
        <v>4</v>
      </c>
      <c r="AC156" s="96"/>
      <c r="AD156" s="96"/>
      <c r="AE156" s="96"/>
      <c r="AF156" s="96">
        <v>4</v>
      </c>
      <c r="AG156" s="96"/>
      <c r="AH156" s="96"/>
      <c r="AI156" s="96"/>
      <c r="AJ156" s="96">
        <v>4</v>
      </c>
      <c r="AK156" s="96"/>
      <c r="AL156" s="96"/>
      <c r="AM156" s="96"/>
      <c r="AN156" s="96">
        <v>4</v>
      </c>
      <c r="AO156" s="96"/>
      <c r="AP156" s="96"/>
      <c r="AQ156" s="96"/>
      <c r="AR156" s="96">
        <v>4</v>
      </c>
      <c r="AS156" s="96"/>
      <c r="AT156" s="48">
        <f t="shared" si="137"/>
        <v>30</v>
      </c>
      <c r="AU156" s="48">
        <f t="shared" si="138"/>
        <v>45</v>
      </c>
      <c r="AV156" s="48">
        <f t="shared" si="139"/>
        <v>8</v>
      </c>
      <c r="AW156" s="48">
        <f t="shared" si="169"/>
        <v>5.625</v>
      </c>
      <c r="AX156" s="48">
        <f>AU156/Evaporacion!$AI$5*100</f>
        <v>46.012269938650313</v>
      </c>
      <c r="AY156" s="48">
        <f>AU156/Evaporacion!$AI$12*100</f>
        <v>40.178571428571431</v>
      </c>
      <c r="AZ156" s="48"/>
      <c r="BA156" s="32">
        <f t="shared" si="140"/>
        <v>450</v>
      </c>
      <c r="BB156" s="52">
        <f t="shared" si="141"/>
        <v>6</v>
      </c>
      <c r="BC156" s="52">
        <f t="shared" si="142"/>
        <v>8</v>
      </c>
      <c r="BD156" s="52">
        <f t="shared" si="143"/>
        <v>8</v>
      </c>
      <c r="BE156" s="52">
        <f t="shared" si="144"/>
        <v>8</v>
      </c>
      <c r="BF156" s="52">
        <f t="shared" si="145"/>
        <v>30</v>
      </c>
      <c r="BG156">
        <f t="shared" si="146"/>
        <v>170.99999999999997</v>
      </c>
      <c r="BH156">
        <f t="shared" si="147"/>
        <v>227.99999999999997</v>
      </c>
      <c r="BI156">
        <f t="shared" si="148"/>
        <v>227.99999999999997</v>
      </c>
      <c r="BJ156">
        <f t="shared" si="149"/>
        <v>227.99999999999997</v>
      </c>
      <c r="BK156">
        <f t="shared" si="150"/>
        <v>854.99999999999989</v>
      </c>
      <c r="BL156" s="53">
        <f t="shared" si="151"/>
        <v>0.24739583333333331</v>
      </c>
      <c r="BM156" s="53">
        <f t="shared" si="152"/>
        <v>0.37698412698412692</v>
      </c>
      <c r="BN156" s="53">
        <f t="shared" si="153"/>
        <v>0.32986111111111105</v>
      </c>
      <c r="BO156" s="53">
        <f t="shared" si="154"/>
        <v>0.32986111111111105</v>
      </c>
      <c r="BP156" s="53">
        <f t="shared" si="155"/>
        <v>0.31922043010752688</v>
      </c>
      <c r="BQ156" s="10">
        <f t="shared" si="156"/>
        <v>89.999999999999986</v>
      </c>
      <c r="BR156" s="10">
        <f t="shared" si="157"/>
        <v>119.99999999999999</v>
      </c>
      <c r="BS156" s="10">
        <f t="shared" si="158"/>
        <v>119.99999999999999</v>
      </c>
      <c r="BT156" s="10">
        <f t="shared" si="159"/>
        <v>119.99999999999999</v>
      </c>
      <c r="BU156" s="10">
        <f t="shared" si="160"/>
        <v>449.99999999999994</v>
      </c>
      <c r="BV156" s="54">
        <f t="shared" si="161"/>
        <v>0.13020833333333334</v>
      </c>
      <c r="BW156" s="54">
        <f t="shared" si="162"/>
        <v>0.1984126984126984</v>
      </c>
      <c r="BX156" s="54">
        <f t="shared" si="163"/>
        <v>0.17361111111111108</v>
      </c>
      <c r="BY156" s="54">
        <f t="shared" si="164"/>
        <v>0.17361111111111108</v>
      </c>
      <c r="BZ156" s="471">
        <f t="shared" si="165"/>
        <v>0.16801075268817206</v>
      </c>
    </row>
    <row r="157" spans="1:78" ht="15.75" hidden="1" customHeight="1" thickBot="1" x14ac:dyDescent="0.4">
      <c r="A157" s="28">
        <v>300</v>
      </c>
      <c r="B157" s="28" t="s">
        <v>106</v>
      </c>
      <c r="C157" s="28" t="s">
        <v>40</v>
      </c>
      <c r="D157" s="29">
        <v>1</v>
      </c>
      <c r="E157" s="29"/>
      <c r="F157" s="29">
        <v>1</v>
      </c>
      <c r="G157" s="29" t="s">
        <v>3</v>
      </c>
      <c r="H157" s="29">
        <v>3.1</v>
      </c>
      <c r="I157" s="29" t="s">
        <v>108</v>
      </c>
      <c r="J157" s="30">
        <v>1.9</v>
      </c>
      <c r="K157" s="30">
        <v>1.5</v>
      </c>
      <c r="L157" s="30">
        <f t="shared" si="168"/>
        <v>28.499999999999996</v>
      </c>
      <c r="M157" s="97" t="s">
        <v>73</v>
      </c>
      <c r="N157" s="83">
        <f t="shared" si="136"/>
        <v>1.5</v>
      </c>
      <c r="O157" s="96"/>
      <c r="P157" s="96"/>
      <c r="Q157" s="96"/>
      <c r="R157" s="96"/>
      <c r="S157" s="96">
        <v>4</v>
      </c>
      <c r="T157" s="96"/>
      <c r="U157" s="96"/>
      <c r="V157" s="96"/>
      <c r="W157" s="96"/>
      <c r="X157" s="96">
        <v>4</v>
      </c>
      <c r="Y157" s="96"/>
      <c r="Z157" s="96"/>
      <c r="AA157" s="96"/>
      <c r="AB157" s="96"/>
      <c r="AC157" s="96">
        <v>4</v>
      </c>
      <c r="AD157" s="96"/>
      <c r="AE157" s="96"/>
      <c r="AF157" s="96"/>
      <c r="AG157" s="96"/>
      <c r="AH157" s="96"/>
      <c r="AI157" s="96">
        <v>6</v>
      </c>
      <c r="AJ157" s="96"/>
      <c r="AK157" s="96"/>
      <c r="AL157" s="96"/>
      <c r="AM157" s="96"/>
      <c r="AN157" s="96">
        <v>6</v>
      </c>
      <c r="AO157" s="96"/>
      <c r="AP157" s="96"/>
      <c r="AQ157" s="96"/>
      <c r="AR157" s="96"/>
      <c r="AS157" s="96">
        <v>6</v>
      </c>
      <c r="AT157" s="48">
        <f t="shared" si="137"/>
        <v>30</v>
      </c>
      <c r="AU157" s="48">
        <f t="shared" si="138"/>
        <v>45</v>
      </c>
      <c r="AV157" s="48">
        <f t="shared" si="139"/>
        <v>6</v>
      </c>
      <c r="AW157" s="48">
        <f t="shared" si="169"/>
        <v>7.5</v>
      </c>
      <c r="AX157" s="48">
        <f>AU157/Evaporacion!$AI$5*100</f>
        <v>46.012269938650313</v>
      </c>
      <c r="AY157" s="48">
        <f>AU157/Evaporacion!$AI$12*100</f>
        <v>40.178571428571431</v>
      </c>
      <c r="AZ157" s="48"/>
      <c r="BA157" s="32">
        <f t="shared" si="140"/>
        <v>450</v>
      </c>
      <c r="BB157" s="52">
        <f t="shared" si="141"/>
        <v>4</v>
      </c>
      <c r="BC157" s="52">
        <f t="shared" si="142"/>
        <v>8</v>
      </c>
      <c r="BD157" s="52">
        <f t="shared" si="143"/>
        <v>6</v>
      </c>
      <c r="BE157" s="52">
        <f t="shared" si="144"/>
        <v>12</v>
      </c>
      <c r="BF157" s="52">
        <f t="shared" si="145"/>
        <v>30</v>
      </c>
      <c r="BG157">
        <f t="shared" si="146"/>
        <v>113.99999999999999</v>
      </c>
      <c r="BH157">
        <f t="shared" si="147"/>
        <v>227.99999999999997</v>
      </c>
      <c r="BI157">
        <f t="shared" si="148"/>
        <v>170.99999999999997</v>
      </c>
      <c r="BJ157">
        <f t="shared" si="149"/>
        <v>341.99999999999994</v>
      </c>
      <c r="BK157">
        <f t="shared" si="150"/>
        <v>854.99999999999977</v>
      </c>
      <c r="BL157" s="53">
        <f t="shared" si="151"/>
        <v>0.16493055555555552</v>
      </c>
      <c r="BM157" s="53">
        <f t="shared" si="152"/>
        <v>0.37698412698412692</v>
      </c>
      <c r="BN157" s="53">
        <f t="shared" si="153"/>
        <v>0.24739583333333331</v>
      </c>
      <c r="BO157" s="53">
        <f t="shared" si="154"/>
        <v>0.49479166666666663</v>
      </c>
      <c r="BP157" s="53">
        <f t="shared" si="155"/>
        <v>0.31922043010752682</v>
      </c>
      <c r="BQ157" s="10">
        <f t="shared" si="156"/>
        <v>59.999999999999993</v>
      </c>
      <c r="BR157" s="10">
        <f t="shared" si="157"/>
        <v>119.99999999999999</v>
      </c>
      <c r="BS157" s="10">
        <f t="shared" si="158"/>
        <v>89.999999999999986</v>
      </c>
      <c r="BT157" s="10">
        <f t="shared" si="159"/>
        <v>179.99999999999997</v>
      </c>
      <c r="BU157" s="10">
        <f t="shared" si="160"/>
        <v>449.99999999999989</v>
      </c>
      <c r="BV157" s="54">
        <f t="shared" si="161"/>
        <v>8.6805555555555539E-2</v>
      </c>
      <c r="BW157" s="54">
        <f t="shared" si="162"/>
        <v>0.1984126984126984</v>
      </c>
      <c r="BX157" s="54">
        <f t="shared" si="163"/>
        <v>0.13020833333333334</v>
      </c>
      <c r="BY157" s="54">
        <f t="shared" si="164"/>
        <v>0.26041666666666669</v>
      </c>
      <c r="BZ157" s="471">
        <f t="shared" si="165"/>
        <v>0.168010752688172</v>
      </c>
    </row>
    <row r="158" spans="1:78" ht="15" hidden="1" thickBot="1" x14ac:dyDescent="0.4">
      <c r="A158" s="28">
        <v>302</v>
      </c>
      <c r="B158" s="28" t="s">
        <v>106</v>
      </c>
      <c r="C158" s="28" t="s">
        <v>17</v>
      </c>
      <c r="D158" s="29">
        <v>1</v>
      </c>
      <c r="E158" s="29"/>
      <c r="F158" s="29">
        <v>1</v>
      </c>
      <c r="G158" s="29" t="s">
        <v>3</v>
      </c>
      <c r="H158" s="29">
        <v>3.1</v>
      </c>
      <c r="I158" s="29" t="s">
        <v>108</v>
      </c>
      <c r="J158" s="30">
        <v>1.9</v>
      </c>
      <c r="K158" s="30">
        <v>1.5</v>
      </c>
      <c r="L158" s="30">
        <f t="shared" si="168"/>
        <v>28.499999999999996</v>
      </c>
      <c r="M158" s="97" t="s">
        <v>73</v>
      </c>
      <c r="N158" s="83">
        <f t="shared" si="136"/>
        <v>1.5</v>
      </c>
      <c r="O158" s="96"/>
      <c r="P158" s="96"/>
      <c r="Q158" s="96"/>
      <c r="R158" s="96">
        <v>6</v>
      </c>
      <c r="S158" s="96"/>
      <c r="T158" s="96"/>
      <c r="U158" s="96"/>
      <c r="V158" s="96"/>
      <c r="W158" s="96">
        <v>6</v>
      </c>
      <c r="X158" s="96"/>
      <c r="Y158" s="96"/>
      <c r="Z158" s="96"/>
      <c r="AA158" s="96"/>
      <c r="AB158" s="96"/>
      <c r="AC158" s="96"/>
      <c r="AD158" s="96">
        <v>6</v>
      </c>
      <c r="AE158" s="96"/>
      <c r="AF158" s="96"/>
      <c r="AG158" s="96"/>
      <c r="AH158" s="96"/>
      <c r="AI158" s="96"/>
      <c r="AJ158" s="96"/>
      <c r="AK158" s="96">
        <v>6</v>
      </c>
      <c r="AL158" s="96"/>
      <c r="AM158" s="96"/>
      <c r="AN158" s="96"/>
      <c r="AO158" s="96"/>
      <c r="AP158" s="96"/>
      <c r="AQ158" s="96"/>
      <c r="AR158" s="96"/>
      <c r="AS158" s="96">
        <v>6</v>
      </c>
      <c r="AT158" s="48">
        <f t="shared" si="137"/>
        <v>30</v>
      </c>
      <c r="AU158" s="48">
        <f t="shared" si="138"/>
        <v>45</v>
      </c>
      <c r="AV158" s="48">
        <f t="shared" si="139"/>
        <v>5</v>
      </c>
      <c r="AW158" s="48">
        <f t="shared" si="169"/>
        <v>9</v>
      </c>
      <c r="AX158" s="48">
        <f>AU158/Evaporacion!$AI$5*100</f>
        <v>46.012269938650313</v>
      </c>
      <c r="AY158" s="48">
        <f>AU158/Evaporacion!$AI$12*100</f>
        <v>40.178571428571431</v>
      </c>
      <c r="AZ158" s="48"/>
      <c r="BA158" s="32">
        <f t="shared" si="140"/>
        <v>450</v>
      </c>
      <c r="BB158" s="52">
        <f t="shared" si="141"/>
        <v>6</v>
      </c>
      <c r="BC158" s="52">
        <f t="shared" si="142"/>
        <v>6</v>
      </c>
      <c r="BD158" s="52">
        <f t="shared" si="143"/>
        <v>12</v>
      </c>
      <c r="BE158" s="52">
        <f t="shared" si="144"/>
        <v>6</v>
      </c>
      <c r="BF158" s="52">
        <f t="shared" si="145"/>
        <v>30</v>
      </c>
      <c r="BG158">
        <f t="shared" si="146"/>
        <v>170.99999999999997</v>
      </c>
      <c r="BH158">
        <f t="shared" si="147"/>
        <v>170.99999999999997</v>
      </c>
      <c r="BI158">
        <f t="shared" si="148"/>
        <v>341.99999999999994</v>
      </c>
      <c r="BJ158">
        <f t="shared" si="149"/>
        <v>170.99999999999997</v>
      </c>
      <c r="BK158">
        <f t="shared" si="150"/>
        <v>854.99999999999989</v>
      </c>
      <c r="BL158" s="53">
        <f t="shared" si="151"/>
        <v>0.24739583333333331</v>
      </c>
      <c r="BM158" s="53">
        <f t="shared" si="152"/>
        <v>0.28273809523809518</v>
      </c>
      <c r="BN158" s="53">
        <f t="shared" si="153"/>
        <v>0.49479166666666663</v>
      </c>
      <c r="BO158" s="53">
        <f t="shared" si="154"/>
        <v>0.24739583333333331</v>
      </c>
      <c r="BP158" s="53">
        <f t="shared" si="155"/>
        <v>0.31922043010752688</v>
      </c>
      <c r="BQ158" s="10">
        <f t="shared" si="156"/>
        <v>89.999999999999986</v>
      </c>
      <c r="BR158" s="10">
        <f t="shared" si="157"/>
        <v>89.999999999999986</v>
      </c>
      <c r="BS158" s="10">
        <f t="shared" si="158"/>
        <v>179.99999999999997</v>
      </c>
      <c r="BT158" s="10">
        <f t="shared" si="159"/>
        <v>89.999999999999986</v>
      </c>
      <c r="BU158" s="10">
        <f t="shared" si="160"/>
        <v>449.99999999999994</v>
      </c>
      <c r="BV158" s="54">
        <f t="shared" si="161"/>
        <v>0.13020833333333334</v>
      </c>
      <c r="BW158" s="54">
        <f t="shared" si="162"/>
        <v>0.14880952380952378</v>
      </c>
      <c r="BX158" s="54">
        <f t="shared" si="163"/>
        <v>0.26041666666666669</v>
      </c>
      <c r="BY158" s="54">
        <f t="shared" si="164"/>
        <v>0.13020833333333334</v>
      </c>
      <c r="BZ158" s="471">
        <f t="shared" si="165"/>
        <v>0.16801075268817206</v>
      </c>
    </row>
    <row r="159" spans="1:78" ht="15.75" hidden="1" customHeight="1" thickBot="1" x14ac:dyDescent="0.4">
      <c r="A159" s="28">
        <v>304</v>
      </c>
      <c r="B159" s="28" t="s">
        <v>106</v>
      </c>
      <c r="C159" s="28" t="s">
        <v>41</v>
      </c>
      <c r="D159" s="29">
        <v>1</v>
      </c>
      <c r="E159" s="29"/>
      <c r="F159" s="29">
        <v>1</v>
      </c>
      <c r="G159" s="29" t="s">
        <v>3</v>
      </c>
      <c r="H159" s="29">
        <v>3.1</v>
      </c>
      <c r="I159" s="29" t="s">
        <v>108</v>
      </c>
      <c r="J159" s="30">
        <v>1.9</v>
      </c>
      <c r="K159" s="30">
        <v>1.5</v>
      </c>
      <c r="L159" s="30">
        <f t="shared" si="168"/>
        <v>28.499999999999996</v>
      </c>
      <c r="M159" s="97" t="s">
        <v>73</v>
      </c>
      <c r="N159" s="83">
        <f t="shared" si="136"/>
        <v>1.5</v>
      </c>
      <c r="O159" s="96"/>
      <c r="P159" s="96"/>
      <c r="Q159" s="96"/>
      <c r="R159" s="96"/>
      <c r="S159" s="96"/>
      <c r="T159" s="96"/>
      <c r="U159" s="96">
        <v>6</v>
      </c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>
        <v>10</v>
      </c>
      <c r="AG159" s="96">
        <v>10</v>
      </c>
      <c r="AH159" s="96"/>
      <c r="AI159" s="96"/>
      <c r="AJ159" s="96"/>
      <c r="AK159" s="96"/>
      <c r="AL159" s="96"/>
      <c r="AM159" s="96"/>
      <c r="AN159" s="96"/>
      <c r="AO159" s="96"/>
      <c r="AP159" s="96"/>
      <c r="AQ159" s="96">
        <v>10</v>
      </c>
      <c r="AR159" s="96"/>
      <c r="AS159" s="96"/>
      <c r="AT159" s="48">
        <f t="shared" si="137"/>
        <v>36</v>
      </c>
      <c r="AU159" s="48">
        <f t="shared" si="138"/>
        <v>54</v>
      </c>
      <c r="AV159" s="48">
        <f t="shared" si="139"/>
        <v>4</v>
      </c>
      <c r="AW159" s="48">
        <f t="shared" si="169"/>
        <v>13.5</v>
      </c>
      <c r="AX159" s="48">
        <f>AU159/Evaporacion!$AI$5*100</f>
        <v>55.21472392638038</v>
      </c>
      <c r="AY159" s="48">
        <f>AU159/Evaporacion!$AI$12*100</f>
        <v>48.214285714285715</v>
      </c>
      <c r="AZ159" s="48"/>
      <c r="BA159" s="32">
        <f t="shared" si="140"/>
        <v>540</v>
      </c>
      <c r="BB159" s="52">
        <f t="shared" si="141"/>
        <v>6</v>
      </c>
      <c r="BC159" s="52">
        <f t="shared" si="142"/>
        <v>0</v>
      </c>
      <c r="BD159" s="52">
        <f t="shared" si="143"/>
        <v>20</v>
      </c>
      <c r="BE159" s="52">
        <f t="shared" si="144"/>
        <v>10</v>
      </c>
      <c r="BF159" s="52">
        <f t="shared" si="145"/>
        <v>36</v>
      </c>
      <c r="BG159">
        <f t="shared" si="146"/>
        <v>170.99999999999997</v>
      </c>
      <c r="BH159">
        <f t="shared" si="147"/>
        <v>0</v>
      </c>
      <c r="BI159">
        <f t="shared" si="148"/>
        <v>569.99999999999989</v>
      </c>
      <c r="BJ159">
        <f t="shared" si="149"/>
        <v>284.99999999999994</v>
      </c>
      <c r="BK159">
        <f t="shared" si="150"/>
        <v>1025.9999999999998</v>
      </c>
      <c r="BL159" s="53">
        <f t="shared" si="151"/>
        <v>0.24739583333333331</v>
      </c>
      <c r="BM159" s="53">
        <f t="shared" si="152"/>
        <v>0</v>
      </c>
      <c r="BN159" s="53">
        <f t="shared" si="153"/>
        <v>0.82465277777777768</v>
      </c>
      <c r="BO159" s="53">
        <f t="shared" si="154"/>
        <v>0.41232638888888884</v>
      </c>
      <c r="BP159" s="53">
        <f t="shared" si="155"/>
        <v>0.3830645161290322</v>
      </c>
      <c r="BQ159" s="10">
        <f t="shared" si="156"/>
        <v>89.999999999999986</v>
      </c>
      <c r="BR159" s="10">
        <f t="shared" si="157"/>
        <v>0</v>
      </c>
      <c r="BS159" s="10">
        <f t="shared" si="158"/>
        <v>299.99999999999994</v>
      </c>
      <c r="BT159" s="10">
        <f t="shared" si="159"/>
        <v>149.99999999999997</v>
      </c>
      <c r="BU159" s="10">
        <f t="shared" si="160"/>
        <v>539.99999999999989</v>
      </c>
      <c r="BV159" s="54">
        <f t="shared" si="161"/>
        <v>0.13020833333333334</v>
      </c>
      <c r="BW159" s="54">
        <f t="shared" si="162"/>
        <v>0</v>
      </c>
      <c r="BX159" s="54">
        <f t="shared" si="163"/>
        <v>0.43402777777777773</v>
      </c>
      <c r="BY159" s="54">
        <f t="shared" si="164"/>
        <v>0.21701388888888887</v>
      </c>
      <c r="BZ159" s="471">
        <f t="shared" si="165"/>
        <v>0.20161290322580644</v>
      </c>
    </row>
    <row r="160" spans="1:78" ht="15.75" hidden="1" customHeight="1" thickBot="1" x14ac:dyDescent="0.4">
      <c r="A160" s="28">
        <v>306</v>
      </c>
      <c r="B160" s="28" t="s">
        <v>106</v>
      </c>
      <c r="C160" s="28" t="s">
        <v>42</v>
      </c>
      <c r="D160" s="29">
        <v>1</v>
      </c>
      <c r="E160" s="29"/>
      <c r="F160" s="29">
        <v>1</v>
      </c>
      <c r="G160" s="29" t="s">
        <v>3</v>
      </c>
      <c r="H160" s="29">
        <v>3.1</v>
      </c>
      <c r="I160" s="29" t="s">
        <v>108</v>
      </c>
      <c r="J160" s="30">
        <v>1.9</v>
      </c>
      <c r="K160" s="30">
        <v>1.5</v>
      </c>
      <c r="L160" s="30">
        <f t="shared" si="168"/>
        <v>28.499999999999996</v>
      </c>
      <c r="M160" s="97" t="s">
        <v>73</v>
      </c>
      <c r="N160" s="83">
        <f t="shared" si="136"/>
        <v>1.5</v>
      </c>
      <c r="O160" s="96">
        <v>10</v>
      </c>
      <c r="P160" s="96"/>
      <c r="Q160" s="96"/>
      <c r="R160" s="96"/>
      <c r="S160" s="96"/>
      <c r="T160" s="96"/>
      <c r="U160" s="96"/>
      <c r="V160" s="96"/>
      <c r="W160" s="96"/>
      <c r="X160" s="96">
        <v>20</v>
      </c>
      <c r="Y160" s="96"/>
      <c r="Z160" s="96"/>
      <c r="AA160" s="96"/>
      <c r="AB160" s="96"/>
      <c r="AC160" s="96"/>
      <c r="AD160" s="96"/>
      <c r="AE160" s="96"/>
      <c r="AF160" s="96"/>
      <c r="AG160" s="96"/>
      <c r="AH160" s="96"/>
      <c r="AI160" s="96"/>
      <c r="AJ160" s="96">
        <v>10</v>
      </c>
      <c r="AK160" s="96"/>
      <c r="AL160" s="96"/>
      <c r="AM160" s="96"/>
      <c r="AN160" s="96"/>
      <c r="AO160" s="96"/>
      <c r="AP160" s="96"/>
      <c r="AQ160" s="96"/>
      <c r="AR160" s="96"/>
      <c r="AS160" s="96"/>
      <c r="AT160" s="48">
        <f t="shared" si="137"/>
        <v>40</v>
      </c>
      <c r="AU160" s="48">
        <f t="shared" si="138"/>
        <v>60</v>
      </c>
      <c r="AV160" s="48">
        <f t="shared" si="139"/>
        <v>3</v>
      </c>
      <c r="AW160" s="48">
        <f t="shared" si="169"/>
        <v>20</v>
      </c>
      <c r="AX160" s="48">
        <f>AU160/Evaporacion!$AI$5*100</f>
        <v>61.349693251533758</v>
      </c>
      <c r="AY160" s="48">
        <f>AU160/Evaporacion!$AI$12*100</f>
        <v>53.571428571428569</v>
      </c>
      <c r="AZ160" s="48"/>
      <c r="BA160" s="32">
        <f t="shared" si="140"/>
        <v>600</v>
      </c>
      <c r="BB160" s="52">
        <f t="shared" si="141"/>
        <v>10</v>
      </c>
      <c r="BC160" s="52">
        <f t="shared" si="142"/>
        <v>20</v>
      </c>
      <c r="BD160" s="52">
        <f t="shared" si="143"/>
        <v>10</v>
      </c>
      <c r="BE160" s="52">
        <f t="shared" si="144"/>
        <v>0</v>
      </c>
      <c r="BF160" s="52">
        <f t="shared" si="145"/>
        <v>40</v>
      </c>
      <c r="BG160">
        <f t="shared" si="146"/>
        <v>284.99999999999994</v>
      </c>
      <c r="BH160">
        <f t="shared" si="147"/>
        <v>569.99999999999989</v>
      </c>
      <c r="BI160">
        <f t="shared" si="148"/>
        <v>284.99999999999994</v>
      </c>
      <c r="BJ160">
        <f t="shared" si="149"/>
        <v>0</v>
      </c>
      <c r="BK160">
        <f t="shared" si="150"/>
        <v>1139.9999999999998</v>
      </c>
      <c r="BL160" s="53">
        <f t="shared" si="151"/>
        <v>0.41232638888888884</v>
      </c>
      <c r="BM160" s="53">
        <f t="shared" si="152"/>
        <v>0.94246031746031733</v>
      </c>
      <c r="BN160" s="53">
        <f t="shared" si="153"/>
        <v>0.41232638888888884</v>
      </c>
      <c r="BO160" s="53">
        <f t="shared" si="154"/>
        <v>0</v>
      </c>
      <c r="BP160" s="53">
        <f t="shared" si="155"/>
        <v>0.42562724014336911</v>
      </c>
      <c r="BQ160" s="10">
        <f t="shared" si="156"/>
        <v>149.99999999999997</v>
      </c>
      <c r="BR160" s="10">
        <f t="shared" si="157"/>
        <v>299.99999999999994</v>
      </c>
      <c r="BS160" s="10">
        <f t="shared" si="158"/>
        <v>149.99999999999997</v>
      </c>
      <c r="BT160" s="10">
        <f t="shared" si="159"/>
        <v>0</v>
      </c>
      <c r="BU160" s="10">
        <f t="shared" si="160"/>
        <v>599.99999999999989</v>
      </c>
      <c r="BV160" s="54">
        <f t="shared" si="161"/>
        <v>0.21701388888888887</v>
      </c>
      <c r="BW160" s="54">
        <f t="shared" si="162"/>
        <v>0.49603174603174599</v>
      </c>
      <c r="BX160" s="54">
        <f t="shared" si="163"/>
        <v>0.21701388888888887</v>
      </c>
      <c r="BY160" s="54">
        <f t="shared" si="164"/>
        <v>0</v>
      </c>
      <c r="BZ160" s="471">
        <f t="shared" si="165"/>
        <v>0.2240143369175627</v>
      </c>
    </row>
    <row r="161" spans="1:78" ht="15" hidden="1" thickBot="1" x14ac:dyDescent="0.4">
      <c r="A161" s="28">
        <v>308</v>
      </c>
      <c r="B161" s="28" t="s">
        <v>106</v>
      </c>
      <c r="C161" s="28" t="s">
        <v>43</v>
      </c>
      <c r="D161" s="29">
        <v>1</v>
      </c>
      <c r="E161" s="29"/>
      <c r="F161" s="29">
        <v>1</v>
      </c>
      <c r="G161" s="29" t="s">
        <v>3</v>
      </c>
      <c r="H161" s="29">
        <v>3.1</v>
      </c>
      <c r="I161" s="29" t="s">
        <v>108</v>
      </c>
      <c r="J161" s="30">
        <v>1.9</v>
      </c>
      <c r="K161" s="30">
        <v>1.5</v>
      </c>
      <c r="L161" s="30">
        <f t="shared" si="168"/>
        <v>28.499999999999996</v>
      </c>
      <c r="M161" s="97" t="s">
        <v>73</v>
      </c>
      <c r="N161" s="83">
        <f t="shared" si="136"/>
        <v>1.5</v>
      </c>
      <c r="O161" s="96"/>
      <c r="P161" s="96"/>
      <c r="Q161" s="96"/>
      <c r="R161" s="96"/>
      <c r="S161" s="96"/>
      <c r="T161" s="96"/>
      <c r="U161" s="96"/>
      <c r="V161" s="96"/>
      <c r="W161" s="96"/>
      <c r="X161" s="96"/>
      <c r="Y161" s="96"/>
      <c r="Z161" s="96"/>
      <c r="AA161" s="96"/>
      <c r="AB161" s="96"/>
      <c r="AC161" s="96"/>
      <c r="AD161" s="96"/>
      <c r="AE161" s="96"/>
      <c r="AF161" s="96"/>
      <c r="AG161" s="96"/>
      <c r="AH161" s="96"/>
      <c r="AI161" s="96"/>
      <c r="AJ161" s="96"/>
      <c r="AK161" s="96"/>
      <c r="AL161" s="96"/>
      <c r="AM161" s="96"/>
      <c r="AN161" s="96"/>
      <c r="AO161" s="96"/>
      <c r="AP161" s="96"/>
      <c r="AQ161" s="96"/>
      <c r="AR161" s="96"/>
      <c r="AS161" s="96"/>
      <c r="AT161" s="48">
        <f t="shared" si="137"/>
        <v>0</v>
      </c>
      <c r="AU161" s="48">
        <f t="shared" si="138"/>
        <v>0</v>
      </c>
      <c r="AV161" s="48">
        <f t="shared" si="139"/>
        <v>0</v>
      </c>
      <c r="AW161" s="48"/>
      <c r="AX161" s="48">
        <f>AU161/Evaporacion!$AI$5*100</f>
        <v>0</v>
      </c>
      <c r="AY161" s="48">
        <f>AU161/Evaporacion!$AI$12*100</f>
        <v>0</v>
      </c>
      <c r="AZ161" s="48"/>
      <c r="BA161" s="32">
        <f t="shared" si="140"/>
        <v>0</v>
      </c>
      <c r="BB161" s="52">
        <f t="shared" si="141"/>
        <v>0</v>
      </c>
      <c r="BC161" s="52">
        <f t="shared" si="142"/>
        <v>0</v>
      </c>
      <c r="BD161" s="52">
        <f t="shared" si="143"/>
        <v>0</v>
      </c>
      <c r="BE161" s="52">
        <f t="shared" si="144"/>
        <v>0</v>
      </c>
      <c r="BF161" s="52">
        <f t="shared" si="145"/>
        <v>0</v>
      </c>
      <c r="BG161">
        <f t="shared" si="146"/>
        <v>0</v>
      </c>
      <c r="BH161">
        <f t="shared" si="147"/>
        <v>0</v>
      </c>
      <c r="BI161">
        <f t="shared" si="148"/>
        <v>0</v>
      </c>
      <c r="BJ161">
        <f t="shared" si="149"/>
        <v>0</v>
      </c>
      <c r="BK161">
        <f t="shared" si="150"/>
        <v>0</v>
      </c>
      <c r="BL161" s="53">
        <f t="shared" si="151"/>
        <v>0</v>
      </c>
      <c r="BM161" s="53">
        <f t="shared" si="152"/>
        <v>0</v>
      </c>
      <c r="BN161" s="53">
        <f t="shared" si="153"/>
        <v>0</v>
      </c>
      <c r="BO161" s="53">
        <f t="shared" si="154"/>
        <v>0</v>
      </c>
      <c r="BP161" s="53">
        <f t="shared" si="155"/>
        <v>0</v>
      </c>
      <c r="BQ161" s="10">
        <f t="shared" si="156"/>
        <v>0</v>
      </c>
      <c r="BR161" s="10">
        <f t="shared" si="157"/>
        <v>0</v>
      </c>
      <c r="BS161" s="10">
        <f t="shared" si="158"/>
        <v>0</v>
      </c>
      <c r="BT161" s="10">
        <f t="shared" si="159"/>
        <v>0</v>
      </c>
      <c r="BU161" s="10">
        <f t="shared" si="160"/>
        <v>0</v>
      </c>
      <c r="BV161" s="54">
        <f t="shared" si="161"/>
        <v>0</v>
      </c>
      <c r="BW161" s="54">
        <f t="shared" si="162"/>
        <v>0</v>
      </c>
      <c r="BX161" s="54">
        <f t="shared" si="163"/>
        <v>0</v>
      </c>
      <c r="BY161" s="54">
        <f t="shared" si="164"/>
        <v>0</v>
      </c>
      <c r="BZ161" s="471">
        <f t="shared" si="165"/>
        <v>0</v>
      </c>
    </row>
    <row r="162" spans="1:78" ht="15.75" hidden="1" customHeight="1" thickBot="1" x14ac:dyDescent="0.4">
      <c r="A162" s="28">
        <v>310</v>
      </c>
      <c r="B162" s="28" t="s">
        <v>106</v>
      </c>
      <c r="C162" s="28" t="s">
        <v>38</v>
      </c>
      <c r="D162" s="29">
        <v>1</v>
      </c>
      <c r="E162" s="29"/>
      <c r="F162" s="29">
        <v>2</v>
      </c>
      <c r="G162" s="29" t="s">
        <v>3</v>
      </c>
      <c r="H162" s="29">
        <v>2.1</v>
      </c>
      <c r="I162" s="29" t="s">
        <v>109</v>
      </c>
      <c r="J162" s="30">
        <v>2.7</v>
      </c>
      <c r="K162" s="30">
        <v>1.44</v>
      </c>
      <c r="L162" s="30">
        <f t="shared" si="168"/>
        <v>38.879999999999995</v>
      </c>
      <c r="M162" s="172" t="s">
        <v>73</v>
      </c>
      <c r="N162" s="83">
        <f t="shared" si="136"/>
        <v>1.44</v>
      </c>
      <c r="O162" s="89"/>
      <c r="P162" s="89"/>
      <c r="Q162" s="89"/>
      <c r="R162" s="89"/>
      <c r="S162" s="89">
        <v>4</v>
      </c>
      <c r="T162" s="89"/>
      <c r="U162" s="89"/>
      <c r="V162" s="89"/>
      <c r="W162" s="89"/>
      <c r="X162" s="89"/>
      <c r="Y162" s="89"/>
      <c r="Z162" s="89"/>
      <c r="AA162" s="89"/>
      <c r="AB162" s="89"/>
      <c r="AC162" s="89">
        <v>4</v>
      </c>
      <c r="AD162" s="89"/>
      <c r="AE162" s="89"/>
      <c r="AF162" s="89"/>
      <c r="AG162" s="89"/>
      <c r="AH162" s="89"/>
      <c r="AI162" s="89">
        <v>2</v>
      </c>
      <c r="AJ162" s="89"/>
      <c r="AK162" s="89"/>
      <c r="AL162" s="89">
        <v>2</v>
      </c>
      <c r="AM162" s="89"/>
      <c r="AN162" s="89">
        <v>2</v>
      </c>
      <c r="AO162" s="89"/>
      <c r="AP162" s="89"/>
      <c r="AQ162" s="89">
        <v>3</v>
      </c>
      <c r="AR162" s="89"/>
      <c r="AS162" s="89"/>
      <c r="AT162" s="48">
        <f t="shared" si="137"/>
        <v>17</v>
      </c>
      <c r="AU162" s="48">
        <f t="shared" si="138"/>
        <v>24.48</v>
      </c>
      <c r="AV162" s="48">
        <f t="shared" si="139"/>
        <v>6</v>
      </c>
      <c r="AW162" s="48">
        <f t="shared" ref="AW162:AW173" si="170">AU162/AV162</f>
        <v>4.08</v>
      </c>
      <c r="AX162" s="48">
        <f>AU162/Evaporacion!$AI$5*100</f>
        <v>25.030674846625772</v>
      </c>
      <c r="AY162" s="48">
        <f>AU162/Evaporacion!$AI$12*100</f>
        <v>21.857142857142858</v>
      </c>
      <c r="AZ162" s="48"/>
      <c r="BA162" s="32">
        <f t="shared" si="140"/>
        <v>244.8</v>
      </c>
      <c r="BB162" s="52">
        <f t="shared" si="141"/>
        <v>4</v>
      </c>
      <c r="BC162" s="52">
        <f t="shared" si="142"/>
        <v>4</v>
      </c>
      <c r="BD162" s="52">
        <f t="shared" si="143"/>
        <v>2</v>
      </c>
      <c r="BE162" s="52">
        <f t="shared" si="144"/>
        <v>7</v>
      </c>
      <c r="BF162" s="52">
        <f t="shared" si="145"/>
        <v>17</v>
      </c>
      <c r="BG162">
        <f t="shared" si="146"/>
        <v>155.51999999999998</v>
      </c>
      <c r="BH162">
        <f t="shared" si="147"/>
        <v>155.51999999999998</v>
      </c>
      <c r="BI162">
        <f t="shared" si="148"/>
        <v>77.759999999999991</v>
      </c>
      <c r="BJ162">
        <f t="shared" si="149"/>
        <v>272.15999999999997</v>
      </c>
      <c r="BK162">
        <f t="shared" si="150"/>
        <v>660.95999999999992</v>
      </c>
      <c r="BL162" s="53">
        <f t="shared" si="151"/>
        <v>0.22499999999999998</v>
      </c>
      <c r="BM162" s="53">
        <f t="shared" si="152"/>
        <v>0.25714285714285712</v>
      </c>
      <c r="BN162" s="53">
        <f t="shared" si="153"/>
        <v>0.11249999999999999</v>
      </c>
      <c r="BO162" s="53">
        <f t="shared" si="154"/>
        <v>0.39374999999999993</v>
      </c>
      <c r="BP162" s="53">
        <f t="shared" si="155"/>
        <v>0.24677419354838706</v>
      </c>
      <c r="BQ162" s="10">
        <f t="shared" si="156"/>
        <v>57.599999999999987</v>
      </c>
      <c r="BR162" s="10">
        <f t="shared" si="157"/>
        <v>57.599999999999987</v>
      </c>
      <c r="BS162" s="10">
        <f t="shared" si="158"/>
        <v>28.799999999999994</v>
      </c>
      <c r="BT162" s="10">
        <f t="shared" si="159"/>
        <v>100.79999999999998</v>
      </c>
      <c r="BU162" s="10">
        <f t="shared" si="160"/>
        <v>244.79999999999995</v>
      </c>
      <c r="BV162" s="54">
        <f t="shared" si="161"/>
        <v>8.3333333333333315E-2</v>
      </c>
      <c r="BW162" s="54">
        <f t="shared" si="162"/>
        <v>9.5238095238095219E-2</v>
      </c>
      <c r="BX162" s="54">
        <f t="shared" si="163"/>
        <v>4.1666666666666657E-2</v>
      </c>
      <c r="BY162" s="54">
        <f t="shared" si="164"/>
        <v>0.14583333333333329</v>
      </c>
      <c r="BZ162" s="471">
        <f t="shared" si="165"/>
        <v>9.1397849462365566E-2</v>
      </c>
    </row>
    <row r="163" spans="1:78" ht="15.75" hidden="1" customHeight="1" thickBot="1" x14ac:dyDescent="0.4">
      <c r="A163" s="28">
        <v>312</v>
      </c>
      <c r="B163" s="28" t="s">
        <v>106</v>
      </c>
      <c r="C163" s="28" t="s">
        <v>38</v>
      </c>
      <c r="D163" s="29">
        <v>1</v>
      </c>
      <c r="E163" s="29"/>
      <c r="F163" s="29">
        <v>2</v>
      </c>
      <c r="G163" s="29" t="s">
        <v>3</v>
      </c>
      <c r="H163" s="29">
        <v>2.2000000000000002</v>
      </c>
      <c r="I163" s="29" t="s">
        <v>109</v>
      </c>
      <c r="J163" s="30">
        <v>2.7</v>
      </c>
      <c r="K163" s="30">
        <v>1.44</v>
      </c>
      <c r="L163" s="30">
        <f t="shared" si="168"/>
        <v>38.879999999999995</v>
      </c>
      <c r="M163" s="172" t="s">
        <v>73</v>
      </c>
      <c r="N163" s="83">
        <f t="shared" si="136"/>
        <v>1.44</v>
      </c>
      <c r="O163" s="89"/>
      <c r="P163" s="89"/>
      <c r="Q163" s="89"/>
      <c r="R163" s="89"/>
      <c r="S163" s="89">
        <v>4</v>
      </c>
      <c r="T163" s="89"/>
      <c r="U163" s="89"/>
      <c r="V163" s="89"/>
      <c r="W163" s="89"/>
      <c r="X163" s="89"/>
      <c r="Y163" s="89"/>
      <c r="Z163" s="89"/>
      <c r="AA163" s="89"/>
      <c r="AB163" s="89"/>
      <c r="AC163" s="89">
        <v>4</v>
      </c>
      <c r="AD163" s="89"/>
      <c r="AE163" s="89"/>
      <c r="AF163" s="89"/>
      <c r="AG163" s="89"/>
      <c r="AH163" s="89"/>
      <c r="AI163" s="89">
        <v>2</v>
      </c>
      <c r="AJ163" s="89"/>
      <c r="AK163" s="89"/>
      <c r="AL163" s="89">
        <v>2</v>
      </c>
      <c r="AM163" s="89"/>
      <c r="AN163" s="89">
        <v>2</v>
      </c>
      <c r="AO163" s="89"/>
      <c r="AP163" s="89"/>
      <c r="AQ163" s="89">
        <v>3</v>
      </c>
      <c r="AR163" s="89"/>
      <c r="AS163" s="89"/>
      <c r="AT163" s="48">
        <f t="shared" si="137"/>
        <v>17</v>
      </c>
      <c r="AU163" s="48">
        <f t="shared" si="138"/>
        <v>24.48</v>
      </c>
      <c r="AV163" s="48">
        <f t="shared" si="139"/>
        <v>6</v>
      </c>
      <c r="AW163" s="48">
        <f t="shared" si="170"/>
        <v>4.08</v>
      </c>
      <c r="AX163" s="48">
        <f>AU163/Evaporacion!$AI$5*100</f>
        <v>25.030674846625772</v>
      </c>
      <c r="AY163" s="48">
        <f>AU163/Evaporacion!$AI$12*100</f>
        <v>21.857142857142858</v>
      </c>
      <c r="AZ163" s="48"/>
      <c r="BA163" s="32">
        <f t="shared" si="140"/>
        <v>244.8</v>
      </c>
      <c r="BB163" s="52">
        <f t="shared" si="141"/>
        <v>4</v>
      </c>
      <c r="BC163" s="52">
        <f t="shared" si="142"/>
        <v>4</v>
      </c>
      <c r="BD163" s="52">
        <f t="shared" si="143"/>
        <v>2</v>
      </c>
      <c r="BE163" s="52">
        <f t="shared" si="144"/>
        <v>7</v>
      </c>
      <c r="BF163" s="52">
        <f t="shared" si="145"/>
        <v>17</v>
      </c>
      <c r="BG163">
        <f t="shared" si="146"/>
        <v>155.51999999999998</v>
      </c>
      <c r="BH163">
        <f t="shared" si="147"/>
        <v>155.51999999999998</v>
      </c>
      <c r="BI163">
        <f t="shared" si="148"/>
        <v>77.759999999999991</v>
      </c>
      <c r="BJ163">
        <f t="shared" si="149"/>
        <v>272.15999999999997</v>
      </c>
      <c r="BK163">
        <f t="shared" si="150"/>
        <v>660.95999999999992</v>
      </c>
      <c r="BL163" s="53">
        <f t="shared" si="151"/>
        <v>0.22499999999999998</v>
      </c>
      <c r="BM163" s="53">
        <f t="shared" si="152"/>
        <v>0.25714285714285712</v>
      </c>
      <c r="BN163" s="53">
        <f t="shared" si="153"/>
        <v>0.11249999999999999</v>
      </c>
      <c r="BO163" s="53">
        <f t="shared" si="154"/>
        <v>0.39374999999999993</v>
      </c>
      <c r="BP163" s="53">
        <f t="shared" si="155"/>
        <v>0.24677419354838706</v>
      </c>
      <c r="BQ163" s="10">
        <f t="shared" si="156"/>
        <v>57.599999999999987</v>
      </c>
      <c r="BR163" s="10">
        <f t="shared" si="157"/>
        <v>57.599999999999987</v>
      </c>
      <c r="BS163" s="10">
        <f t="shared" si="158"/>
        <v>28.799999999999994</v>
      </c>
      <c r="BT163" s="10">
        <f t="shared" si="159"/>
        <v>100.79999999999998</v>
      </c>
      <c r="BU163" s="10">
        <f t="shared" si="160"/>
        <v>244.79999999999995</v>
      </c>
      <c r="BV163" s="54">
        <f t="shared" si="161"/>
        <v>8.3333333333333315E-2</v>
      </c>
      <c r="BW163" s="54">
        <f t="shared" si="162"/>
        <v>9.5238095238095219E-2</v>
      </c>
      <c r="BX163" s="54">
        <f t="shared" si="163"/>
        <v>4.1666666666666657E-2</v>
      </c>
      <c r="BY163" s="54">
        <f t="shared" si="164"/>
        <v>0.14583333333333329</v>
      </c>
      <c r="BZ163" s="471">
        <f t="shared" si="165"/>
        <v>9.1397849462365566E-2</v>
      </c>
    </row>
    <row r="164" spans="1:78" ht="15.75" hidden="1" customHeight="1" thickBot="1" x14ac:dyDescent="0.4">
      <c r="A164" s="28">
        <v>314</v>
      </c>
      <c r="B164" s="28" t="s">
        <v>106</v>
      </c>
      <c r="C164" s="55" t="s">
        <v>39</v>
      </c>
      <c r="D164" s="29">
        <v>1</v>
      </c>
      <c r="E164" s="29"/>
      <c r="F164" s="29">
        <v>2</v>
      </c>
      <c r="G164" s="29" t="s">
        <v>3</v>
      </c>
      <c r="H164" s="29">
        <v>2.1</v>
      </c>
      <c r="I164" s="29" t="s">
        <v>109</v>
      </c>
      <c r="J164" s="30">
        <v>2.7</v>
      </c>
      <c r="K164" s="30">
        <v>1.44</v>
      </c>
      <c r="L164" s="30">
        <f t="shared" si="168"/>
        <v>38.879999999999995</v>
      </c>
      <c r="M164" s="172" t="s">
        <v>73</v>
      </c>
      <c r="N164" s="83">
        <f t="shared" si="136"/>
        <v>1.44</v>
      </c>
      <c r="O164" s="89"/>
      <c r="P164" s="89">
        <v>3</v>
      </c>
      <c r="Q164" s="89"/>
      <c r="R164" s="89"/>
      <c r="S164" s="89">
        <v>3</v>
      </c>
      <c r="T164" s="89"/>
      <c r="U164" s="89"/>
      <c r="V164" s="89"/>
      <c r="W164" s="89">
        <v>4</v>
      </c>
      <c r="X164" s="89"/>
      <c r="Y164" s="89"/>
      <c r="Z164" s="89"/>
      <c r="AA164" s="89"/>
      <c r="AB164" s="89">
        <v>4</v>
      </c>
      <c r="AC164" s="89"/>
      <c r="AD164" s="89"/>
      <c r="AE164" s="89"/>
      <c r="AF164" s="89">
        <v>4</v>
      </c>
      <c r="AG164" s="89"/>
      <c r="AH164" s="89"/>
      <c r="AI164" s="89"/>
      <c r="AJ164" s="89">
        <v>4</v>
      </c>
      <c r="AK164" s="89"/>
      <c r="AL164" s="89"/>
      <c r="AM164" s="89"/>
      <c r="AN164" s="89">
        <v>4</v>
      </c>
      <c r="AO164" s="89"/>
      <c r="AP164" s="89"/>
      <c r="AQ164" s="89"/>
      <c r="AR164" s="89">
        <v>4</v>
      </c>
      <c r="AS164" s="89"/>
      <c r="AT164" s="48">
        <f t="shared" si="137"/>
        <v>30</v>
      </c>
      <c r="AU164" s="48">
        <f t="shared" si="138"/>
        <v>43.199999999999996</v>
      </c>
      <c r="AV164" s="48">
        <f t="shared" si="139"/>
        <v>8</v>
      </c>
      <c r="AW164" s="48">
        <f t="shared" si="170"/>
        <v>5.3999999999999995</v>
      </c>
      <c r="AX164" s="48">
        <f>AU164/Evaporacion!$AI$5*100</f>
        <v>44.171779141104302</v>
      </c>
      <c r="AY164" s="48">
        <f>AU164/Evaporacion!$AI$12*100</f>
        <v>38.571428571428569</v>
      </c>
      <c r="AZ164" s="48"/>
      <c r="BA164" s="32">
        <f t="shared" si="140"/>
        <v>431.99999999999994</v>
      </c>
      <c r="BB164" s="52">
        <f t="shared" si="141"/>
        <v>6</v>
      </c>
      <c r="BC164" s="52">
        <f t="shared" si="142"/>
        <v>8</v>
      </c>
      <c r="BD164" s="52">
        <f t="shared" si="143"/>
        <v>8</v>
      </c>
      <c r="BE164" s="52">
        <f t="shared" si="144"/>
        <v>8</v>
      </c>
      <c r="BF164" s="52">
        <f t="shared" si="145"/>
        <v>30</v>
      </c>
      <c r="BG164">
        <f t="shared" si="146"/>
        <v>233.27999999999997</v>
      </c>
      <c r="BH164">
        <f t="shared" si="147"/>
        <v>311.03999999999996</v>
      </c>
      <c r="BI164">
        <f t="shared" si="148"/>
        <v>311.03999999999996</v>
      </c>
      <c r="BJ164">
        <f t="shared" si="149"/>
        <v>311.03999999999996</v>
      </c>
      <c r="BK164">
        <f t="shared" si="150"/>
        <v>1166.3999999999999</v>
      </c>
      <c r="BL164" s="53">
        <f t="shared" si="151"/>
        <v>0.33749999999999991</v>
      </c>
      <c r="BM164" s="53">
        <f t="shared" si="152"/>
        <v>0.51428571428571423</v>
      </c>
      <c r="BN164" s="53">
        <f t="shared" si="153"/>
        <v>0.44999999999999996</v>
      </c>
      <c r="BO164" s="53">
        <f t="shared" si="154"/>
        <v>0.44999999999999996</v>
      </c>
      <c r="BP164" s="53">
        <f t="shared" si="155"/>
        <v>0.43548387096774188</v>
      </c>
      <c r="BQ164" s="10">
        <f t="shared" si="156"/>
        <v>86.399999999999977</v>
      </c>
      <c r="BR164" s="10">
        <f t="shared" si="157"/>
        <v>115.19999999999997</v>
      </c>
      <c r="BS164" s="10">
        <f t="shared" si="158"/>
        <v>115.19999999999997</v>
      </c>
      <c r="BT164" s="10">
        <f t="shared" si="159"/>
        <v>115.19999999999997</v>
      </c>
      <c r="BU164" s="10">
        <f t="shared" si="160"/>
        <v>431.99999999999994</v>
      </c>
      <c r="BV164" s="54">
        <f t="shared" si="161"/>
        <v>0.12499999999999996</v>
      </c>
      <c r="BW164" s="54">
        <f t="shared" si="162"/>
        <v>0.19047619047619044</v>
      </c>
      <c r="BX164" s="54">
        <f t="shared" si="163"/>
        <v>0.16666666666666663</v>
      </c>
      <c r="BY164" s="54">
        <f t="shared" si="164"/>
        <v>0.16666666666666663</v>
      </c>
      <c r="BZ164" s="471">
        <f t="shared" si="165"/>
        <v>0.16129032258064513</v>
      </c>
    </row>
    <row r="165" spans="1:78" ht="15" hidden="1" thickBot="1" x14ac:dyDescent="0.4">
      <c r="A165" s="28">
        <v>316</v>
      </c>
      <c r="B165" s="28" t="s">
        <v>106</v>
      </c>
      <c r="C165" s="55" t="s">
        <v>39</v>
      </c>
      <c r="D165" s="29">
        <v>1</v>
      </c>
      <c r="E165" s="29"/>
      <c r="F165" s="29">
        <v>2</v>
      </c>
      <c r="G165" s="29" t="s">
        <v>3</v>
      </c>
      <c r="H165" s="29">
        <v>2.2000000000000002</v>
      </c>
      <c r="I165" s="29" t="s">
        <v>109</v>
      </c>
      <c r="J165" s="30">
        <v>2.7</v>
      </c>
      <c r="K165" s="30">
        <v>1.44</v>
      </c>
      <c r="L165" s="30">
        <f t="shared" si="168"/>
        <v>38.879999999999995</v>
      </c>
      <c r="M165" s="172" t="s">
        <v>73</v>
      </c>
      <c r="N165" s="83">
        <f t="shared" si="136"/>
        <v>1.44</v>
      </c>
      <c r="O165" s="89"/>
      <c r="P165" s="89">
        <v>3</v>
      </c>
      <c r="Q165" s="89"/>
      <c r="R165" s="89"/>
      <c r="S165" s="89">
        <v>3</v>
      </c>
      <c r="T165" s="89"/>
      <c r="U165" s="89"/>
      <c r="V165" s="89"/>
      <c r="W165" s="89">
        <v>4</v>
      </c>
      <c r="X165" s="89"/>
      <c r="Y165" s="89"/>
      <c r="Z165" s="89"/>
      <c r="AA165" s="89"/>
      <c r="AB165" s="89">
        <v>4</v>
      </c>
      <c r="AC165" s="89"/>
      <c r="AD165" s="89"/>
      <c r="AE165" s="89"/>
      <c r="AF165" s="89">
        <v>4</v>
      </c>
      <c r="AG165" s="89"/>
      <c r="AH165" s="89"/>
      <c r="AI165" s="89"/>
      <c r="AJ165" s="89">
        <v>4</v>
      </c>
      <c r="AK165" s="89"/>
      <c r="AL165" s="89"/>
      <c r="AM165" s="89"/>
      <c r="AN165" s="89">
        <v>4</v>
      </c>
      <c r="AO165" s="89"/>
      <c r="AP165" s="89"/>
      <c r="AQ165" s="89"/>
      <c r="AR165" s="89">
        <v>4</v>
      </c>
      <c r="AS165" s="89"/>
      <c r="AT165" s="48">
        <f t="shared" si="137"/>
        <v>30</v>
      </c>
      <c r="AU165" s="48">
        <f t="shared" si="138"/>
        <v>43.199999999999996</v>
      </c>
      <c r="AV165" s="48">
        <f t="shared" si="139"/>
        <v>8</v>
      </c>
      <c r="AW165" s="48">
        <f t="shared" si="170"/>
        <v>5.3999999999999995</v>
      </c>
      <c r="AX165" s="48">
        <f>AU165/Evaporacion!$AI$5*100</f>
        <v>44.171779141104302</v>
      </c>
      <c r="AY165" s="48">
        <f>AU165/Evaporacion!$AI$12*100</f>
        <v>38.571428571428569</v>
      </c>
      <c r="AZ165" s="48"/>
      <c r="BA165" s="32">
        <f t="shared" si="140"/>
        <v>431.99999999999994</v>
      </c>
      <c r="BB165" s="52">
        <f t="shared" si="141"/>
        <v>6</v>
      </c>
      <c r="BC165" s="52">
        <f t="shared" si="142"/>
        <v>8</v>
      </c>
      <c r="BD165" s="52">
        <f t="shared" si="143"/>
        <v>8</v>
      </c>
      <c r="BE165" s="52">
        <f t="shared" si="144"/>
        <v>8</v>
      </c>
      <c r="BF165" s="52">
        <f t="shared" si="145"/>
        <v>30</v>
      </c>
      <c r="BG165">
        <f t="shared" si="146"/>
        <v>233.27999999999997</v>
      </c>
      <c r="BH165">
        <f t="shared" si="147"/>
        <v>311.03999999999996</v>
      </c>
      <c r="BI165">
        <f t="shared" si="148"/>
        <v>311.03999999999996</v>
      </c>
      <c r="BJ165">
        <f t="shared" si="149"/>
        <v>311.03999999999996</v>
      </c>
      <c r="BK165">
        <f t="shared" si="150"/>
        <v>1166.3999999999999</v>
      </c>
      <c r="BL165" s="53">
        <f t="shared" si="151"/>
        <v>0.33749999999999991</v>
      </c>
      <c r="BM165" s="53">
        <f t="shared" si="152"/>
        <v>0.51428571428571423</v>
      </c>
      <c r="BN165" s="53">
        <f t="shared" si="153"/>
        <v>0.44999999999999996</v>
      </c>
      <c r="BO165" s="53">
        <f t="shared" si="154"/>
        <v>0.44999999999999996</v>
      </c>
      <c r="BP165" s="53">
        <f t="shared" si="155"/>
        <v>0.43548387096774188</v>
      </c>
      <c r="BQ165" s="10">
        <f t="shared" si="156"/>
        <v>86.399999999999977</v>
      </c>
      <c r="BR165" s="10">
        <f t="shared" si="157"/>
        <v>115.19999999999997</v>
      </c>
      <c r="BS165" s="10">
        <f t="shared" si="158"/>
        <v>115.19999999999997</v>
      </c>
      <c r="BT165" s="10">
        <f t="shared" si="159"/>
        <v>115.19999999999997</v>
      </c>
      <c r="BU165" s="10">
        <f t="shared" si="160"/>
        <v>431.99999999999994</v>
      </c>
      <c r="BV165" s="54">
        <f t="shared" si="161"/>
        <v>0.12499999999999996</v>
      </c>
      <c r="BW165" s="54">
        <f t="shared" si="162"/>
        <v>0.19047619047619044</v>
      </c>
      <c r="BX165" s="54">
        <f t="shared" si="163"/>
        <v>0.16666666666666663</v>
      </c>
      <c r="BY165" s="54">
        <f t="shared" si="164"/>
        <v>0.16666666666666663</v>
      </c>
      <c r="BZ165" s="471">
        <f t="shared" si="165"/>
        <v>0.16129032258064513</v>
      </c>
    </row>
    <row r="166" spans="1:78" ht="15.75" hidden="1" customHeight="1" thickBot="1" x14ac:dyDescent="0.4">
      <c r="A166" s="28">
        <v>318</v>
      </c>
      <c r="B166" s="28" t="s">
        <v>106</v>
      </c>
      <c r="C166" s="28" t="s">
        <v>40</v>
      </c>
      <c r="D166" s="29">
        <v>1</v>
      </c>
      <c r="E166" s="29"/>
      <c r="F166" s="29">
        <v>2</v>
      </c>
      <c r="G166" s="29" t="s">
        <v>3</v>
      </c>
      <c r="H166" s="29">
        <v>2.1</v>
      </c>
      <c r="I166" s="29" t="s">
        <v>109</v>
      </c>
      <c r="J166" s="30">
        <v>2.7</v>
      </c>
      <c r="K166" s="30">
        <v>1.44</v>
      </c>
      <c r="L166" s="30">
        <f t="shared" ref="L166:L181" si="171">(J166*K166*10)</f>
        <v>38.879999999999995</v>
      </c>
      <c r="M166" s="88" t="s">
        <v>73</v>
      </c>
      <c r="N166" s="83">
        <f t="shared" si="136"/>
        <v>1.44</v>
      </c>
      <c r="O166" s="193"/>
      <c r="P166" s="193"/>
      <c r="Q166" s="193"/>
      <c r="R166" s="193"/>
      <c r="S166" s="193">
        <v>4</v>
      </c>
      <c r="T166" s="193"/>
      <c r="U166" s="193"/>
      <c r="V166" s="193"/>
      <c r="W166" s="193"/>
      <c r="X166" s="193">
        <v>4</v>
      </c>
      <c r="Y166" s="193"/>
      <c r="Z166" s="193"/>
      <c r="AA166" s="193"/>
      <c r="AB166" s="193"/>
      <c r="AC166" s="193">
        <v>4</v>
      </c>
      <c r="AD166" s="193"/>
      <c r="AE166" s="193"/>
      <c r="AF166" s="193"/>
      <c r="AG166" s="193"/>
      <c r="AH166" s="193"/>
      <c r="AI166" s="193">
        <v>6</v>
      </c>
      <c r="AJ166" s="193"/>
      <c r="AK166" s="193"/>
      <c r="AL166" s="193"/>
      <c r="AM166" s="193"/>
      <c r="AN166" s="193">
        <v>6</v>
      </c>
      <c r="AO166" s="193"/>
      <c r="AP166" s="193"/>
      <c r="AQ166" s="193"/>
      <c r="AR166" s="193"/>
      <c r="AS166" s="193">
        <v>6</v>
      </c>
      <c r="AT166" s="48">
        <f t="shared" si="137"/>
        <v>30</v>
      </c>
      <c r="AU166" s="48">
        <f t="shared" si="138"/>
        <v>43.199999999999996</v>
      </c>
      <c r="AV166" s="48">
        <f t="shared" si="139"/>
        <v>6</v>
      </c>
      <c r="AW166" s="48">
        <f t="shared" si="170"/>
        <v>7.1999999999999993</v>
      </c>
      <c r="AX166" s="48">
        <f>AU166/Evaporacion!$AI$5*100</f>
        <v>44.171779141104302</v>
      </c>
      <c r="AY166" s="48">
        <f>AU166/Evaporacion!$AI$12*100</f>
        <v>38.571428571428569</v>
      </c>
      <c r="AZ166" s="48"/>
      <c r="BA166" s="32">
        <f t="shared" si="140"/>
        <v>431.99999999999994</v>
      </c>
      <c r="BB166" s="52">
        <f t="shared" si="141"/>
        <v>4</v>
      </c>
      <c r="BC166" s="52">
        <f t="shared" si="142"/>
        <v>8</v>
      </c>
      <c r="BD166" s="52">
        <f t="shared" si="143"/>
        <v>6</v>
      </c>
      <c r="BE166" s="52">
        <f t="shared" si="144"/>
        <v>12</v>
      </c>
      <c r="BF166" s="52">
        <f t="shared" si="145"/>
        <v>30</v>
      </c>
      <c r="BG166">
        <f t="shared" si="146"/>
        <v>155.51999999999998</v>
      </c>
      <c r="BH166">
        <f t="shared" si="147"/>
        <v>311.03999999999996</v>
      </c>
      <c r="BI166">
        <f t="shared" si="148"/>
        <v>233.27999999999997</v>
      </c>
      <c r="BJ166">
        <f t="shared" si="149"/>
        <v>466.55999999999995</v>
      </c>
      <c r="BK166">
        <f t="shared" si="150"/>
        <v>1166.3999999999999</v>
      </c>
      <c r="BL166" s="53">
        <f t="shared" si="151"/>
        <v>0.22499999999999998</v>
      </c>
      <c r="BM166" s="53">
        <f t="shared" si="152"/>
        <v>0.51428571428571423</v>
      </c>
      <c r="BN166" s="53">
        <f t="shared" si="153"/>
        <v>0.33749999999999991</v>
      </c>
      <c r="BO166" s="53">
        <f t="shared" si="154"/>
        <v>0.67499999999999982</v>
      </c>
      <c r="BP166" s="53">
        <f t="shared" si="155"/>
        <v>0.43548387096774188</v>
      </c>
      <c r="BQ166" s="10">
        <f t="shared" si="156"/>
        <v>57.599999999999987</v>
      </c>
      <c r="BR166" s="10">
        <f t="shared" si="157"/>
        <v>115.19999999999997</v>
      </c>
      <c r="BS166" s="10">
        <f t="shared" si="158"/>
        <v>86.399999999999977</v>
      </c>
      <c r="BT166" s="10">
        <f t="shared" si="159"/>
        <v>172.79999999999995</v>
      </c>
      <c r="BU166" s="10">
        <f t="shared" si="160"/>
        <v>431.99999999999994</v>
      </c>
      <c r="BV166" s="54">
        <f t="shared" si="161"/>
        <v>8.3333333333333315E-2</v>
      </c>
      <c r="BW166" s="54">
        <f t="shared" si="162"/>
        <v>0.19047619047619044</v>
      </c>
      <c r="BX166" s="54">
        <f t="shared" si="163"/>
        <v>0.12499999999999996</v>
      </c>
      <c r="BY166" s="54">
        <f t="shared" si="164"/>
        <v>0.24999999999999992</v>
      </c>
      <c r="BZ166" s="471">
        <f t="shared" si="165"/>
        <v>0.16129032258064513</v>
      </c>
    </row>
    <row r="167" spans="1:78" ht="15.75" hidden="1" customHeight="1" thickBot="1" x14ac:dyDescent="0.4">
      <c r="A167" s="28">
        <v>320</v>
      </c>
      <c r="B167" s="28" t="s">
        <v>106</v>
      </c>
      <c r="C167" s="28" t="s">
        <v>40</v>
      </c>
      <c r="D167" s="29">
        <v>1</v>
      </c>
      <c r="E167" s="29"/>
      <c r="F167" s="29">
        <v>2</v>
      </c>
      <c r="G167" s="29" t="s">
        <v>3</v>
      </c>
      <c r="H167" s="29">
        <v>2.2000000000000002</v>
      </c>
      <c r="I167" s="29" t="s">
        <v>109</v>
      </c>
      <c r="J167" s="30">
        <v>2.7</v>
      </c>
      <c r="K167" s="30">
        <v>1.44</v>
      </c>
      <c r="L167" s="30">
        <f t="shared" si="171"/>
        <v>38.879999999999995</v>
      </c>
      <c r="M167" s="185" t="s">
        <v>73</v>
      </c>
      <c r="N167" s="83">
        <f t="shared" si="136"/>
        <v>1.44</v>
      </c>
      <c r="O167" s="193"/>
      <c r="P167" s="193"/>
      <c r="Q167" s="193"/>
      <c r="R167" s="193"/>
      <c r="S167" s="193">
        <v>4</v>
      </c>
      <c r="T167" s="193"/>
      <c r="U167" s="193"/>
      <c r="V167" s="193"/>
      <c r="W167" s="193"/>
      <c r="X167" s="193">
        <v>4</v>
      </c>
      <c r="Y167" s="193"/>
      <c r="Z167" s="193"/>
      <c r="AA167" s="193"/>
      <c r="AB167" s="193"/>
      <c r="AC167" s="193">
        <v>4</v>
      </c>
      <c r="AD167" s="193"/>
      <c r="AE167" s="193"/>
      <c r="AF167" s="193"/>
      <c r="AG167" s="193"/>
      <c r="AH167" s="193"/>
      <c r="AI167" s="193">
        <v>6</v>
      </c>
      <c r="AJ167" s="193"/>
      <c r="AK167" s="193"/>
      <c r="AL167" s="193"/>
      <c r="AM167" s="193"/>
      <c r="AN167" s="193">
        <v>6</v>
      </c>
      <c r="AO167" s="193"/>
      <c r="AP167" s="193"/>
      <c r="AQ167" s="193"/>
      <c r="AR167" s="193"/>
      <c r="AS167" s="193">
        <v>6</v>
      </c>
      <c r="AT167" s="48">
        <f t="shared" si="137"/>
        <v>30</v>
      </c>
      <c r="AU167" s="48">
        <f t="shared" si="138"/>
        <v>43.199999999999996</v>
      </c>
      <c r="AV167" s="48">
        <f t="shared" si="139"/>
        <v>6</v>
      </c>
      <c r="AW167" s="48">
        <f t="shared" si="170"/>
        <v>7.1999999999999993</v>
      </c>
      <c r="AX167" s="48">
        <f>AU167/Evaporacion!$AI$5*100</f>
        <v>44.171779141104302</v>
      </c>
      <c r="AY167" s="48">
        <f>AU167/Evaporacion!$AI$12*100</f>
        <v>38.571428571428569</v>
      </c>
      <c r="AZ167" s="48"/>
      <c r="BA167" s="32">
        <f t="shared" si="140"/>
        <v>431.99999999999994</v>
      </c>
      <c r="BB167" s="52">
        <f t="shared" si="141"/>
        <v>4</v>
      </c>
      <c r="BC167" s="52">
        <f t="shared" si="142"/>
        <v>8</v>
      </c>
      <c r="BD167" s="52">
        <f t="shared" si="143"/>
        <v>6</v>
      </c>
      <c r="BE167" s="52">
        <f t="shared" si="144"/>
        <v>12</v>
      </c>
      <c r="BF167" s="52">
        <f t="shared" si="145"/>
        <v>30</v>
      </c>
      <c r="BG167">
        <f t="shared" si="146"/>
        <v>155.51999999999998</v>
      </c>
      <c r="BH167">
        <f t="shared" si="147"/>
        <v>311.03999999999996</v>
      </c>
      <c r="BI167">
        <f t="shared" si="148"/>
        <v>233.27999999999997</v>
      </c>
      <c r="BJ167">
        <f t="shared" si="149"/>
        <v>466.55999999999995</v>
      </c>
      <c r="BK167">
        <f t="shared" si="150"/>
        <v>1166.3999999999999</v>
      </c>
      <c r="BL167" s="53">
        <f t="shared" si="151"/>
        <v>0.22499999999999998</v>
      </c>
      <c r="BM167" s="53">
        <f t="shared" si="152"/>
        <v>0.51428571428571423</v>
      </c>
      <c r="BN167" s="53">
        <f t="shared" si="153"/>
        <v>0.33749999999999991</v>
      </c>
      <c r="BO167" s="53">
        <f t="shared" si="154"/>
        <v>0.67499999999999982</v>
      </c>
      <c r="BP167" s="53">
        <f t="shared" si="155"/>
        <v>0.43548387096774188</v>
      </c>
      <c r="BQ167" s="10">
        <f t="shared" si="156"/>
        <v>57.599999999999987</v>
      </c>
      <c r="BR167" s="10">
        <f t="shared" si="157"/>
        <v>115.19999999999997</v>
      </c>
      <c r="BS167" s="10">
        <f t="shared" si="158"/>
        <v>86.399999999999977</v>
      </c>
      <c r="BT167" s="10">
        <f t="shared" si="159"/>
        <v>172.79999999999995</v>
      </c>
      <c r="BU167" s="10">
        <f t="shared" si="160"/>
        <v>431.99999999999994</v>
      </c>
      <c r="BV167" s="54">
        <f t="shared" si="161"/>
        <v>8.3333333333333315E-2</v>
      </c>
      <c r="BW167" s="54">
        <f t="shared" si="162"/>
        <v>0.19047619047619044</v>
      </c>
      <c r="BX167" s="54">
        <f t="shared" si="163"/>
        <v>0.12499999999999996</v>
      </c>
      <c r="BY167" s="54">
        <f t="shared" si="164"/>
        <v>0.24999999999999992</v>
      </c>
      <c r="BZ167" s="471">
        <f t="shared" si="165"/>
        <v>0.16129032258064513</v>
      </c>
    </row>
    <row r="168" spans="1:78" ht="15" hidden="1" thickBot="1" x14ac:dyDescent="0.4">
      <c r="A168" s="28">
        <v>322</v>
      </c>
      <c r="B168" s="28" t="s">
        <v>106</v>
      </c>
      <c r="C168" s="28" t="s">
        <v>17</v>
      </c>
      <c r="D168" s="29">
        <v>1</v>
      </c>
      <c r="E168" s="29"/>
      <c r="F168" s="29">
        <v>2</v>
      </c>
      <c r="G168" s="29" t="s">
        <v>3</v>
      </c>
      <c r="H168" s="29">
        <v>2.1</v>
      </c>
      <c r="I168" s="29" t="s">
        <v>109</v>
      </c>
      <c r="J168" s="30">
        <v>2.7</v>
      </c>
      <c r="K168" s="30">
        <v>1.44</v>
      </c>
      <c r="L168" s="30">
        <f t="shared" si="171"/>
        <v>38.879999999999995</v>
      </c>
      <c r="M168" s="164" t="s">
        <v>73</v>
      </c>
      <c r="N168" s="83">
        <f t="shared" ref="N168:N199" si="172">(K168)</f>
        <v>1.44</v>
      </c>
      <c r="O168" s="193"/>
      <c r="P168" s="193"/>
      <c r="Q168" s="193"/>
      <c r="R168" s="193">
        <v>6</v>
      </c>
      <c r="S168" s="193"/>
      <c r="T168" s="193"/>
      <c r="U168" s="193"/>
      <c r="V168" s="193"/>
      <c r="W168" s="193">
        <v>6</v>
      </c>
      <c r="X168" s="193"/>
      <c r="Y168" s="193"/>
      <c r="Z168" s="193"/>
      <c r="AA168" s="193"/>
      <c r="AB168" s="193"/>
      <c r="AC168" s="193"/>
      <c r="AD168" s="193">
        <v>6</v>
      </c>
      <c r="AE168" s="193"/>
      <c r="AF168" s="193"/>
      <c r="AG168" s="193"/>
      <c r="AH168" s="193"/>
      <c r="AI168" s="193"/>
      <c r="AJ168" s="193"/>
      <c r="AK168" s="193">
        <v>6</v>
      </c>
      <c r="AL168" s="193"/>
      <c r="AM168" s="193"/>
      <c r="AN168" s="193"/>
      <c r="AO168" s="193"/>
      <c r="AP168" s="193"/>
      <c r="AQ168" s="193"/>
      <c r="AR168" s="193"/>
      <c r="AS168" s="193">
        <v>6</v>
      </c>
      <c r="AT168" s="48">
        <f t="shared" ref="AT168:AT199" si="173">SUM(O168:AS168)</f>
        <v>30</v>
      </c>
      <c r="AU168" s="48">
        <f t="shared" ref="AU168:AU199" si="174">AT168*N168</f>
        <v>43.199999999999996</v>
      </c>
      <c r="AV168" s="48">
        <f t="shared" si="139"/>
        <v>5</v>
      </c>
      <c r="AW168" s="48">
        <f t="shared" si="170"/>
        <v>8.6399999999999988</v>
      </c>
      <c r="AX168" s="48">
        <f>AU168/Evaporacion!$AI$5*100</f>
        <v>44.171779141104302</v>
      </c>
      <c r="AY168" s="48">
        <f>AU168/Evaporacion!$AI$12*100</f>
        <v>38.571428571428569</v>
      </c>
      <c r="AZ168" s="48"/>
      <c r="BA168" s="32">
        <f t="shared" ref="BA168:BA199" si="175">AU168*10</f>
        <v>431.99999999999994</v>
      </c>
      <c r="BB168" s="52">
        <f t="shared" ref="BB168:BB199" si="176">O168+P168+Q168+R168+S168+T168+U168+V168</f>
        <v>6</v>
      </c>
      <c r="BC168" s="52">
        <f t="shared" ref="BC168:BC199" si="177">W168+X168+Y168+Z168+AA168+AB168+AC168</f>
        <v>6</v>
      </c>
      <c r="BD168" s="52">
        <f t="shared" ref="BD168:BD199" si="178">AD168+AE168+AF168+AG168+AH168+AI168+AJ168+AK168</f>
        <v>12</v>
      </c>
      <c r="BE168" s="52">
        <f t="shared" ref="BE168:BE199" si="179">AL168+AM168+AN168+AO168+AP168+AQ168+AR168+AS168</f>
        <v>6</v>
      </c>
      <c r="BF168" s="52">
        <f t="shared" ref="BF168:BF199" si="180">SUM(BB168:BE168)</f>
        <v>30</v>
      </c>
      <c r="BG168">
        <f t="shared" ref="BG168:BG199" si="181">BB168*$L168</f>
        <v>233.27999999999997</v>
      </c>
      <c r="BH168">
        <f t="shared" ref="BH168:BH199" si="182">BC168*$L168</f>
        <v>233.27999999999997</v>
      </c>
      <c r="BI168">
        <f t="shared" ref="BI168:BI199" si="183">BD168*$L168</f>
        <v>466.55999999999995</v>
      </c>
      <c r="BJ168">
        <f t="shared" ref="BJ168:BJ199" si="184">BE168*$L168</f>
        <v>233.27999999999997</v>
      </c>
      <c r="BK168">
        <f t="shared" ref="BK168:BK199" si="185">SUM(BG168:BJ168)</f>
        <v>1166.3999999999999</v>
      </c>
      <c r="BL168" s="53">
        <f t="shared" ref="BL168:BL199" si="186">((BG168/8/24)*1000)/3600</f>
        <v>0.33749999999999991</v>
      </c>
      <c r="BM168" s="53">
        <f t="shared" ref="BM168:BM199" si="187">((BH168/7/24)*1000)/3600</f>
        <v>0.38571428571428573</v>
      </c>
      <c r="BN168" s="53">
        <f t="shared" ref="BN168:BN199" si="188">((BI168/8/24)*1000)/3600</f>
        <v>0.67499999999999982</v>
      </c>
      <c r="BO168" s="53">
        <f t="shared" ref="BO168:BO199" si="189">((BJ168/8/24)*1000)/3600</f>
        <v>0.33749999999999991</v>
      </c>
      <c r="BP168" s="53">
        <f t="shared" ref="BP168:BP199" si="190">((BK168/31/24)*1000)/3600</f>
        <v>0.43548387096774188</v>
      </c>
      <c r="BQ168" s="10">
        <f t="shared" ref="BQ168:BQ199" si="191">BG168/$J168</f>
        <v>86.399999999999977</v>
      </c>
      <c r="BR168" s="10">
        <f t="shared" ref="BR168:BR199" si="192">BH168/$J168</f>
        <v>86.399999999999977</v>
      </c>
      <c r="BS168" s="10">
        <f t="shared" ref="BS168:BS199" si="193">BI168/$J168</f>
        <v>172.79999999999995</v>
      </c>
      <c r="BT168" s="10">
        <f t="shared" ref="BT168:BT199" si="194">BJ168/$J168</f>
        <v>86.399999999999977</v>
      </c>
      <c r="BU168" s="10">
        <f t="shared" ref="BU168:BU199" si="195">BK168/$J168</f>
        <v>431.99999999999994</v>
      </c>
      <c r="BV168" s="54">
        <f t="shared" ref="BV168:BV199" si="196">BL168/$J168</f>
        <v>0.12499999999999996</v>
      </c>
      <c r="BW168" s="54">
        <f t="shared" ref="BW168:BW199" si="197">BM168/$J168</f>
        <v>0.14285714285714285</v>
      </c>
      <c r="BX168" s="54">
        <f t="shared" ref="BX168:BX199" si="198">BN168/$J168</f>
        <v>0.24999999999999992</v>
      </c>
      <c r="BY168" s="54">
        <f t="shared" ref="BY168:BY199" si="199">BO168/$J168</f>
        <v>0.12499999999999996</v>
      </c>
      <c r="BZ168" s="471">
        <f t="shared" ref="BZ168:BZ199" si="200">BP168/$J168</f>
        <v>0.16129032258064513</v>
      </c>
    </row>
    <row r="169" spans="1:78" ht="15.75" hidden="1" customHeight="1" thickBot="1" x14ac:dyDescent="0.4">
      <c r="A169" s="28">
        <v>324</v>
      </c>
      <c r="B169" s="28" t="s">
        <v>106</v>
      </c>
      <c r="C169" s="28" t="s">
        <v>17</v>
      </c>
      <c r="D169" s="29">
        <v>1</v>
      </c>
      <c r="E169" s="29"/>
      <c r="F169" s="29">
        <v>2</v>
      </c>
      <c r="G169" s="29" t="s">
        <v>3</v>
      </c>
      <c r="H169" s="29">
        <v>2.2000000000000002</v>
      </c>
      <c r="I169" s="29" t="s">
        <v>109</v>
      </c>
      <c r="J169" s="30">
        <v>2.7</v>
      </c>
      <c r="K169" s="30">
        <v>1.44</v>
      </c>
      <c r="L169" s="30">
        <f t="shared" si="171"/>
        <v>38.879999999999995</v>
      </c>
      <c r="M169" s="164" t="s">
        <v>73</v>
      </c>
      <c r="N169" s="83">
        <f t="shared" si="172"/>
        <v>1.44</v>
      </c>
      <c r="O169" s="193"/>
      <c r="P169" s="193"/>
      <c r="Q169" s="193"/>
      <c r="R169" s="193">
        <v>6</v>
      </c>
      <c r="S169" s="193"/>
      <c r="T169" s="193"/>
      <c r="U169" s="193"/>
      <c r="V169" s="193"/>
      <c r="W169" s="193">
        <v>6</v>
      </c>
      <c r="X169" s="193"/>
      <c r="Y169" s="193"/>
      <c r="Z169" s="193"/>
      <c r="AA169" s="193"/>
      <c r="AB169" s="193"/>
      <c r="AC169" s="193"/>
      <c r="AD169" s="193">
        <v>6</v>
      </c>
      <c r="AE169" s="193"/>
      <c r="AF169" s="193"/>
      <c r="AG169" s="193"/>
      <c r="AH169" s="193"/>
      <c r="AI169" s="193"/>
      <c r="AJ169" s="193"/>
      <c r="AK169" s="193">
        <v>6</v>
      </c>
      <c r="AL169" s="193"/>
      <c r="AM169" s="193"/>
      <c r="AN169" s="193"/>
      <c r="AO169" s="193"/>
      <c r="AP169" s="193"/>
      <c r="AQ169" s="193"/>
      <c r="AR169" s="193"/>
      <c r="AS169" s="193">
        <v>6</v>
      </c>
      <c r="AT169" s="48">
        <f t="shared" si="173"/>
        <v>30</v>
      </c>
      <c r="AU169" s="48">
        <f t="shared" si="174"/>
        <v>43.199999999999996</v>
      </c>
      <c r="AV169" s="48">
        <f t="shared" si="139"/>
        <v>5</v>
      </c>
      <c r="AW169" s="48">
        <f t="shared" si="170"/>
        <v>8.6399999999999988</v>
      </c>
      <c r="AX169" s="48">
        <f>AU169/Evaporacion!$AI$5*100</f>
        <v>44.171779141104302</v>
      </c>
      <c r="AY169" s="48">
        <f>AU169/Evaporacion!$AI$12*100</f>
        <v>38.571428571428569</v>
      </c>
      <c r="AZ169" s="48"/>
      <c r="BA169" s="32">
        <f t="shared" si="175"/>
        <v>431.99999999999994</v>
      </c>
      <c r="BB169" s="52">
        <f t="shared" si="176"/>
        <v>6</v>
      </c>
      <c r="BC169" s="52">
        <f t="shared" si="177"/>
        <v>6</v>
      </c>
      <c r="BD169" s="52">
        <f t="shared" si="178"/>
        <v>12</v>
      </c>
      <c r="BE169" s="52">
        <f t="shared" si="179"/>
        <v>6</v>
      </c>
      <c r="BF169" s="52">
        <f t="shared" si="180"/>
        <v>30</v>
      </c>
      <c r="BG169">
        <f t="shared" si="181"/>
        <v>233.27999999999997</v>
      </c>
      <c r="BH169">
        <f t="shared" si="182"/>
        <v>233.27999999999997</v>
      </c>
      <c r="BI169">
        <f t="shared" si="183"/>
        <v>466.55999999999995</v>
      </c>
      <c r="BJ169">
        <f t="shared" si="184"/>
        <v>233.27999999999997</v>
      </c>
      <c r="BK169">
        <f t="shared" si="185"/>
        <v>1166.3999999999999</v>
      </c>
      <c r="BL169" s="53">
        <f t="shared" si="186"/>
        <v>0.33749999999999991</v>
      </c>
      <c r="BM169" s="53">
        <f t="shared" si="187"/>
        <v>0.38571428571428573</v>
      </c>
      <c r="BN169" s="53">
        <f t="shared" si="188"/>
        <v>0.67499999999999982</v>
      </c>
      <c r="BO169" s="53">
        <f t="shared" si="189"/>
        <v>0.33749999999999991</v>
      </c>
      <c r="BP169" s="53">
        <f t="shared" si="190"/>
        <v>0.43548387096774188</v>
      </c>
      <c r="BQ169" s="10">
        <f t="shared" si="191"/>
        <v>86.399999999999977</v>
      </c>
      <c r="BR169" s="10">
        <f t="shared" si="192"/>
        <v>86.399999999999977</v>
      </c>
      <c r="BS169" s="10">
        <f t="shared" si="193"/>
        <v>172.79999999999995</v>
      </c>
      <c r="BT169" s="10">
        <f t="shared" si="194"/>
        <v>86.399999999999977</v>
      </c>
      <c r="BU169" s="10">
        <f t="shared" si="195"/>
        <v>431.99999999999994</v>
      </c>
      <c r="BV169" s="54">
        <f t="shared" si="196"/>
        <v>0.12499999999999996</v>
      </c>
      <c r="BW169" s="54">
        <f t="shared" si="197"/>
        <v>0.14285714285714285</v>
      </c>
      <c r="BX169" s="54">
        <f t="shared" si="198"/>
        <v>0.24999999999999992</v>
      </c>
      <c r="BY169" s="54">
        <f t="shared" si="199"/>
        <v>0.12499999999999996</v>
      </c>
      <c r="BZ169" s="471">
        <f t="shared" si="200"/>
        <v>0.16129032258064513</v>
      </c>
    </row>
    <row r="170" spans="1:78" ht="15.75" hidden="1" customHeight="1" thickBot="1" x14ac:dyDescent="0.4">
      <c r="A170" s="28">
        <v>326</v>
      </c>
      <c r="B170" s="28" t="s">
        <v>106</v>
      </c>
      <c r="C170" s="28" t="s">
        <v>41</v>
      </c>
      <c r="D170" s="29">
        <v>1</v>
      </c>
      <c r="E170" s="29"/>
      <c r="F170" s="29">
        <v>2</v>
      </c>
      <c r="G170" s="29" t="s">
        <v>3</v>
      </c>
      <c r="H170" s="29">
        <v>2.1</v>
      </c>
      <c r="I170" s="29" t="s">
        <v>109</v>
      </c>
      <c r="J170" s="30">
        <v>2.7</v>
      </c>
      <c r="K170" s="30">
        <v>1.44</v>
      </c>
      <c r="L170" s="30">
        <f t="shared" si="171"/>
        <v>38.879999999999995</v>
      </c>
      <c r="M170" s="164" t="s">
        <v>73</v>
      </c>
      <c r="N170" s="83">
        <f t="shared" si="172"/>
        <v>1.44</v>
      </c>
      <c r="O170" s="193"/>
      <c r="P170" s="193"/>
      <c r="Q170" s="193"/>
      <c r="R170" s="193"/>
      <c r="S170" s="193"/>
      <c r="T170" s="193"/>
      <c r="U170" s="193">
        <v>6</v>
      </c>
      <c r="V170" s="193"/>
      <c r="W170" s="193"/>
      <c r="X170" s="193"/>
      <c r="Y170" s="193"/>
      <c r="Z170" s="193"/>
      <c r="AA170" s="193"/>
      <c r="AB170" s="193"/>
      <c r="AC170" s="193"/>
      <c r="AD170" s="193"/>
      <c r="AE170" s="193"/>
      <c r="AF170" s="193">
        <v>10</v>
      </c>
      <c r="AG170" s="193">
        <v>10</v>
      </c>
      <c r="AH170" s="193"/>
      <c r="AI170" s="193"/>
      <c r="AJ170" s="193"/>
      <c r="AK170" s="193"/>
      <c r="AL170" s="193"/>
      <c r="AM170" s="193"/>
      <c r="AN170" s="193"/>
      <c r="AO170" s="193"/>
      <c r="AP170" s="193"/>
      <c r="AQ170" s="193">
        <v>10</v>
      </c>
      <c r="AR170" s="193"/>
      <c r="AS170" s="193"/>
      <c r="AT170" s="48">
        <f t="shared" si="173"/>
        <v>36</v>
      </c>
      <c r="AU170" s="48">
        <f t="shared" si="174"/>
        <v>51.839999999999996</v>
      </c>
      <c r="AV170" s="48">
        <f t="shared" si="139"/>
        <v>4</v>
      </c>
      <c r="AW170" s="48">
        <f t="shared" si="170"/>
        <v>12.959999999999999</v>
      </c>
      <c r="AX170" s="48">
        <f>AU170/Evaporacion!$AI$5*100</f>
        <v>53.00613496932516</v>
      </c>
      <c r="AY170" s="48">
        <f>AU170/Evaporacion!$AI$12*100</f>
        <v>46.285714285714278</v>
      </c>
      <c r="AZ170" s="48"/>
      <c r="BA170" s="32">
        <f t="shared" si="175"/>
        <v>518.4</v>
      </c>
      <c r="BB170" s="52">
        <f t="shared" si="176"/>
        <v>6</v>
      </c>
      <c r="BC170" s="52">
        <f t="shared" si="177"/>
        <v>0</v>
      </c>
      <c r="BD170" s="52">
        <f t="shared" si="178"/>
        <v>20</v>
      </c>
      <c r="BE170" s="52">
        <f t="shared" si="179"/>
        <v>10</v>
      </c>
      <c r="BF170" s="52">
        <f t="shared" si="180"/>
        <v>36</v>
      </c>
      <c r="BG170">
        <f t="shared" si="181"/>
        <v>233.27999999999997</v>
      </c>
      <c r="BH170">
        <f t="shared" si="182"/>
        <v>0</v>
      </c>
      <c r="BI170">
        <f t="shared" si="183"/>
        <v>777.59999999999991</v>
      </c>
      <c r="BJ170">
        <f t="shared" si="184"/>
        <v>388.79999999999995</v>
      </c>
      <c r="BK170">
        <f t="shared" si="185"/>
        <v>1399.6799999999998</v>
      </c>
      <c r="BL170" s="53">
        <f t="shared" si="186"/>
        <v>0.33749999999999991</v>
      </c>
      <c r="BM170" s="53">
        <f t="shared" si="187"/>
        <v>0</v>
      </c>
      <c r="BN170" s="53">
        <f t="shared" si="188"/>
        <v>1.125</v>
      </c>
      <c r="BO170" s="53">
        <f t="shared" si="189"/>
        <v>0.5625</v>
      </c>
      <c r="BP170" s="53">
        <f t="shared" si="190"/>
        <v>0.52258064516129021</v>
      </c>
      <c r="BQ170" s="10">
        <f t="shared" si="191"/>
        <v>86.399999999999977</v>
      </c>
      <c r="BR170" s="10">
        <f t="shared" si="192"/>
        <v>0</v>
      </c>
      <c r="BS170" s="10">
        <f t="shared" si="193"/>
        <v>287.99999999999994</v>
      </c>
      <c r="BT170" s="10">
        <f t="shared" si="194"/>
        <v>143.99999999999997</v>
      </c>
      <c r="BU170" s="10">
        <f t="shared" si="195"/>
        <v>518.39999999999986</v>
      </c>
      <c r="BV170" s="54">
        <f t="shared" si="196"/>
        <v>0.12499999999999996</v>
      </c>
      <c r="BW170" s="54">
        <f t="shared" si="197"/>
        <v>0</v>
      </c>
      <c r="BX170" s="54">
        <f t="shared" si="198"/>
        <v>0.41666666666666663</v>
      </c>
      <c r="BY170" s="54">
        <f t="shared" si="199"/>
        <v>0.20833333333333331</v>
      </c>
      <c r="BZ170" s="471">
        <f t="shared" si="200"/>
        <v>0.19354838709677413</v>
      </c>
    </row>
    <row r="171" spans="1:78" ht="15.75" hidden="1" customHeight="1" thickBot="1" x14ac:dyDescent="0.4">
      <c r="A171" s="28">
        <v>328</v>
      </c>
      <c r="B171" s="28" t="s">
        <v>106</v>
      </c>
      <c r="C171" s="28" t="s">
        <v>41</v>
      </c>
      <c r="D171" s="29">
        <v>1</v>
      </c>
      <c r="E171" s="31"/>
      <c r="F171" s="29">
        <v>2</v>
      </c>
      <c r="G171" s="29" t="s">
        <v>3</v>
      </c>
      <c r="H171" s="29">
        <v>2.2000000000000002</v>
      </c>
      <c r="I171" s="29" t="s">
        <v>109</v>
      </c>
      <c r="J171" s="30">
        <v>2.7</v>
      </c>
      <c r="K171" s="30">
        <v>1.44</v>
      </c>
      <c r="L171" s="30">
        <f t="shared" si="171"/>
        <v>38.879999999999995</v>
      </c>
      <c r="M171" s="164" t="s">
        <v>73</v>
      </c>
      <c r="N171" s="83">
        <f t="shared" si="172"/>
        <v>1.44</v>
      </c>
      <c r="O171" s="193"/>
      <c r="P171" s="193"/>
      <c r="Q171" s="193"/>
      <c r="R171" s="193"/>
      <c r="S171" s="193"/>
      <c r="T171" s="193"/>
      <c r="U171" s="193">
        <v>6</v>
      </c>
      <c r="V171" s="193"/>
      <c r="W171" s="193"/>
      <c r="X171" s="193"/>
      <c r="Y171" s="193"/>
      <c r="Z171" s="193"/>
      <c r="AA171" s="193"/>
      <c r="AB171" s="193"/>
      <c r="AC171" s="193"/>
      <c r="AD171" s="193"/>
      <c r="AE171" s="193"/>
      <c r="AF171" s="193">
        <v>10</v>
      </c>
      <c r="AG171" s="193">
        <v>10</v>
      </c>
      <c r="AH171" s="193"/>
      <c r="AI171" s="193"/>
      <c r="AJ171" s="193"/>
      <c r="AK171" s="193"/>
      <c r="AL171" s="193"/>
      <c r="AM171" s="193"/>
      <c r="AN171" s="193"/>
      <c r="AO171" s="193"/>
      <c r="AP171" s="193"/>
      <c r="AQ171" s="193">
        <v>10</v>
      </c>
      <c r="AR171" s="193"/>
      <c r="AS171" s="193"/>
      <c r="AT171" s="48">
        <f t="shared" si="173"/>
        <v>36</v>
      </c>
      <c r="AU171" s="48">
        <f t="shared" si="174"/>
        <v>51.839999999999996</v>
      </c>
      <c r="AV171" s="48">
        <f t="shared" si="139"/>
        <v>4</v>
      </c>
      <c r="AW171" s="48">
        <f t="shared" si="170"/>
        <v>12.959999999999999</v>
      </c>
      <c r="AX171" s="48">
        <f>AU171/Evaporacion!$AI$5*100</f>
        <v>53.00613496932516</v>
      </c>
      <c r="AY171" s="48">
        <f>AU171/Evaporacion!$AI$12*100</f>
        <v>46.285714285714278</v>
      </c>
      <c r="AZ171" s="48"/>
      <c r="BA171" s="32">
        <f t="shared" si="175"/>
        <v>518.4</v>
      </c>
      <c r="BB171" s="52">
        <f t="shared" si="176"/>
        <v>6</v>
      </c>
      <c r="BC171" s="52">
        <f t="shared" si="177"/>
        <v>0</v>
      </c>
      <c r="BD171" s="52">
        <f t="shared" si="178"/>
        <v>20</v>
      </c>
      <c r="BE171" s="52">
        <f t="shared" si="179"/>
        <v>10</v>
      </c>
      <c r="BF171" s="52">
        <f t="shared" si="180"/>
        <v>36</v>
      </c>
      <c r="BG171">
        <f t="shared" si="181"/>
        <v>233.27999999999997</v>
      </c>
      <c r="BH171">
        <f t="shared" si="182"/>
        <v>0</v>
      </c>
      <c r="BI171">
        <f t="shared" si="183"/>
        <v>777.59999999999991</v>
      </c>
      <c r="BJ171">
        <f t="shared" si="184"/>
        <v>388.79999999999995</v>
      </c>
      <c r="BK171">
        <f t="shared" si="185"/>
        <v>1399.6799999999998</v>
      </c>
      <c r="BL171" s="53">
        <f t="shared" si="186"/>
        <v>0.33749999999999991</v>
      </c>
      <c r="BM171" s="53">
        <f t="shared" si="187"/>
        <v>0</v>
      </c>
      <c r="BN171" s="53">
        <f t="shared" si="188"/>
        <v>1.125</v>
      </c>
      <c r="BO171" s="53">
        <f t="shared" si="189"/>
        <v>0.5625</v>
      </c>
      <c r="BP171" s="53">
        <f t="shared" si="190"/>
        <v>0.52258064516129021</v>
      </c>
      <c r="BQ171" s="10">
        <f t="shared" si="191"/>
        <v>86.399999999999977</v>
      </c>
      <c r="BR171" s="10">
        <f t="shared" si="192"/>
        <v>0</v>
      </c>
      <c r="BS171" s="10">
        <f t="shared" si="193"/>
        <v>287.99999999999994</v>
      </c>
      <c r="BT171" s="10">
        <f t="shared" si="194"/>
        <v>143.99999999999997</v>
      </c>
      <c r="BU171" s="10">
        <f t="shared" si="195"/>
        <v>518.39999999999986</v>
      </c>
      <c r="BV171" s="54">
        <f t="shared" si="196"/>
        <v>0.12499999999999996</v>
      </c>
      <c r="BW171" s="54">
        <f t="shared" si="197"/>
        <v>0</v>
      </c>
      <c r="BX171" s="54">
        <f t="shared" si="198"/>
        <v>0.41666666666666663</v>
      </c>
      <c r="BY171" s="54">
        <f t="shared" si="199"/>
        <v>0.20833333333333331</v>
      </c>
      <c r="BZ171" s="471">
        <f t="shared" si="200"/>
        <v>0.19354838709677413</v>
      </c>
    </row>
    <row r="172" spans="1:78" ht="15.75" hidden="1" customHeight="1" thickBot="1" x14ac:dyDescent="0.4">
      <c r="A172" s="28">
        <v>330</v>
      </c>
      <c r="B172" s="28" t="s">
        <v>106</v>
      </c>
      <c r="C172" s="28" t="s">
        <v>42</v>
      </c>
      <c r="D172" s="29">
        <v>1</v>
      </c>
      <c r="E172" s="29"/>
      <c r="F172" s="29">
        <v>2</v>
      </c>
      <c r="G172" s="29" t="s">
        <v>3</v>
      </c>
      <c r="H172" s="29">
        <v>2.1</v>
      </c>
      <c r="I172" s="29" t="s">
        <v>109</v>
      </c>
      <c r="J172" s="30">
        <v>2.7</v>
      </c>
      <c r="K172" s="30">
        <v>1.44</v>
      </c>
      <c r="L172" s="30">
        <f t="shared" si="171"/>
        <v>38.879999999999995</v>
      </c>
      <c r="M172" s="164" t="s">
        <v>73</v>
      </c>
      <c r="N172" s="83">
        <f t="shared" si="172"/>
        <v>1.44</v>
      </c>
      <c r="O172" s="193">
        <v>10</v>
      </c>
      <c r="P172" s="193"/>
      <c r="Q172" s="193"/>
      <c r="R172" s="193"/>
      <c r="S172" s="193"/>
      <c r="T172" s="193"/>
      <c r="U172" s="193"/>
      <c r="V172" s="193"/>
      <c r="W172" s="193"/>
      <c r="X172" s="193">
        <v>20</v>
      </c>
      <c r="Y172" s="193"/>
      <c r="Z172" s="193"/>
      <c r="AA172" s="193"/>
      <c r="AB172" s="193"/>
      <c r="AC172" s="193"/>
      <c r="AD172" s="193"/>
      <c r="AE172" s="193"/>
      <c r="AF172" s="193"/>
      <c r="AG172" s="193"/>
      <c r="AH172" s="193"/>
      <c r="AI172" s="193"/>
      <c r="AJ172" s="193">
        <v>10</v>
      </c>
      <c r="AK172" s="193"/>
      <c r="AL172" s="193"/>
      <c r="AM172" s="193"/>
      <c r="AN172" s="193"/>
      <c r="AO172" s="193"/>
      <c r="AP172" s="193"/>
      <c r="AQ172" s="193"/>
      <c r="AR172" s="193"/>
      <c r="AS172" s="193"/>
      <c r="AT172" s="48">
        <f t="shared" si="173"/>
        <v>40</v>
      </c>
      <c r="AU172" s="48">
        <f t="shared" si="174"/>
        <v>57.599999999999994</v>
      </c>
      <c r="AV172" s="48">
        <f t="shared" si="139"/>
        <v>3</v>
      </c>
      <c r="AW172" s="48">
        <f t="shared" si="170"/>
        <v>19.2</v>
      </c>
      <c r="AX172" s="48">
        <f>AU172/Evaporacion!$AI$5*100</f>
        <v>58.895705521472394</v>
      </c>
      <c r="AY172" s="48">
        <f>AU172/Evaporacion!$AI$12*100</f>
        <v>51.428571428571423</v>
      </c>
      <c r="AZ172" s="48"/>
      <c r="BA172" s="32">
        <f t="shared" si="175"/>
        <v>576</v>
      </c>
      <c r="BB172" s="52">
        <f t="shared" si="176"/>
        <v>10</v>
      </c>
      <c r="BC172" s="52">
        <f t="shared" si="177"/>
        <v>20</v>
      </c>
      <c r="BD172" s="52">
        <f t="shared" si="178"/>
        <v>10</v>
      </c>
      <c r="BE172" s="52">
        <f t="shared" si="179"/>
        <v>0</v>
      </c>
      <c r="BF172" s="52">
        <f t="shared" si="180"/>
        <v>40</v>
      </c>
      <c r="BG172">
        <f t="shared" si="181"/>
        <v>388.79999999999995</v>
      </c>
      <c r="BH172">
        <f t="shared" si="182"/>
        <v>777.59999999999991</v>
      </c>
      <c r="BI172">
        <f t="shared" si="183"/>
        <v>388.79999999999995</v>
      </c>
      <c r="BJ172">
        <f t="shared" si="184"/>
        <v>0</v>
      </c>
      <c r="BK172">
        <f t="shared" si="185"/>
        <v>1555.1999999999998</v>
      </c>
      <c r="BL172" s="53">
        <f t="shared" si="186"/>
        <v>0.5625</v>
      </c>
      <c r="BM172" s="53">
        <f t="shared" si="187"/>
        <v>1.2857142857142856</v>
      </c>
      <c r="BN172" s="53">
        <f t="shared" si="188"/>
        <v>0.5625</v>
      </c>
      <c r="BO172" s="53">
        <f t="shared" si="189"/>
        <v>0</v>
      </c>
      <c r="BP172" s="53">
        <f t="shared" si="190"/>
        <v>0.58064516129032262</v>
      </c>
      <c r="BQ172" s="10">
        <f t="shared" si="191"/>
        <v>143.99999999999997</v>
      </c>
      <c r="BR172" s="10">
        <f t="shared" si="192"/>
        <v>287.99999999999994</v>
      </c>
      <c r="BS172" s="10">
        <f t="shared" si="193"/>
        <v>143.99999999999997</v>
      </c>
      <c r="BT172" s="10">
        <f t="shared" si="194"/>
        <v>0</v>
      </c>
      <c r="BU172" s="10">
        <f t="shared" si="195"/>
        <v>575.99999999999989</v>
      </c>
      <c r="BV172" s="54">
        <f t="shared" si="196"/>
        <v>0.20833333333333331</v>
      </c>
      <c r="BW172" s="54">
        <f t="shared" si="197"/>
        <v>0.47619047619047611</v>
      </c>
      <c r="BX172" s="54">
        <f t="shared" si="198"/>
        <v>0.20833333333333331</v>
      </c>
      <c r="BY172" s="54">
        <f t="shared" si="199"/>
        <v>0</v>
      </c>
      <c r="BZ172" s="471">
        <f t="shared" si="200"/>
        <v>0.21505376344086022</v>
      </c>
    </row>
    <row r="173" spans="1:78" ht="15.75" hidden="1" customHeight="1" thickBot="1" x14ac:dyDescent="0.4">
      <c r="A173" s="28">
        <v>332</v>
      </c>
      <c r="B173" s="28" t="s">
        <v>106</v>
      </c>
      <c r="C173" s="28" t="s">
        <v>42</v>
      </c>
      <c r="D173" s="29">
        <v>1</v>
      </c>
      <c r="E173" s="29"/>
      <c r="F173" s="29">
        <v>2</v>
      </c>
      <c r="G173" s="29" t="s">
        <v>3</v>
      </c>
      <c r="H173" s="29">
        <v>2.2000000000000002</v>
      </c>
      <c r="I173" s="29" t="s">
        <v>109</v>
      </c>
      <c r="J173" s="30">
        <v>2.7</v>
      </c>
      <c r="K173" s="30">
        <v>1.44</v>
      </c>
      <c r="L173" s="30">
        <f t="shared" si="171"/>
        <v>38.879999999999995</v>
      </c>
      <c r="M173" s="164" t="s">
        <v>73</v>
      </c>
      <c r="N173" s="83">
        <f t="shared" si="172"/>
        <v>1.44</v>
      </c>
      <c r="O173" s="193">
        <v>10</v>
      </c>
      <c r="P173" s="193"/>
      <c r="Q173" s="193"/>
      <c r="R173" s="193"/>
      <c r="S173" s="193"/>
      <c r="T173" s="193"/>
      <c r="U173" s="193"/>
      <c r="V173" s="193"/>
      <c r="W173" s="193"/>
      <c r="X173" s="193">
        <v>20</v>
      </c>
      <c r="Y173" s="193"/>
      <c r="Z173" s="193"/>
      <c r="AA173" s="193"/>
      <c r="AB173" s="193"/>
      <c r="AC173" s="193"/>
      <c r="AD173" s="193"/>
      <c r="AE173" s="193"/>
      <c r="AF173" s="193"/>
      <c r="AG173" s="193"/>
      <c r="AH173" s="193"/>
      <c r="AI173" s="193"/>
      <c r="AJ173" s="193">
        <v>10</v>
      </c>
      <c r="AK173" s="193"/>
      <c r="AL173" s="193"/>
      <c r="AM173" s="193"/>
      <c r="AN173" s="193"/>
      <c r="AO173" s="193"/>
      <c r="AP173" s="193"/>
      <c r="AQ173" s="193"/>
      <c r="AR173" s="193"/>
      <c r="AS173" s="193"/>
      <c r="AT173" s="48">
        <f t="shared" si="173"/>
        <v>40</v>
      </c>
      <c r="AU173" s="48">
        <f t="shared" si="174"/>
        <v>57.599999999999994</v>
      </c>
      <c r="AV173" s="48">
        <f t="shared" si="139"/>
        <v>3</v>
      </c>
      <c r="AW173" s="48">
        <f t="shared" si="170"/>
        <v>19.2</v>
      </c>
      <c r="AX173" s="48">
        <f>AU173/Evaporacion!$AI$5*100</f>
        <v>58.895705521472394</v>
      </c>
      <c r="AY173" s="48">
        <f>AU173/Evaporacion!$AI$12*100</f>
        <v>51.428571428571423</v>
      </c>
      <c r="AZ173" s="48"/>
      <c r="BA173" s="32">
        <f t="shared" si="175"/>
        <v>576</v>
      </c>
      <c r="BB173" s="52">
        <f t="shared" si="176"/>
        <v>10</v>
      </c>
      <c r="BC173" s="52">
        <f t="shared" si="177"/>
        <v>20</v>
      </c>
      <c r="BD173" s="52">
        <f t="shared" si="178"/>
        <v>10</v>
      </c>
      <c r="BE173" s="52">
        <f t="shared" si="179"/>
        <v>0</v>
      </c>
      <c r="BF173" s="52">
        <f t="shared" si="180"/>
        <v>40</v>
      </c>
      <c r="BG173">
        <f t="shared" si="181"/>
        <v>388.79999999999995</v>
      </c>
      <c r="BH173">
        <f t="shared" si="182"/>
        <v>777.59999999999991</v>
      </c>
      <c r="BI173">
        <f t="shared" si="183"/>
        <v>388.79999999999995</v>
      </c>
      <c r="BJ173">
        <f t="shared" si="184"/>
        <v>0</v>
      </c>
      <c r="BK173">
        <f t="shared" si="185"/>
        <v>1555.1999999999998</v>
      </c>
      <c r="BL173" s="53">
        <f t="shared" si="186"/>
        <v>0.5625</v>
      </c>
      <c r="BM173" s="53">
        <f t="shared" si="187"/>
        <v>1.2857142857142856</v>
      </c>
      <c r="BN173" s="53">
        <f t="shared" si="188"/>
        <v>0.5625</v>
      </c>
      <c r="BO173" s="53">
        <f t="shared" si="189"/>
        <v>0</v>
      </c>
      <c r="BP173" s="53">
        <f t="shared" si="190"/>
        <v>0.58064516129032262</v>
      </c>
      <c r="BQ173" s="10">
        <f t="shared" si="191"/>
        <v>143.99999999999997</v>
      </c>
      <c r="BR173" s="10">
        <f t="shared" si="192"/>
        <v>287.99999999999994</v>
      </c>
      <c r="BS173" s="10">
        <f t="shared" si="193"/>
        <v>143.99999999999997</v>
      </c>
      <c r="BT173" s="10">
        <f t="shared" si="194"/>
        <v>0</v>
      </c>
      <c r="BU173" s="10">
        <f t="shared" si="195"/>
        <v>575.99999999999989</v>
      </c>
      <c r="BV173" s="54">
        <f t="shared" si="196"/>
        <v>0.20833333333333331</v>
      </c>
      <c r="BW173" s="54">
        <f t="shared" si="197"/>
        <v>0.47619047619047611</v>
      </c>
      <c r="BX173" s="54">
        <f t="shared" si="198"/>
        <v>0.20833333333333331</v>
      </c>
      <c r="BY173" s="54">
        <f t="shared" si="199"/>
        <v>0</v>
      </c>
      <c r="BZ173" s="471">
        <f t="shared" si="200"/>
        <v>0.21505376344086022</v>
      </c>
    </row>
    <row r="174" spans="1:78" ht="15.75" hidden="1" customHeight="1" thickBot="1" x14ac:dyDescent="0.4">
      <c r="A174" s="28">
        <v>334</v>
      </c>
      <c r="B174" s="28" t="s">
        <v>106</v>
      </c>
      <c r="C174" s="28" t="s">
        <v>43</v>
      </c>
      <c r="D174" s="29">
        <v>1</v>
      </c>
      <c r="E174" s="29"/>
      <c r="F174" s="29">
        <v>2</v>
      </c>
      <c r="G174" s="29" t="s">
        <v>3</v>
      </c>
      <c r="H174" s="29">
        <v>2.1</v>
      </c>
      <c r="I174" s="29" t="s">
        <v>109</v>
      </c>
      <c r="J174" s="30">
        <v>2.7</v>
      </c>
      <c r="K174" s="30">
        <v>1.44</v>
      </c>
      <c r="L174" s="30">
        <f t="shared" si="171"/>
        <v>38.879999999999995</v>
      </c>
      <c r="M174" s="164" t="s">
        <v>73</v>
      </c>
      <c r="N174" s="83">
        <f t="shared" si="172"/>
        <v>1.44</v>
      </c>
      <c r="O174" s="193"/>
      <c r="P174" s="193"/>
      <c r="Q174" s="193"/>
      <c r="R174" s="193"/>
      <c r="S174" s="193"/>
      <c r="T174" s="193"/>
      <c r="U174" s="193"/>
      <c r="V174" s="193"/>
      <c r="W174" s="193"/>
      <c r="X174" s="193"/>
      <c r="Y174" s="193"/>
      <c r="Z174" s="193"/>
      <c r="AA174" s="193"/>
      <c r="AB174" s="193"/>
      <c r="AC174" s="193"/>
      <c r="AD174" s="193"/>
      <c r="AE174" s="193"/>
      <c r="AF174" s="193"/>
      <c r="AG174" s="193"/>
      <c r="AH174" s="193"/>
      <c r="AI174" s="193"/>
      <c r="AJ174" s="193"/>
      <c r="AK174" s="193"/>
      <c r="AL174" s="193"/>
      <c r="AM174" s="193"/>
      <c r="AN174" s="193"/>
      <c r="AO174" s="193"/>
      <c r="AP174" s="193"/>
      <c r="AQ174" s="193"/>
      <c r="AR174" s="193"/>
      <c r="AS174" s="193"/>
      <c r="AT174" s="48">
        <f t="shared" si="173"/>
        <v>0</v>
      </c>
      <c r="AU174" s="48">
        <f t="shared" si="174"/>
        <v>0</v>
      </c>
      <c r="AV174" s="48">
        <f t="shared" si="139"/>
        <v>0</v>
      </c>
      <c r="AW174" s="48"/>
      <c r="AX174" s="48">
        <f>AU174/Evaporacion!$AI$5*100</f>
        <v>0</v>
      </c>
      <c r="AY174" s="48">
        <f>AU174/Evaporacion!$AI$12*100</f>
        <v>0</v>
      </c>
      <c r="AZ174" s="48"/>
      <c r="BA174" s="32">
        <f t="shared" si="175"/>
        <v>0</v>
      </c>
      <c r="BB174" s="52">
        <f t="shared" si="176"/>
        <v>0</v>
      </c>
      <c r="BC174" s="52">
        <f t="shared" si="177"/>
        <v>0</v>
      </c>
      <c r="BD174" s="52">
        <f t="shared" si="178"/>
        <v>0</v>
      </c>
      <c r="BE174" s="52">
        <f t="shared" si="179"/>
        <v>0</v>
      </c>
      <c r="BF174" s="52">
        <f t="shared" si="180"/>
        <v>0</v>
      </c>
      <c r="BG174">
        <f t="shared" si="181"/>
        <v>0</v>
      </c>
      <c r="BH174">
        <f t="shared" si="182"/>
        <v>0</v>
      </c>
      <c r="BI174">
        <f t="shared" si="183"/>
        <v>0</v>
      </c>
      <c r="BJ174">
        <f t="shared" si="184"/>
        <v>0</v>
      </c>
      <c r="BK174">
        <f t="shared" si="185"/>
        <v>0</v>
      </c>
      <c r="BL174" s="53">
        <f t="shared" si="186"/>
        <v>0</v>
      </c>
      <c r="BM174" s="53">
        <f t="shared" si="187"/>
        <v>0</v>
      </c>
      <c r="BN174" s="53">
        <f t="shared" si="188"/>
        <v>0</v>
      </c>
      <c r="BO174" s="53">
        <f t="shared" si="189"/>
        <v>0</v>
      </c>
      <c r="BP174" s="53">
        <f t="shared" si="190"/>
        <v>0</v>
      </c>
      <c r="BQ174" s="10">
        <f t="shared" si="191"/>
        <v>0</v>
      </c>
      <c r="BR174" s="10">
        <f t="shared" si="192"/>
        <v>0</v>
      </c>
      <c r="BS174" s="10">
        <f t="shared" si="193"/>
        <v>0</v>
      </c>
      <c r="BT174" s="10">
        <f t="shared" si="194"/>
        <v>0</v>
      </c>
      <c r="BU174" s="10">
        <f t="shared" si="195"/>
        <v>0</v>
      </c>
      <c r="BV174" s="54">
        <f t="shared" si="196"/>
        <v>0</v>
      </c>
      <c r="BW174" s="54">
        <f t="shared" si="197"/>
        <v>0</v>
      </c>
      <c r="BX174" s="54">
        <f t="shared" si="198"/>
        <v>0</v>
      </c>
      <c r="BY174" s="54">
        <f t="shared" si="199"/>
        <v>0</v>
      </c>
      <c r="BZ174" s="471">
        <f t="shared" si="200"/>
        <v>0</v>
      </c>
    </row>
    <row r="175" spans="1:78" ht="15.75" hidden="1" customHeight="1" thickBot="1" x14ac:dyDescent="0.4">
      <c r="A175" s="28">
        <v>336</v>
      </c>
      <c r="B175" s="28" t="s">
        <v>106</v>
      </c>
      <c r="C175" s="28" t="s">
        <v>43</v>
      </c>
      <c r="D175" s="29">
        <v>1</v>
      </c>
      <c r="E175" s="29"/>
      <c r="F175" s="29">
        <v>2</v>
      </c>
      <c r="G175" s="29" t="s">
        <v>3</v>
      </c>
      <c r="H175" s="29">
        <v>2.2000000000000002</v>
      </c>
      <c r="I175" s="29" t="s">
        <v>109</v>
      </c>
      <c r="J175" s="30">
        <v>2.7</v>
      </c>
      <c r="K175" s="30">
        <v>1.44</v>
      </c>
      <c r="L175" s="30">
        <f t="shared" si="171"/>
        <v>38.879999999999995</v>
      </c>
      <c r="M175" s="164" t="s">
        <v>73</v>
      </c>
      <c r="N175" s="83">
        <f t="shared" si="172"/>
        <v>1.44</v>
      </c>
      <c r="O175" s="193"/>
      <c r="P175" s="193"/>
      <c r="Q175" s="193"/>
      <c r="R175" s="193"/>
      <c r="S175" s="193"/>
      <c r="T175" s="193"/>
      <c r="U175" s="193"/>
      <c r="V175" s="193"/>
      <c r="W175" s="193"/>
      <c r="X175" s="193"/>
      <c r="Y175" s="193"/>
      <c r="Z175" s="193"/>
      <c r="AA175" s="193"/>
      <c r="AB175" s="193"/>
      <c r="AC175" s="193"/>
      <c r="AD175" s="193"/>
      <c r="AE175" s="193"/>
      <c r="AF175" s="193"/>
      <c r="AG175" s="193"/>
      <c r="AH175" s="193"/>
      <c r="AI175" s="193"/>
      <c r="AJ175" s="193"/>
      <c r="AK175" s="193"/>
      <c r="AL175" s="193"/>
      <c r="AM175" s="193"/>
      <c r="AN175" s="193"/>
      <c r="AO175" s="193"/>
      <c r="AP175" s="193"/>
      <c r="AQ175" s="193"/>
      <c r="AR175" s="193"/>
      <c r="AS175" s="193"/>
      <c r="AT175" s="48">
        <f t="shared" si="173"/>
        <v>0</v>
      </c>
      <c r="AU175" s="48">
        <f t="shared" si="174"/>
        <v>0</v>
      </c>
      <c r="AV175" s="48">
        <f t="shared" si="139"/>
        <v>0</v>
      </c>
      <c r="AW175" s="48"/>
      <c r="AX175" s="48">
        <f>AU175/Evaporacion!$AI$5*100</f>
        <v>0</v>
      </c>
      <c r="AY175" s="48">
        <f>AU175/Evaporacion!$AI$12*100</f>
        <v>0</v>
      </c>
      <c r="AZ175" s="48"/>
      <c r="BA175" s="32">
        <f t="shared" si="175"/>
        <v>0</v>
      </c>
      <c r="BB175" s="52">
        <f t="shared" si="176"/>
        <v>0</v>
      </c>
      <c r="BC175" s="52">
        <f t="shared" si="177"/>
        <v>0</v>
      </c>
      <c r="BD175" s="52">
        <f t="shared" si="178"/>
        <v>0</v>
      </c>
      <c r="BE175" s="52">
        <f t="shared" si="179"/>
        <v>0</v>
      </c>
      <c r="BF175" s="52">
        <f t="shared" si="180"/>
        <v>0</v>
      </c>
      <c r="BG175">
        <f t="shared" si="181"/>
        <v>0</v>
      </c>
      <c r="BH175">
        <f t="shared" si="182"/>
        <v>0</v>
      </c>
      <c r="BI175">
        <f t="shared" si="183"/>
        <v>0</v>
      </c>
      <c r="BJ175">
        <f t="shared" si="184"/>
        <v>0</v>
      </c>
      <c r="BK175">
        <f t="shared" si="185"/>
        <v>0</v>
      </c>
      <c r="BL175" s="53">
        <f t="shared" si="186"/>
        <v>0</v>
      </c>
      <c r="BM175" s="53">
        <f t="shared" si="187"/>
        <v>0</v>
      </c>
      <c r="BN175" s="53">
        <f t="shared" si="188"/>
        <v>0</v>
      </c>
      <c r="BO175" s="53">
        <f t="shared" si="189"/>
        <v>0</v>
      </c>
      <c r="BP175" s="53">
        <f t="shared" si="190"/>
        <v>0</v>
      </c>
      <c r="BQ175" s="10">
        <f t="shared" si="191"/>
        <v>0</v>
      </c>
      <c r="BR175" s="10">
        <f t="shared" si="192"/>
        <v>0</v>
      </c>
      <c r="BS175" s="10">
        <f t="shared" si="193"/>
        <v>0</v>
      </c>
      <c r="BT175" s="10">
        <f t="shared" si="194"/>
        <v>0</v>
      </c>
      <c r="BU175" s="10">
        <f t="shared" si="195"/>
        <v>0</v>
      </c>
      <c r="BV175" s="54">
        <f t="shared" si="196"/>
        <v>0</v>
      </c>
      <c r="BW175" s="54">
        <f t="shared" si="197"/>
        <v>0</v>
      </c>
      <c r="BX175" s="54">
        <f t="shared" si="198"/>
        <v>0</v>
      </c>
      <c r="BY175" s="54">
        <f t="shared" si="199"/>
        <v>0</v>
      </c>
      <c r="BZ175" s="471">
        <f t="shared" si="200"/>
        <v>0</v>
      </c>
    </row>
    <row r="176" spans="1:78" ht="15.75" hidden="1" customHeight="1" thickBot="1" x14ac:dyDescent="0.4">
      <c r="A176" s="28">
        <v>338</v>
      </c>
      <c r="B176" s="28" t="s">
        <v>106</v>
      </c>
      <c r="C176" s="28" t="s">
        <v>38</v>
      </c>
      <c r="D176" s="29">
        <v>1</v>
      </c>
      <c r="E176" s="29"/>
      <c r="F176" s="29">
        <v>3</v>
      </c>
      <c r="G176" s="29" t="s">
        <v>3</v>
      </c>
      <c r="H176" s="29">
        <v>1.1000000000000001</v>
      </c>
      <c r="I176" s="29" t="s">
        <v>110</v>
      </c>
      <c r="J176" s="30">
        <v>0.5</v>
      </c>
      <c r="K176" s="30">
        <v>1.38</v>
      </c>
      <c r="L176" s="30">
        <f t="shared" si="171"/>
        <v>6.8999999999999995</v>
      </c>
      <c r="M176" s="121" t="s">
        <v>73</v>
      </c>
      <c r="N176" s="83">
        <f t="shared" si="172"/>
        <v>1.38</v>
      </c>
      <c r="O176" s="124"/>
      <c r="P176" s="124"/>
      <c r="Q176" s="124"/>
      <c r="R176" s="124"/>
      <c r="S176" s="124">
        <v>4</v>
      </c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>
        <v>4</v>
      </c>
      <c r="AD176" s="124"/>
      <c r="AE176" s="124"/>
      <c r="AF176" s="124"/>
      <c r="AG176" s="124"/>
      <c r="AH176" s="124"/>
      <c r="AI176" s="124">
        <v>2</v>
      </c>
      <c r="AJ176" s="124"/>
      <c r="AK176" s="124"/>
      <c r="AL176" s="124">
        <v>2</v>
      </c>
      <c r="AM176" s="124"/>
      <c r="AN176" s="124">
        <v>2</v>
      </c>
      <c r="AO176" s="124"/>
      <c r="AP176" s="124"/>
      <c r="AQ176" s="124">
        <v>3</v>
      </c>
      <c r="AR176" s="124"/>
      <c r="AS176" s="124"/>
      <c r="AT176" s="48">
        <f t="shared" si="173"/>
        <v>17</v>
      </c>
      <c r="AU176" s="48">
        <f t="shared" si="174"/>
        <v>23.459999999999997</v>
      </c>
      <c r="AV176" s="48">
        <f t="shared" si="139"/>
        <v>6</v>
      </c>
      <c r="AW176" s="48">
        <f t="shared" ref="AW176:AW187" si="201">AU176/AV176</f>
        <v>3.9099999999999997</v>
      </c>
      <c r="AX176" s="48">
        <f>AU176/Evaporacion!$AI$5*100</f>
        <v>23.987730061349694</v>
      </c>
      <c r="AY176" s="48">
        <f>AU176/Evaporacion!$AI$12*100</f>
        <v>20.946428571428569</v>
      </c>
      <c r="AZ176" s="48"/>
      <c r="BA176" s="32">
        <f t="shared" si="175"/>
        <v>234.59999999999997</v>
      </c>
      <c r="BB176" s="52">
        <f t="shared" si="176"/>
        <v>4</v>
      </c>
      <c r="BC176" s="52">
        <f t="shared" si="177"/>
        <v>4</v>
      </c>
      <c r="BD176" s="52">
        <f t="shared" si="178"/>
        <v>2</v>
      </c>
      <c r="BE176" s="52">
        <f t="shared" si="179"/>
        <v>7</v>
      </c>
      <c r="BF176" s="52">
        <f t="shared" si="180"/>
        <v>17</v>
      </c>
      <c r="BG176">
        <f t="shared" si="181"/>
        <v>27.599999999999998</v>
      </c>
      <c r="BH176">
        <f t="shared" si="182"/>
        <v>27.599999999999998</v>
      </c>
      <c r="BI176">
        <f t="shared" si="183"/>
        <v>13.799999999999999</v>
      </c>
      <c r="BJ176">
        <f t="shared" si="184"/>
        <v>48.3</v>
      </c>
      <c r="BK176">
        <f t="shared" si="185"/>
        <v>117.3</v>
      </c>
      <c r="BL176" s="53">
        <f t="shared" si="186"/>
        <v>3.9930555555555552E-2</v>
      </c>
      <c r="BM176" s="53">
        <f t="shared" si="187"/>
        <v>4.5634920634920632E-2</v>
      </c>
      <c r="BN176" s="53">
        <f t="shared" si="188"/>
        <v>1.9965277777777776E-2</v>
      </c>
      <c r="BO176" s="53">
        <f t="shared" si="189"/>
        <v>6.987847222222221E-2</v>
      </c>
      <c r="BP176" s="53">
        <f t="shared" si="190"/>
        <v>4.3794802867383513E-2</v>
      </c>
      <c r="BQ176" s="10">
        <f t="shared" si="191"/>
        <v>55.199999999999996</v>
      </c>
      <c r="BR176" s="10">
        <f t="shared" si="192"/>
        <v>55.199999999999996</v>
      </c>
      <c r="BS176" s="10">
        <f t="shared" si="193"/>
        <v>27.599999999999998</v>
      </c>
      <c r="BT176" s="10">
        <f t="shared" si="194"/>
        <v>96.6</v>
      </c>
      <c r="BU176" s="10">
        <f t="shared" si="195"/>
        <v>234.6</v>
      </c>
      <c r="BV176" s="54">
        <f t="shared" si="196"/>
        <v>7.9861111111111105E-2</v>
      </c>
      <c r="BW176" s="54">
        <f t="shared" si="197"/>
        <v>9.1269841269841265E-2</v>
      </c>
      <c r="BX176" s="54">
        <f t="shared" si="198"/>
        <v>3.9930555555555552E-2</v>
      </c>
      <c r="BY176" s="54">
        <f t="shared" si="199"/>
        <v>0.13975694444444442</v>
      </c>
      <c r="BZ176" s="471">
        <f t="shared" si="200"/>
        <v>8.7589605734767026E-2</v>
      </c>
    </row>
    <row r="177" spans="1:78" ht="15.75" hidden="1" customHeight="1" thickBot="1" x14ac:dyDescent="0.4">
      <c r="A177" s="28">
        <v>340</v>
      </c>
      <c r="B177" s="28" t="s">
        <v>106</v>
      </c>
      <c r="C177" s="28" t="s">
        <v>38</v>
      </c>
      <c r="D177" s="29">
        <v>1</v>
      </c>
      <c r="E177" s="29"/>
      <c r="F177" s="29">
        <v>3</v>
      </c>
      <c r="G177" s="29" t="s">
        <v>3</v>
      </c>
      <c r="H177" s="29">
        <v>1.2</v>
      </c>
      <c r="I177" s="29" t="s">
        <v>110</v>
      </c>
      <c r="J177" s="30">
        <v>0.5</v>
      </c>
      <c r="K177" s="30">
        <v>1.38</v>
      </c>
      <c r="L177" s="30">
        <f t="shared" si="171"/>
        <v>6.8999999999999995</v>
      </c>
      <c r="M177" s="121" t="s">
        <v>73</v>
      </c>
      <c r="N177" s="83">
        <f t="shared" si="172"/>
        <v>1.38</v>
      </c>
      <c r="O177" s="124"/>
      <c r="P177" s="124"/>
      <c r="Q177" s="124"/>
      <c r="R177" s="124"/>
      <c r="S177" s="124">
        <v>4</v>
      </c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>
        <v>4</v>
      </c>
      <c r="AD177" s="124"/>
      <c r="AE177" s="124"/>
      <c r="AF177" s="124"/>
      <c r="AG177" s="124"/>
      <c r="AH177" s="124"/>
      <c r="AI177" s="124">
        <v>2</v>
      </c>
      <c r="AJ177" s="124"/>
      <c r="AK177" s="124"/>
      <c r="AL177" s="124">
        <v>2</v>
      </c>
      <c r="AM177" s="124"/>
      <c r="AN177" s="124">
        <v>2</v>
      </c>
      <c r="AO177" s="124"/>
      <c r="AP177" s="124"/>
      <c r="AQ177" s="124">
        <v>3</v>
      </c>
      <c r="AR177" s="124"/>
      <c r="AS177" s="124"/>
      <c r="AT177" s="48">
        <f t="shared" si="173"/>
        <v>17</v>
      </c>
      <c r="AU177" s="48">
        <f t="shared" si="174"/>
        <v>23.459999999999997</v>
      </c>
      <c r="AV177" s="48">
        <f t="shared" si="139"/>
        <v>6</v>
      </c>
      <c r="AW177" s="48">
        <f t="shared" si="201"/>
        <v>3.9099999999999997</v>
      </c>
      <c r="AX177" s="48">
        <f>AU177/Evaporacion!$AI$5*100</f>
        <v>23.987730061349694</v>
      </c>
      <c r="AY177" s="48">
        <f>AU177/Evaporacion!$AI$12*100</f>
        <v>20.946428571428569</v>
      </c>
      <c r="AZ177" s="48"/>
      <c r="BA177" s="32">
        <f t="shared" si="175"/>
        <v>234.59999999999997</v>
      </c>
      <c r="BB177" s="52">
        <f t="shared" si="176"/>
        <v>4</v>
      </c>
      <c r="BC177" s="52">
        <f t="shared" si="177"/>
        <v>4</v>
      </c>
      <c r="BD177" s="52">
        <f t="shared" si="178"/>
        <v>2</v>
      </c>
      <c r="BE177" s="52">
        <f t="shared" si="179"/>
        <v>7</v>
      </c>
      <c r="BF177" s="52">
        <f t="shared" si="180"/>
        <v>17</v>
      </c>
      <c r="BG177">
        <f t="shared" si="181"/>
        <v>27.599999999999998</v>
      </c>
      <c r="BH177">
        <f t="shared" si="182"/>
        <v>27.599999999999998</v>
      </c>
      <c r="BI177">
        <f t="shared" si="183"/>
        <v>13.799999999999999</v>
      </c>
      <c r="BJ177">
        <f t="shared" si="184"/>
        <v>48.3</v>
      </c>
      <c r="BK177">
        <f t="shared" si="185"/>
        <v>117.3</v>
      </c>
      <c r="BL177" s="53">
        <f t="shared" si="186"/>
        <v>3.9930555555555552E-2</v>
      </c>
      <c r="BM177" s="53">
        <f t="shared" si="187"/>
        <v>4.5634920634920632E-2</v>
      </c>
      <c r="BN177" s="53">
        <f t="shared" si="188"/>
        <v>1.9965277777777776E-2</v>
      </c>
      <c r="BO177" s="53">
        <f t="shared" si="189"/>
        <v>6.987847222222221E-2</v>
      </c>
      <c r="BP177" s="53">
        <f t="shared" si="190"/>
        <v>4.3794802867383513E-2</v>
      </c>
      <c r="BQ177" s="10">
        <f t="shared" si="191"/>
        <v>55.199999999999996</v>
      </c>
      <c r="BR177" s="10">
        <f t="shared" si="192"/>
        <v>55.199999999999996</v>
      </c>
      <c r="BS177" s="10">
        <f t="shared" si="193"/>
        <v>27.599999999999998</v>
      </c>
      <c r="BT177" s="10">
        <f t="shared" si="194"/>
        <v>96.6</v>
      </c>
      <c r="BU177" s="10">
        <f t="shared" si="195"/>
        <v>234.6</v>
      </c>
      <c r="BV177" s="54">
        <f t="shared" si="196"/>
        <v>7.9861111111111105E-2</v>
      </c>
      <c r="BW177" s="54">
        <f t="shared" si="197"/>
        <v>9.1269841269841265E-2</v>
      </c>
      <c r="BX177" s="54">
        <f t="shared" si="198"/>
        <v>3.9930555555555552E-2</v>
      </c>
      <c r="BY177" s="54">
        <f t="shared" si="199"/>
        <v>0.13975694444444442</v>
      </c>
      <c r="BZ177" s="471">
        <f t="shared" si="200"/>
        <v>8.7589605734767026E-2</v>
      </c>
    </row>
    <row r="178" spans="1:78" ht="15.75" hidden="1" customHeight="1" thickBot="1" x14ac:dyDescent="0.4">
      <c r="A178" s="28">
        <v>342</v>
      </c>
      <c r="B178" s="28" t="s">
        <v>106</v>
      </c>
      <c r="C178" s="55" t="s">
        <v>39</v>
      </c>
      <c r="D178" s="29">
        <v>1</v>
      </c>
      <c r="E178" s="29"/>
      <c r="F178" s="29">
        <v>3</v>
      </c>
      <c r="G178" s="29" t="s">
        <v>3</v>
      </c>
      <c r="H178" s="29">
        <v>1.1000000000000001</v>
      </c>
      <c r="I178" s="29" t="s">
        <v>110</v>
      </c>
      <c r="J178" s="30">
        <v>0.5</v>
      </c>
      <c r="K178" s="30">
        <v>1.38</v>
      </c>
      <c r="L178" s="30">
        <f t="shared" si="171"/>
        <v>6.8999999999999995</v>
      </c>
      <c r="M178" s="122" t="s">
        <v>73</v>
      </c>
      <c r="N178" s="83">
        <f t="shared" si="172"/>
        <v>1.38</v>
      </c>
      <c r="O178" s="124"/>
      <c r="P178" s="124">
        <v>3</v>
      </c>
      <c r="Q178" s="124"/>
      <c r="R178" s="124"/>
      <c r="S178" s="124">
        <v>3</v>
      </c>
      <c r="T178" s="124"/>
      <c r="U178" s="124"/>
      <c r="V178" s="124"/>
      <c r="W178" s="124">
        <v>4</v>
      </c>
      <c r="X178" s="124"/>
      <c r="Y178" s="124"/>
      <c r="Z178" s="124"/>
      <c r="AA178" s="124"/>
      <c r="AB178" s="124">
        <v>4</v>
      </c>
      <c r="AC178" s="124"/>
      <c r="AD178" s="124"/>
      <c r="AE178" s="124"/>
      <c r="AF178" s="124">
        <v>4</v>
      </c>
      <c r="AG178" s="124"/>
      <c r="AH178" s="124"/>
      <c r="AI178" s="124"/>
      <c r="AJ178" s="124">
        <v>4</v>
      </c>
      <c r="AK178" s="124"/>
      <c r="AL178" s="124"/>
      <c r="AM178" s="124"/>
      <c r="AN178" s="124">
        <v>4</v>
      </c>
      <c r="AO178" s="124"/>
      <c r="AP178" s="124"/>
      <c r="AQ178" s="124"/>
      <c r="AR178" s="124">
        <v>4</v>
      </c>
      <c r="AS178" s="124"/>
      <c r="AT178" s="48">
        <f t="shared" si="173"/>
        <v>30</v>
      </c>
      <c r="AU178" s="48">
        <f t="shared" si="174"/>
        <v>41.4</v>
      </c>
      <c r="AV178" s="48">
        <f t="shared" si="139"/>
        <v>8</v>
      </c>
      <c r="AW178" s="48">
        <f t="shared" si="201"/>
        <v>5.1749999999999998</v>
      </c>
      <c r="AX178" s="48">
        <f>AU178/Evaporacion!$AI$5*100</f>
        <v>42.331288343558285</v>
      </c>
      <c r="AY178" s="48">
        <f>AU178/Evaporacion!$AI$12*100</f>
        <v>36.964285714285708</v>
      </c>
      <c r="AZ178" s="48"/>
      <c r="BA178" s="32">
        <f t="shared" si="175"/>
        <v>414</v>
      </c>
      <c r="BB178" s="52">
        <f t="shared" si="176"/>
        <v>6</v>
      </c>
      <c r="BC178" s="52">
        <f t="shared" si="177"/>
        <v>8</v>
      </c>
      <c r="BD178" s="52">
        <f t="shared" si="178"/>
        <v>8</v>
      </c>
      <c r="BE178" s="52">
        <f t="shared" si="179"/>
        <v>8</v>
      </c>
      <c r="BF178" s="52">
        <f t="shared" si="180"/>
        <v>30</v>
      </c>
      <c r="BG178">
        <f t="shared" si="181"/>
        <v>41.4</v>
      </c>
      <c r="BH178">
        <f t="shared" si="182"/>
        <v>55.199999999999996</v>
      </c>
      <c r="BI178">
        <f t="shared" si="183"/>
        <v>55.199999999999996</v>
      </c>
      <c r="BJ178">
        <f t="shared" si="184"/>
        <v>55.199999999999996</v>
      </c>
      <c r="BK178">
        <f t="shared" si="185"/>
        <v>206.99999999999997</v>
      </c>
      <c r="BL178" s="53">
        <f t="shared" si="186"/>
        <v>5.9895833333333329E-2</v>
      </c>
      <c r="BM178" s="53">
        <f t="shared" si="187"/>
        <v>9.1269841269841265E-2</v>
      </c>
      <c r="BN178" s="53">
        <f t="shared" si="188"/>
        <v>7.9861111111111105E-2</v>
      </c>
      <c r="BO178" s="53">
        <f t="shared" si="189"/>
        <v>7.9861111111111105E-2</v>
      </c>
      <c r="BP178" s="53">
        <f t="shared" si="190"/>
        <v>7.7284946236559127E-2</v>
      </c>
      <c r="BQ178" s="10">
        <f t="shared" si="191"/>
        <v>82.8</v>
      </c>
      <c r="BR178" s="10">
        <f t="shared" si="192"/>
        <v>110.39999999999999</v>
      </c>
      <c r="BS178" s="10">
        <f t="shared" si="193"/>
        <v>110.39999999999999</v>
      </c>
      <c r="BT178" s="10">
        <f t="shared" si="194"/>
        <v>110.39999999999999</v>
      </c>
      <c r="BU178" s="10">
        <f t="shared" si="195"/>
        <v>413.99999999999994</v>
      </c>
      <c r="BV178" s="54">
        <f t="shared" si="196"/>
        <v>0.11979166666666666</v>
      </c>
      <c r="BW178" s="54">
        <f t="shared" si="197"/>
        <v>0.18253968253968253</v>
      </c>
      <c r="BX178" s="54">
        <f t="shared" si="198"/>
        <v>0.15972222222222221</v>
      </c>
      <c r="BY178" s="54">
        <f t="shared" si="199"/>
        <v>0.15972222222222221</v>
      </c>
      <c r="BZ178" s="471">
        <f t="shared" si="200"/>
        <v>0.15456989247311825</v>
      </c>
    </row>
    <row r="179" spans="1:78" ht="15.75" hidden="1" customHeight="1" thickBot="1" x14ac:dyDescent="0.4">
      <c r="A179" s="28">
        <v>344</v>
      </c>
      <c r="B179" s="28" t="s">
        <v>106</v>
      </c>
      <c r="C179" s="55" t="s">
        <v>39</v>
      </c>
      <c r="D179" s="29">
        <v>1</v>
      </c>
      <c r="E179" s="29"/>
      <c r="F179" s="29">
        <v>3</v>
      </c>
      <c r="G179" s="29" t="s">
        <v>3</v>
      </c>
      <c r="H179" s="29">
        <v>1.2</v>
      </c>
      <c r="I179" s="29" t="s">
        <v>110</v>
      </c>
      <c r="J179" s="30">
        <v>0.5</v>
      </c>
      <c r="K179" s="30">
        <v>1.38</v>
      </c>
      <c r="L179" s="30">
        <f t="shared" si="171"/>
        <v>6.8999999999999995</v>
      </c>
      <c r="M179" s="119" t="s">
        <v>73</v>
      </c>
      <c r="N179" s="83">
        <f t="shared" si="172"/>
        <v>1.38</v>
      </c>
      <c r="O179" s="123"/>
      <c r="P179" s="123">
        <v>2</v>
      </c>
      <c r="Q179" s="123"/>
      <c r="R179" s="123"/>
      <c r="S179" s="123">
        <v>3</v>
      </c>
      <c r="T179" s="123"/>
      <c r="U179" s="123"/>
      <c r="V179" s="123"/>
      <c r="W179" s="123">
        <v>4</v>
      </c>
      <c r="X179" s="123"/>
      <c r="Y179" s="123"/>
      <c r="Z179" s="123"/>
      <c r="AA179" s="123"/>
      <c r="AB179" s="123">
        <v>4</v>
      </c>
      <c r="AC179" s="123"/>
      <c r="AD179" s="123"/>
      <c r="AE179" s="123"/>
      <c r="AF179" s="123">
        <v>4</v>
      </c>
      <c r="AG179" s="123"/>
      <c r="AH179" s="123"/>
      <c r="AI179" s="123"/>
      <c r="AJ179" s="123">
        <v>4</v>
      </c>
      <c r="AK179" s="123"/>
      <c r="AL179" s="123"/>
      <c r="AM179" s="123"/>
      <c r="AN179" s="123">
        <v>4</v>
      </c>
      <c r="AO179" s="123"/>
      <c r="AP179" s="123"/>
      <c r="AQ179" s="123"/>
      <c r="AR179" s="123">
        <v>4</v>
      </c>
      <c r="AS179" s="123"/>
      <c r="AT179" s="48">
        <f t="shared" si="173"/>
        <v>29</v>
      </c>
      <c r="AU179" s="48">
        <f t="shared" si="174"/>
        <v>40.019999999999996</v>
      </c>
      <c r="AV179" s="48">
        <f t="shared" si="139"/>
        <v>8</v>
      </c>
      <c r="AW179" s="48">
        <f t="shared" si="201"/>
        <v>5.0024999999999995</v>
      </c>
      <c r="AX179" s="48">
        <f>AU179/Evaporacion!$AI$5*100</f>
        <v>40.920245398773005</v>
      </c>
      <c r="AY179" s="48">
        <f>AU179/Evaporacion!$AI$12*100</f>
        <v>35.732142857142854</v>
      </c>
      <c r="AZ179" s="48"/>
      <c r="BA179" s="32">
        <f t="shared" si="175"/>
        <v>400.19999999999993</v>
      </c>
      <c r="BB179" s="52">
        <f t="shared" si="176"/>
        <v>5</v>
      </c>
      <c r="BC179" s="52">
        <f t="shared" si="177"/>
        <v>8</v>
      </c>
      <c r="BD179" s="52">
        <f t="shared" si="178"/>
        <v>8</v>
      </c>
      <c r="BE179" s="52">
        <f t="shared" si="179"/>
        <v>8</v>
      </c>
      <c r="BF179" s="52">
        <f t="shared" si="180"/>
        <v>29</v>
      </c>
      <c r="BG179">
        <f t="shared" si="181"/>
        <v>34.5</v>
      </c>
      <c r="BH179">
        <f t="shared" si="182"/>
        <v>55.199999999999996</v>
      </c>
      <c r="BI179">
        <f t="shared" si="183"/>
        <v>55.199999999999996</v>
      </c>
      <c r="BJ179">
        <f t="shared" si="184"/>
        <v>55.199999999999996</v>
      </c>
      <c r="BK179">
        <f t="shared" si="185"/>
        <v>200.09999999999997</v>
      </c>
      <c r="BL179" s="53">
        <f t="shared" si="186"/>
        <v>4.9913194444444448E-2</v>
      </c>
      <c r="BM179" s="53">
        <f t="shared" si="187"/>
        <v>9.1269841269841265E-2</v>
      </c>
      <c r="BN179" s="53">
        <f t="shared" si="188"/>
        <v>7.9861111111111105E-2</v>
      </c>
      <c r="BO179" s="53">
        <f t="shared" si="189"/>
        <v>7.9861111111111105E-2</v>
      </c>
      <c r="BP179" s="53">
        <f t="shared" si="190"/>
        <v>7.4708781362007162E-2</v>
      </c>
      <c r="BQ179" s="10">
        <f t="shared" si="191"/>
        <v>69</v>
      </c>
      <c r="BR179" s="10">
        <f t="shared" si="192"/>
        <v>110.39999999999999</v>
      </c>
      <c r="BS179" s="10">
        <f t="shared" si="193"/>
        <v>110.39999999999999</v>
      </c>
      <c r="BT179" s="10">
        <f t="shared" si="194"/>
        <v>110.39999999999999</v>
      </c>
      <c r="BU179" s="10">
        <f t="shared" si="195"/>
        <v>400.19999999999993</v>
      </c>
      <c r="BV179" s="54">
        <f t="shared" si="196"/>
        <v>9.9826388888888895E-2</v>
      </c>
      <c r="BW179" s="54">
        <f t="shared" si="197"/>
        <v>0.18253968253968253</v>
      </c>
      <c r="BX179" s="54">
        <f t="shared" si="198"/>
        <v>0.15972222222222221</v>
      </c>
      <c r="BY179" s="54">
        <f t="shared" si="199"/>
        <v>0.15972222222222221</v>
      </c>
      <c r="BZ179" s="471">
        <f t="shared" si="200"/>
        <v>0.14941756272401432</v>
      </c>
    </row>
    <row r="180" spans="1:78" ht="15.75" hidden="1" customHeight="1" thickBot="1" x14ac:dyDescent="0.4">
      <c r="A180" s="28">
        <v>346</v>
      </c>
      <c r="B180" s="28" t="s">
        <v>106</v>
      </c>
      <c r="C180" s="28" t="s">
        <v>40</v>
      </c>
      <c r="D180" s="29">
        <v>1</v>
      </c>
      <c r="E180" s="29"/>
      <c r="F180" s="29">
        <v>3</v>
      </c>
      <c r="G180" s="29" t="s">
        <v>3</v>
      </c>
      <c r="H180" s="29">
        <v>1.1000000000000001</v>
      </c>
      <c r="I180" s="29" t="s">
        <v>110</v>
      </c>
      <c r="J180" s="30">
        <v>0.5</v>
      </c>
      <c r="K180" s="30">
        <v>1.38</v>
      </c>
      <c r="L180" s="30">
        <f t="shared" si="171"/>
        <v>6.8999999999999995</v>
      </c>
      <c r="M180" s="119" t="s">
        <v>73</v>
      </c>
      <c r="N180" s="83">
        <f t="shared" si="172"/>
        <v>1.38</v>
      </c>
      <c r="O180" s="123"/>
      <c r="P180" s="123"/>
      <c r="Q180" s="123"/>
      <c r="R180" s="123"/>
      <c r="S180" s="123">
        <v>4</v>
      </c>
      <c r="T180" s="123"/>
      <c r="U180" s="123"/>
      <c r="V180" s="123"/>
      <c r="W180" s="123"/>
      <c r="X180" s="123">
        <v>4</v>
      </c>
      <c r="Y180" s="123"/>
      <c r="Z180" s="123"/>
      <c r="AA180" s="123"/>
      <c r="AB180" s="123"/>
      <c r="AC180" s="123">
        <v>4</v>
      </c>
      <c r="AD180" s="123"/>
      <c r="AE180" s="123"/>
      <c r="AF180" s="123"/>
      <c r="AG180" s="123"/>
      <c r="AH180" s="123"/>
      <c r="AI180" s="123">
        <v>6</v>
      </c>
      <c r="AJ180" s="123"/>
      <c r="AK180" s="123"/>
      <c r="AL180" s="123"/>
      <c r="AM180" s="123"/>
      <c r="AN180" s="123">
        <v>6</v>
      </c>
      <c r="AO180" s="123"/>
      <c r="AP180" s="123"/>
      <c r="AQ180" s="123"/>
      <c r="AR180" s="123"/>
      <c r="AS180" s="123">
        <v>6</v>
      </c>
      <c r="AT180" s="48">
        <f t="shared" si="173"/>
        <v>30</v>
      </c>
      <c r="AU180" s="48">
        <f t="shared" si="174"/>
        <v>41.4</v>
      </c>
      <c r="AV180" s="48">
        <f t="shared" si="139"/>
        <v>6</v>
      </c>
      <c r="AW180" s="48">
        <f t="shared" si="201"/>
        <v>6.8999999999999995</v>
      </c>
      <c r="AX180" s="48">
        <f>AU180/Evaporacion!$AI$5*100</f>
        <v>42.331288343558285</v>
      </c>
      <c r="AY180" s="48">
        <f>AU180/Evaporacion!$AI$12*100</f>
        <v>36.964285714285708</v>
      </c>
      <c r="AZ180" s="48"/>
      <c r="BA180" s="32">
        <f t="shared" si="175"/>
        <v>414</v>
      </c>
      <c r="BB180" s="52">
        <f t="shared" si="176"/>
        <v>4</v>
      </c>
      <c r="BC180" s="52">
        <f t="shared" si="177"/>
        <v>8</v>
      </c>
      <c r="BD180" s="52">
        <f t="shared" si="178"/>
        <v>6</v>
      </c>
      <c r="BE180" s="52">
        <f t="shared" si="179"/>
        <v>12</v>
      </c>
      <c r="BF180" s="52">
        <f t="shared" si="180"/>
        <v>30</v>
      </c>
      <c r="BG180">
        <f t="shared" si="181"/>
        <v>27.599999999999998</v>
      </c>
      <c r="BH180">
        <f t="shared" si="182"/>
        <v>55.199999999999996</v>
      </c>
      <c r="BI180">
        <f t="shared" si="183"/>
        <v>41.4</v>
      </c>
      <c r="BJ180">
        <f t="shared" si="184"/>
        <v>82.8</v>
      </c>
      <c r="BK180">
        <f t="shared" si="185"/>
        <v>207</v>
      </c>
      <c r="BL180" s="53">
        <f t="shared" si="186"/>
        <v>3.9930555555555552E-2</v>
      </c>
      <c r="BM180" s="53">
        <f t="shared" si="187"/>
        <v>9.1269841269841265E-2</v>
      </c>
      <c r="BN180" s="53">
        <f t="shared" si="188"/>
        <v>5.9895833333333329E-2</v>
      </c>
      <c r="BO180" s="53">
        <f t="shared" si="189"/>
        <v>0.11979166666666666</v>
      </c>
      <c r="BP180" s="53">
        <f t="shared" si="190"/>
        <v>7.7284946236559141E-2</v>
      </c>
      <c r="BQ180" s="10">
        <f t="shared" si="191"/>
        <v>55.199999999999996</v>
      </c>
      <c r="BR180" s="10">
        <f t="shared" si="192"/>
        <v>110.39999999999999</v>
      </c>
      <c r="BS180" s="10">
        <f t="shared" si="193"/>
        <v>82.8</v>
      </c>
      <c r="BT180" s="10">
        <f t="shared" si="194"/>
        <v>165.6</v>
      </c>
      <c r="BU180" s="10">
        <f t="shared" si="195"/>
        <v>414</v>
      </c>
      <c r="BV180" s="54">
        <f t="shared" si="196"/>
        <v>7.9861111111111105E-2</v>
      </c>
      <c r="BW180" s="54">
        <f t="shared" si="197"/>
        <v>0.18253968253968253</v>
      </c>
      <c r="BX180" s="54">
        <f t="shared" si="198"/>
        <v>0.11979166666666666</v>
      </c>
      <c r="BY180" s="54">
        <f t="shared" si="199"/>
        <v>0.23958333333333331</v>
      </c>
      <c r="BZ180" s="471">
        <f t="shared" si="200"/>
        <v>0.15456989247311828</v>
      </c>
    </row>
    <row r="181" spans="1:78" ht="15.75" hidden="1" customHeight="1" thickBot="1" x14ac:dyDescent="0.4">
      <c r="A181" s="28">
        <v>348</v>
      </c>
      <c r="B181" s="28" t="s">
        <v>106</v>
      </c>
      <c r="C181" s="28" t="s">
        <v>40</v>
      </c>
      <c r="D181" s="29">
        <v>1</v>
      </c>
      <c r="E181" s="29"/>
      <c r="F181" s="29">
        <v>3</v>
      </c>
      <c r="G181" s="29" t="s">
        <v>3</v>
      </c>
      <c r="H181" s="29">
        <v>1.2</v>
      </c>
      <c r="I181" s="29" t="s">
        <v>110</v>
      </c>
      <c r="J181" s="30">
        <v>0.5</v>
      </c>
      <c r="K181" s="30">
        <v>1.38</v>
      </c>
      <c r="L181" s="30">
        <f t="shared" si="171"/>
        <v>6.8999999999999995</v>
      </c>
      <c r="M181" s="119" t="s">
        <v>73</v>
      </c>
      <c r="N181" s="83">
        <f t="shared" si="172"/>
        <v>1.38</v>
      </c>
      <c r="O181" s="123"/>
      <c r="P181" s="123"/>
      <c r="Q181" s="123"/>
      <c r="R181" s="123"/>
      <c r="S181" s="123">
        <v>4</v>
      </c>
      <c r="T181" s="123"/>
      <c r="U181" s="123"/>
      <c r="V181" s="123"/>
      <c r="W181" s="123"/>
      <c r="X181" s="123">
        <v>4</v>
      </c>
      <c r="Y181" s="123"/>
      <c r="Z181" s="123"/>
      <c r="AA181" s="123"/>
      <c r="AB181" s="123"/>
      <c r="AC181" s="123">
        <v>4</v>
      </c>
      <c r="AD181" s="123"/>
      <c r="AE181" s="123"/>
      <c r="AF181" s="123"/>
      <c r="AG181" s="123"/>
      <c r="AH181" s="123"/>
      <c r="AI181" s="123">
        <v>6</v>
      </c>
      <c r="AJ181" s="123"/>
      <c r="AK181" s="123"/>
      <c r="AL181" s="123"/>
      <c r="AM181" s="123"/>
      <c r="AN181" s="123">
        <v>6</v>
      </c>
      <c r="AO181" s="123"/>
      <c r="AP181" s="123"/>
      <c r="AQ181" s="123"/>
      <c r="AR181" s="123"/>
      <c r="AS181" s="123">
        <v>6</v>
      </c>
      <c r="AT181" s="48">
        <f t="shared" si="173"/>
        <v>30</v>
      </c>
      <c r="AU181" s="48">
        <f t="shared" si="174"/>
        <v>41.4</v>
      </c>
      <c r="AV181" s="48">
        <f t="shared" si="139"/>
        <v>6</v>
      </c>
      <c r="AW181" s="48">
        <f t="shared" si="201"/>
        <v>6.8999999999999995</v>
      </c>
      <c r="AX181" s="48">
        <f>AU181/Evaporacion!$AI$5*100</f>
        <v>42.331288343558285</v>
      </c>
      <c r="AY181" s="48">
        <f>AU181/Evaporacion!$AI$12*100</f>
        <v>36.964285714285708</v>
      </c>
      <c r="AZ181" s="48"/>
      <c r="BA181" s="32">
        <f t="shared" si="175"/>
        <v>414</v>
      </c>
      <c r="BB181" s="52">
        <f t="shared" si="176"/>
        <v>4</v>
      </c>
      <c r="BC181" s="52">
        <f t="shared" si="177"/>
        <v>8</v>
      </c>
      <c r="BD181" s="52">
        <f t="shared" si="178"/>
        <v>6</v>
      </c>
      <c r="BE181" s="52">
        <f t="shared" si="179"/>
        <v>12</v>
      </c>
      <c r="BF181" s="52">
        <f t="shared" si="180"/>
        <v>30</v>
      </c>
      <c r="BG181">
        <f t="shared" si="181"/>
        <v>27.599999999999998</v>
      </c>
      <c r="BH181">
        <f t="shared" si="182"/>
        <v>55.199999999999996</v>
      </c>
      <c r="BI181">
        <f t="shared" si="183"/>
        <v>41.4</v>
      </c>
      <c r="BJ181">
        <f t="shared" si="184"/>
        <v>82.8</v>
      </c>
      <c r="BK181">
        <f t="shared" si="185"/>
        <v>207</v>
      </c>
      <c r="BL181" s="53">
        <f t="shared" si="186"/>
        <v>3.9930555555555552E-2</v>
      </c>
      <c r="BM181" s="53">
        <f t="shared" si="187"/>
        <v>9.1269841269841265E-2</v>
      </c>
      <c r="BN181" s="53">
        <f t="shared" si="188"/>
        <v>5.9895833333333329E-2</v>
      </c>
      <c r="BO181" s="53">
        <f t="shared" si="189"/>
        <v>0.11979166666666666</v>
      </c>
      <c r="BP181" s="53">
        <f t="shared" si="190"/>
        <v>7.7284946236559141E-2</v>
      </c>
      <c r="BQ181" s="10">
        <f t="shared" si="191"/>
        <v>55.199999999999996</v>
      </c>
      <c r="BR181" s="10">
        <f t="shared" si="192"/>
        <v>110.39999999999999</v>
      </c>
      <c r="BS181" s="10">
        <f t="shared" si="193"/>
        <v>82.8</v>
      </c>
      <c r="BT181" s="10">
        <f t="shared" si="194"/>
        <v>165.6</v>
      </c>
      <c r="BU181" s="10">
        <f t="shared" si="195"/>
        <v>414</v>
      </c>
      <c r="BV181" s="54">
        <f t="shared" si="196"/>
        <v>7.9861111111111105E-2</v>
      </c>
      <c r="BW181" s="54">
        <f t="shared" si="197"/>
        <v>0.18253968253968253</v>
      </c>
      <c r="BX181" s="54">
        <f t="shared" si="198"/>
        <v>0.11979166666666666</v>
      </c>
      <c r="BY181" s="54">
        <f t="shared" si="199"/>
        <v>0.23958333333333331</v>
      </c>
      <c r="BZ181" s="471">
        <f t="shared" si="200"/>
        <v>0.15456989247311828</v>
      </c>
    </row>
    <row r="182" spans="1:78" ht="15.75" hidden="1" customHeight="1" thickBot="1" x14ac:dyDescent="0.4">
      <c r="A182" s="28">
        <v>350</v>
      </c>
      <c r="B182" s="28" t="s">
        <v>106</v>
      </c>
      <c r="C182" s="28" t="s">
        <v>17</v>
      </c>
      <c r="D182" s="29">
        <v>1</v>
      </c>
      <c r="E182" s="29"/>
      <c r="F182" s="29">
        <v>3</v>
      </c>
      <c r="G182" s="29" t="s">
        <v>3</v>
      </c>
      <c r="H182" s="29">
        <v>1.1000000000000001</v>
      </c>
      <c r="I182" s="29" t="s">
        <v>110</v>
      </c>
      <c r="J182" s="30">
        <v>0.5</v>
      </c>
      <c r="K182" s="30">
        <v>1.38</v>
      </c>
      <c r="L182" s="30">
        <f t="shared" ref="L182:L189" si="202">(J182*K182*10)</f>
        <v>6.8999999999999995</v>
      </c>
      <c r="M182" s="119" t="s">
        <v>73</v>
      </c>
      <c r="N182" s="83">
        <f t="shared" si="172"/>
        <v>1.38</v>
      </c>
      <c r="O182" s="123"/>
      <c r="P182" s="123"/>
      <c r="Q182" s="123"/>
      <c r="R182" s="123">
        <v>6</v>
      </c>
      <c r="S182" s="123"/>
      <c r="T182" s="123"/>
      <c r="U182" s="123"/>
      <c r="V182" s="123"/>
      <c r="W182" s="123">
        <v>6</v>
      </c>
      <c r="X182" s="123"/>
      <c r="Y182" s="123"/>
      <c r="Z182" s="123"/>
      <c r="AA182" s="123"/>
      <c r="AB182" s="123"/>
      <c r="AC182" s="123"/>
      <c r="AD182" s="123">
        <v>6</v>
      </c>
      <c r="AE182" s="123"/>
      <c r="AF182" s="123"/>
      <c r="AG182" s="123"/>
      <c r="AH182" s="123"/>
      <c r="AI182" s="123"/>
      <c r="AJ182" s="123"/>
      <c r="AK182" s="123">
        <v>6</v>
      </c>
      <c r="AL182" s="123"/>
      <c r="AM182" s="123"/>
      <c r="AN182" s="123"/>
      <c r="AO182" s="123"/>
      <c r="AP182" s="123"/>
      <c r="AQ182" s="123"/>
      <c r="AR182" s="123"/>
      <c r="AS182" s="123">
        <v>6</v>
      </c>
      <c r="AT182" s="48">
        <f t="shared" si="173"/>
        <v>30</v>
      </c>
      <c r="AU182" s="48">
        <f t="shared" si="174"/>
        <v>41.4</v>
      </c>
      <c r="AV182" s="48">
        <f t="shared" si="139"/>
        <v>5</v>
      </c>
      <c r="AW182" s="48">
        <f t="shared" si="201"/>
        <v>8.2799999999999994</v>
      </c>
      <c r="AX182" s="48">
        <f>AU182/Evaporacion!$AI$5*100</f>
        <v>42.331288343558285</v>
      </c>
      <c r="AY182" s="48">
        <f>AU182/Evaporacion!$AI$12*100</f>
        <v>36.964285714285708</v>
      </c>
      <c r="AZ182" s="48"/>
      <c r="BA182" s="32">
        <f t="shared" si="175"/>
        <v>414</v>
      </c>
      <c r="BB182" s="52">
        <f t="shared" si="176"/>
        <v>6</v>
      </c>
      <c r="BC182" s="52">
        <f t="shared" si="177"/>
        <v>6</v>
      </c>
      <c r="BD182" s="52">
        <f t="shared" si="178"/>
        <v>12</v>
      </c>
      <c r="BE182" s="52">
        <f t="shared" si="179"/>
        <v>6</v>
      </c>
      <c r="BF182" s="52">
        <f t="shared" si="180"/>
        <v>30</v>
      </c>
      <c r="BG182">
        <f t="shared" si="181"/>
        <v>41.4</v>
      </c>
      <c r="BH182">
        <f t="shared" si="182"/>
        <v>41.4</v>
      </c>
      <c r="BI182">
        <f t="shared" si="183"/>
        <v>82.8</v>
      </c>
      <c r="BJ182">
        <f t="shared" si="184"/>
        <v>41.4</v>
      </c>
      <c r="BK182">
        <f t="shared" si="185"/>
        <v>207</v>
      </c>
      <c r="BL182" s="53">
        <f t="shared" si="186"/>
        <v>5.9895833333333329E-2</v>
      </c>
      <c r="BM182" s="53">
        <f t="shared" si="187"/>
        <v>6.8452380952380945E-2</v>
      </c>
      <c r="BN182" s="53">
        <f t="shared" si="188"/>
        <v>0.11979166666666666</v>
      </c>
      <c r="BO182" s="53">
        <f t="shared" si="189"/>
        <v>5.9895833333333329E-2</v>
      </c>
      <c r="BP182" s="53">
        <f t="shared" si="190"/>
        <v>7.7284946236559141E-2</v>
      </c>
      <c r="BQ182" s="10">
        <f t="shared" si="191"/>
        <v>82.8</v>
      </c>
      <c r="BR182" s="10">
        <f t="shared" si="192"/>
        <v>82.8</v>
      </c>
      <c r="BS182" s="10">
        <f t="shared" si="193"/>
        <v>165.6</v>
      </c>
      <c r="BT182" s="10">
        <f t="shared" si="194"/>
        <v>82.8</v>
      </c>
      <c r="BU182" s="10">
        <f t="shared" si="195"/>
        <v>414</v>
      </c>
      <c r="BV182" s="54">
        <f t="shared" si="196"/>
        <v>0.11979166666666666</v>
      </c>
      <c r="BW182" s="54">
        <f t="shared" si="197"/>
        <v>0.13690476190476189</v>
      </c>
      <c r="BX182" s="54">
        <f t="shared" si="198"/>
        <v>0.23958333333333331</v>
      </c>
      <c r="BY182" s="54">
        <f t="shared" si="199"/>
        <v>0.11979166666666666</v>
      </c>
      <c r="BZ182" s="471">
        <f t="shared" si="200"/>
        <v>0.15456989247311828</v>
      </c>
    </row>
    <row r="183" spans="1:78" ht="15.75" hidden="1" customHeight="1" thickBot="1" x14ac:dyDescent="0.4">
      <c r="A183" s="28">
        <v>352</v>
      </c>
      <c r="B183" s="28" t="s">
        <v>106</v>
      </c>
      <c r="C183" s="28" t="s">
        <v>17</v>
      </c>
      <c r="D183" s="29">
        <v>1</v>
      </c>
      <c r="E183" s="29"/>
      <c r="F183" s="29">
        <v>3</v>
      </c>
      <c r="G183" s="29" t="s">
        <v>3</v>
      </c>
      <c r="H183" s="29">
        <v>1.2</v>
      </c>
      <c r="I183" s="29" t="s">
        <v>110</v>
      </c>
      <c r="J183" s="30">
        <v>0.5</v>
      </c>
      <c r="K183" s="30">
        <v>1.38</v>
      </c>
      <c r="L183" s="30">
        <f t="shared" si="202"/>
        <v>6.8999999999999995</v>
      </c>
      <c r="M183" s="121" t="s">
        <v>73</v>
      </c>
      <c r="N183" s="83">
        <f t="shared" si="172"/>
        <v>1.38</v>
      </c>
      <c r="O183" s="124"/>
      <c r="P183" s="124"/>
      <c r="Q183" s="124"/>
      <c r="R183" s="124">
        <v>6</v>
      </c>
      <c r="S183" s="124"/>
      <c r="T183" s="124"/>
      <c r="U183" s="124"/>
      <c r="V183" s="124"/>
      <c r="W183" s="124">
        <v>6</v>
      </c>
      <c r="X183" s="124"/>
      <c r="Y183" s="124"/>
      <c r="Z183" s="124"/>
      <c r="AA183" s="124"/>
      <c r="AB183" s="124"/>
      <c r="AC183" s="124"/>
      <c r="AD183" s="124">
        <v>6</v>
      </c>
      <c r="AE183" s="124"/>
      <c r="AF183" s="124"/>
      <c r="AG183" s="124"/>
      <c r="AH183" s="124"/>
      <c r="AI183" s="124"/>
      <c r="AJ183" s="124"/>
      <c r="AK183" s="124">
        <v>6</v>
      </c>
      <c r="AL183" s="124"/>
      <c r="AM183" s="124"/>
      <c r="AN183" s="124"/>
      <c r="AO183" s="124"/>
      <c r="AP183" s="124"/>
      <c r="AQ183" s="124"/>
      <c r="AR183" s="124"/>
      <c r="AS183" s="124">
        <v>6</v>
      </c>
      <c r="AT183" s="48">
        <f t="shared" si="173"/>
        <v>30</v>
      </c>
      <c r="AU183" s="48">
        <f t="shared" si="174"/>
        <v>41.4</v>
      </c>
      <c r="AV183" s="48">
        <f t="shared" si="139"/>
        <v>5</v>
      </c>
      <c r="AW183" s="48">
        <f t="shared" si="201"/>
        <v>8.2799999999999994</v>
      </c>
      <c r="AX183" s="48">
        <f>AU183/Evaporacion!$AI$5*100</f>
        <v>42.331288343558285</v>
      </c>
      <c r="AY183" s="48">
        <f>AU183/Evaporacion!$AI$12*100</f>
        <v>36.964285714285708</v>
      </c>
      <c r="AZ183" s="48"/>
      <c r="BA183" s="32">
        <f t="shared" si="175"/>
        <v>414</v>
      </c>
      <c r="BB183" s="52">
        <f t="shared" si="176"/>
        <v>6</v>
      </c>
      <c r="BC183" s="52">
        <f t="shared" si="177"/>
        <v>6</v>
      </c>
      <c r="BD183" s="52">
        <f t="shared" si="178"/>
        <v>12</v>
      </c>
      <c r="BE183" s="52">
        <f t="shared" si="179"/>
        <v>6</v>
      </c>
      <c r="BF183" s="52">
        <f t="shared" si="180"/>
        <v>30</v>
      </c>
      <c r="BG183">
        <f t="shared" si="181"/>
        <v>41.4</v>
      </c>
      <c r="BH183">
        <f t="shared" si="182"/>
        <v>41.4</v>
      </c>
      <c r="BI183">
        <f t="shared" si="183"/>
        <v>82.8</v>
      </c>
      <c r="BJ183">
        <f t="shared" si="184"/>
        <v>41.4</v>
      </c>
      <c r="BK183">
        <f t="shared" si="185"/>
        <v>207</v>
      </c>
      <c r="BL183" s="53">
        <f t="shared" si="186"/>
        <v>5.9895833333333329E-2</v>
      </c>
      <c r="BM183" s="53">
        <f t="shared" si="187"/>
        <v>6.8452380952380945E-2</v>
      </c>
      <c r="BN183" s="53">
        <f t="shared" si="188"/>
        <v>0.11979166666666666</v>
      </c>
      <c r="BO183" s="53">
        <f t="shared" si="189"/>
        <v>5.9895833333333329E-2</v>
      </c>
      <c r="BP183" s="53">
        <f t="shared" si="190"/>
        <v>7.7284946236559141E-2</v>
      </c>
      <c r="BQ183" s="10">
        <f t="shared" si="191"/>
        <v>82.8</v>
      </c>
      <c r="BR183" s="10">
        <f t="shared" si="192"/>
        <v>82.8</v>
      </c>
      <c r="BS183" s="10">
        <f t="shared" si="193"/>
        <v>165.6</v>
      </c>
      <c r="BT183" s="10">
        <f t="shared" si="194"/>
        <v>82.8</v>
      </c>
      <c r="BU183" s="10">
        <f t="shared" si="195"/>
        <v>414</v>
      </c>
      <c r="BV183" s="54">
        <f t="shared" si="196"/>
        <v>0.11979166666666666</v>
      </c>
      <c r="BW183" s="54">
        <f t="shared" si="197"/>
        <v>0.13690476190476189</v>
      </c>
      <c r="BX183" s="54">
        <f t="shared" si="198"/>
        <v>0.23958333333333331</v>
      </c>
      <c r="BY183" s="54">
        <f t="shared" si="199"/>
        <v>0.11979166666666666</v>
      </c>
      <c r="BZ183" s="471">
        <f t="shared" si="200"/>
        <v>0.15456989247311828</v>
      </c>
    </row>
    <row r="184" spans="1:78" ht="15.75" hidden="1" customHeight="1" thickBot="1" x14ac:dyDescent="0.4">
      <c r="A184" s="28">
        <v>354</v>
      </c>
      <c r="B184" s="28" t="s">
        <v>106</v>
      </c>
      <c r="C184" s="28" t="s">
        <v>41</v>
      </c>
      <c r="D184" s="29">
        <v>1</v>
      </c>
      <c r="E184" s="29"/>
      <c r="F184" s="29">
        <v>3</v>
      </c>
      <c r="G184" s="29" t="s">
        <v>3</v>
      </c>
      <c r="H184" s="29">
        <v>1.1000000000000001</v>
      </c>
      <c r="I184" s="29" t="s">
        <v>110</v>
      </c>
      <c r="J184" s="30">
        <v>0.5</v>
      </c>
      <c r="K184" s="30">
        <v>1.38</v>
      </c>
      <c r="L184" s="30">
        <f t="shared" si="202"/>
        <v>6.8999999999999995</v>
      </c>
      <c r="M184" s="121" t="s">
        <v>73</v>
      </c>
      <c r="N184" s="83">
        <f t="shared" si="172"/>
        <v>1.38</v>
      </c>
      <c r="O184" s="124"/>
      <c r="P184" s="124"/>
      <c r="Q184" s="124"/>
      <c r="R184" s="124"/>
      <c r="S184" s="124"/>
      <c r="T184" s="124"/>
      <c r="U184" s="124">
        <v>6</v>
      </c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>
        <v>10</v>
      </c>
      <c r="AG184" s="124">
        <v>10</v>
      </c>
      <c r="AH184" s="124"/>
      <c r="AI184" s="124"/>
      <c r="AJ184" s="124"/>
      <c r="AK184" s="124"/>
      <c r="AL184" s="124"/>
      <c r="AM184" s="124"/>
      <c r="AN184" s="124"/>
      <c r="AO184" s="124"/>
      <c r="AP184" s="124"/>
      <c r="AQ184" s="124">
        <v>10</v>
      </c>
      <c r="AR184" s="124"/>
      <c r="AS184" s="124"/>
      <c r="AT184" s="48">
        <f t="shared" si="173"/>
        <v>36</v>
      </c>
      <c r="AU184" s="48">
        <f t="shared" si="174"/>
        <v>49.679999999999993</v>
      </c>
      <c r="AV184" s="48">
        <f t="shared" si="139"/>
        <v>4</v>
      </c>
      <c r="AW184" s="48">
        <f t="shared" si="201"/>
        <v>12.419999999999998</v>
      </c>
      <c r="AX184" s="48">
        <f>AU184/Evaporacion!$AI$5*100</f>
        <v>50.797546012269947</v>
      </c>
      <c r="AY184" s="48">
        <f>AU184/Evaporacion!$AI$12*100</f>
        <v>44.357142857142847</v>
      </c>
      <c r="AZ184" s="48"/>
      <c r="BA184" s="32">
        <f t="shared" si="175"/>
        <v>496.79999999999995</v>
      </c>
      <c r="BB184" s="52">
        <f t="shared" si="176"/>
        <v>6</v>
      </c>
      <c r="BC184" s="52">
        <f t="shared" si="177"/>
        <v>0</v>
      </c>
      <c r="BD184" s="52">
        <f t="shared" si="178"/>
        <v>20</v>
      </c>
      <c r="BE184" s="52">
        <f t="shared" si="179"/>
        <v>10</v>
      </c>
      <c r="BF184" s="52">
        <f t="shared" si="180"/>
        <v>36</v>
      </c>
      <c r="BG184">
        <f t="shared" si="181"/>
        <v>41.4</v>
      </c>
      <c r="BH184">
        <f t="shared" si="182"/>
        <v>0</v>
      </c>
      <c r="BI184">
        <f t="shared" si="183"/>
        <v>138</v>
      </c>
      <c r="BJ184">
        <f t="shared" si="184"/>
        <v>69</v>
      </c>
      <c r="BK184">
        <f t="shared" si="185"/>
        <v>248.4</v>
      </c>
      <c r="BL184" s="53">
        <f t="shared" si="186"/>
        <v>5.9895833333333329E-2</v>
      </c>
      <c r="BM184" s="53">
        <f t="shared" si="187"/>
        <v>0</v>
      </c>
      <c r="BN184" s="53">
        <f t="shared" si="188"/>
        <v>0.19965277777777779</v>
      </c>
      <c r="BO184" s="53">
        <f t="shared" si="189"/>
        <v>9.9826388888888895E-2</v>
      </c>
      <c r="BP184" s="53">
        <f t="shared" si="190"/>
        <v>9.2741935483870983E-2</v>
      </c>
      <c r="BQ184" s="10">
        <f t="shared" si="191"/>
        <v>82.8</v>
      </c>
      <c r="BR184" s="10">
        <f t="shared" si="192"/>
        <v>0</v>
      </c>
      <c r="BS184" s="10">
        <f t="shared" si="193"/>
        <v>276</v>
      </c>
      <c r="BT184" s="10">
        <f t="shared" si="194"/>
        <v>138</v>
      </c>
      <c r="BU184" s="10">
        <f t="shared" si="195"/>
        <v>496.8</v>
      </c>
      <c r="BV184" s="54">
        <f t="shared" si="196"/>
        <v>0.11979166666666666</v>
      </c>
      <c r="BW184" s="54">
        <f t="shared" si="197"/>
        <v>0</v>
      </c>
      <c r="BX184" s="54">
        <f t="shared" si="198"/>
        <v>0.39930555555555558</v>
      </c>
      <c r="BY184" s="54">
        <f t="shared" si="199"/>
        <v>0.19965277777777779</v>
      </c>
      <c r="BZ184" s="471">
        <f t="shared" si="200"/>
        <v>0.18548387096774197</v>
      </c>
    </row>
    <row r="185" spans="1:78" ht="15.75" hidden="1" customHeight="1" thickBot="1" x14ac:dyDescent="0.4">
      <c r="A185" s="28">
        <v>356</v>
      </c>
      <c r="B185" s="28" t="s">
        <v>106</v>
      </c>
      <c r="C185" s="28" t="s">
        <v>41</v>
      </c>
      <c r="D185" s="29">
        <v>1</v>
      </c>
      <c r="E185" s="29"/>
      <c r="F185" s="29">
        <v>3</v>
      </c>
      <c r="G185" s="29" t="s">
        <v>3</v>
      </c>
      <c r="H185" s="29">
        <v>1.2</v>
      </c>
      <c r="I185" s="29" t="s">
        <v>110</v>
      </c>
      <c r="J185" s="30">
        <v>0.5</v>
      </c>
      <c r="K185" s="30">
        <v>1.38</v>
      </c>
      <c r="L185" s="30">
        <f t="shared" si="202"/>
        <v>6.8999999999999995</v>
      </c>
      <c r="M185" s="121" t="s">
        <v>73</v>
      </c>
      <c r="N185" s="83">
        <f t="shared" si="172"/>
        <v>1.38</v>
      </c>
      <c r="O185" s="124"/>
      <c r="P185" s="124"/>
      <c r="Q185" s="124"/>
      <c r="R185" s="124"/>
      <c r="S185" s="124"/>
      <c r="T185" s="124"/>
      <c r="U185" s="124">
        <v>6</v>
      </c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>
        <v>10</v>
      </c>
      <c r="AG185" s="124">
        <v>10</v>
      </c>
      <c r="AH185" s="124"/>
      <c r="AI185" s="124"/>
      <c r="AJ185" s="124"/>
      <c r="AK185" s="124"/>
      <c r="AL185" s="124"/>
      <c r="AM185" s="124"/>
      <c r="AN185" s="124"/>
      <c r="AO185" s="124"/>
      <c r="AP185" s="124"/>
      <c r="AQ185" s="124">
        <v>10</v>
      </c>
      <c r="AR185" s="124"/>
      <c r="AS185" s="124"/>
      <c r="AT185" s="48">
        <f t="shared" si="173"/>
        <v>36</v>
      </c>
      <c r="AU185" s="48">
        <f t="shared" si="174"/>
        <v>49.679999999999993</v>
      </c>
      <c r="AV185" s="48">
        <f t="shared" si="139"/>
        <v>4</v>
      </c>
      <c r="AW185" s="48">
        <f t="shared" si="201"/>
        <v>12.419999999999998</v>
      </c>
      <c r="AX185" s="48">
        <f>AU185/Evaporacion!$AI$5*100</f>
        <v>50.797546012269947</v>
      </c>
      <c r="AY185" s="48">
        <f>AU185/Evaporacion!$AI$12*100</f>
        <v>44.357142857142847</v>
      </c>
      <c r="AZ185" s="48"/>
      <c r="BA185" s="32">
        <f t="shared" si="175"/>
        <v>496.79999999999995</v>
      </c>
      <c r="BB185" s="52">
        <f t="shared" si="176"/>
        <v>6</v>
      </c>
      <c r="BC185" s="52">
        <f t="shared" si="177"/>
        <v>0</v>
      </c>
      <c r="BD185" s="52">
        <f t="shared" si="178"/>
        <v>20</v>
      </c>
      <c r="BE185" s="52">
        <f t="shared" si="179"/>
        <v>10</v>
      </c>
      <c r="BF185" s="52">
        <f t="shared" si="180"/>
        <v>36</v>
      </c>
      <c r="BG185">
        <f t="shared" si="181"/>
        <v>41.4</v>
      </c>
      <c r="BH185">
        <f t="shared" si="182"/>
        <v>0</v>
      </c>
      <c r="BI185">
        <f t="shared" si="183"/>
        <v>138</v>
      </c>
      <c r="BJ185">
        <f t="shared" si="184"/>
        <v>69</v>
      </c>
      <c r="BK185">
        <f t="shared" si="185"/>
        <v>248.4</v>
      </c>
      <c r="BL185" s="53">
        <f t="shared" si="186"/>
        <v>5.9895833333333329E-2</v>
      </c>
      <c r="BM185" s="53">
        <f t="shared" si="187"/>
        <v>0</v>
      </c>
      <c r="BN185" s="53">
        <f t="shared" si="188"/>
        <v>0.19965277777777779</v>
      </c>
      <c r="BO185" s="53">
        <f t="shared" si="189"/>
        <v>9.9826388888888895E-2</v>
      </c>
      <c r="BP185" s="53">
        <f t="shared" si="190"/>
        <v>9.2741935483870983E-2</v>
      </c>
      <c r="BQ185" s="10">
        <f t="shared" si="191"/>
        <v>82.8</v>
      </c>
      <c r="BR185" s="10">
        <f t="shared" si="192"/>
        <v>0</v>
      </c>
      <c r="BS185" s="10">
        <f t="shared" si="193"/>
        <v>276</v>
      </c>
      <c r="BT185" s="10">
        <f t="shared" si="194"/>
        <v>138</v>
      </c>
      <c r="BU185" s="10">
        <f t="shared" si="195"/>
        <v>496.8</v>
      </c>
      <c r="BV185" s="54">
        <f t="shared" si="196"/>
        <v>0.11979166666666666</v>
      </c>
      <c r="BW185" s="54">
        <f t="shared" si="197"/>
        <v>0</v>
      </c>
      <c r="BX185" s="54">
        <f t="shared" si="198"/>
        <v>0.39930555555555558</v>
      </c>
      <c r="BY185" s="54">
        <f t="shared" si="199"/>
        <v>0.19965277777777779</v>
      </c>
      <c r="BZ185" s="471">
        <f t="shared" si="200"/>
        <v>0.18548387096774197</v>
      </c>
    </row>
    <row r="186" spans="1:78" ht="15.75" hidden="1" customHeight="1" thickBot="1" x14ac:dyDescent="0.4">
      <c r="A186" s="28">
        <v>358</v>
      </c>
      <c r="B186" s="28" t="s">
        <v>106</v>
      </c>
      <c r="C186" s="28" t="s">
        <v>42</v>
      </c>
      <c r="D186" s="29">
        <v>1</v>
      </c>
      <c r="E186" s="29"/>
      <c r="F186" s="29">
        <v>3</v>
      </c>
      <c r="G186" s="29" t="s">
        <v>3</v>
      </c>
      <c r="H186" s="29">
        <v>1.1000000000000001</v>
      </c>
      <c r="I186" s="29" t="s">
        <v>110</v>
      </c>
      <c r="J186" s="30">
        <v>0.5</v>
      </c>
      <c r="K186" s="30">
        <v>1.38</v>
      </c>
      <c r="L186" s="30">
        <f t="shared" si="202"/>
        <v>6.8999999999999995</v>
      </c>
      <c r="M186" s="122" t="s">
        <v>73</v>
      </c>
      <c r="N186" s="83">
        <f t="shared" si="172"/>
        <v>1.38</v>
      </c>
      <c r="O186" s="124">
        <v>10</v>
      </c>
      <c r="P186" s="124"/>
      <c r="Q186" s="124"/>
      <c r="R186" s="124"/>
      <c r="S186" s="124"/>
      <c r="T186" s="124"/>
      <c r="U186" s="124"/>
      <c r="V186" s="124"/>
      <c r="W186" s="124"/>
      <c r="X186" s="124">
        <v>20</v>
      </c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>
        <v>10</v>
      </c>
      <c r="AK186" s="124"/>
      <c r="AL186" s="124"/>
      <c r="AM186" s="124"/>
      <c r="AN186" s="124"/>
      <c r="AO186" s="124"/>
      <c r="AP186" s="124"/>
      <c r="AQ186" s="124"/>
      <c r="AR186" s="124"/>
      <c r="AS186" s="124"/>
      <c r="AT186" s="48">
        <f t="shared" si="173"/>
        <v>40</v>
      </c>
      <c r="AU186" s="48">
        <f t="shared" si="174"/>
        <v>55.199999999999996</v>
      </c>
      <c r="AV186" s="48">
        <f t="shared" si="139"/>
        <v>3</v>
      </c>
      <c r="AW186" s="48">
        <f t="shared" si="201"/>
        <v>18.399999999999999</v>
      </c>
      <c r="AX186" s="48">
        <f>AU186/Evaporacion!$AI$5*100</f>
        <v>56.441717791411051</v>
      </c>
      <c r="AY186" s="48">
        <f>AU186/Evaporacion!$AI$12*100</f>
        <v>49.285714285714285</v>
      </c>
      <c r="AZ186" s="48"/>
      <c r="BA186" s="32">
        <f t="shared" si="175"/>
        <v>552</v>
      </c>
      <c r="BB186" s="52">
        <f t="shared" si="176"/>
        <v>10</v>
      </c>
      <c r="BC186" s="52">
        <f t="shared" si="177"/>
        <v>20</v>
      </c>
      <c r="BD186" s="52">
        <f t="shared" si="178"/>
        <v>10</v>
      </c>
      <c r="BE186" s="52">
        <f t="shared" si="179"/>
        <v>0</v>
      </c>
      <c r="BF186" s="52">
        <f t="shared" si="180"/>
        <v>40</v>
      </c>
      <c r="BG186">
        <f t="shared" si="181"/>
        <v>69</v>
      </c>
      <c r="BH186">
        <f t="shared" si="182"/>
        <v>138</v>
      </c>
      <c r="BI186">
        <f t="shared" si="183"/>
        <v>69</v>
      </c>
      <c r="BJ186">
        <f t="shared" si="184"/>
        <v>0</v>
      </c>
      <c r="BK186">
        <f t="shared" si="185"/>
        <v>276</v>
      </c>
      <c r="BL186" s="53">
        <f t="shared" si="186"/>
        <v>9.9826388888888895E-2</v>
      </c>
      <c r="BM186" s="53">
        <f t="shared" si="187"/>
        <v>0.22817460317460322</v>
      </c>
      <c r="BN186" s="53">
        <f t="shared" si="188"/>
        <v>9.9826388888888895E-2</v>
      </c>
      <c r="BO186" s="53">
        <f t="shared" si="189"/>
        <v>0</v>
      </c>
      <c r="BP186" s="53">
        <f t="shared" si="190"/>
        <v>0.10304659498207884</v>
      </c>
      <c r="BQ186" s="10">
        <f t="shared" si="191"/>
        <v>138</v>
      </c>
      <c r="BR186" s="10">
        <f t="shared" si="192"/>
        <v>276</v>
      </c>
      <c r="BS186" s="10">
        <f t="shared" si="193"/>
        <v>138</v>
      </c>
      <c r="BT186" s="10">
        <f t="shared" si="194"/>
        <v>0</v>
      </c>
      <c r="BU186" s="10">
        <f t="shared" si="195"/>
        <v>552</v>
      </c>
      <c r="BV186" s="54">
        <f t="shared" si="196"/>
        <v>0.19965277777777779</v>
      </c>
      <c r="BW186" s="54">
        <f t="shared" si="197"/>
        <v>0.45634920634920645</v>
      </c>
      <c r="BX186" s="54">
        <f t="shared" si="198"/>
        <v>0.19965277777777779</v>
      </c>
      <c r="BY186" s="54">
        <f t="shared" si="199"/>
        <v>0</v>
      </c>
      <c r="BZ186" s="471">
        <f t="shared" si="200"/>
        <v>0.20609318996415768</v>
      </c>
    </row>
    <row r="187" spans="1:78" ht="15.75" hidden="1" customHeight="1" thickBot="1" x14ac:dyDescent="0.4">
      <c r="A187" s="28">
        <v>360</v>
      </c>
      <c r="B187" s="28" t="s">
        <v>106</v>
      </c>
      <c r="C187" s="28" t="s">
        <v>42</v>
      </c>
      <c r="D187" s="29">
        <v>1</v>
      </c>
      <c r="E187" s="29"/>
      <c r="F187" s="29">
        <v>3</v>
      </c>
      <c r="G187" s="29" t="s">
        <v>3</v>
      </c>
      <c r="H187" s="29">
        <v>1.2</v>
      </c>
      <c r="I187" s="29" t="s">
        <v>110</v>
      </c>
      <c r="J187" s="30">
        <v>0.5</v>
      </c>
      <c r="K187" s="30">
        <v>1.38</v>
      </c>
      <c r="L187" s="30">
        <f t="shared" si="202"/>
        <v>6.8999999999999995</v>
      </c>
      <c r="M187" s="121" t="s">
        <v>73</v>
      </c>
      <c r="N187" s="83">
        <f t="shared" si="172"/>
        <v>1.38</v>
      </c>
      <c r="O187" s="124">
        <v>10</v>
      </c>
      <c r="P187" s="124"/>
      <c r="Q187" s="124"/>
      <c r="R187" s="124"/>
      <c r="S187" s="124"/>
      <c r="T187" s="124"/>
      <c r="U187" s="124"/>
      <c r="V187" s="124"/>
      <c r="W187" s="124"/>
      <c r="X187" s="124">
        <v>20</v>
      </c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>
        <v>10</v>
      </c>
      <c r="AK187" s="124"/>
      <c r="AL187" s="124"/>
      <c r="AM187" s="124"/>
      <c r="AN187" s="124"/>
      <c r="AO187" s="124"/>
      <c r="AP187" s="124"/>
      <c r="AQ187" s="124"/>
      <c r="AR187" s="124"/>
      <c r="AS187" s="124"/>
      <c r="AT187" s="48">
        <f t="shared" si="173"/>
        <v>40</v>
      </c>
      <c r="AU187" s="48">
        <f t="shared" si="174"/>
        <v>55.199999999999996</v>
      </c>
      <c r="AV187" s="48">
        <f t="shared" si="139"/>
        <v>3</v>
      </c>
      <c r="AW187" s="48">
        <f t="shared" si="201"/>
        <v>18.399999999999999</v>
      </c>
      <c r="AX187" s="48">
        <f>AU187/Evaporacion!$AI$5*100</f>
        <v>56.441717791411051</v>
      </c>
      <c r="AY187" s="48">
        <f>AU187/Evaporacion!$AI$12*100</f>
        <v>49.285714285714285</v>
      </c>
      <c r="AZ187" s="48"/>
      <c r="BA187" s="32">
        <f t="shared" si="175"/>
        <v>552</v>
      </c>
      <c r="BB187" s="52">
        <f t="shared" si="176"/>
        <v>10</v>
      </c>
      <c r="BC187" s="52">
        <f t="shared" si="177"/>
        <v>20</v>
      </c>
      <c r="BD187" s="52">
        <f t="shared" si="178"/>
        <v>10</v>
      </c>
      <c r="BE187" s="52">
        <f t="shared" si="179"/>
        <v>0</v>
      </c>
      <c r="BF187" s="52">
        <f t="shared" si="180"/>
        <v>40</v>
      </c>
      <c r="BG187">
        <f t="shared" si="181"/>
        <v>69</v>
      </c>
      <c r="BH187">
        <f t="shared" si="182"/>
        <v>138</v>
      </c>
      <c r="BI187">
        <f t="shared" si="183"/>
        <v>69</v>
      </c>
      <c r="BJ187">
        <f t="shared" si="184"/>
        <v>0</v>
      </c>
      <c r="BK187">
        <f t="shared" si="185"/>
        <v>276</v>
      </c>
      <c r="BL187" s="53">
        <f t="shared" si="186"/>
        <v>9.9826388888888895E-2</v>
      </c>
      <c r="BM187" s="53">
        <f t="shared" si="187"/>
        <v>0.22817460317460322</v>
      </c>
      <c r="BN187" s="53">
        <f t="shared" si="188"/>
        <v>9.9826388888888895E-2</v>
      </c>
      <c r="BO187" s="53">
        <f t="shared" si="189"/>
        <v>0</v>
      </c>
      <c r="BP187" s="53">
        <f t="shared" si="190"/>
        <v>0.10304659498207884</v>
      </c>
      <c r="BQ187" s="10">
        <f t="shared" si="191"/>
        <v>138</v>
      </c>
      <c r="BR187" s="10">
        <f t="shared" si="192"/>
        <v>276</v>
      </c>
      <c r="BS187" s="10">
        <f t="shared" si="193"/>
        <v>138</v>
      </c>
      <c r="BT187" s="10">
        <f t="shared" si="194"/>
        <v>0</v>
      </c>
      <c r="BU187" s="10">
        <f t="shared" si="195"/>
        <v>552</v>
      </c>
      <c r="BV187" s="54">
        <f t="shared" si="196"/>
        <v>0.19965277777777779</v>
      </c>
      <c r="BW187" s="54">
        <f t="shared" si="197"/>
        <v>0.45634920634920645</v>
      </c>
      <c r="BX187" s="54">
        <f t="shared" si="198"/>
        <v>0.19965277777777779</v>
      </c>
      <c r="BY187" s="54">
        <f t="shared" si="199"/>
        <v>0</v>
      </c>
      <c r="BZ187" s="471">
        <f t="shared" si="200"/>
        <v>0.20609318996415768</v>
      </c>
    </row>
    <row r="188" spans="1:78" ht="15.75" hidden="1" customHeight="1" thickBot="1" x14ac:dyDescent="0.4">
      <c r="A188" s="28">
        <v>362</v>
      </c>
      <c r="B188" s="28" t="s">
        <v>106</v>
      </c>
      <c r="C188" s="28" t="s">
        <v>43</v>
      </c>
      <c r="D188" s="29">
        <v>1</v>
      </c>
      <c r="E188" s="29"/>
      <c r="F188" s="29">
        <v>3</v>
      </c>
      <c r="G188" s="29" t="s">
        <v>3</v>
      </c>
      <c r="H188" s="29">
        <v>1.1000000000000001</v>
      </c>
      <c r="I188" s="29" t="s">
        <v>110</v>
      </c>
      <c r="J188" s="30">
        <v>0.5</v>
      </c>
      <c r="K188" s="30">
        <v>1.38</v>
      </c>
      <c r="L188" s="30">
        <f t="shared" si="202"/>
        <v>6.8999999999999995</v>
      </c>
      <c r="M188" s="121" t="s">
        <v>73</v>
      </c>
      <c r="N188" s="83">
        <f t="shared" si="172"/>
        <v>1.38</v>
      </c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  <c r="AP188" s="124"/>
      <c r="AQ188" s="124"/>
      <c r="AR188" s="124"/>
      <c r="AS188" s="124"/>
      <c r="AT188" s="48">
        <f t="shared" si="173"/>
        <v>0</v>
      </c>
      <c r="AU188" s="48">
        <f t="shared" si="174"/>
        <v>0</v>
      </c>
      <c r="AV188" s="48">
        <f t="shared" si="139"/>
        <v>0</v>
      </c>
      <c r="AW188" s="48"/>
      <c r="AX188" s="48">
        <f>AU188/Evaporacion!$AI$5*100</f>
        <v>0</v>
      </c>
      <c r="AY188" s="48">
        <f>AU188/Evaporacion!$AI$12*100</f>
        <v>0</v>
      </c>
      <c r="AZ188" s="48"/>
      <c r="BA188" s="32">
        <f t="shared" si="175"/>
        <v>0</v>
      </c>
      <c r="BB188" s="52">
        <f t="shared" si="176"/>
        <v>0</v>
      </c>
      <c r="BC188" s="52">
        <f t="shared" si="177"/>
        <v>0</v>
      </c>
      <c r="BD188" s="52">
        <f t="shared" si="178"/>
        <v>0</v>
      </c>
      <c r="BE188" s="52">
        <f t="shared" si="179"/>
        <v>0</v>
      </c>
      <c r="BF188" s="52">
        <f t="shared" si="180"/>
        <v>0</v>
      </c>
      <c r="BG188">
        <f t="shared" si="181"/>
        <v>0</v>
      </c>
      <c r="BH188">
        <f t="shared" si="182"/>
        <v>0</v>
      </c>
      <c r="BI188">
        <f t="shared" si="183"/>
        <v>0</v>
      </c>
      <c r="BJ188">
        <f t="shared" si="184"/>
        <v>0</v>
      </c>
      <c r="BK188">
        <f t="shared" si="185"/>
        <v>0</v>
      </c>
      <c r="BL188" s="53">
        <f t="shared" si="186"/>
        <v>0</v>
      </c>
      <c r="BM188" s="53">
        <f t="shared" si="187"/>
        <v>0</v>
      </c>
      <c r="BN188" s="53">
        <f t="shared" si="188"/>
        <v>0</v>
      </c>
      <c r="BO188" s="53">
        <f t="shared" si="189"/>
        <v>0</v>
      </c>
      <c r="BP188" s="53">
        <f t="shared" si="190"/>
        <v>0</v>
      </c>
      <c r="BQ188" s="10">
        <f t="shared" si="191"/>
        <v>0</v>
      </c>
      <c r="BR188" s="10">
        <f t="shared" si="192"/>
        <v>0</v>
      </c>
      <c r="BS188" s="10">
        <f t="shared" si="193"/>
        <v>0</v>
      </c>
      <c r="BT188" s="10">
        <f t="shared" si="194"/>
        <v>0</v>
      </c>
      <c r="BU188" s="10">
        <f t="shared" si="195"/>
        <v>0</v>
      </c>
      <c r="BV188" s="54">
        <f t="shared" si="196"/>
        <v>0</v>
      </c>
      <c r="BW188" s="54">
        <f t="shared" si="197"/>
        <v>0</v>
      </c>
      <c r="BX188" s="54">
        <f t="shared" si="198"/>
        <v>0</v>
      </c>
      <c r="BY188" s="54">
        <f t="shared" si="199"/>
        <v>0</v>
      </c>
      <c r="BZ188" s="471">
        <f t="shared" si="200"/>
        <v>0</v>
      </c>
    </row>
    <row r="189" spans="1:78" ht="15.75" hidden="1" customHeight="1" thickBot="1" x14ac:dyDescent="0.4">
      <c r="A189" s="28">
        <v>364</v>
      </c>
      <c r="B189" s="28" t="s">
        <v>106</v>
      </c>
      <c r="C189" s="28" t="s">
        <v>43</v>
      </c>
      <c r="D189" s="29">
        <v>1</v>
      </c>
      <c r="E189" s="29"/>
      <c r="F189" s="29">
        <v>3</v>
      </c>
      <c r="G189" s="29" t="s">
        <v>3</v>
      </c>
      <c r="H189" s="29">
        <v>1.2</v>
      </c>
      <c r="I189" s="29" t="s">
        <v>110</v>
      </c>
      <c r="J189" s="30">
        <v>0.5</v>
      </c>
      <c r="K189" s="30">
        <v>1.38</v>
      </c>
      <c r="L189" s="30">
        <f t="shared" si="202"/>
        <v>6.8999999999999995</v>
      </c>
      <c r="M189" s="121" t="s">
        <v>73</v>
      </c>
      <c r="N189" s="83">
        <f t="shared" si="172"/>
        <v>1.38</v>
      </c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  <c r="AM189" s="124"/>
      <c r="AN189" s="124"/>
      <c r="AO189" s="124"/>
      <c r="AP189" s="124"/>
      <c r="AQ189" s="124"/>
      <c r="AR189" s="124"/>
      <c r="AS189" s="124"/>
      <c r="AT189" s="48">
        <f t="shared" si="173"/>
        <v>0</v>
      </c>
      <c r="AU189" s="48">
        <f t="shared" si="174"/>
        <v>0</v>
      </c>
      <c r="AV189" s="48">
        <f t="shared" si="139"/>
        <v>0</v>
      </c>
      <c r="AW189" s="48"/>
      <c r="AX189" s="48">
        <f>AU189/Evaporacion!$AI$5*100</f>
        <v>0</v>
      </c>
      <c r="AY189" s="48">
        <f>AU189/Evaporacion!$AI$12*100</f>
        <v>0</v>
      </c>
      <c r="AZ189" s="48"/>
      <c r="BA189" s="32">
        <f t="shared" si="175"/>
        <v>0</v>
      </c>
      <c r="BB189" s="52">
        <f t="shared" si="176"/>
        <v>0</v>
      </c>
      <c r="BC189" s="52">
        <f t="shared" si="177"/>
        <v>0</v>
      </c>
      <c r="BD189" s="52">
        <f t="shared" si="178"/>
        <v>0</v>
      </c>
      <c r="BE189" s="52">
        <f t="shared" si="179"/>
        <v>0</v>
      </c>
      <c r="BF189" s="52">
        <f t="shared" si="180"/>
        <v>0</v>
      </c>
      <c r="BG189">
        <f t="shared" si="181"/>
        <v>0</v>
      </c>
      <c r="BH189">
        <f t="shared" si="182"/>
        <v>0</v>
      </c>
      <c r="BI189">
        <f t="shared" si="183"/>
        <v>0</v>
      </c>
      <c r="BJ189">
        <f t="shared" si="184"/>
        <v>0</v>
      </c>
      <c r="BK189">
        <f t="shared" si="185"/>
        <v>0</v>
      </c>
      <c r="BL189" s="53">
        <f t="shared" si="186"/>
        <v>0</v>
      </c>
      <c r="BM189" s="53">
        <f t="shared" si="187"/>
        <v>0</v>
      </c>
      <c r="BN189" s="53">
        <f t="shared" si="188"/>
        <v>0</v>
      </c>
      <c r="BO189" s="53">
        <f t="shared" si="189"/>
        <v>0</v>
      </c>
      <c r="BP189" s="53">
        <f t="shared" si="190"/>
        <v>0</v>
      </c>
      <c r="BQ189" s="10">
        <f t="shared" si="191"/>
        <v>0</v>
      </c>
      <c r="BR189" s="10">
        <f t="shared" si="192"/>
        <v>0</v>
      </c>
      <c r="BS189" s="10">
        <f t="shared" si="193"/>
        <v>0</v>
      </c>
      <c r="BT189" s="10">
        <f t="shared" si="194"/>
        <v>0</v>
      </c>
      <c r="BU189" s="10">
        <f t="shared" si="195"/>
        <v>0</v>
      </c>
      <c r="BV189" s="54">
        <f t="shared" si="196"/>
        <v>0</v>
      </c>
      <c r="BW189" s="54">
        <f t="shared" si="197"/>
        <v>0</v>
      </c>
      <c r="BX189" s="54">
        <f t="shared" si="198"/>
        <v>0</v>
      </c>
      <c r="BY189" s="54">
        <f t="shared" si="199"/>
        <v>0</v>
      </c>
      <c r="BZ189" s="471">
        <f t="shared" si="200"/>
        <v>0</v>
      </c>
    </row>
    <row r="190" spans="1:78" ht="15.75" hidden="1" customHeight="1" thickBot="1" x14ac:dyDescent="0.4">
      <c r="A190" s="28">
        <v>366</v>
      </c>
      <c r="B190" s="28" t="s">
        <v>115</v>
      </c>
      <c r="C190" s="28" t="s">
        <v>38</v>
      </c>
      <c r="D190" s="29">
        <v>1</v>
      </c>
      <c r="E190" s="29"/>
      <c r="F190" s="29">
        <v>23</v>
      </c>
      <c r="G190" s="29">
        <v>3</v>
      </c>
      <c r="H190" s="29">
        <v>3.1</v>
      </c>
      <c r="I190" s="29" t="s">
        <v>105</v>
      </c>
      <c r="J190" s="30">
        <v>2.12</v>
      </c>
      <c r="K190" s="30">
        <v>2</v>
      </c>
      <c r="L190" s="30">
        <v>43.6</v>
      </c>
      <c r="M190" s="175" t="s">
        <v>73</v>
      </c>
      <c r="N190" s="90">
        <f t="shared" si="172"/>
        <v>2</v>
      </c>
      <c r="O190" s="194"/>
      <c r="P190" s="194"/>
      <c r="Q190" s="194">
        <v>2</v>
      </c>
      <c r="R190" s="194"/>
      <c r="S190" s="194"/>
      <c r="T190" s="194"/>
      <c r="U190" s="194"/>
      <c r="V190" s="194"/>
      <c r="W190" s="194"/>
      <c r="X190" s="194"/>
      <c r="Y190" s="194">
        <v>4</v>
      </c>
      <c r="Z190" s="194"/>
      <c r="AA190" s="194"/>
      <c r="AB190" s="194"/>
      <c r="AC190" s="194"/>
      <c r="AD190" s="194"/>
      <c r="AE190" s="194"/>
      <c r="AF190" s="194"/>
      <c r="AG190" s="194"/>
      <c r="AH190" s="194"/>
      <c r="AI190" s="194"/>
      <c r="AJ190" s="194"/>
      <c r="AK190" s="194"/>
      <c r="AL190" s="194"/>
      <c r="AM190" s="194"/>
      <c r="AN190" s="194"/>
      <c r="AO190" s="194"/>
      <c r="AP190" s="194"/>
      <c r="AQ190" s="194"/>
      <c r="AR190" s="194"/>
      <c r="AS190" s="194"/>
      <c r="AT190" s="48">
        <f t="shared" si="173"/>
        <v>6</v>
      </c>
      <c r="AU190" s="48">
        <f t="shared" si="174"/>
        <v>12</v>
      </c>
      <c r="AV190" s="48">
        <f t="shared" si="139"/>
        <v>2</v>
      </c>
      <c r="AW190" s="48">
        <f t="shared" ref="AW190:AW221" si="203">AU190/AV190</f>
        <v>6</v>
      </c>
      <c r="AX190" s="48">
        <f>AU190/Evaporacion!$AI$5*100</f>
        <v>12.26993865030675</v>
      </c>
      <c r="AY190" s="48">
        <f>AU190/Evaporacion!$AI$12*100</f>
        <v>10.714285714285714</v>
      </c>
      <c r="AZ190" s="48"/>
      <c r="BA190" s="32">
        <f t="shared" si="175"/>
        <v>120</v>
      </c>
      <c r="BB190" s="52">
        <f t="shared" si="176"/>
        <v>2</v>
      </c>
      <c r="BC190" s="52">
        <f t="shared" si="177"/>
        <v>4</v>
      </c>
      <c r="BD190" s="52">
        <f t="shared" si="178"/>
        <v>0</v>
      </c>
      <c r="BE190" s="52">
        <f t="shared" si="179"/>
        <v>0</v>
      </c>
      <c r="BF190" s="52">
        <f t="shared" si="180"/>
        <v>6</v>
      </c>
      <c r="BG190">
        <f t="shared" si="181"/>
        <v>87.2</v>
      </c>
      <c r="BH190">
        <f t="shared" si="182"/>
        <v>174.4</v>
      </c>
      <c r="BI190">
        <f t="shared" si="183"/>
        <v>0</v>
      </c>
      <c r="BJ190">
        <f t="shared" si="184"/>
        <v>0</v>
      </c>
      <c r="BK190">
        <f t="shared" si="185"/>
        <v>261.60000000000002</v>
      </c>
      <c r="BL190" s="53">
        <f t="shared" si="186"/>
        <v>0.12615740740740741</v>
      </c>
      <c r="BM190" s="53">
        <f t="shared" si="187"/>
        <v>0.28835978835978837</v>
      </c>
      <c r="BN190" s="53">
        <f t="shared" si="188"/>
        <v>0</v>
      </c>
      <c r="BO190" s="53">
        <f t="shared" si="189"/>
        <v>0</v>
      </c>
      <c r="BP190" s="53">
        <f t="shared" si="190"/>
        <v>9.7670250896057353E-2</v>
      </c>
      <c r="BQ190" s="10">
        <f t="shared" si="191"/>
        <v>41.132075471698116</v>
      </c>
      <c r="BR190" s="10">
        <f t="shared" si="192"/>
        <v>82.264150943396231</v>
      </c>
      <c r="BS190" s="10">
        <f t="shared" si="193"/>
        <v>0</v>
      </c>
      <c r="BT190" s="10">
        <f t="shared" si="194"/>
        <v>0</v>
      </c>
      <c r="BU190" s="10">
        <f t="shared" si="195"/>
        <v>123.39622641509435</v>
      </c>
      <c r="BV190" s="54">
        <f t="shared" si="196"/>
        <v>5.9508211041229907E-2</v>
      </c>
      <c r="BW190" s="54">
        <f t="shared" si="197"/>
        <v>0.13601876809423979</v>
      </c>
      <c r="BX190" s="54">
        <f t="shared" si="198"/>
        <v>0</v>
      </c>
      <c r="BY190" s="54">
        <f t="shared" si="199"/>
        <v>0</v>
      </c>
      <c r="BZ190" s="471">
        <f t="shared" si="200"/>
        <v>4.6070873064177995E-2</v>
      </c>
    </row>
    <row r="191" spans="1:78" ht="15.75" hidden="1" customHeight="1" thickBot="1" x14ac:dyDescent="0.4">
      <c r="A191" s="28">
        <v>368</v>
      </c>
      <c r="B191" s="28" t="s">
        <v>115</v>
      </c>
      <c r="C191" s="28" t="s">
        <v>38</v>
      </c>
      <c r="D191" s="29">
        <v>1</v>
      </c>
      <c r="E191" s="29"/>
      <c r="F191" s="29">
        <v>23</v>
      </c>
      <c r="G191" s="29">
        <v>3</v>
      </c>
      <c r="H191" s="29">
        <v>4.0999999999999996</v>
      </c>
      <c r="I191" s="29" t="s">
        <v>105</v>
      </c>
      <c r="J191" s="30">
        <v>1</v>
      </c>
      <c r="K191" s="30">
        <v>2</v>
      </c>
      <c r="L191" s="30">
        <v>20.62</v>
      </c>
      <c r="M191" s="93" t="s">
        <v>73</v>
      </c>
      <c r="N191" s="90">
        <f t="shared" si="172"/>
        <v>2</v>
      </c>
      <c r="O191" s="85"/>
      <c r="P191" s="85"/>
      <c r="Q191" s="85">
        <v>2</v>
      </c>
      <c r="R191" s="85"/>
      <c r="S191" s="85"/>
      <c r="T191" s="85"/>
      <c r="U191" s="85"/>
      <c r="V191" s="85"/>
      <c r="W191" s="85"/>
      <c r="X191" s="85"/>
      <c r="Y191" s="85">
        <v>4</v>
      </c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  <c r="AR191" s="85"/>
      <c r="AS191" s="85"/>
      <c r="AT191" s="48">
        <f t="shared" si="173"/>
        <v>6</v>
      </c>
      <c r="AU191" s="48">
        <f t="shared" si="174"/>
        <v>12</v>
      </c>
      <c r="AV191" s="48">
        <f t="shared" si="139"/>
        <v>2</v>
      </c>
      <c r="AW191" s="48">
        <f t="shared" si="203"/>
        <v>6</v>
      </c>
      <c r="AX191" s="48">
        <f>AU191/Evaporacion!$AI$5*100</f>
        <v>12.26993865030675</v>
      </c>
      <c r="AY191" s="48">
        <f>AU191/Evaporacion!$AI$12*100</f>
        <v>10.714285714285714</v>
      </c>
      <c r="AZ191" s="48"/>
      <c r="BA191" s="32">
        <f t="shared" si="175"/>
        <v>120</v>
      </c>
      <c r="BB191" s="52">
        <f t="shared" si="176"/>
        <v>2</v>
      </c>
      <c r="BC191" s="52">
        <f t="shared" si="177"/>
        <v>4</v>
      </c>
      <c r="BD191" s="52">
        <f t="shared" si="178"/>
        <v>0</v>
      </c>
      <c r="BE191" s="52">
        <f t="shared" si="179"/>
        <v>0</v>
      </c>
      <c r="BF191" s="52">
        <f t="shared" si="180"/>
        <v>6</v>
      </c>
      <c r="BG191">
        <f t="shared" si="181"/>
        <v>41.24</v>
      </c>
      <c r="BH191">
        <f t="shared" si="182"/>
        <v>82.48</v>
      </c>
      <c r="BI191">
        <f t="shared" si="183"/>
        <v>0</v>
      </c>
      <c r="BJ191">
        <f t="shared" si="184"/>
        <v>0</v>
      </c>
      <c r="BK191">
        <f t="shared" si="185"/>
        <v>123.72</v>
      </c>
      <c r="BL191" s="53">
        <f t="shared" si="186"/>
        <v>5.9664351851851857E-2</v>
      </c>
      <c r="BM191" s="53">
        <f t="shared" si="187"/>
        <v>0.13637566137566137</v>
      </c>
      <c r="BN191" s="53">
        <f t="shared" si="188"/>
        <v>0</v>
      </c>
      <c r="BO191" s="53">
        <f t="shared" si="189"/>
        <v>0</v>
      </c>
      <c r="BP191" s="53">
        <f t="shared" si="190"/>
        <v>4.6191756272401428E-2</v>
      </c>
      <c r="BQ191" s="10">
        <f t="shared" si="191"/>
        <v>41.24</v>
      </c>
      <c r="BR191" s="10">
        <f t="shared" si="192"/>
        <v>82.48</v>
      </c>
      <c r="BS191" s="10">
        <f t="shared" si="193"/>
        <v>0</v>
      </c>
      <c r="BT191" s="10">
        <f t="shared" si="194"/>
        <v>0</v>
      </c>
      <c r="BU191" s="10">
        <f t="shared" si="195"/>
        <v>123.72</v>
      </c>
      <c r="BV191" s="54">
        <f t="shared" si="196"/>
        <v>5.9664351851851857E-2</v>
      </c>
      <c r="BW191" s="54">
        <f t="shared" si="197"/>
        <v>0.13637566137566137</v>
      </c>
      <c r="BX191" s="54">
        <f t="shared" si="198"/>
        <v>0</v>
      </c>
      <c r="BY191" s="54">
        <f t="shared" si="199"/>
        <v>0</v>
      </c>
      <c r="BZ191" s="471">
        <f t="shared" si="200"/>
        <v>4.6191756272401428E-2</v>
      </c>
    </row>
    <row r="192" spans="1:78" ht="15.75" hidden="1" customHeight="1" thickBot="1" x14ac:dyDescent="0.4">
      <c r="A192" s="28">
        <v>370</v>
      </c>
      <c r="B192" s="28" t="s">
        <v>115</v>
      </c>
      <c r="C192" s="28" t="s">
        <v>39</v>
      </c>
      <c r="D192" s="29">
        <v>1</v>
      </c>
      <c r="E192" s="29"/>
      <c r="F192" s="29">
        <v>23</v>
      </c>
      <c r="G192" s="29">
        <v>3</v>
      </c>
      <c r="H192" s="29">
        <v>3.1</v>
      </c>
      <c r="I192" s="29" t="s">
        <v>105</v>
      </c>
      <c r="J192" s="30">
        <v>2.12</v>
      </c>
      <c r="K192" s="30">
        <v>2</v>
      </c>
      <c r="L192" s="30">
        <v>43.6</v>
      </c>
      <c r="M192" s="93" t="s">
        <v>73</v>
      </c>
      <c r="N192" s="90">
        <f t="shared" si="172"/>
        <v>2</v>
      </c>
      <c r="O192" s="85"/>
      <c r="P192" s="85"/>
      <c r="Q192" s="85">
        <v>4</v>
      </c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>
        <v>15</v>
      </c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  <c r="AT192" s="48">
        <f t="shared" si="173"/>
        <v>19</v>
      </c>
      <c r="AU192" s="48">
        <f t="shared" si="174"/>
        <v>38</v>
      </c>
      <c r="AV192" s="48">
        <f t="shared" si="139"/>
        <v>2</v>
      </c>
      <c r="AW192" s="48">
        <f t="shared" si="203"/>
        <v>19</v>
      </c>
      <c r="AX192" s="48">
        <f>AU192/Evaporacion!$AI$5*100</f>
        <v>38.854805725971374</v>
      </c>
      <c r="AY192" s="48">
        <f>AU192/Evaporacion!$AI$12*100</f>
        <v>33.928571428571431</v>
      </c>
      <c r="AZ192" s="48"/>
      <c r="BA192" s="32">
        <f t="shared" si="175"/>
        <v>380</v>
      </c>
      <c r="BB192" s="52">
        <f t="shared" si="176"/>
        <v>4</v>
      </c>
      <c r="BC192" s="52">
        <f t="shared" si="177"/>
        <v>0</v>
      </c>
      <c r="BD192" s="52">
        <f t="shared" si="178"/>
        <v>15</v>
      </c>
      <c r="BE192" s="52">
        <f t="shared" si="179"/>
        <v>0</v>
      </c>
      <c r="BF192" s="52">
        <f t="shared" si="180"/>
        <v>19</v>
      </c>
      <c r="BG192">
        <f t="shared" si="181"/>
        <v>174.4</v>
      </c>
      <c r="BH192">
        <f t="shared" si="182"/>
        <v>0</v>
      </c>
      <c r="BI192">
        <f t="shared" si="183"/>
        <v>654</v>
      </c>
      <c r="BJ192">
        <f t="shared" si="184"/>
        <v>0</v>
      </c>
      <c r="BK192">
        <f t="shared" si="185"/>
        <v>828.4</v>
      </c>
      <c r="BL192" s="53">
        <f t="shared" si="186"/>
        <v>0.25231481481481483</v>
      </c>
      <c r="BM192" s="53">
        <f t="shared" si="187"/>
        <v>0</v>
      </c>
      <c r="BN192" s="53">
        <f t="shared" si="188"/>
        <v>0.94618055555555558</v>
      </c>
      <c r="BO192" s="53">
        <f t="shared" si="189"/>
        <v>0</v>
      </c>
      <c r="BP192" s="53">
        <f t="shared" si="190"/>
        <v>0.30928912783751494</v>
      </c>
      <c r="BQ192" s="10">
        <f t="shared" si="191"/>
        <v>82.264150943396231</v>
      </c>
      <c r="BR192" s="10">
        <f t="shared" si="192"/>
        <v>0</v>
      </c>
      <c r="BS192" s="10">
        <f t="shared" si="193"/>
        <v>308.49056603773585</v>
      </c>
      <c r="BT192" s="10">
        <f t="shared" si="194"/>
        <v>0</v>
      </c>
      <c r="BU192" s="10">
        <f t="shared" si="195"/>
        <v>390.75471698113205</v>
      </c>
      <c r="BV192" s="54">
        <f t="shared" si="196"/>
        <v>0.11901642208245981</v>
      </c>
      <c r="BW192" s="54">
        <f t="shared" si="197"/>
        <v>0</v>
      </c>
      <c r="BX192" s="54">
        <f t="shared" si="198"/>
        <v>0.44631158280922428</v>
      </c>
      <c r="BY192" s="54">
        <f t="shared" si="199"/>
        <v>0</v>
      </c>
      <c r="BZ192" s="471">
        <f t="shared" si="200"/>
        <v>0.14589109803656364</v>
      </c>
    </row>
    <row r="193" spans="1:78" ht="15.75" hidden="1" customHeight="1" thickBot="1" x14ac:dyDescent="0.4">
      <c r="A193" s="28">
        <v>372</v>
      </c>
      <c r="B193" s="28" t="s">
        <v>115</v>
      </c>
      <c r="C193" s="28" t="s">
        <v>39</v>
      </c>
      <c r="D193" s="29">
        <v>1</v>
      </c>
      <c r="E193" s="29"/>
      <c r="F193" s="29">
        <v>23</v>
      </c>
      <c r="G193" s="29">
        <v>3</v>
      </c>
      <c r="H193" s="29">
        <v>4.0999999999999996</v>
      </c>
      <c r="I193" s="29" t="s">
        <v>105</v>
      </c>
      <c r="J193" s="30">
        <v>1</v>
      </c>
      <c r="K193" s="30">
        <v>2</v>
      </c>
      <c r="L193" s="30">
        <v>20.62</v>
      </c>
      <c r="M193" s="182" t="s">
        <v>73</v>
      </c>
      <c r="N193" s="90">
        <f t="shared" si="172"/>
        <v>2</v>
      </c>
      <c r="O193" s="197"/>
      <c r="P193" s="197"/>
      <c r="Q193" s="197">
        <v>4</v>
      </c>
      <c r="R193" s="197"/>
      <c r="S193" s="197"/>
      <c r="T193" s="197"/>
      <c r="U193" s="197"/>
      <c r="V193" s="197"/>
      <c r="W193" s="197"/>
      <c r="X193" s="197"/>
      <c r="Y193" s="197"/>
      <c r="Z193" s="197"/>
      <c r="AA193" s="197"/>
      <c r="AB193" s="197"/>
      <c r="AC193" s="197"/>
      <c r="AD193" s="197">
        <v>15</v>
      </c>
      <c r="AE193" s="197"/>
      <c r="AF193" s="197"/>
      <c r="AG193" s="197"/>
      <c r="AH193" s="197"/>
      <c r="AI193" s="197"/>
      <c r="AJ193" s="197"/>
      <c r="AK193" s="197"/>
      <c r="AL193" s="197"/>
      <c r="AM193" s="197"/>
      <c r="AN193" s="197"/>
      <c r="AO193" s="197"/>
      <c r="AP193" s="197"/>
      <c r="AQ193" s="197"/>
      <c r="AR193" s="197"/>
      <c r="AS193" s="197"/>
      <c r="AT193" s="48">
        <f t="shared" si="173"/>
        <v>19</v>
      </c>
      <c r="AU193" s="48">
        <f t="shared" si="174"/>
        <v>38</v>
      </c>
      <c r="AV193" s="48">
        <f t="shared" si="139"/>
        <v>2</v>
      </c>
      <c r="AW193" s="48">
        <f t="shared" si="203"/>
        <v>19</v>
      </c>
      <c r="AX193" s="48">
        <f>AU193/Evaporacion!$AI$5*100</f>
        <v>38.854805725971374</v>
      </c>
      <c r="AY193" s="48">
        <f>AU193/Evaporacion!$AI$12*100</f>
        <v>33.928571428571431</v>
      </c>
      <c r="AZ193" s="48"/>
      <c r="BA193" s="32">
        <f t="shared" si="175"/>
        <v>380</v>
      </c>
      <c r="BB193" s="52">
        <f t="shared" si="176"/>
        <v>4</v>
      </c>
      <c r="BC193" s="52">
        <f t="shared" si="177"/>
        <v>0</v>
      </c>
      <c r="BD193" s="52">
        <f t="shared" si="178"/>
        <v>15</v>
      </c>
      <c r="BE193" s="52">
        <f t="shared" si="179"/>
        <v>0</v>
      </c>
      <c r="BF193" s="52">
        <f t="shared" si="180"/>
        <v>19</v>
      </c>
      <c r="BG193">
        <f t="shared" si="181"/>
        <v>82.48</v>
      </c>
      <c r="BH193">
        <f t="shared" si="182"/>
        <v>0</v>
      </c>
      <c r="BI193">
        <f t="shared" si="183"/>
        <v>309.3</v>
      </c>
      <c r="BJ193">
        <f t="shared" si="184"/>
        <v>0</v>
      </c>
      <c r="BK193">
        <f t="shared" si="185"/>
        <v>391.78000000000003</v>
      </c>
      <c r="BL193" s="53">
        <f t="shared" si="186"/>
        <v>0.11932870370370371</v>
      </c>
      <c r="BM193" s="53">
        <f t="shared" si="187"/>
        <v>0</v>
      </c>
      <c r="BN193" s="53">
        <f t="shared" si="188"/>
        <v>0.44748263888888895</v>
      </c>
      <c r="BO193" s="53">
        <f t="shared" si="189"/>
        <v>0</v>
      </c>
      <c r="BP193" s="53">
        <f t="shared" si="190"/>
        <v>0.14627389486260456</v>
      </c>
      <c r="BQ193" s="10">
        <f t="shared" si="191"/>
        <v>82.48</v>
      </c>
      <c r="BR193" s="10">
        <f t="shared" si="192"/>
        <v>0</v>
      </c>
      <c r="BS193" s="10">
        <f t="shared" si="193"/>
        <v>309.3</v>
      </c>
      <c r="BT193" s="10">
        <f t="shared" si="194"/>
        <v>0</v>
      </c>
      <c r="BU193" s="10">
        <f t="shared" si="195"/>
        <v>391.78000000000003</v>
      </c>
      <c r="BV193" s="54">
        <f t="shared" si="196"/>
        <v>0.11932870370370371</v>
      </c>
      <c r="BW193" s="54">
        <f t="shared" si="197"/>
        <v>0</v>
      </c>
      <c r="BX193" s="54">
        <f t="shared" si="198"/>
        <v>0.44748263888888895</v>
      </c>
      <c r="BY193" s="54">
        <f t="shared" si="199"/>
        <v>0</v>
      </c>
      <c r="BZ193" s="471">
        <f t="shared" si="200"/>
        <v>0.14627389486260456</v>
      </c>
    </row>
    <row r="194" spans="1:78" ht="15.75" hidden="1" customHeight="1" thickBot="1" x14ac:dyDescent="0.4">
      <c r="A194" s="28">
        <v>374</v>
      </c>
      <c r="B194" s="28" t="s">
        <v>115</v>
      </c>
      <c r="C194" s="28" t="s">
        <v>40</v>
      </c>
      <c r="D194" s="29">
        <v>1</v>
      </c>
      <c r="E194" s="29"/>
      <c r="F194" s="29">
        <v>23</v>
      </c>
      <c r="G194" s="29">
        <v>3</v>
      </c>
      <c r="H194" s="29">
        <v>3.1</v>
      </c>
      <c r="I194" s="29" t="s">
        <v>105</v>
      </c>
      <c r="J194" s="30">
        <v>2.12</v>
      </c>
      <c r="K194" s="30">
        <v>2</v>
      </c>
      <c r="L194" s="30">
        <v>43.6</v>
      </c>
      <c r="M194" s="182" t="s">
        <v>73</v>
      </c>
      <c r="N194" s="90">
        <f t="shared" si="172"/>
        <v>2</v>
      </c>
      <c r="O194" s="197"/>
      <c r="P194" s="197"/>
      <c r="Q194" s="197"/>
      <c r="R194" s="197"/>
      <c r="S194" s="197">
        <v>18</v>
      </c>
      <c r="T194" s="197">
        <v>12</v>
      </c>
      <c r="U194" s="197"/>
      <c r="V194" s="197"/>
      <c r="W194" s="197"/>
      <c r="X194" s="197"/>
      <c r="Y194" s="197"/>
      <c r="Z194" s="197"/>
      <c r="AA194" s="197"/>
      <c r="AB194" s="197"/>
      <c r="AC194" s="197"/>
      <c r="AD194" s="197"/>
      <c r="AE194" s="197"/>
      <c r="AF194" s="197"/>
      <c r="AG194" s="197"/>
      <c r="AH194" s="197">
        <v>12</v>
      </c>
      <c r="AI194" s="197">
        <v>11</v>
      </c>
      <c r="AJ194" s="197"/>
      <c r="AK194" s="197"/>
      <c r="AL194" s="197"/>
      <c r="AM194" s="197"/>
      <c r="AN194" s="197"/>
      <c r="AO194" s="197"/>
      <c r="AP194" s="197"/>
      <c r="AQ194" s="197"/>
      <c r="AR194" s="197"/>
      <c r="AS194" s="197"/>
      <c r="AT194" s="48">
        <f t="shared" si="173"/>
        <v>53</v>
      </c>
      <c r="AU194" s="48">
        <f t="shared" si="174"/>
        <v>106</v>
      </c>
      <c r="AV194" s="48">
        <f t="shared" si="139"/>
        <v>4</v>
      </c>
      <c r="AW194" s="48">
        <f t="shared" si="203"/>
        <v>26.5</v>
      </c>
      <c r="AX194" s="48">
        <f>AU194/Evaporacion!$AI$5*100</f>
        <v>108.38445807770962</v>
      </c>
      <c r="AY194" s="48">
        <f>AU194/Evaporacion!$AI$12*100</f>
        <v>94.642857142857139</v>
      </c>
      <c r="AZ194" s="48"/>
      <c r="BA194" s="32">
        <f t="shared" si="175"/>
        <v>1060</v>
      </c>
      <c r="BB194" s="52">
        <f t="shared" si="176"/>
        <v>30</v>
      </c>
      <c r="BC194" s="52">
        <f t="shared" si="177"/>
        <v>0</v>
      </c>
      <c r="BD194" s="52">
        <f t="shared" si="178"/>
        <v>23</v>
      </c>
      <c r="BE194" s="52">
        <f t="shared" si="179"/>
        <v>0</v>
      </c>
      <c r="BF194" s="52">
        <f t="shared" si="180"/>
        <v>53</v>
      </c>
      <c r="BG194">
        <f t="shared" si="181"/>
        <v>1308</v>
      </c>
      <c r="BH194">
        <f t="shared" si="182"/>
        <v>0</v>
      </c>
      <c r="BI194">
        <f t="shared" si="183"/>
        <v>1002.8000000000001</v>
      </c>
      <c r="BJ194">
        <f t="shared" si="184"/>
        <v>0</v>
      </c>
      <c r="BK194">
        <f t="shared" si="185"/>
        <v>2310.8000000000002</v>
      </c>
      <c r="BL194" s="53">
        <f t="shared" si="186"/>
        <v>1.8923611111111112</v>
      </c>
      <c r="BM194" s="53">
        <f t="shared" si="187"/>
        <v>0</v>
      </c>
      <c r="BN194" s="53">
        <f t="shared" si="188"/>
        <v>1.4508101851851853</v>
      </c>
      <c r="BO194" s="53">
        <f t="shared" si="189"/>
        <v>0</v>
      </c>
      <c r="BP194" s="53">
        <f t="shared" si="190"/>
        <v>0.8627538829151733</v>
      </c>
      <c r="BQ194" s="10">
        <f t="shared" si="191"/>
        <v>616.98113207547169</v>
      </c>
      <c r="BR194" s="10">
        <f t="shared" si="192"/>
        <v>0</v>
      </c>
      <c r="BS194" s="10">
        <f t="shared" si="193"/>
        <v>473.01886792452831</v>
      </c>
      <c r="BT194" s="10">
        <f t="shared" si="194"/>
        <v>0</v>
      </c>
      <c r="BU194" s="10">
        <f t="shared" si="195"/>
        <v>1090</v>
      </c>
      <c r="BV194" s="54">
        <f t="shared" si="196"/>
        <v>0.89262316561844857</v>
      </c>
      <c r="BW194" s="54">
        <f t="shared" si="197"/>
        <v>0</v>
      </c>
      <c r="BX194" s="54">
        <f t="shared" si="198"/>
        <v>0.68434442697414399</v>
      </c>
      <c r="BY194" s="54">
        <f t="shared" si="199"/>
        <v>0</v>
      </c>
      <c r="BZ194" s="471">
        <f t="shared" si="200"/>
        <v>0.4069593787335723</v>
      </c>
    </row>
    <row r="195" spans="1:78" ht="15.75" hidden="1" customHeight="1" thickBot="1" x14ac:dyDescent="0.4">
      <c r="A195" s="28">
        <v>376</v>
      </c>
      <c r="B195" s="28" t="s">
        <v>115</v>
      </c>
      <c r="C195" s="28" t="s">
        <v>40</v>
      </c>
      <c r="D195" s="29">
        <v>1</v>
      </c>
      <c r="E195" s="29"/>
      <c r="F195" s="29">
        <v>23</v>
      </c>
      <c r="G195" s="29">
        <v>3</v>
      </c>
      <c r="H195" s="29">
        <v>4.0999999999999996</v>
      </c>
      <c r="I195" s="29" t="s">
        <v>105</v>
      </c>
      <c r="J195" s="30">
        <v>1</v>
      </c>
      <c r="K195" s="30">
        <v>2</v>
      </c>
      <c r="L195" s="30">
        <v>20.62</v>
      </c>
      <c r="M195" s="86" t="s">
        <v>73</v>
      </c>
      <c r="N195" s="90">
        <f t="shared" si="172"/>
        <v>2</v>
      </c>
      <c r="O195" s="87"/>
      <c r="P195" s="87"/>
      <c r="Q195" s="87"/>
      <c r="R195" s="87"/>
      <c r="S195" s="87">
        <v>18</v>
      </c>
      <c r="T195" s="87">
        <v>12</v>
      </c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>
        <v>12</v>
      </c>
      <c r="AI195" s="87">
        <v>11</v>
      </c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48">
        <f t="shared" si="173"/>
        <v>53</v>
      </c>
      <c r="AU195" s="48">
        <f t="shared" si="174"/>
        <v>106</v>
      </c>
      <c r="AV195" s="48">
        <f t="shared" si="139"/>
        <v>4</v>
      </c>
      <c r="AW195" s="48">
        <f t="shared" si="203"/>
        <v>26.5</v>
      </c>
      <c r="AX195" s="48">
        <f>AU195/Evaporacion!$AI$5*100</f>
        <v>108.38445807770962</v>
      </c>
      <c r="AY195" s="48">
        <f>AU195/Evaporacion!$AI$12*100</f>
        <v>94.642857142857139</v>
      </c>
      <c r="AZ195" s="48"/>
      <c r="BA195" s="32">
        <f t="shared" si="175"/>
        <v>1060</v>
      </c>
      <c r="BB195" s="52">
        <f t="shared" si="176"/>
        <v>30</v>
      </c>
      <c r="BC195" s="52">
        <f t="shared" si="177"/>
        <v>0</v>
      </c>
      <c r="BD195" s="52">
        <f t="shared" si="178"/>
        <v>23</v>
      </c>
      <c r="BE195" s="52">
        <f t="shared" si="179"/>
        <v>0</v>
      </c>
      <c r="BF195" s="52">
        <f t="shared" si="180"/>
        <v>53</v>
      </c>
      <c r="BG195">
        <f t="shared" si="181"/>
        <v>618.6</v>
      </c>
      <c r="BH195">
        <f t="shared" si="182"/>
        <v>0</v>
      </c>
      <c r="BI195">
        <f t="shared" si="183"/>
        <v>474.26000000000005</v>
      </c>
      <c r="BJ195">
        <f t="shared" si="184"/>
        <v>0</v>
      </c>
      <c r="BK195">
        <f t="shared" si="185"/>
        <v>1092.8600000000001</v>
      </c>
      <c r="BL195" s="53">
        <f t="shared" si="186"/>
        <v>0.8949652777777779</v>
      </c>
      <c r="BM195" s="53">
        <f t="shared" si="187"/>
        <v>0</v>
      </c>
      <c r="BN195" s="53">
        <f t="shared" si="188"/>
        <v>0.68614004629629644</v>
      </c>
      <c r="BO195" s="53">
        <f t="shared" si="189"/>
        <v>0</v>
      </c>
      <c r="BP195" s="53">
        <f t="shared" si="190"/>
        <v>0.40802718040621266</v>
      </c>
      <c r="BQ195" s="10">
        <f t="shared" si="191"/>
        <v>618.6</v>
      </c>
      <c r="BR195" s="10">
        <f t="shared" si="192"/>
        <v>0</v>
      </c>
      <c r="BS195" s="10">
        <f t="shared" si="193"/>
        <v>474.26000000000005</v>
      </c>
      <c r="BT195" s="10">
        <f t="shared" si="194"/>
        <v>0</v>
      </c>
      <c r="BU195" s="10">
        <f t="shared" si="195"/>
        <v>1092.8600000000001</v>
      </c>
      <c r="BV195" s="54">
        <f t="shared" si="196"/>
        <v>0.8949652777777779</v>
      </c>
      <c r="BW195" s="54">
        <f t="shared" si="197"/>
        <v>0</v>
      </c>
      <c r="BX195" s="54">
        <f t="shared" si="198"/>
        <v>0.68614004629629644</v>
      </c>
      <c r="BY195" s="54">
        <f t="shared" si="199"/>
        <v>0</v>
      </c>
      <c r="BZ195" s="471">
        <f t="shared" si="200"/>
        <v>0.40802718040621266</v>
      </c>
    </row>
    <row r="196" spans="1:78" ht="15.75" hidden="1" customHeight="1" thickBot="1" x14ac:dyDescent="0.4">
      <c r="A196" s="28">
        <v>378</v>
      </c>
      <c r="B196" s="28" t="s">
        <v>115</v>
      </c>
      <c r="C196" s="28" t="s">
        <v>17</v>
      </c>
      <c r="D196" s="29">
        <v>1</v>
      </c>
      <c r="E196" s="29"/>
      <c r="F196" s="29">
        <v>23</v>
      </c>
      <c r="G196" s="29">
        <v>3</v>
      </c>
      <c r="H196" s="29">
        <v>3.1</v>
      </c>
      <c r="I196" s="29" t="s">
        <v>105</v>
      </c>
      <c r="J196" s="30">
        <v>2.12</v>
      </c>
      <c r="K196" s="30">
        <v>2</v>
      </c>
      <c r="L196" s="30">
        <v>43.6</v>
      </c>
      <c r="M196" s="86" t="s">
        <v>73</v>
      </c>
      <c r="N196" s="90">
        <f t="shared" si="172"/>
        <v>2</v>
      </c>
      <c r="O196" s="87"/>
      <c r="P196" s="87"/>
      <c r="Q196" s="87"/>
      <c r="R196" s="87">
        <v>12</v>
      </c>
      <c r="S196" s="87">
        <v>12</v>
      </c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>
        <v>9</v>
      </c>
      <c r="AE196" s="87">
        <v>8</v>
      </c>
      <c r="AF196" s="87"/>
      <c r="AG196" s="87"/>
      <c r="AH196" s="87"/>
      <c r="AI196" s="87"/>
      <c r="AJ196" s="87"/>
      <c r="AK196" s="87"/>
      <c r="AL196" s="87"/>
      <c r="AM196" s="87"/>
      <c r="AN196" s="87"/>
      <c r="AO196" s="87"/>
      <c r="AP196" s="87"/>
      <c r="AQ196" s="87"/>
      <c r="AR196" s="87"/>
      <c r="AS196" s="87">
        <v>22</v>
      </c>
      <c r="AT196" s="48">
        <f t="shared" si="173"/>
        <v>63</v>
      </c>
      <c r="AU196" s="48">
        <f t="shared" si="174"/>
        <v>126</v>
      </c>
      <c r="AV196" s="48">
        <f t="shared" si="139"/>
        <v>5</v>
      </c>
      <c r="AW196" s="48">
        <f t="shared" si="203"/>
        <v>25.2</v>
      </c>
      <c r="AX196" s="48">
        <f>AU196/Evaporacion!$AI$5*100</f>
        <v>128.83435582822088</v>
      </c>
      <c r="AY196" s="48">
        <f>AU196/Evaporacion!$AI$12*100</f>
        <v>112.5</v>
      </c>
      <c r="AZ196" s="48"/>
      <c r="BA196" s="32">
        <f t="shared" si="175"/>
        <v>1260</v>
      </c>
      <c r="BB196" s="52">
        <f t="shared" si="176"/>
        <v>24</v>
      </c>
      <c r="BC196" s="52">
        <f t="shared" si="177"/>
        <v>0</v>
      </c>
      <c r="BD196" s="52">
        <f t="shared" si="178"/>
        <v>17</v>
      </c>
      <c r="BE196" s="52">
        <f t="shared" si="179"/>
        <v>22</v>
      </c>
      <c r="BF196" s="52">
        <f t="shared" si="180"/>
        <v>63</v>
      </c>
      <c r="BG196">
        <f t="shared" si="181"/>
        <v>1046.4000000000001</v>
      </c>
      <c r="BH196">
        <f t="shared" si="182"/>
        <v>0</v>
      </c>
      <c r="BI196">
        <f t="shared" si="183"/>
        <v>741.2</v>
      </c>
      <c r="BJ196">
        <f t="shared" si="184"/>
        <v>959.2</v>
      </c>
      <c r="BK196">
        <f t="shared" si="185"/>
        <v>2746.8</v>
      </c>
      <c r="BL196" s="53">
        <f t="shared" si="186"/>
        <v>1.5138888888888888</v>
      </c>
      <c r="BM196" s="53">
        <f t="shared" si="187"/>
        <v>0</v>
      </c>
      <c r="BN196" s="53">
        <f t="shared" si="188"/>
        <v>1.072337962962963</v>
      </c>
      <c r="BO196" s="53">
        <f t="shared" si="189"/>
        <v>1.3877314814814816</v>
      </c>
      <c r="BP196" s="53">
        <f t="shared" si="190"/>
        <v>1.0255376344086022</v>
      </c>
      <c r="BQ196" s="10">
        <f t="shared" si="191"/>
        <v>493.58490566037739</v>
      </c>
      <c r="BR196" s="10">
        <f t="shared" si="192"/>
        <v>0</v>
      </c>
      <c r="BS196" s="10">
        <f t="shared" si="193"/>
        <v>349.62264150943395</v>
      </c>
      <c r="BT196" s="10">
        <f t="shared" si="194"/>
        <v>452.45283018867923</v>
      </c>
      <c r="BU196" s="10">
        <f t="shared" si="195"/>
        <v>1295.6603773584907</v>
      </c>
      <c r="BV196" s="54">
        <f t="shared" si="196"/>
        <v>0.71409853249475885</v>
      </c>
      <c r="BW196" s="54">
        <f t="shared" si="197"/>
        <v>0</v>
      </c>
      <c r="BX196" s="54">
        <f t="shared" si="198"/>
        <v>0.50581979385045428</v>
      </c>
      <c r="BY196" s="54">
        <f t="shared" si="199"/>
        <v>0.65459032145352902</v>
      </c>
      <c r="BZ196" s="471">
        <f t="shared" si="200"/>
        <v>0.48374416717386898</v>
      </c>
    </row>
    <row r="197" spans="1:78" ht="15.75" hidden="1" customHeight="1" thickBot="1" x14ac:dyDescent="0.4">
      <c r="A197" s="28">
        <v>380</v>
      </c>
      <c r="B197" s="28" t="s">
        <v>115</v>
      </c>
      <c r="C197" s="28" t="s">
        <v>17</v>
      </c>
      <c r="D197" s="29">
        <v>1</v>
      </c>
      <c r="E197" s="29"/>
      <c r="F197" s="29">
        <v>23</v>
      </c>
      <c r="G197" s="29">
        <v>3</v>
      </c>
      <c r="H197" s="29">
        <v>4.0999999999999996</v>
      </c>
      <c r="I197" s="29" t="s">
        <v>105</v>
      </c>
      <c r="J197" s="30">
        <v>1</v>
      </c>
      <c r="K197" s="30">
        <v>2</v>
      </c>
      <c r="L197" s="30">
        <v>20.62</v>
      </c>
      <c r="M197" s="86" t="s">
        <v>73</v>
      </c>
      <c r="N197" s="90">
        <f t="shared" si="172"/>
        <v>2</v>
      </c>
      <c r="O197" s="87"/>
      <c r="P197" s="87"/>
      <c r="Q197" s="87"/>
      <c r="R197" s="87">
        <v>12</v>
      </c>
      <c r="S197" s="87">
        <v>12</v>
      </c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>
        <v>9</v>
      </c>
      <c r="AE197" s="87">
        <v>8</v>
      </c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>
        <v>22</v>
      </c>
      <c r="AT197" s="48">
        <f t="shared" si="173"/>
        <v>63</v>
      </c>
      <c r="AU197" s="48">
        <f t="shared" si="174"/>
        <v>126</v>
      </c>
      <c r="AV197" s="48">
        <f t="shared" si="139"/>
        <v>5</v>
      </c>
      <c r="AW197" s="48">
        <f t="shared" si="203"/>
        <v>25.2</v>
      </c>
      <c r="AX197" s="48">
        <f>AU197/Evaporacion!$AI$5*100</f>
        <v>128.83435582822088</v>
      </c>
      <c r="AY197" s="48">
        <f>AU197/Evaporacion!$AI$12*100</f>
        <v>112.5</v>
      </c>
      <c r="AZ197" s="48"/>
      <c r="BA197" s="32">
        <f t="shared" si="175"/>
        <v>1260</v>
      </c>
      <c r="BB197" s="52">
        <f t="shared" si="176"/>
        <v>24</v>
      </c>
      <c r="BC197" s="52">
        <f t="shared" si="177"/>
        <v>0</v>
      </c>
      <c r="BD197" s="52">
        <f t="shared" si="178"/>
        <v>17</v>
      </c>
      <c r="BE197" s="52">
        <f t="shared" si="179"/>
        <v>22</v>
      </c>
      <c r="BF197" s="52">
        <f t="shared" si="180"/>
        <v>63</v>
      </c>
      <c r="BG197">
        <f t="shared" si="181"/>
        <v>494.88</v>
      </c>
      <c r="BH197">
        <f t="shared" si="182"/>
        <v>0</v>
      </c>
      <c r="BI197">
        <f t="shared" si="183"/>
        <v>350.54</v>
      </c>
      <c r="BJ197">
        <f t="shared" si="184"/>
        <v>453.64000000000004</v>
      </c>
      <c r="BK197">
        <f t="shared" si="185"/>
        <v>1299.0600000000002</v>
      </c>
      <c r="BL197" s="53">
        <f t="shared" si="186"/>
        <v>0.71597222222222223</v>
      </c>
      <c r="BM197" s="53">
        <f t="shared" si="187"/>
        <v>0</v>
      </c>
      <c r="BN197" s="53">
        <f t="shared" si="188"/>
        <v>0.50714699074074077</v>
      </c>
      <c r="BO197" s="53">
        <f t="shared" si="189"/>
        <v>0.65630787037037042</v>
      </c>
      <c r="BP197" s="53">
        <f t="shared" si="190"/>
        <v>0.48501344086021508</v>
      </c>
      <c r="BQ197" s="10">
        <f t="shared" si="191"/>
        <v>494.88</v>
      </c>
      <c r="BR197" s="10">
        <f t="shared" si="192"/>
        <v>0</v>
      </c>
      <c r="BS197" s="10">
        <f t="shared" si="193"/>
        <v>350.54</v>
      </c>
      <c r="BT197" s="10">
        <f t="shared" si="194"/>
        <v>453.64000000000004</v>
      </c>
      <c r="BU197" s="10">
        <f t="shared" si="195"/>
        <v>1299.0600000000002</v>
      </c>
      <c r="BV197" s="54">
        <f t="shared" si="196"/>
        <v>0.71597222222222223</v>
      </c>
      <c r="BW197" s="54">
        <f t="shared" si="197"/>
        <v>0</v>
      </c>
      <c r="BX197" s="54">
        <f t="shared" si="198"/>
        <v>0.50714699074074077</v>
      </c>
      <c r="BY197" s="54">
        <f t="shared" si="199"/>
        <v>0.65630787037037042</v>
      </c>
      <c r="BZ197" s="471">
        <f t="shared" si="200"/>
        <v>0.48501344086021508</v>
      </c>
    </row>
    <row r="198" spans="1:78" ht="15" hidden="1" thickBot="1" x14ac:dyDescent="0.4">
      <c r="A198" s="28">
        <v>382</v>
      </c>
      <c r="B198" s="28" t="s">
        <v>115</v>
      </c>
      <c r="C198" s="28" t="s">
        <v>41</v>
      </c>
      <c r="D198" s="29">
        <v>1</v>
      </c>
      <c r="E198" s="29"/>
      <c r="F198" s="29">
        <v>23</v>
      </c>
      <c r="G198" s="29">
        <v>3</v>
      </c>
      <c r="H198" s="29">
        <v>3.1</v>
      </c>
      <c r="I198" s="29" t="s">
        <v>105</v>
      </c>
      <c r="J198" s="30">
        <v>2.12</v>
      </c>
      <c r="K198" s="30">
        <v>2</v>
      </c>
      <c r="L198" s="30">
        <v>43.6</v>
      </c>
      <c r="M198" s="92" t="s">
        <v>73</v>
      </c>
      <c r="N198" s="90">
        <f t="shared" si="172"/>
        <v>2</v>
      </c>
      <c r="O198" s="87"/>
      <c r="P198" s="87"/>
      <c r="Q198" s="87"/>
      <c r="R198" s="87"/>
      <c r="S198" s="87"/>
      <c r="T198" s="87"/>
      <c r="U198" s="87"/>
      <c r="V198" s="87"/>
      <c r="W198" s="87"/>
      <c r="X198" s="87"/>
      <c r="Y198" s="87"/>
      <c r="Z198" s="87">
        <v>18</v>
      </c>
      <c r="AA198" s="87">
        <v>8</v>
      </c>
      <c r="AB198" s="87"/>
      <c r="AC198" s="87"/>
      <c r="AD198" s="87"/>
      <c r="AE198" s="87"/>
      <c r="AF198" s="87"/>
      <c r="AG198" s="87"/>
      <c r="AH198" s="87"/>
      <c r="AI198" s="87"/>
      <c r="AJ198" s="87">
        <v>7</v>
      </c>
      <c r="AK198" s="87">
        <v>24</v>
      </c>
      <c r="AL198" s="87"/>
      <c r="AM198" s="87"/>
      <c r="AN198" s="87"/>
      <c r="AO198" s="87"/>
      <c r="AP198" s="87"/>
      <c r="AQ198" s="87"/>
      <c r="AR198" s="87"/>
      <c r="AS198" s="87"/>
      <c r="AT198" s="48">
        <f t="shared" si="173"/>
        <v>57</v>
      </c>
      <c r="AU198" s="48">
        <f t="shared" si="174"/>
        <v>114</v>
      </c>
      <c r="AV198" s="48">
        <f t="shared" si="139"/>
        <v>4</v>
      </c>
      <c r="AW198" s="48">
        <f t="shared" si="203"/>
        <v>28.5</v>
      </c>
      <c r="AX198" s="48">
        <f>AU198/Evaporacion!$AI$5*100</f>
        <v>116.56441717791412</v>
      </c>
      <c r="AY198" s="48">
        <f>AU198/Evaporacion!$AI$12*100</f>
        <v>101.78571428571428</v>
      </c>
      <c r="AZ198" s="48"/>
      <c r="BA198" s="32">
        <f t="shared" si="175"/>
        <v>1140</v>
      </c>
      <c r="BB198" s="52">
        <f t="shared" si="176"/>
        <v>0</v>
      </c>
      <c r="BC198" s="52">
        <f t="shared" si="177"/>
        <v>26</v>
      </c>
      <c r="BD198" s="52">
        <f t="shared" si="178"/>
        <v>31</v>
      </c>
      <c r="BE198" s="52">
        <f t="shared" si="179"/>
        <v>0</v>
      </c>
      <c r="BF198" s="52">
        <f t="shared" si="180"/>
        <v>57</v>
      </c>
      <c r="BG198">
        <f t="shared" si="181"/>
        <v>0</v>
      </c>
      <c r="BH198">
        <f t="shared" si="182"/>
        <v>1133.6000000000001</v>
      </c>
      <c r="BI198">
        <f t="shared" si="183"/>
        <v>1351.6000000000001</v>
      </c>
      <c r="BJ198">
        <f t="shared" si="184"/>
        <v>0</v>
      </c>
      <c r="BK198">
        <f t="shared" si="185"/>
        <v>2485.2000000000003</v>
      </c>
      <c r="BL198" s="53">
        <f t="shared" si="186"/>
        <v>0</v>
      </c>
      <c r="BM198" s="53">
        <f t="shared" si="187"/>
        <v>1.8743386243386244</v>
      </c>
      <c r="BN198" s="53">
        <f t="shared" si="188"/>
        <v>1.9554398148148149</v>
      </c>
      <c r="BO198" s="53">
        <f t="shared" si="189"/>
        <v>0</v>
      </c>
      <c r="BP198" s="53">
        <f t="shared" si="190"/>
        <v>0.92786738351254483</v>
      </c>
      <c r="BQ198" s="10">
        <f t="shared" si="191"/>
        <v>0</v>
      </c>
      <c r="BR198" s="10">
        <f t="shared" si="192"/>
        <v>534.71698113207549</v>
      </c>
      <c r="BS198" s="10">
        <f t="shared" si="193"/>
        <v>637.54716981132083</v>
      </c>
      <c r="BT198" s="10">
        <f t="shared" si="194"/>
        <v>0</v>
      </c>
      <c r="BU198" s="10">
        <f t="shared" si="195"/>
        <v>1172.2641509433963</v>
      </c>
      <c r="BV198" s="54">
        <f t="shared" si="196"/>
        <v>0</v>
      </c>
      <c r="BW198" s="54">
        <f t="shared" si="197"/>
        <v>0.88412199261255864</v>
      </c>
      <c r="BX198" s="54">
        <f t="shared" si="198"/>
        <v>0.92237727113906354</v>
      </c>
      <c r="BY198" s="54">
        <f t="shared" si="199"/>
        <v>0</v>
      </c>
      <c r="BZ198" s="471">
        <f t="shared" si="200"/>
        <v>0.43767329410969091</v>
      </c>
    </row>
    <row r="199" spans="1:78" ht="15.75" hidden="1" customHeight="1" thickBot="1" x14ac:dyDescent="0.4">
      <c r="A199" s="28">
        <v>384</v>
      </c>
      <c r="B199" s="28" t="s">
        <v>115</v>
      </c>
      <c r="C199" s="28" t="s">
        <v>41</v>
      </c>
      <c r="D199" s="29">
        <v>1</v>
      </c>
      <c r="E199" s="29"/>
      <c r="F199" s="29">
        <v>23</v>
      </c>
      <c r="G199" s="29">
        <v>3</v>
      </c>
      <c r="H199" s="29">
        <v>4.0999999999999996</v>
      </c>
      <c r="I199" s="29" t="s">
        <v>105</v>
      </c>
      <c r="J199" s="30">
        <v>1</v>
      </c>
      <c r="K199" s="30">
        <v>2</v>
      </c>
      <c r="L199" s="30">
        <v>20.62</v>
      </c>
      <c r="M199" s="86" t="s">
        <v>73</v>
      </c>
      <c r="N199" s="90">
        <f t="shared" si="172"/>
        <v>2</v>
      </c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>
        <v>18</v>
      </c>
      <c r="AA199" s="87">
        <v>8</v>
      </c>
      <c r="AB199" s="87"/>
      <c r="AC199" s="87"/>
      <c r="AD199" s="87"/>
      <c r="AE199" s="87"/>
      <c r="AF199" s="87"/>
      <c r="AG199" s="87"/>
      <c r="AH199" s="87"/>
      <c r="AI199" s="87"/>
      <c r="AJ199" s="87">
        <v>7</v>
      </c>
      <c r="AK199" s="87">
        <v>24</v>
      </c>
      <c r="AL199" s="87"/>
      <c r="AM199" s="87"/>
      <c r="AN199" s="87"/>
      <c r="AO199" s="87"/>
      <c r="AP199" s="87"/>
      <c r="AQ199" s="87"/>
      <c r="AR199" s="87"/>
      <c r="AS199" s="87"/>
      <c r="AT199" s="48">
        <f t="shared" si="173"/>
        <v>57</v>
      </c>
      <c r="AU199" s="48">
        <f t="shared" si="174"/>
        <v>114</v>
      </c>
      <c r="AV199" s="48">
        <f t="shared" si="139"/>
        <v>4</v>
      </c>
      <c r="AW199" s="48">
        <f t="shared" si="203"/>
        <v>28.5</v>
      </c>
      <c r="AX199" s="48">
        <f>AU199/Evaporacion!$AI$5*100</f>
        <v>116.56441717791412</v>
      </c>
      <c r="AY199" s="48">
        <f>AU199/Evaporacion!$AI$12*100</f>
        <v>101.78571428571428</v>
      </c>
      <c r="AZ199" s="48"/>
      <c r="BA199" s="32">
        <f t="shared" si="175"/>
        <v>1140</v>
      </c>
      <c r="BB199" s="52">
        <f t="shared" si="176"/>
        <v>0</v>
      </c>
      <c r="BC199" s="52">
        <f t="shared" si="177"/>
        <v>26</v>
      </c>
      <c r="BD199" s="52">
        <f t="shared" si="178"/>
        <v>31</v>
      </c>
      <c r="BE199" s="52">
        <f t="shared" si="179"/>
        <v>0</v>
      </c>
      <c r="BF199" s="52">
        <f t="shared" si="180"/>
        <v>57</v>
      </c>
      <c r="BG199">
        <f t="shared" si="181"/>
        <v>0</v>
      </c>
      <c r="BH199">
        <f t="shared" si="182"/>
        <v>536.12</v>
      </c>
      <c r="BI199">
        <f t="shared" si="183"/>
        <v>639.22</v>
      </c>
      <c r="BJ199">
        <f t="shared" si="184"/>
        <v>0</v>
      </c>
      <c r="BK199">
        <f t="shared" si="185"/>
        <v>1175.3400000000001</v>
      </c>
      <c r="BL199" s="53">
        <f t="shared" si="186"/>
        <v>0</v>
      </c>
      <c r="BM199" s="53">
        <f t="shared" si="187"/>
        <v>0.88644179894179898</v>
      </c>
      <c r="BN199" s="53">
        <f t="shared" si="188"/>
        <v>0.9247974537037037</v>
      </c>
      <c r="BO199" s="53">
        <f t="shared" si="189"/>
        <v>0</v>
      </c>
      <c r="BP199" s="53">
        <f t="shared" si="190"/>
        <v>0.43882168458781368</v>
      </c>
      <c r="BQ199" s="10">
        <f t="shared" si="191"/>
        <v>0</v>
      </c>
      <c r="BR199" s="10">
        <f t="shared" si="192"/>
        <v>536.12</v>
      </c>
      <c r="BS199" s="10">
        <f t="shared" si="193"/>
        <v>639.22</v>
      </c>
      <c r="BT199" s="10">
        <f t="shared" si="194"/>
        <v>0</v>
      </c>
      <c r="BU199" s="10">
        <f t="shared" si="195"/>
        <v>1175.3400000000001</v>
      </c>
      <c r="BV199" s="54">
        <f t="shared" si="196"/>
        <v>0</v>
      </c>
      <c r="BW199" s="54">
        <f t="shared" si="197"/>
        <v>0.88644179894179898</v>
      </c>
      <c r="BX199" s="54">
        <f t="shared" si="198"/>
        <v>0.9247974537037037</v>
      </c>
      <c r="BY199" s="54">
        <f t="shared" si="199"/>
        <v>0</v>
      </c>
      <c r="BZ199" s="471">
        <f t="shared" si="200"/>
        <v>0.43882168458781368</v>
      </c>
    </row>
    <row r="200" spans="1:78" ht="15.75" hidden="1" customHeight="1" thickBot="1" x14ac:dyDescent="0.4">
      <c r="A200" s="28">
        <v>386</v>
      </c>
      <c r="B200" s="28" t="s">
        <v>115</v>
      </c>
      <c r="C200" s="28" t="s">
        <v>42</v>
      </c>
      <c r="D200" s="29">
        <v>1</v>
      </c>
      <c r="E200" s="29"/>
      <c r="F200" s="29">
        <v>23</v>
      </c>
      <c r="G200" s="29">
        <v>3</v>
      </c>
      <c r="H200" s="29">
        <v>3.1</v>
      </c>
      <c r="I200" s="29" t="s">
        <v>105</v>
      </c>
      <c r="J200" s="30">
        <v>2.12</v>
      </c>
      <c r="K200" s="30">
        <v>2</v>
      </c>
      <c r="L200" s="30">
        <v>43.6</v>
      </c>
      <c r="M200" s="86" t="s">
        <v>73</v>
      </c>
      <c r="N200" s="90">
        <f t="shared" ref="N200:N231" si="204">(K200)</f>
        <v>2</v>
      </c>
      <c r="O200" s="87"/>
      <c r="P200" s="87"/>
      <c r="Q200" s="87">
        <v>15</v>
      </c>
      <c r="R200" s="87"/>
      <c r="S200" s="87"/>
      <c r="T200" s="87"/>
      <c r="U200" s="87"/>
      <c r="V200" s="87"/>
      <c r="W200" s="87"/>
      <c r="X200" s="87"/>
      <c r="Y200" s="87"/>
      <c r="Z200" s="87"/>
      <c r="AA200" s="87"/>
      <c r="AB200" s="87"/>
      <c r="AC200" s="87">
        <v>8</v>
      </c>
      <c r="AD200" s="87"/>
      <c r="AE200" s="87"/>
      <c r="AF200" s="87"/>
      <c r="AG200" s="87"/>
      <c r="AH200" s="87"/>
      <c r="AI200" s="87"/>
      <c r="AJ200" s="87"/>
      <c r="AK200" s="87">
        <v>20</v>
      </c>
      <c r="AL200" s="87">
        <v>10</v>
      </c>
      <c r="AM200" s="87"/>
      <c r="AN200" s="87"/>
      <c r="AO200" s="87"/>
      <c r="AP200" s="87"/>
      <c r="AQ200" s="87"/>
      <c r="AR200" s="87"/>
      <c r="AS200" s="87"/>
      <c r="AT200" s="48">
        <f t="shared" ref="AT200:AT231" si="205">SUM(O200:AS200)</f>
        <v>53</v>
      </c>
      <c r="AU200" s="48">
        <f t="shared" ref="AU200:AU231" si="206">AT200*N200</f>
        <v>106</v>
      </c>
      <c r="AV200" s="48">
        <f t="shared" ref="AV200:AV263" si="207">COUNT(O200:AS200)</f>
        <v>4</v>
      </c>
      <c r="AW200" s="48">
        <f t="shared" si="203"/>
        <v>26.5</v>
      </c>
      <c r="AX200" s="48">
        <f>AU200/Evaporacion!$AI$5*100</f>
        <v>108.38445807770962</v>
      </c>
      <c r="AY200" s="48">
        <f>AU200/Evaporacion!$AI$12*100</f>
        <v>94.642857142857139</v>
      </c>
      <c r="AZ200" s="48"/>
      <c r="BA200" s="32">
        <f t="shared" ref="BA200:BA231" si="208">AU200*10</f>
        <v>1060</v>
      </c>
      <c r="BB200" s="52">
        <f t="shared" ref="BB200:BB231" si="209">O200+P200+Q200+R200+S200+T200+U200+V200</f>
        <v>15</v>
      </c>
      <c r="BC200" s="52">
        <f t="shared" ref="BC200:BC231" si="210">W200+X200+Y200+Z200+AA200+AB200+AC200</f>
        <v>8</v>
      </c>
      <c r="BD200" s="52">
        <f t="shared" ref="BD200:BD231" si="211">AD200+AE200+AF200+AG200+AH200+AI200+AJ200+AK200</f>
        <v>20</v>
      </c>
      <c r="BE200" s="52">
        <f t="shared" ref="BE200:BE231" si="212">AL200+AM200+AN200+AO200+AP200+AQ200+AR200+AS200</f>
        <v>10</v>
      </c>
      <c r="BF200" s="52">
        <f t="shared" ref="BF200:BF231" si="213">SUM(BB200:BE200)</f>
        <v>53</v>
      </c>
      <c r="BG200">
        <f t="shared" ref="BG200:BG231" si="214">BB200*$L200</f>
        <v>654</v>
      </c>
      <c r="BH200">
        <f t="shared" ref="BH200:BH231" si="215">BC200*$L200</f>
        <v>348.8</v>
      </c>
      <c r="BI200">
        <f t="shared" ref="BI200:BI231" si="216">BD200*$L200</f>
        <v>872</v>
      </c>
      <c r="BJ200">
        <f t="shared" ref="BJ200:BJ231" si="217">BE200*$L200</f>
        <v>436</v>
      </c>
      <c r="BK200">
        <f t="shared" ref="BK200:BK231" si="218">SUM(BG200:BJ200)</f>
        <v>2310.8000000000002</v>
      </c>
      <c r="BL200" s="53">
        <f t="shared" ref="BL200:BL231" si="219">((BG200/8/24)*1000)/3600</f>
        <v>0.94618055555555558</v>
      </c>
      <c r="BM200" s="53">
        <f t="shared" ref="BM200:BM231" si="220">((BH200/7/24)*1000)/3600</f>
        <v>0.57671957671957674</v>
      </c>
      <c r="BN200" s="53">
        <f t="shared" ref="BN200:BN231" si="221">((BI200/8/24)*1000)/3600</f>
        <v>1.2615740740740742</v>
      </c>
      <c r="BO200" s="53">
        <f t="shared" ref="BO200:BO231" si="222">((BJ200/8/24)*1000)/3600</f>
        <v>0.63078703703703709</v>
      </c>
      <c r="BP200" s="53">
        <f t="shared" ref="BP200:BP231" si="223">((BK200/31/24)*1000)/3600</f>
        <v>0.8627538829151733</v>
      </c>
      <c r="BQ200" s="10">
        <f t="shared" ref="BQ200:BQ231" si="224">BG200/$J200</f>
        <v>308.49056603773585</v>
      </c>
      <c r="BR200" s="10">
        <f t="shared" ref="BR200:BR231" si="225">BH200/$J200</f>
        <v>164.52830188679246</v>
      </c>
      <c r="BS200" s="10">
        <f t="shared" ref="BS200:BS231" si="226">BI200/$J200</f>
        <v>411.32075471698113</v>
      </c>
      <c r="BT200" s="10">
        <f t="shared" ref="BT200:BT231" si="227">BJ200/$J200</f>
        <v>205.66037735849056</v>
      </c>
      <c r="BU200" s="10">
        <f t="shared" ref="BU200:BU231" si="228">BK200/$J200</f>
        <v>1090</v>
      </c>
      <c r="BV200" s="54">
        <f t="shared" ref="BV200:BV231" si="229">BL200/$J200</f>
        <v>0.44631158280922428</v>
      </c>
      <c r="BW200" s="54">
        <f t="shared" ref="BW200:BW231" si="230">BM200/$J200</f>
        <v>0.27203753618847959</v>
      </c>
      <c r="BX200" s="54">
        <f t="shared" ref="BX200:BX231" si="231">BN200/$J200</f>
        <v>0.59508211041229908</v>
      </c>
      <c r="BY200" s="54">
        <f t="shared" ref="BY200:BY231" si="232">BO200/$J200</f>
        <v>0.29754105520614954</v>
      </c>
      <c r="BZ200" s="471">
        <f t="shared" ref="BZ200:BZ231" si="233">BP200/$J200</f>
        <v>0.4069593787335723</v>
      </c>
    </row>
    <row r="201" spans="1:78" ht="15.75" hidden="1" customHeight="1" thickBot="1" x14ac:dyDescent="0.4">
      <c r="A201" s="28">
        <v>388</v>
      </c>
      <c r="B201" s="28" t="s">
        <v>115</v>
      </c>
      <c r="C201" s="28" t="s">
        <v>42</v>
      </c>
      <c r="D201" s="29">
        <v>1</v>
      </c>
      <c r="E201" s="29"/>
      <c r="F201" s="29">
        <v>23</v>
      </c>
      <c r="G201" s="29">
        <v>3</v>
      </c>
      <c r="H201" s="29">
        <v>4.0999999999999996</v>
      </c>
      <c r="I201" s="29" t="s">
        <v>105</v>
      </c>
      <c r="J201" s="30">
        <v>1</v>
      </c>
      <c r="K201" s="30">
        <v>2</v>
      </c>
      <c r="L201" s="30">
        <v>20.62</v>
      </c>
      <c r="M201" s="86" t="s">
        <v>73</v>
      </c>
      <c r="N201" s="90">
        <f t="shared" si="204"/>
        <v>2</v>
      </c>
      <c r="O201" s="87"/>
      <c r="P201" s="87"/>
      <c r="Q201" s="87">
        <v>15</v>
      </c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>
        <v>8</v>
      </c>
      <c r="AD201" s="87"/>
      <c r="AE201" s="87"/>
      <c r="AF201" s="87"/>
      <c r="AG201" s="87"/>
      <c r="AH201" s="87"/>
      <c r="AI201" s="87"/>
      <c r="AJ201" s="87"/>
      <c r="AK201" s="87">
        <v>20</v>
      </c>
      <c r="AL201" s="87">
        <v>10</v>
      </c>
      <c r="AM201" s="87"/>
      <c r="AN201" s="87"/>
      <c r="AO201" s="87"/>
      <c r="AP201" s="87"/>
      <c r="AQ201" s="87"/>
      <c r="AR201" s="87"/>
      <c r="AS201" s="87"/>
      <c r="AT201" s="48">
        <f t="shared" si="205"/>
        <v>53</v>
      </c>
      <c r="AU201" s="48">
        <f t="shared" si="206"/>
        <v>106</v>
      </c>
      <c r="AV201" s="48">
        <f t="shared" si="207"/>
        <v>4</v>
      </c>
      <c r="AW201" s="48">
        <f t="shared" si="203"/>
        <v>26.5</v>
      </c>
      <c r="AX201" s="48">
        <f>AU201/Evaporacion!$AI$5*100</f>
        <v>108.38445807770962</v>
      </c>
      <c r="AY201" s="48">
        <f>AU201/Evaporacion!$AI$12*100</f>
        <v>94.642857142857139</v>
      </c>
      <c r="AZ201" s="48"/>
      <c r="BA201" s="32">
        <f t="shared" si="208"/>
        <v>1060</v>
      </c>
      <c r="BB201" s="52">
        <f t="shared" si="209"/>
        <v>15</v>
      </c>
      <c r="BC201" s="52">
        <f t="shared" si="210"/>
        <v>8</v>
      </c>
      <c r="BD201" s="52">
        <f t="shared" si="211"/>
        <v>20</v>
      </c>
      <c r="BE201" s="52">
        <f t="shared" si="212"/>
        <v>10</v>
      </c>
      <c r="BF201" s="52">
        <f t="shared" si="213"/>
        <v>53</v>
      </c>
      <c r="BG201">
        <f t="shared" si="214"/>
        <v>309.3</v>
      </c>
      <c r="BH201">
        <f t="shared" si="215"/>
        <v>164.96</v>
      </c>
      <c r="BI201">
        <f t="shared" si="216"/>
        <v>412.40000000000003</v>
      </c>
      <c r="BJ201">
        <f t="shared" si="217"/>
        <v>206.20000000000002</v>
      </c>
      <c r="BK201">
        <f t="shared" si="218"/>
        <v>1092.8600000000001</v>
      </c>
      <c r="BL201" s="53">
        <f t="shared" si="219"/>
        <v>0.44748263888888895</v>
      </c>
      <c r="BM201" s="53">
        <f t="shared" si="220"/>
        <v>0.27275132275132274</v>
      </c>
      <c r="BN201" s="53">
        <f t="shared" si="221"/>
        <v>0.59664351851851849</v>
      </c>
      <c r="BO201" s="53">
        <f t="shared" si="222"/>
        <v>0.29832175925925924</v>
      </c>
      <c r="BP201" s="53">
        <f t="shared" si="223"/>
        <v>0.40802718040621266</v>
      </c>
      <c r="BQ201" s="10">
        <f t="shared" si="224"/>
        <v>309.3</v>
      </c>
      <c r="BR201" s="10">
        <f t="shared" si="225"/>
        <v>164.96</v>
      </c>
      <c r="BS201" s="10">
        <f t="shared" si="226"/>
        <v>412.40000000000003</v>
      </c>
      <c r="BT201" s="10">
        <f t="shared" si="227"/>
        <v>206.20000000000002</v>
      </c>
      <c r="BU201" s="10">
        <f t="shared" si="228"/>
        <v>1092.8600000000001</v>
      </c>
      <c r="BV201" s="54">
        <f t="shared" si="229"/>
        <v>0.44748263888888895</v>
      </c>
      <c r="BW201" s="54">
        <f t="shared" si="230"/>
        <v>0.27275132275132274</v>
      </c>
      <c r="BX201" s="54">
        <f t="shared" si="231"/>
        <v>0.59664351851851849</v>
      </c>
      <c r="BY201" s="54">
        <f t="shared" si="232"/>
        <v>0.29832175925925924</v>
      </c>
      <c r="BZ201" s="471">
        <f t="shared" si="233"/>
        <v>0.40802718040621266</v>
      </c>
    </row>
    <row r="202" spans="1:78" ht="15.75" hidden="1" customHeight="1" thickBot="1" x14ac:dyDescent="0.4">
      <c r="A202" s="28">
        <v>390</v>
      </c>
      <c r="B202" s="28" t="s">
        <v>115</v>
      </c>
      <c r="C202" s="28" t="s">
        <v>43</v>
      </c>
      <c r="D202" s="29">
        <v>1</v>
      </c>
      <c r="E202" s="29"/>
      <c r="F202" s="29">
        <v>23</v>
      </c>
      <c r="G202" s="29">
        <v>3</v>
      </c>
      <c r="H202" s="29">
        <v>3.1</v>
      </c>
      <c r="I202" s="29" t="s">
        <v>105</v>
      </c>
      <c r="J202" s="30">
        <v>2.12</v>
      </c>
      <c r="K202" s="30">
        <v>2</v>
      </c>
      <c r="L202" s="30">
        <v>43.6</v>
      </c>
      <c r="M202" s="86" t="s">
        <v>73</v>
      </c>
      <c r="N202" s="90">
        <f t="shared" si="204"/>
        <v>2</v>
      </c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>
        <v>10</v>
      </c>
      <c r="AO202" s="87"/>
      <c r="AP202" s="87"/>
      <c r="AQ202" s="87"/>
      <c r="AR202" s="87"/>
      <c r="AS202" s="87"/>
      <c r="AT202" s="48">
        <f t="shared" si="205"/>
        <v>10</v>
      </c>
      <c r="AU202" s="48">
        <f t="shared" si="206"/>
        <v>20</v>
      </c>
      <c r="AV202" s="48">
        <f t="shared" si="207"/>
        <v>1</v>
      </c>
      <c r="AW202" s="48">
        <f t="shared" si="203"/>
        <v>20</v>
      </c>
      <c r="AX202" s="48">
        <f>AU202/Evaporacion!$AI$5*100</f>
        <v>20.449897750511251</v>
      </c>
      <c r="AY202" s="48">
        <f>AU202/Evaporacion!$AI$12*100</f>
        <v>17.857142857142858</v>
      </c>
      <c r="AZ202" s="48"/>
      <c r="BA202" s="32">
        <f t="shared" si="208"/>
        <v>200</v>
      </c>
      <c r="BB202" s="52">
        <f t="shared" si="209"/>
        <v>0</v>
      </c>
      <c r="BC202" s="52">
        <f t="shared" si="210"/>
        <v>0</v>
      </c>
      <c r="BD202" s="52">
        <f t="shared" si="211"/>
        <v>0</v>
      </c>
      <c r="BE202" s="52">
        <f t="shared" si="212"/>
        <v>10</v>
      </c>
      <c r="BF202" s="52">
        <f t="shared" si="213"/>
        <v>10</v>
      </c>
      <c r="BG202">
        <f t="shared" si="214"/>
        <v>0</v>
      </c>
      <c r="BH202">
        <f t="shared" si="215"/>
        <v>0</v>
      </c>
      <c r="BI202">
        <f t="shared" si="216"/>
        <v>0</v>
      </c>
      <c r="BJ202">
        <f t="shared" si="217"/>
        <v>436</v>
      </c>
      <c r="BK202">
        <f t="shared" si="218"/>
        <v>436</v>
      </c>
      <c r="BL202" s="53">
        <f t="shared" si="219"/>
        <v>0</v>
      </c>
      <c r="BM202" s="53">
        <f t="shared" si="220"/>
        <v>0</v>
      </c>
      <c r="BN202" s="53">
        <f t="shared" si="221"/>
        <v>0</v>
      </c>
      <c r="BO202" s="53">
        <f t="shared" si="222"/>
        <v>0.63078703703703709</v>
      </c>
      <c r="BP202" s="53">
        <f t="shared" si="223"/>
        <v>0.16278375149342891</v>
      </c>
      <c r="BQ202" s="10">
        <f t="shared" si="224"/>
        <v>0</v>
      </c>
      <c r="BR202" s="10">
        <f t="shared" si="225"/>
        <v>0</v>
      </c>
      <c r="BS202" s="10">
        <f t="shared" si="226"/>
        <v>0</v>
      </c>
      <c r="BT202" s="10">
        <f t="shared" si="227"/>
        <v>205.66037735849056</v>
      </c>
      <c r="BU202" s="10">
        <f t="shared" si="228"/>
        <v>205.66037735849056</v>
      </c>
      <c r="BV202" s="54">
        <f t="shared" si="229"/>
        <v>0</v>
      </c>
      <c r="BW202" s="54">
        <f t="shared" si="230"/>
        <v>0</v>
      </c>
      <c r="BX202" s="54">
        <f t="shared" si="231"/>
        <v>0</v>
      </c>
      <c r="BY202" s="54">
        <f t="shared" si="232"/>
        <v>0.29754105520614954</v>
      </c>
      <c r="BZ202" s="471">
        <f t="shared" si="233"/>
        <v>7.6784788440296653E-2</v>
      </c>
    </row>
    <row r="203" spans="1:78" ht="15.75" hidden="1" customHeight="1" thickBot="1" x14ac:dyDescent="0.4">
      <c r="A203" s="28">
        <v>392</v>
      </c>
      <c r="B203" s="28" t="s">
        <v>115</v>
      </c>
      <c r="C203" s="28" t="s">
        <v>43</v>
      </c>
      <c r="D203" s="29">
        <v>1</v>
      </c>
      <c r="E203" s="29"/>
      <c r="F203" s="29">
        <v>23</v>
      </c>
      <c r="G203" s="29">
        <v>3</v>
      </c>
      <c r="H203" s="29">
        <v>4.0999999999999996</v>
      </c>
      <c r="I203" s="29" t="s">
        <v>105</v>
      </c>
      <c r="J203" s="30">
        <v>1</v>
      </c>
      <c r="K203" s="30">
        <v>2</v>
      </c>
      <c r="L203" s="30">
        <v>20.62</v>
      </c>
      <c r="M203" s="86" t="s">
        <v>73</v>
      </c>
      <c r="N203" s="90">
        <f t="shared" si="204"/>
        <v>2</v>
      </c>
      <c r="O203" s="87"/>
      <c r="P203" s="87"/>
      <c r="Q203" s="87"/>
      <c r="R203" s="87"/>
      <c r="S203" s="87"/>
      <c r="T203" s="87"/>
      <c r="U203" s="87"/>
      <c r="V203" s="87"/>
      <c r="W203" s="87"/>
      <c r="X203" s="87"/>
      <c r="Y203" s="87"/>
      <c r="Z203" s="87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>
        <v>10</v>
      </c>
      <c r="AO203" s="87"/>
      <c r="AP203" s="87"/>
      <c r="AQ203" s="87"/>
      <c r="AR203" s="87"/>
      <c r="AS203" s="87"/>
      <c r="AT203" s="48">
        <f t="shared" si="205"/>
        <v>10</v>
      </c>
      <c r="AU203" s="48">
        <f t="shared" si="206"/>
        <v>20</v>
      </c>
      <c r="AV203" s="48">
        <f t="shared" si="207"/>
        <v>1</v>
      </c>
      <c r="AW203" s="48">
        <f t="shared" si="203"/>
        <v>20</v>
      </c>
      <c r="AX203" s="48">
        <f>AU203/Evaporacion!$AI$5*100</f>
        <v>20.449897750511251</v>
      </c>
      <c r="AY203" s="48">
        <f>AU203/Evaporacion!$AI$12*100</f>
        <v>17.857142857142858</v>
      </c>
      <c r="AZ203" s="48"/>
      <c r="BA203" s="32">
        <f t="shared" si="208"/>
        <v>200</v>
      </c>
      <c r="BB203" s="52">
        <f t="shared" si="209"/>
        <v>0</v>
      </c>
      <c r="BC203" s="52">
        <f t="shared" si="210"/>
        <v>0</v>
      </c>
      <c r="BD203" s="52">
        <f t="shared" si="211"/>
        <v>0</v>
      </c>
      <c r="BE203" s="52">
        <f t="shared" si="212"/>
        <v>10</v>
      </c>
      <c r="BF203" s="52">
        <f t="shared" si="213"/>
        <v>10</v>
      </c>
      <c r="BG203">
        <f t="shared" si="214"/>
        <v>0</v>
      </c>
      <c r="BH203">
        <f t="shared" si="215"/>
        <v>0</v>
      </c>
      <c r="BI203">
        <f t="shared" si="216"/>
        <v>0</v>
      </c>
      <c r="BJ203">
        <f t="shared" si="217"/>
        <v>206.20000000000002</v>
      </c>
      <c r="BK203">
        <f t="shared" si="218"/>
        <v>206.20000000000002</v>
      </c>
      <c r="BL203" s="53">
        <f t="shared" si="219"/>
        <v>0</v>
      </c>
      <c r="BM203" s="53">
        <f t="shared" si="220"/>
        <v>0</v>
      </c>
      <c r="BN203" s="53">
        <f t="shared" si="221"/>
        <v>0</v>
      </c>
      <c r="BO203" s="53">
        <f t="shared" si="222"/>
        <v>0.29832175925925924</v>
      </c>
      <c r="BP203" s="53">
        <f t="shared" si="223"/>
        <v>7.6986260454002392E-2</v>
      </c>
      <c r="BQ203" s="10">
        <f t="shared" si="224"/>
        <v>0</v>
      </c>
      <c r="BR203" s="10">
        <f t="shared" si="225"/>
        <v>0</v>
      </c>
      <c r="BS203" s="10">
        <f t="shared" si="226"/>
        <v>0</v>
      </c>
      <c r="BT203" s="10">
        <f t="shared" si="227"/>
        <v>206.20000000000002</v>
      </c>
      <c r="BU203" s="10">
        <f t="shared" si="228"/>
        <v>206.20000000000002</v>
      </c>
      <c r="BV203" s="54">
        <f t="shared" si="229"/>
        <v>0</v>
      </c>
      <c r="BW203" s="54">
        <f t="shared" si="230"/>
        <v>0</v>
      </c>
      <c r="BX203" s="54">
        <f t="shared" si="231"/>
        <v>0</v>
      </c>
      <c r="BY203" s="54">
        <f t="shared" si="232"/>
        <v>0.29832175925925924</v>
      </c>
      <c r="BZ203" s="471">
        <f t="shared" si="233"/>
        <v>7.6986260454002392E-2</v>
      </c>
    </row>
    <row r="204" spans="1:78" ht="15" hidden="1" thickBot="1" x14ac:dyDescent="0.4">
      <c r="A204" s="28">
        <v>394</v>
      </c>
      <c r="B204" s="28" t="s">
        <v>115</v>
      </c>
      <c r="C204" s="28" t="s">
        <v>38</v>
      </c>
      <c r="D204" s="29">
        <v>1</v>
      </c>
      <c r="E204" s="29"/>
      <c r="F204" s="29">
        <v>24</v>
      </c>
      <c r="G204" s="29">
        <v>1</v>
      </c>
      <c r="H204" s="29">
        <v>1.1000000000000001</v>
      </c>
      <c r="I204" s="29" t="s">
        <v>107</v>
      </c>
      <c r="J204" s="30">
        <v>1.21</v>
      </c>
      <c r="K204" s="30">
        <v>0.67</v>
      </c>
      <c r="L204" s="30">
        <v>8.4499999999999993</v>
      </c>
      <c r="M204" s="94" t="s">
        <v>73</v>
      </c>
      <c r="N204" s="90">
        <f t="shared" si="204"/>
        <v>0.67</v>
      </c>
      <c r="O204" s="363"/>
      <c r="P204" s="363"/>
      <c r="Q204" s="363"/>
      <c r="R204" s="363">
        <v>2</v>
      </c>
      <c r="S204" s="363"/>
      <c r="T204" s="363"/>
      <c r="U204" s="363"/>
      <c r="V204" s="363"/>
      <c r="W204" s="363"/>
      <c r="X204" s="363"/>
      <c r="Y204" s="363"/>
      <c r="Z204" s="363"/>
      <c r="AA204" s="363"/>
      <c r="AB204" s="363"/>
      <c r="AC204" s="363"/>
      <c r="AD204" s="363"/>
      <c r="AE204" s="363"/>
      <c r="AF204" s="363"/>
      <c r="AG204" s="363"/>
      <c r="AH204" s="363"/>
      <c r="AI204" s="363">
        <v>6</v>
      </c>
      <c r="AJ204" s="363"/>
      <c r="AK204" s="363"/>
      <c r="AL204" s="363"/>
      <c r="AM204" s="363"/>
      <c r="AN204" s="363"/>
      <c r="AO204" s="363"/>
      <c r="AP204" s="363"/>
      <c r="AQ204" s="363"/>
      <c r="AR204" s="363"/>
      <c r="AS204" s="363"/>
      <c r="AT204" s="48">
        <f t="shared" si="205"/>
        <v>8</v>
      </c>
      <c r="AU204" s="48">
        <f t="shared" si="206"/>
        <v>5.36</v>
      </c>
      <c r="AV204" s="48">
        <f t="shared" si="207"/>
        <v>2</v>
      </c>
      <c r="AW204" s="48">
        <f t="shared" si="203"/>
        <v>2.68</v>
      </c>
      <c r="AX204" s="48">
        <f>AU204/Evaporacion!$AI$5*100</f>
        <v>5.4805725971370158</v>
      </c>
      <c r="AY204" s="48">
        <f>AU204/Evaporacion!$AI$12*100</f>
        <v>4.7857142857142865</v>
      </c>
      <c r="AZ204" s="48"/>
      <c r="BA204" s="32">
        <f t="shared" si="208"/>
        <v>53.6</v>
      </c>
      <c r="BB204" s="52">
        <f t="shared" si="209"/>
        <v>2</v>
      </c>
      <c r="BC204" s="52">
        <f t="shared" si="210"/>
        <v>0</v>
      </c>
      <c r="BD204" s="52">
        <f t="shared" si="211"/>
        <v>6</v>
      </c>
      <c r="BE204" s="52">
        <f t="shared" si="212"/>
        <v>0</v>
      </c>
      <c r="BF204" s="52">
        <f t="shared" si="213"/>
        <v>8</v>
      </c>
      <c r="BG204">
        <f t="shared" si="214"/>
        <v>16.899999999999999</v>
      </c>
      <c r="BH204">
        <f t="shared" si="215"/>
        <v>0</v>
      </c>
      <c r="BI204">
        <f t="shared" si="216"/>
        <v>50.699999999999996</v>
      </c>
      <c r="BJ204">
        <f t="shared" si="217"/>
        <v>0</v>
      </c>
      <c r="BK204">
        <f t="shared" si="218"/>
        <v>67.599999999999994</v>
      </c>
      <c r="BL204" s="53">
        <f t="shared" si="219"/>
        <v>2.4450231481481479E-2</v>
      </c>
      <c r="BM204" s="53">
        <f t="shared" si="220"/>
        <v>0</v>
      </c>
      <c r="BN204" s="53">
        <f t="shared" si="221"/>
        <v>7.3350694444444448E-2</v>
      </c>
      <c r="BO204" s="53">
        <f t="shared" si="222"/>
        <v>0</v>
      </c>
      <c r="BP204" s="53">
        <f t="shared" si="223"/>
        <v>2.52389486260454E-2</v>
      </c>
      <c r="BQ204" s="10">
        <f t="shared" si="224"/>
        <v>13.96694214876033</v>
      </c>
      <c r="BR204" s="10">
        <f t="shared" si="225"/>
        <v>0</v>
      </c>
      <c r="BS204" s="10">
        <f t="shared" si="226"/>
        <v>41.900826446280988</v>
      </c>
      <c r="BT204" s="10">
        <f t="shared" si="227"/>
        <v>0</v>
      </c>
      <c r="BU204" s="10">
        <f t="shared" si="228"/>
        <v>55.867768595041319</v>
      </c>
      <c r="BV204" s="54">
        <f t="shared" si="229"/>
        <v>2.0206802877257422E-2</v>
      </c>
      <c r="BW204" s="54">
        <f t="shared" si="230"/>
        <v>0</v>
      </c>
      <c r="BX204" s="54">
        <f t="shared" si="231"/>
        <v>6.0620408631772274E-2</v>
      </c>
      <c r="BY204" s="54">
        <f t="shared" si="232"/>
        <v>0</v>
      </c>
      <c r="BZ204" s="471">
        <f t="shared" si="233"/>
        <v>2.0858635228136694E-2</v>
      </c>
    </row>
    <row r="205" spans="1:78" ht="15.75" hidden="1" customHeight="1" thickBot="1" x14ac:dyDescent="0.4">
      <c r="A205" s="28">
        <v>396</v>
      </c>
      <c r="B205" s="28" t="s">
        <v>115</v>
      </c>
      <c r="C205" s="28" t="s">
        <v>39</v>
      </c>
      <c r="D205" s="29">
        <v>1</v>
      </c>
      <c r="E205" s="29"/>
      <c r="F205" s="29">
        <v>24</v>
      </c>
      <c r="G205" s="29">
        <v>1</v>
      </c>
      <c r="H205" s="29">
        <v>1.1000000000000001</v>
      </c>
      <c r="I205" s="29" t="s">
        <v>107</v>
      </c>
      <c r="J205" s="30">
        <v>1.21</v>
      </c>
      <c r="K205" s="30">
        <v>0.67</v>
      </c>
      <c r="L205" s="30">
        <v>8.4499999999999993</v>
      </c>
      <c r="M205" s="176" t="s">
        <v>73</v>
      </c>
      <c r="N205" s="90">
        <f t="shared" si="204"/>
        <v>0.67</v>
      </c>
      <c r="O205" s="195"/>
      <c r="P205" s="195"/>
      <c r="Q205" s="195"/>
      <c r="R205" s="195"/>
      <c r="S205" s="195"/>
      <c r="T205" s="195"/>
      <c r="U205" s="195"/>
      <c r="V205" s="195"/>
      <c r="W205" s="195">
        <v>6</v>
      </c>
      <c r="X205" s="195"/>
      <c r="Y205" s="195"/>
      <c r="Z205" s="195"/>
      <c r="AA205" s="195"/>
      <c r="AB205" s="195"/>
      <c r="AC205" s="195"/>
      <c r="AD205" s="195"/>
      <c r="AE205" s="195"/>
      <c r="AF205" s="195">
        <v>12</v>
      </c>
      <c r="AG205" s="195">
        <v>12</v>
      </c>
      <c r="AH205" s="195"/>
      <c r="AI205" s="195"/>
      <c r="AJ205" s="195"/>
      <c r="AK205" s="195"/>
      <c r="AL205" s="195">
        <v>4</v>
      </c>
      <c r="AM205" s="195"/>
      <c r="AN205" s="195"/>
      <c r="AO205" s="195">
        <v>24</v>
      </c>
      <c r="AP205" s="195">
        <v>10</v>
      </c>
      <c r="AQ205" s="195"/>
      <c r="AR205" s="195"/>
      <c r="AS205" s="195"/>
      <c r="AT205" s="48">
        <f t="shared" si="205"/>
        <v>68</v>
      </c>
      <c r="AU205" s="48">
        <f t="shared" si="206"/>
        <v>45.56</v>
      </c>
      <c r="AV205" s="48">
        <f t="shared" si="207"/>
        <v>6</v>
      </c>
      <c r="AW205" s="48">
        <f t="shared" si="203"/>
        <v>7.5933333333333337</v>
      </c>
      <c r="AX205" s="48">
        <f>AU205/Evaporacion!$AI$5*100</f>
        <v>46.584867075664633</v>
      </c>
      <c r="AY205" s="48">
        <f>AU205/Evaporacion!$AI$12*100</f>
        <v>40.678571428571431</v>
      </c>
      <c r="AZ205" s="48"/>
      <c r="BA205" s="32">
        <f t="shared" si="208"/>
        <v>455.6</v>
      </c>
      <c r="BB205" s="52">
        <f t="shared" si="209"/>
        <v>0</v>
      </c>
      <c r="BC205" s="52">
        <f t="shared" si="210"/>
        <v>6</v>
      </c>
      <c r="BD205" s="52">
        <f t="shared" si="211"/>
        <v>24</v>
      </c>
      <c r="BE205" s="52">
        <f t="shared" si="212"/>
        <v>38</v>
      </c>
      <c r="BF205" s="52">
        <f t="shared" si="213"/>
        <v>68</v>
      </c>
      <c r="BG205">
        <f t="shared" si="214"/>
        <v>0</v>
      </c>
      <c r="BH205">
        <f t="shared" si="215"/>
        <v>50.699999999999996</v>
      </c>
      <c r="BI205">
        <f t="shared" si="216"/>
        <v>202.79999999999998</v>
      </c>
      <c r="BJ205">
        <f t="shared" si="217"/>
        <v>321.09999999999997</v>
      </c>
      <c r="BK205">
        <f t="shared" si="218"/>
        <v>574.59999999999991</v>
      </c>
      <c r="BL205" s="53">
        <f t="shared" si="219"/>
        <v>0</v>
      </c>
      <c r="BM205" s="53">
        <f t="shared" si="220"/>
        <v>8.3829365079365073E-2</v>
      </c>
      <c r="BN205" s="53">
        <f t="shared" si="221"/>
        <v>0.29340277777777779</v>
      </c>
      <c r="BO205" s="53">
        <f t="shared" si="222"/>
        <v>0.46455439814814808</v>
      </c>
      <c r="BP205" s="53">
        <f t="shared" si="223"/>
        <v>0.21453106332138586</v>
      </c>
      <c r="BQ205" s="10">
        <f t="shared" si="224"/>
        <v>0</v>
      </c>
      <c r="BR205" s="10">
        <f t="shared" si="225"/>
        <v>41.900826446280988</v>
      </c>
      <c r="BS205" s="10">
        <f t="shared" si="226"/>
        <v>167.60330578512395</v>
      </c>
      <c r="BT205" s="10">
        <f t="shared" si="227"/>
        <v>265.37190082644628</v>
      </c>
      <c r="BU205" s="10">
        <f t="shared" si="228"/>
        <v>474.8760330578512</v>
      </c>
      <c r="BV205" s="54">
        <f t="shared" si="229"/>
        <v>0</v>
      </c>
      <c r="BW205" s="54">
        <f t="shared" si="230"/>
        <v>6.9280467007739738E-2</v>
      </c>
      <c r="BX205" s="54">
        <f t="shared" si="231"/>
        <v>0.2424816345270891</v>
      </c>
      <c r="BY205" s="54">
        <f t="shared" si="232"/>
        <v>0.38392925466789102</v>
      </c>
      <c r="BZ205" s="471">
        <f t="shared" si="233"/>
        <v>0.17729839943916187</v>
      </c>
    </row>
    <row r="206" spans="1:78" ht="15.75" hidden="1" customHeight="1" thickBot="1" x14ac:dyDescent="0.4">
      <c r="A206" s="28">
        <v>398</v>
      </c>
      <c r="B206" s="28" t="s">
        <v>115</v>
      </c>
      <c r="C206" s="55" t="s">
        <v>40</v>
      </c>
      <c r="D206" s="29">
        <v>1</v>
      </c>
      <c r="E206" s="29"/>
      <c r="F206" s="29">
        <v>24</v>
      </c>
      <c r="G206" s="29">
        <v>1</v>
      </c>
      <c r="H206" s="29">
        <v>1.1000000000000001</v>
      </c>
      <c r="I206" s="29" t="s">
        <v>107</v>
      </c>
      <c r="J206" s="30">
        <v>1.21</v>
      </c>
      <c r="K206" s="30">
        <v>0.67</v>
      </c>
      <c r="L206" s="30">
        <v>8.4499999999999993</v>
      </c>
      <c r="M206" s="176" t="s">
        <v>73</v>
      </c>
      <c r="N206" s="90">
        <f t="shared" si="204"/>
        <v>0.67</v>
      </c>
      <c r="O206" s="195"/>
      <c r="P206" s="195"/>
      <c r="Q206" s="195"/>
      <c r="R206" s="195">
        <v>24</v>
      </c>
      <c r="S206" s="195">
        <v>6</v>
      </c>
      <c r="T206" s="195"/>
      <c r="U206" s="195"/>
      <c r="V206" s="195"/>
      <c r="W206" s="195"/>
      <c r="X206" s="195"/>
      <c r="Y206" s="195"/>
      <c r="Z206" s="195"/>
      <c r="AA206" s="195">
        <v>4</v>
      </c>
      <c r="AB206" s="195"/>
      <c r="AC206" s="195"/>
      <c r="AD206" s="195">
        <v>24</v>
      </c>
      <c r="AE206" s="195">
        <v>18</v>
      </c>
      <c r="AF206" s="195"/>
      <c r="AG206" s="195"/>
      <c r="AH206" s="195"/>
      <c r="AI206" s="195"/>
      <c r="AJ206" s="195"/>
      <c r="AK206" s="195"/>
      <c r="AL206" s="195"/>
      <c r="AM206" s="195"/>
      <c r="AN206" s="195">
        <v>24</v>
      </c>
      <c r="AO206" s="195"/>
      <c r="AP206" s="195"/>
      <c r="AQ206" s="195"/>
      <c r="AR206" s="195"/>
      <c r="AS206" s="195"/>
      <c r="AT206" s="48">
        <f t="shared" si="205"/>
        <v>100</v>
      </c>
      <c r="AU206" s="48">
        <f t="shared" si="206"/>
        <v>67</v>
      </c>
      <c r="AV206" s="48">
        <f t="shared" si="207"/>
        <v>6</v>
      </c>
      <c r="AW206" s="48">
        <f t="shared" si="203"/>
        <v>11.166666666666666</v>
      </c>
      <c r="AX206" s="48">
        <f>AU206/Evaporacion!$AI$5*100</f>
        <v>68.507157464212682</v>
      </c>
      <c r="AY206" s="48">
        <f>AU206/Evaporacion!$AI$12*100</f>
        <v>59.821428571428569</v>
      </c>
      <c r="AZ206" s="48"/>
      <c r="BA206" s="32">
        <f t="shared" si="208"/>
        <v>670</v>
      </c>
      <c r="BB206" s="52">
        <f t="shared" si="209"/>
        <v>30</v>
      </c>
      <c r="BC206" s="52">
        <f t="shared" si="210"/>
        <v>4</v>
      </c>
      <c r="BD206" s="52">
        <f t="shared" si="211"/>
        <v>42</v>
      </c>
      <c r="BE206" s="52">
        <f t="shared" si="212"/>
        <v>24</v>
      </c>
      <c r="BF206" s="52">
        <f t="shared" si="213"/>
        <v>100</v>
      </c>
      <c r="BG206">
        <f t="shared" si="214"/>
        <v>253.49999999999997</v>
      </c>
      <c r="BH206">
        <f t="shared" si="215"/>
        <v>33.799999999999997</v>
      </c>
      <c r="BI206">
        <f t="shared" si="216"/>
        <v>354.9</v>
      </c>
      <c r="BJ206">
        <f t="shared" si="217"/>
        <v>202.79999999999998</v>
      </c>
      <c r="BK206">
        <f t="shared" si="218"/>
        <v>844.99999999999989</v>
      </c>
      <c r="BL206" s="53">
        <f t="shared" si="219"/>
        <v>0.36675347222222215</v>
      </c>
      <c r="BM206" s="53">
        <f t="shared" si="220"/>
        <v>5.588624338624338E-2</v>
      </c>
      <c r="BN206" s="53">
        <f t="shared" si="221"/>
        <v>0.51345486111111116</v>
      </c>
      <c r="BO206" s="53">
        <f t="shared" si="222"/>
        <v>0.29340277777777779</v>
      </c>
      <c r="BP206" s="53">
        <f t="shared" si="223"/>
        <v>0.31548685782556746</v>
      </c>
      <c r="BQ206" s="10">
        <f t="shared" si="224"/>
        <v>209.50413223140495</v>
      </c>
      <c r="BR206" s="10">
        <f t="shared" si="225"/>
        <v>27.93388429752066</v>
      </c>
      <c r="BS206" s="10">
        <f t="shared" si="226"/>
        <v>293.30578512396693</v>
      </c>
      <c r="BT206" s="10">
        <f t="shared" si="227"/>
        <v>167.60330578512395</v>
      </c>
      <c r="BU206" s="10">
        <f t="shared" si="228"/>
        <v>698.34710743801645</v>
      </c>
      <c r="BV206" s="54">
        <f t="shared" si="229"/>
        <v>0.3031020431588613</v>
      </c>
      <c r="BW206" s="54">
        <f t="shared" si="230"/>
        <v>4.6186978005159821E-2</v>
      </c>
      <c r="BX206" s="54">
        <f t="shared" si="231"/>
        <v>0.42434286042240593</v>
      </c>
      <c r="BY206" s="54">
        <f t="shared" si="232"/>
        <v>0.2424816345270891</v>
      </c>
      <c r="BZ206" s="471">
        <f t="shared" si="233"/>
        <v>0.26073294035170863</v>
      </c>
    </row>
    <row r="207" spans="1:78" ht="15.75" hidden="1" customHeight="1" thickBot="1" x14ac:dyDescent="0.4">
      <c r="A207" s="28">
        <v>400</v>
      </c>
      <c r="B207" s="28" t="s">
        <v>115</v>
      </c>
      <c r="C207" s="28" t="s">
        <v>17</v>
      </c>
      <c r="D207" s="29">
        <v>1</v>
      </c>
      <c r="E207" s="29"/>
      <c r="F207" s="29">
        <v>24</v>
      </c>
      <c r="G207" s="29">
        <v>1</v>
      </c>
      <c r="H207" s="29">
        <v>1.1000000000000001</v>
      </c>
      <c r="I207" s="29" t="s">
        <v>107</v>
      </c>
      <c r="J207" s="30">
        <v>1.21</v>
      </c>
      <c r="K207" s="30">
        <v>0.67</v>
      </c>
      <c r="L207" s="30">
        <v>8.4499999999999993</v>
      </c>
      <c r="M207" s="176" t="s">
        <v>73</v>
      </c>
      <c r="N207" s="90">
        <f t="shared" si="204"/>
        <v>0.67</v>
      </c>
      <c r="O207" s="195"/>
      <c r="P207" s="195"/>
      <c r="Q207" s="195"/>
      <c r="R207" s="195">
        <v>12</v>
      </c>
      <c r="S207" s="195">
        <v>12</v>
      </c>
      <c r="T207" s="195">
        <v>15</v>
      </c>
      <c r="U207" s="195"/>
      <c r="V207" s="195"/>
      <c r="W207" s="195">
        <v>16</v>
      </c>
      <c r="X207" s="195">
        <v>17</v>
      </c>
      <c r="Y207" s="195">
        <v>16</v>
      </c>
      <c r="Z207" s="195">
        <v>8</v>
      </c>
      <c r="AA207" s="195"/>
      <c r="AB207" s="195"/>
      <c r="AC207" s="195"/>
      <c r="AD207" s="195"/>
      <c r="AE207" s="195"/>
      <c r="AF207" s="195"/>
      <c r="AG207" s="195"/>
      <c r="AH207" s="195"/>
      <c r="AI207" s="195"/>
      <c r="AJ207" s="195"/>
      <c r="AK207" s="195"/>
      <c r="AL207" s="195">
        <v>10</v>
      </c>
      <c r="AM207" s="195">
        <v>7</v>
      </c>
      <c r="AN207" s="195"/>
      <c r="AO207" s="195"/>
      <c r="AP207" s="195"/>
      <c r="AQ207" s="195"/>
      <c r="AR207" s="195"/>
      <c r="AS207" s="195"/>
      <c r="AT207" s="48">
        <f t="shared" si="205"/>
        <v>113</v>
      </c>
      <c r="AU207" s="48">
        <f t="shared" si="206"/>
        <v>75.710000000000008</v>
      </c>
      <c r="AV207" s="48">
        <f t="shared" si="207"/>
        <v>9</v>
      </c>
      <c r="AW207" s="48">
        <f t="shared" si="203"/>
        <v>8.4122222222222227</v>
      </c>
      <c r="AX207" s="48">
        <f>AU207/Evaporacion!$AI$5*100</f>
        <v>77.413087934560352</v>
      </c>
      <c r="AY207" s="48">
        <f>AU207/Evaporacion!$AI$12*100</f>
        <v>67.598214285714292</v>
      </c>
      <c r="AZ207" s="48"/>
      <c r="BA207" s="32">
        <f t="shared" si="208"/>
        <v>757.10000000000014</v>
      </c>
      <c r="BB207" s="52">
        <f t="shared" si="209"/>
        <v>39</v>
      </c>
      <c r="BC207" s="52">
        <f t="shared" si="210"/>
        <v>57</v>
      </c>
      <c r="BD207" s="52">
        <f t="shared" si="211"/>
        <v>0</v>
      </c>
      <c r="BE207" s="52">
        <f t="shared" si="212"/>
        <v>17</v>
      </c>
      <c r="BF207" s="52">
        <f t="shared" si="213"/>
        <v>113</v>
      </c>
      <c r="BG207">
        <f t="shared" si="214"/>
        <v>329.54999999999995</v>
      </c>
      <c r="BH207">
        <f t="shared" si="215"/>
        <v>481.65</v>
      </c>
      <c r="BI207">
        <f t="shared" si="216"/>
        <v>0</v>
      </c>
      <c r="BJ207">
        <f t="shared" si="217"/>
        <v>143.64999999999998</v>
      </c>
      <c r="BK207">
        <f t="shared" si="218"/>
        <v>954.84999999999991</v>
      </c>
      <c r="BL207" s="53">
        <f t="shared" si="219"/>
        <v>0.47677951388888884</v>
      </c>
      <c r="BM207" s="53">
        <f t="shared" si="220"/>
        <v>0.79637896825396814</v>
      </c>
      <c r="BN207" s="53">
        <f t="shared" si="221"/>
        <v>0</v>
      </c>
      <c r="BO207" s="53">
        <f t="shared" si="222"/>
        <v>0.20782696759259256</v>
      </c>
      <c r="BP207" s="53">
        <f t="shared" si="223"/>
        <v>0.35650014934289126</v>
      </c>
      <c r="BQ207" s="10">
        <f t="shared" si="224"/>
        <v>272.35537190082641</v>
      </c>
      <c r="BR207" s="10">
        <f t="shared" si="225"/>
        <v>398.05785123966939</v>
      </c>
      <c r="BS207" s="10">
        <f t="shared" si="226"/>
        <v>0</v>
      </c>
      <c r="BT207" s="10">
        <f t="shared" si="227"/>
        <v>118.7190082644628</v>
      </c>
      <c r="BU207" s="10">
        <f t="shared" si="228"/>
        <v>789.13223140495859</v>
      </c>
      <c r="BV207" s="54">
        <f t="shared" si="229"/>
        <v>0.39403265610651972</v>
      </c>
      <c r="BW207" s="54">
        <f t="shared" si="230"/>
        <v>0.65816443657352741</v>
      </c>
      <c r="BX207" s="54">
        <f t="shared" si="231"/>
        <v>0</v>
      </c>
      <c r="BY207" s="54">
        <f t="shared" si="232"/>
        <v>0.17175782445668808</v>
      </c>
      <c r="BZ207" s="471">
        <f t="shared" si="233"/>
        <v>0.29462822259743082</v>
      </c>
    </row>
    <row r="208" spans="1:78" ht="15.75" hidden="1" customHeight="1" thickBot="1" x14ac:dyDescent="0.4">
      <c r="A208" s="28">
        <v>402</v>
      </c>
      <c r="B208" s="28" t="s">
        <v>115</v>
      </c>
      <c r="C208" s="28" t="s">
        <v>41</v>
      </c>
      <c r="D208" s="29">
        <v>1</v>
      </c>
      <c r="E208" s="29"/>
      <c r="F208" s="29">
        <v>24</v>
      </c>
      <c r="G208" s="29">
        <v>1</v>
      </c>
      <c r="H208" s="29">
        <v>1.1000000000000001</v>
      </c>
      <c r="I208" s="29" t="s">
        <v>107</v>
      </c>
      <c r="J208" s="30">
        <v>1.21</v>
      </c>
      <c r="K208" s="30">
        <v>0.67</v>
      </c>
      <c r="L208" s="30">
        <v>8.4499999999999993</v>
      </c>
      <c r="M208" s="184" t="s">
        <v>73</v>
      </c>
      <c r="N208" s="90">
        <f t="shared" si="204"/>
        <v>0.67</v>
      </c>
      <c r="O208" s="195"/>
      <c r="P208" s="195"/>
      <c r="Q208" s="195"/>
      <c r="R208" s="195"/>
      <c r="S208" s="195"/>
      <c r="T208" s="195">
        <v>16</v>
      </c>
      <c r="U208" s="195">
        <v>8</v>
      </c>
      <c r="V208" s="195"/>
      <c r="W208" s="195"/>
      <c r="X208" s="195"/>
      <c r="Y208" s="195"/>
      <c r="Z208" s="195">
        <v>18</v>
      </c>
      <c r="AA208" s="195"/>
      <c r="AB208" s="195"/>
      <c r="AC208" s="195"/>
      <c r="AD208" s="195"/>
      <c r="AE208" s="195">
        <v>12</v>
      </c>
      <c r="AF208" s="195">
        <v>12</v>
      </c>
      <c r="AG208" s="195"/>
      <c r="AH208" s="195"/>
      <c r="AI208" s="195"/>
      <c r="AJ208" s="195"/>
      <c r="AK208" s="195"/>
      <c r="AL208" s="195"/>
      <c r="AM208" s="195"/>
      <c r="AN208" s="195"/>
      <c r="AO208" s="195"/>
      <c r="AP208" s="195"/>
      <c r="AQ208" s="195"/>
      <c r="AR208" s="195"/>
      <c r="AS208" s="195"/>
      <c r="AT208" s="48">
        <f t="shared" si="205"/>
        <v>66</v>
      </c>
      <c r="AU208" s="48">
        <f t="shared" si="206"/>
        <v>44.220000000000006</v>
      </c>
      <c r="AV208" s="48">
        <f t="shared" si="207"/>
        <v>5</v>
      </c>
      <c r="AW208" s="48">
        <f t="shared" si="203"/>
        <v>8.8440000000000012</v>
      </c>
      <c r="AX208" s="48">
        <f>AU208/Evaporacion!$AI$5*100</f>
        <v>45.214723926380387</v>
      </c>
      <c r="AY208" s="48">
        <f>AU208/Evaporacion!$AI$12*100</f>
        <v>39.482142857142861</v>
      </c>
      <c r="AZ208" s="48"/>
      <c r="BA208" s="32">
        <f t="shared" si="208"/>
        <v>442.20000000000005</v>
      </c>
      <c r="BB208" s="52">
        <f t="shared" si="209"/>
        <v>24</v>
      </c>
      <c r="BC208" s="52">
        <f t="shared" si="210"/>
        <v>18</v>
      </c>
      <c r="BD208" s="52">
        <f t="shared" si="211"/>
        <v>24</v>
      </c>
      <c r="BE208" s="52">
        <f t="shared" si="212"/>
        <v>0</v>
      </c>
      <c r="BF208" s="52">
        <f t="shared" si="213"/>
        <v>66</v>
      </c>
      <c r="BG208">
        <f t="shared" si="214"/>
        <v>202.79999999999998</v>
      </c>
      <c r="BH208">
        <f t="shared" si="215"/>
        <v>152.1</v>
      </c>
      <c r="BI208">
        <f t="shared" si="216"/>
        <v>202.79999999999998</v>
      </c>
      <c r="BJ208">
        <f t="shared" si="217"/>
        <v>0</v>
      </c>
      <c r="BK208">
        <f t="shared" si="218"/>
        <v>557.69999999999993</v>
      </c>
      <c r="BL208" s="53">
        <f t="shared" si="219"/>
        <v>0.29340277777777779</v>
      </c>
      <c r="BM208" s="53">
        <f t="shared" si="220"/>
        <v>0.25148809523809523</v>
      </c>
      <c r="BN208" s="53">
        <f t="shared" si="221"/>
        <v>0.29340277777777779</v>
      </c>
      <c r="BO208" s="53">
        <f t="shared" si="222"/>
        <v>0</v>
      </c>
      <c r="BP208" s="53">
        <f t="shared" si="223"/>
        <v>0.20822132616487452</v>
      </c>
      <c r="BQ208" s="10">
        <f t="shared" si="224"/>
        <v>167.60330578512395</v>
      </c>
      <c r="BR208" s="10">
        <f t="shared" si="225"/>
        <v>125.70247933884298</v>
      </c>
      <c r="BS208" s="10">
        <f t="shared" si="226"/>
        <v>167.60330578512395</v>
      </c>
      <c r="BT208" s="10">
        <f t="shared" si="227"/>
        <v>0</v>
      </c>
      <c r="BU208" s="10">
        <f t="shared" si="228"/>
        <v>460.90909090909088</v>
      </c>
      <c r="BV208" s="54">
        <f t="shared" si="229"/>
        <v>0.2424816345270891</v>
      </c>
      <c r="BW208" s="54">
        <f t="shared" si="230"/>
        <v>0.20784140102321921</v>
      </c>
      <c r="BX208" s="54">
        <f t="shared" si="231"/>
        <v>0.2424816345270891</v>
      </c>
      <c r="BY208" s="54">
        <f t="shared" si="232"/>
        <v>0</v>
      </c>
      <c r="BZ208" s="471">
        <f t="shared" si="233"/>
        <v>0.1720837406321277</v>
      </c>
    </row>
    <row r="209" spans="1:78" ht="15.75" hidden="1" customHeight="1" thickBot="1" x14ac:dyDescent="0.4">
      <c r="A209" s="28">
        <v>404</v>
      </c>
      <c r="B209" s="28" t="s">
        <v>115</v>
      </c>
      <c r="C209" s="28" t="s">
        <v>42</v>
      </c>
      <c r="D209" s="29">
        <v>1</v>
      </c>
      <c r="E209" s="29"/>
      <c r="F209" s="29">
        <v>24</v>
      </c>
      <c r="G209" s="29">
        <v>1</v>
      </c>
      <c r="H209" s="29">
        <v>1.1000000000000001</v>
      </c>
      <c r="I209" s="29" t="s">
        <v>107</v>
      </c>
      <c r="J209" s="30">
        <v>1.21</v>
      </c>
      <c r="K209" s="30">
        <v>0.67</v>
      </c>
      <c r="L209" s="30">
        <v>8.4499999999999993</v>
      </c>
      <c r="M209" s="97" t="s">
        <v>73</v>
      </c>
      <c r="N209" s="90">
        <f t="shared" si="204"/>
        <v>0.67</v>
      </c>
      <c r="O209" s="96"/>
      <c r="P209" s="96">
        <v>20</v>
      </c>
      <c r="Q209" s="96"/>
      <c r="R209" s="96"/>
      <c r="S209" s="96"/>
      <c r="T209" s="96"/>
      <c r="U209" s="96"/>
      <c r="V209" s="96"/>
      <c r="W209" s="96"/>
      <c r="X209" s="96"/>
      <c r="Y209" s="96"/>
      <c r="Z209" s="96"/>
      <c r="AA209" s="96"/>
      <c r="AB209" s="96"/>
      <c r="AC209" s="96">
        <v>12</v>
      </c>
      <c r="AD209" s="96"/>
      <c r="AE209" s="96"/>
      <c r="AF209" s="96"/>
      <c r="AG209" s="96"/>
      <c r="AH209" s="96"/>
      <c r="AI209" s="96"/>
      <c r="AJ209" s="96"/>
      <c r="AK209" s="96"/>
      <c r="AL209" s="96"/>
      <c r="AM209" s="96"/>
      <c r="AN209" s="96"/>
      <c r="AO209" s="96"/>
      <c r="AP209" s="96"/>
      <c r="AQ209" s="96"/>
      <c r="AR209" s="96"/>
      <c r="AS209" s="96"/>
      <c r="AT209" s="48">
        <f t="shared" si="205"/>
        <v>32</v>
      </c>
      <c r="AU209" s="48">
        <f t="shared" si="206"/>
        <v>21.44</v>
      </c>
      <c r="AV209" s="48">
        <f t="shared" si="207"/>
        <v>2</v>
      </c>
      <c r="AW209" s="48">
        <f t="shared" si="203"/>
        <v>10.72</v>
      </c>
      <c r="AX209" s="48">
        <f>AU209/Evaporacion!$AI$5*100</f>
        <v>21.922290388548063</v>
      </c>
      <c r="AY209" s="48">
        <f>AU209/Evaporacion!$AI$12*100</f>
        <v>19.142857142857146</v>
      </c>
      <c r="AZ209" s="48"/>
      <c r="BA209" s="32">
        <f t="shared" si="208"/>
        <v>214.4</v>
      </c>
      <c r="BB209" s="52">
        <f t="shared" si="209"/>
        <v>20</v>
      </c>
      <c r="BC209" s="52">
        <f t="shared" si="210"/>
        <v>12</v>
      </c>
      <c r="BD209" s="52">
        <f t="shared" si="211"/>
        <v>0</v>
      </c>
      <c r="BE209" s="52">
        <f t="shared" si="212"/>
        <v>0</v>
      </c>
      <c r="BF209" s="52">
        <f t="shared" si="213"/>
        <v>32</v>
      </c>
      <c r="BG209">
        <f t="shared" si="214"/>
        <v>169</v>
      </c>
      <c r="BH209">
        <f t="shared" si="215"/>
        <v>101.39999999999999</v>
      </c>
      <c r="BI209">
        <f t="shared" si="216"/>
        <v>0</v>
      </c>
      <c r="BJ209">
        <f t="shared" si="217"/>
        <v>0</v>
      </c>
      <c r="BK209">
        <f t="shared" si="218"/>
        <v>270.39999999999998</v>
      </c>
      <c r="BL209" s="53">
        <f t="shared" si="219"/>
        <v>0.24450231481481483</v>
      </c>
      <c r="BM209" s="53">
        <f t="shared" si="220"/>
        <v>0.16765873015873015</v>
      </c>
      <c r="BN209" s="53">
        <f t="shared" si="221"/>
        <v>0</v>
      </c>
      <c r="BO209" s="53">
        <f t="shared" si="222"/>
        <v>0</v>
      </c>
      <c r="BP209" s="53">
        <f t="shared" si="223"/>
        <v>0.1009557945041816</v>
      </c>
      <c r="BQ209" s="10">
        <f t="shared" si="224"/>
        <v>139.6694214876033</v>
      </c>
      <c r="BR209" s="10">
        <f t="shared" si="225"/>
        <v>83.801652892561975</v>
      </c>
      <c r="BS209" s="10">
        <f t="shared" si="226"/>
        <v>0</v>
      </c>
      <c r="BT209" s="10">
        <f t="shared" si="227"/>
        <v>0</v>
      </c>
      <c r="BU209" s="10">
        <f t="shared" si="228"/>
        <v>223.47107438016528</v>
      </c>
      <c r="BV209" s="54">
        <f t="shared" si="229"/>
        <v>0.20206802877257424</v>
      </c>
      <c r="BW209" s="54">
        <f t="shared" si="230"/>
        <v>0.13856093401547948</v>
      </c>
      <c r="BX209" s="54">
        <f t="shared" si="231"/>
        <v>0</v>
      </c>
      <c r="BY209" s="54">
        <f t="shared" si="232"/>
        <v>0</v>
      </c>
      <c r="BZ209" s="471">
        <f t="shared" si="233"/>
        <v>8.3434540912546776E-2</v>
      </c>
    </row>
    <row r="210" spans="1:78" ht="15.75" hidden="1" customHeight="1" thickBot="1" x14ac:dyDescent="0.4">
      <c r="A210" s="28">
        <v>406</v>
      </c>
      <c r="B210" s="28" t="s">
        <v>115</v>
      </c>
      <c r="C210" s="28" t="s">
        <v>43</v>
      </c>
      <c r="D210" s="29">
        <v>1</v>
      </c>
      <c r="E210" s="29"/>
      <c r="F210" s="29">
        <v>24</v>
      </c>
      <c r="G210" s="29">
        <v>1</v>
      </c>
      <c r="H210" s="29">
        <v>1.1000000000000001</v>
      </c>
      <c r="I210" s="29" t="s">
        <v>107</v>
      </c>
      <c r="J210" s="30">
        <v>1.21</v>
      </c>
      <c r="K210" s="30">
        <v>0.67</v>
      </c>
      <c r="L210" s="30">
        <v>8.4499999999999993</v>
      </c>
      <c r="M210" s="97" t="s">
        <v>73</v>
      </c>
      <c r="N210" s="90">
        <f t="shared" si="204"/>
        <v>0.67</v>
      </c>
      <c r="O210" s="96"/>
      <c r="P210" s="96"/>
      <c r="Q210" s="96">
        <v>10</v>
      </c>
      <c r="R210" s="96">
        <v>10</v>
      </c>
      <c r="S210" s="96"/>
      <c r="T210" s="96"/>
      <c r="U210" s="96"/>
      <c r="V210" s="96"/>
      <c r="W210" s="96"/>
      <c r="X210" s="96"/>
      <c r="Y210" s="96"/>
      <c r="Z210" s="96"/>
      <c r="AA210" s="96"/>
      <c r="AB210" s="96"/>
      <c r="AC210" s="96"/>
      <c r="AD210" s="96"/>
      <c r="AE210" s="96"/>
      <c r="AF210" s="96"/>
      <c r="AG210" s="96"/>
      <c r="AH210" s="96"/>
      <c r="AI210" s="96"/>
      <c r="AJ210" s="96"/>
      <c r="AK210" s="96"/>
      <c r="AL210" s="96"/>
      <c r="AM210" s="96"/>
      <c r="AN210" s="96"/>
      <c r="AO210" s="96">
        <v>10</v>
      </c>
      <c r="AP210" s="96"/>
      <c r="AQ210" s="96"/>
      <c r="AR210" s="96"/>
      <c r="AS210" s="96"/>
      <c r="AT210" s="48">
        <f t="shared" si="205"/>
        <v>30</v>
      </c>
      <c r="AU210" s="48">
        <f t="shared" si="206"/>
        <v>20.100000000000001</v>
      </c>
      <c r="AV210" s="48">
        <f t="shared" si="207"/>
        <v>3</v>
      </c>
      <c r="AW210" s="48">
        <f t="shared" si="203"/>
        <v>6.7</v>
      </c>
      <c r="AX210" s="48">
        <f>AU210/Evaporacion!$AI$5*100</f>
        <v>20.55214723926381</v>
      </c>
      <c r="AY210" s="48">
        <f>AU210/Evaporacion!$AI$12*100</f>
        <v>17.946428571428573</v>
      </c>
      <c r="AZ210" s="48"/>
      <c r="BA210" s="32">
        <f t="shared" si="208"/>
        <v>201</v>
      </c>
      <c r="BB210" s="52">
        <f t="shared" si="209"/>
        <v>20</v>
      </c>
      <c r="BC210" s="52">
        <f t="shared" si="210"/>
        <v>0</v>
      </c>
      <c r="BD210" s="52">
        <f t="shared" si="211"/>
        <v>0</v>
      </c>
      <c r="BE210" s="52">
        <f t="shared" si="212"/>
        <v>10</v>
      </c>
      <c r="BF210" s="52">
        <f t="shared" si="213"/>
        <v>30</v>
      </c>
      <c r="BG210">
        <f t="shared" si="214"/>
        <v>169</v>
      </c>
      <c r="BH210">
        <f t="shared" si="215"/>
        <v>0</v>
      </c>
      <c r="BI210">
        <f t="shared" si="216"/>
        <v>0</v>
      </c>
      <c r="BJ210">
        <f t="shared" si="217"/>
        <v>84.5</v>
      </c>
      <c r="BK210">
        <f t="shared" si="218"/>
        <v>253.5</v>
      </c>
      <c r="BL210" s="53">
        <f t="shared" si="219"/>
        <v>0.24450231481481483</v>
      </c>
      <c r="BM210" s="53">
        <f t="shared" si="220"/>
        <v>0</v>
      </c>
      <c r="BN210" s="53">
        <f t="shared" si="221"/>
        <v>0</v>
      </c>
      <c r="BO210" s="53">
        <f t="shared" si="222"/>
        <v>0.12225115740740741</v>
      </c>
      <c r="BP210" s="53">
        <f t="shared" si="223"/>
        <v>9.4646057347670259E-2</v>
      </c>
      <c r="BQ210" s="10">
        <f t="shared" si="224"/>
        <v>139.6694214876033</v>
      </c>
      <c r="BR210" s="10">
        <f t="shared" si="225"/>
        <v>0</v>
      </c>
      <c r="BS210" s="10">
        <f t="shared" si="226"/>
        <v>0</v>
      </c>
      <c r="BT210" s="10">
        <f t="shared" si="227"/>
        <v>69.834710743801651</v>
      </c>
      <c r="BU210" s="10">
        <f t="shared" si="228"/>
        <v>209.50413223140495</v>
      </c>
      <c r="BV210" s="54">
        <f t="shared" si="229"/>
        <v>0.20206802877257424</v>
      </c>
      <c r="BW210" s="54">
        <f t="shared" si="230"/>
        <v>0</v>
      </c>
      <c r="BX210" s="54">
        <f t="shared" si="231"/>
        <v>0</v>
      </c>
      <c r="BY210" s="54">
        <f t="shared" si="232"/>
        <v>0.10103401438628712</v>
      </c>
      <c r="BZ210" s="471">
        <f t="shared" si="233"/>
        <v>7.8219882105512617E-2</v>
      </c>
    </row>
    <row r="211" spans="1:78" ht="15.75" hidden="1" customHeight="1" thickBot="1" x14ac:dyDescent="0.4">
      <c r="A211" s="28">
        <v>408</v>
      </c>
      <c r="B211" s="28" t="s">
        <v>115</v>
      </c>
      <c r="C211" s="28" t="s">
        <v>38</v>
      </c>
      <c r="D211" s="29">
        <v>1</v>
      </c>
      <c r="E211" s="29"/>
      <c r="F211" s="29">
        <v>25</v>
      </c>
      <c r="G211" s="29">
        <v>4</v>
      </c>
      <c r="H211" s="29">
        <v>5.0999999999999996</v>
      </c>
      <c r="I211" s="29" t="s">
        <v>107</v>
      </c>
      <c r="J211" s="30">
        <v>2.5499999999999998</v>
      </c>
      <c r="K211" s="30">
        <v>2</v>
      </c>
      <c r="L211" s="30">
        <v>51.59</v>
      </c>
      <c r="M211" s="99" t="s">
        <v>73</v>
      </c>
      <c r="N211" s="90">
        <f t="shared" si="204"/>
        <v>2</v>
      </c>
      <c r="O211" s="100"/>
      <c r="P211" s="100"/>
      <c r="Q211" s="100"/>
      <c r="R211" s="100">
        <v>2</v>
      </c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>
        <v>6</v>
      </c>
      <c r="AJ211" s="100"/>
      <c r="AK211" s="100"/>
      <c r="AL211" s="100"/>
      <c r="AM211" s="100"/>
      <c r="AN211" s="100"/>
      <c r="AO211" s="100"/>
      <c r="AP211" s="100"/>
      <c r="AQ211" s="100"/>
      <c r="AR211" s="100"/>
      <c r="AS211" s="100"/>
      <c r="AT211" s="48">
        <f t="shared" si="205"/>
        <v>8</v>
      </c>
      <c r="AU211" s="48">
        <f t="shared" si="206"/>
        <v>16</v>
      </c>
      <c r="AV211" s="48">
        <f t="shared" si="207"/>
        <v>2</v>
      </c>
      <c r="AW211" s="48">
        <f t="shared" si="203"/>
        <v>8</v>
      </c>
      <c r="AX211" s="48">
        <f>AU211/Evaporacion!$AI$5*100</f>
        <v>16.359918200409002</v>
      </c>
      <c r="AY211" s="48">
        <f>AU211/Evaporacion!$AI$12*100</f>
        <v>14.285714285714285</v>
      </c>
      <c r="AZ211" s="48"/>
      <c r="BA211" s="32">
        <f t="shared" si="208"/>
        <v>160</v>
      </c>
      <c r="BB211" s="52">
        <f t="shared" si="209"/>
        <v>2</v>
      </c>
      <c r="BC211" s="52">
        <f t="shared" si="210"/>
        <v>0</v>
      </c>
      <c r="BD211" s="52">
        <f t="shared" si="211"/>
        <v>6</v>
      </c>
      <c r="BE211" s="52">
        <f t="shared" si="212"/>
        <v>0</v>
      </c>
      <c r="BF211" s="52">
        <f t="shared" si="213"/>
        <v>8</v>
      </c>
      <c r="BG211">
        <f t="shared" si="214"/>
        <v>103.18</v>
      </c>
      <c r="BH211">
        <f t="shared" si="215"/>
        <v>0</v>
      </c>
      <c r="BI211">
        <f t="shared" si="216"/>
        <v>309.54000000000002</v>
      </c>
      <c r="BJ211">
        <f t="shared" si="217"/>
        <v>0</v>
      </c>
      <c r="BK211">
        <f t="shared" si="218"/>
        <v>412.72</v>
      </c>
      <c r="BL211" s="53">
        <f t="shared" si="219"/>
        <v>0.14927662037037037</v>
      </c>
      <c r="BM211" s="53">
        <f t="shared" si="220"/>
        <v>0</v>
      </c>
      <c r="BN211" s="53">
        <f t="shared" si="221"/>
        <v>0.44782986111111112</v>
      </c>
      <c r="BO211" s="53">
        <f t="shared" si="222"/>
        <v>0</v>
      </c>
      <c r="BP211" s="53">
        <f t="shared" si="223"/>
        <v>0.15409199522102748</v>
      </c>
      <c r="BQ211" s="10">
        <f t="shared" si="224"/>
        <v>40.462745098039221</v>
      </c>
      <c r="BR211" s="10">
        <f t="shared" si="225"/>
        <v>0</v>
      </c>
      <c r="BS211" s="10">
        <f t="shared" si="226"/>
        <v>121.38823529411766</v>
      </c>
      <c r="BT211" s="10">
        <f t="shared" si="227"/>
        <v>0</v>
      </c>
      <c r="BU211" s="10">
        <f t="shared" si="228"/>
        <v>161.85098039215688</v>
      </c>
      <c r="BV211" s="54">
        <f t="shared" si="229"/>
        <v>5.8539851125635443E-2</v>
      </c>
      <c r="BW211" s="54">
        <f t="shared" si="230"/>
        <v>0</v>
      </c>
      <c r="BX211" s="54">
        <f t="shared" si="231"/>
        <v>0.17561955337690632</v>
      </c>
      <c r="BY211" s="54">
        <f t="shared" si="232"/>
        <v>0</v>
      </c>
      <c r="BZ211" s="471">
        <f t="shared" si="233"/>
        <v>6.0428233420010781E-2</v>
      </c>
    </row>
    <row r="212" spans="1:78" ht="15.75" hidden="1" customHeight="1" thickBot="1" x14ac:dyDescent="0.4">
      <c r="A212" s="28">
        <v>410</v>
      </c>
      <c r="B212" s="28" t="s">
        <v>115</v>
      </c>
      <c r="C212" s="55" t="s">
        <v>39</v>
      </c>
      <c r="D212" s="29">
        <v>1</v>
      </c>
      <c r="E212" s="29"/>
      <c r="F212" s="29">
        <v>25</v>
      </c>
      <c r="G212" s="29">
        <v>4</v>
      </c>
      <c r="H212" s="29">
        <v>5.0999999999999996</v>
      </c>
      <c r="I212" s="29" t="s">
        <v>107</v>
      </c>
      <c r="J212" s="30">
        <v>2.5499999999999998</v>
      </c>
      <c r="K212" s="30">
        <v>2</v>
      </c>
      <c r="L212" s="30">
        <v>51.59</v>
      </c>
      <c r="M212" s="163" t="s">
        <v>73</v>
      </c>
      <c r="N212" s="90">
        <f t="shared" si="204"/>
        <v>2</v>
      </c>
      <c r="O212" s="191"/>
      <c r="P212" s="191"/>
      <c r="Q212" s="191"/>
      <c r="R212" s="191"/>
      <c r="S212" s="191"/>
      <c r="T212" s="191"/>
      <c r="U212" s="191"/>
      <c r="V212" s="191"/>
      <c r="W212" s="191">
        <v>6</v>
      </c>
      <c r="X212" s="191"/>
      <c r="Y212" s="191"/>
      <c r="Z212" s="191"/>
      <c r="AA212" s="191"/>
      <c r="AB212" s="191"/>
      <c r="AC212" s="191"/>
      <c r="AD212" s="191"/>
      <c r="AE212" s="191"/>
      <c r="AF212" s="191">
        <v>15</v>
      </c>
      <c r="AG212" s="191"/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48">
        <f t="shared" si="205"/>
        <v>21</v>
      </c>
      <c r="AU212" s="48">
        <f t="shared" si="206"/>
        <v>42</v>
      </c>
      <c r="AV212" s="48">
        <f t="shared" si="207"/>
        <v>2</v>
      </c>
      <c r="AW212" s="48">
        <f t="shared" si="203"/>
        <v>21</v>
      </c>
      <c r="AX212" s="48">
        <f>AU212/Evaporacion!$AI$5*100</f>
        <v>42.944785276073624</v>
      </c>
      <c r="AY212" s="48">
        <f>AU212/Evaporacion!$AI$12*100</f>
        <v>37.5</v>
      </c>
      <c r="AZ212" s="48"/>
      <c r="BA212" s="32">
        <f t="shared" si="208"/>
        <v>420</v>
      </c>
      <c r="BB212" s="52">
        <f t="shared" si="209"/>
        <v>0</v>
      </c>
      <c r="BC212" s="52">
        <f t="shared" si="210"/>
        <v>6</v>
      </c>
      <c r="BD212" s="52">
        <f t="shared" si="211"/>
        <v>15</v>
      </c>
      <c r="BE212" s="52">
        <f t="shared" si="212"/>
        <v>0</v>
      </c>
      <c r="BF212" s="52">
        <f t="shared" si="213"/>
        <v>21</v>
      </c>
      <c r="BG212">
        <f t="shared" si="214"/>
        <v>0</v>
      </c>
      <c r="BH212">
        <f t="shared" si="215"/>
        <v>309.54000000000002</v>
      </c>
      <c r="BI212">
        <f t="shared" si="216"/>
        <v>773.85</v>
      </c>
      <c r="BJ212">
        <f t="shared" si="217"/>
        <v>0</v>
      </c>
      <c r="BK212">
        <f t="shared" si="218"/>
        <v>1083.3900000000001</v>
      </c>
      <c r="BL212" s="53">
        <f t="shared" si="219"/>
        <v>0</v>
      </c>
      <c r="BM212" s="53">
        <f t="shared" si="220"/>
        <v>0.51180555555555562</v>
      </c>
      <c r="BN212" s="53">
        <f t="shared" si="221"/>
        <v>1.1195746527777777</v>
      </c>
      <c r="BO212" s="53">
        <f t="shared" si="222"/>
        <v>0</v>
      </c>
      <c r="BP212" s="53">
        <f t="shared" si="223"/>
        <v>0.40449148745519714</v>
      </c>
      <c r="BQ212" s="10">
        <f t="shared" si="224"/>
        <v>0</v>
      </c>
      <c r="BR212" s="10">
        <f t="shared" si="225"/>
        <v>121.38823529411766</v>
      </c>
      <c r="BS212" s="10">
        <f t="shared" si="226"/>
        <v>303.47058823529414</v>
      </c>
      <c r="BT212" s="10">
        <f t="shared" si="227"/>
        <v>0</v>
      </c>
      <c r="BU212" s="10">
        <f t="shared" si="228"/>
        <v>424.85882352941184</v>
      </c>
      <c r="BV212" s="54">
        <f t="shared" si="229"/>
        <v>0</v>
      </c>
      <c r="BW212" s="54">
        <f t="shared" si="230"/>
        <v>0.20070806100217869</v>
      </c>
      <c r="BX212" s="54">
        <f t="shared" si="231"/>
        <v>0.43904888344226578</v>
      </c>
      <c r="BY212" s="54">
        <f t="shared" si="232"/>
        <v>0</v>
      </c>
      <c r="BZ212" s="471">
        <f t="shared" si="233"/>
        <v>0.1586241127275283</v>
      </c>
    </row>
    <row r="213" spans="1:78" ht="15" hidden="1" thickBot="1" x14ac:dyDescent="0.4">
      <c r="A213" s="28">
        <v>412</v>
      </c>
      <c r="B213" s="28" t="s">
        <v>115</v>
      </c>
      <c r="C213" s="28" t="s">
        <v>40</v>
      </c>
      <c r="D213" s="29">
        <v>1</v>
      </c>
      <c r="E213" s="29"/>
      <c r="F213" s="29">
        <v>25</v>
      </c>
      <c r="G213" s="29">
        <v>4</v>
      </c>
      <c r="H213" s="29">
        <v>5.0999999999999996</v>
      </c>
      <c r="I213" s="29" t="s">
        <v>107</v>
      </c>
      <c r="J213" s="30">
        <v>2.5499999999999998</v>
      </c>
      <c r="K213" s="30">
        <v>2</v>
      </c>
      <c r="L213" s="30">
        <v>51.59</v>
      </c>
      <c r="M213" s="178" t="s">
        <v>73</v>
      </c>
      <c r="N213" s="90">
        <f t="shared" si="204"/>
        <v>2</v>
      </c>
      <c r="O213" s="191"/>
      <c r="P213" s="191"/>
      <c r="Q213" s="191"/>
      <c r="R213" s="191">
        <v>24</v>
      </c>
      <c r="S213" s="191">
        <v>6</v>
      </c>
      <c r="T213" s="191"/>
      <c r="U213" s="191"/>
      <c r="V213" s="191"/>
      <c r="W213" s="191"/>
      <c r="X213" s="191"/>
      <c r="Y213" s="191"/>
      <c r="Z213" s="191"/>
      <c r="AA213" s="191">
        <v>4</v>
      </c>
      <c r="AB213" s="191"/>
      <c r="AC213" s="191"/>
      <c r="AD213" s="191"/>
      <c r="AE213" s="191"/>
      <c r="AF213" s="191">
        <v>24</v>
      </c>
      <c r="AG213" s="191"/>
      <c r="AH213" s="191"/>
      <c r="AI213" s="191"/>
      <c r="AJ213" s="191"/>
      <c r="AK213" s="191"/>
      <c r="AL213" s="191"/>
      <c r="AM213" s="191"/>
      <c r="AN213" s="191"/>
      <c r="AO213" s="191"/>
      <c r="AP213" s="191">
        <v>16</v>
      </c>
      <c r="AQ213" s="191"/>
      <c r="AR213" s="191"/>
      <c r="AS213" s="191"/>
      <c r="AT213" s="48">
        <f t="shared" si="205"/>
        <v>74</v>
      </c>
      <c r="AU213" s="48">
        <f t="shared" si="206"/>
        <v>148</v>
      </c>
      <c r="AV213" s="48">
        <f t="shared" si="207"/>
        <v>5</v>
      </c>
      <c r="AW213" s="48">
        <f t="shared" si="203"/>
        <v>29.6</v>
      </c>
      <c r="AX213" s="48">
        <f>AU213/Evaporacion!$AI$5*100</f>
        <v>151.32924335378326</v>
      </c>
      <c r="AY213" s="48">
        <f>AU213/Evaporacion!$AI$12*100</f>
        <v>132.14285714285714</v>
      </c>
      <c r="AZ213" s="48"/>
      <c r="BA213" s="32">
        <f t="shared" si="208"/>
        <v>1480</v>
      </c>
      <c r="BB213" s="52">
        <f t="shared" si="209"/>
        <v>30</v>
      </c>
      <c r="BC213" s="52">
        <f t="shared" si="210"/>
        <v>4</v>
      </c>
      <c r="BD213" s="52">
        <f t="shared" si="211"/>
        <v>24</v>
      </c>
      <c r="BE213" s="52">
        <f t="shared" si="212"/>
        <v>16</v>
      </c>
      <c r="BF213" s="52">
        <f t="shared" si="213"/>
        <v>74</v>
      </c>
      <c r="BG213">
        <f t="shared" si="214"/>
        <v>1547.7</v>
      </c>
      <c r="BH213">
        <f t="shared" si="215"/>
        <v>206.36</v>
      </c>
      <c r="BI213">
        <f t="shared" si="216"/>
        <v>1238.1600000000001</v>
      </c>
      <c r="BJ213">
        <f t="shared" si="217"/>
        <v>825.44</v>
      </c>
      <c r="BK213">
        <f t="shared" si="218"/>
        <v>3817.6600000000003</v>
      </c>
      <c r="BL213" s="53">
        <f t="shared" si="219"/>
        <v>2.2391493055555554</v>
      </c>
      <c r="BM213" s="53">
        <f t="shared" si="220"/>
        <v>0.34120370370370368</v>
      </c>
      <c r="BN213" s="53">
        <f t="shared" si="221"/>
        <v>1.7913194444444445</v>
      </c>
      <c r="BO213" s="53">
        <f t="shared" si="222"/>
        <v>1.194212962962963</v>
      </c>
      <c r="BP213" s="53">
        <f t="shared" si="223"/>
        <v>1.4253509557945043</v>
      </c>
      <c r="BQ213" s="10">
        <f t="shared" si="224"/>
        <v>606.94117647058829</v>
      </c>
      <c r="BR213" s="10">
        <f t="shared" si="225"/>
        <v>80.925490196078442</v>
      </c>
      <c r="BS213" s="10">
        <f t="shared" si="226"/>
        <v>485.55294117647065</v>
      </c>
      <c r="BT213" s="10">
        <f t="shared" si="227"/>
        <v>323.70196078431377</v>
      </c>
      <c r="BU213" s="10">
        <f t="shared" si="228"/>
        <v>1497.1215686274511</v>
      </c>
      <c r="BV213" s="54">
        <f t="shared" si="229"/>
        <v>0.87809776688453156</v>
      </c>
      <c r="BW213" s="54">
        <f t="shared" si="230"/>
        <v>0.13380537400145243</v>
      </c>
      <c r="BX213" s="54">
        <f t="shared" si="231"/>
        <v>0.70247821350762529</v>
      </c>
      <c r="BY213" s="54">
        <f t="shared" si="232"/>
        <v>0.46831880900508355</v>
      </c>
      <c r="BZ213" s="471">
        <f t="shared" si="233"/>
        <v>0.55896115913509981</v>
      </c>
    </row>
    <row r="214" spans="1:78" ht="15.75" hidden="1" customHeight="1" thickBot="1" x14ac:dyDescent="0.4">
      <c r="A214" s="28">
        <v>414</v>
      </c>
      <c r="B214" s="28" t="s">
        <v>115</v>
      </c>
      <c r="C214" s="28" t="s">
        <v>17</v>
      </c>
      <c r="D214" s="29">
        <v>1</v>
      </c>
      <c r="E214" s="29"/>
      <c r="F214" s="29">
        <v>25</v>
      </c>
      <c r="G214" s="29">
        <v>4</v>
      </c>
      <c r="H214" s="29">
        <v>5.0999999999999996</v>
      </c>
      <c r="I214" s="29" t="s">
        <v>107</v>
      </c>
      <c r="J214" s="30">
        <v>2.5499999999999998</v>
      </c>
      <c r="K214" s="30">
        <v>2</v>
      </c>
      <c r="L214" s="30">
        <v>51.59</v>
      </c>
      <c r="M214" s="99" t="s">
        <v>73</v>
      </c>
      <c r="N214" s="90">
        <f t="shared" si="204"/>
        <v>2</v>
      </c>
      <c r="O214" s="100"/>
      <c r="P214" s="100"/>
      <c r="Q214" s="100"/>
      <c r="R214" s="100"/>
      <c r="S214" s="100"/>
      <c r="T214" s="100"/>
      <c r="U214" s="100"/>
      <c r="V214" s="100"/>
      <c r="W214" s="100"/>
      <c r="X214" s="100"/>
      <c r="Y214" s="100">
        <v>16</v>
      </c>
      <c r="Z214" s="100">
        <v>8</v>
      </c>
      <c r="AA214" s="100"/>
      <c r="AB214" s="100"/>
      <c r="AC214" s="100"/>
      <c r="AD214" s="100"/>
      <c r="AE214" s="100"/>
      <c r="AF214" s="100"/>
      <c r="AG214" s="100"/>
      <c r="AH214" s="100"/>
      <c r="AI214" s="100"/>
      <c r="AJ214" s="100"/>
      <c r="AK214" s="100"/>
      <c r="AL214" s="100">
        <v>10</v>
      </c>
      <c r="AM214" s="100">
        <v>7</v>
      </c>
      <c r="AN214" s="100"/>
      <c r="AO214" s="100"/>
      <c r="AP214" s="100"/>
      <c r="AQ214" s="100"/>
      <c r="AR214" s="100"/>
      <c r="AS214" s="100"/>
      <c r="AT214" s="48">
        <f t="shared" si="205"/>
        <v>41</v>
      </c>
      <c r="AU214" s="48">
        <f t="shared" si="206"/>
        <v>82</v>
      </c>
      <c r="AV214" s="48">
        <f t="shared" si="207"/>
        <v>4</v>
      </c>
      <c r="AW214" s="48">
        <f t="shared" si="203"/>
        <v>20.5</v>
      </c>
      <c r="AX214" s="48">
        <f>AU214/Evaporacion!$AI$5*100</f>
        <v>83.844580777096127</v>
      </c>
      <c r="AY214" s="48">
        <f>AU214/Evaporacion!$AI$12*100</f>
        <v>73.214285714285708</v>
      </c>
      <c r="AZ214" s="48"/>
      <c r="BA214" s="32">
        <f t="shared" si="208"/>
        <v>820</v>
      </c>
      <c r="BB214" s="52">
        <f t="shared" si="209"/>
        <v>0</v>
      </c>
      <c r="BC214" s="52">
        <f t="shared" si="210"/>
        <v>24</v>
      </c>
      <c r="BD214" s="52">
        <f t="shared" si="211"/>
        <v>0</v>
      </c>
      <c r="BE214" s="52">
        <f t="shared" si="212"/>
        <v>17</v>
      </c>
      <c r="BF214" s="52">
        <f t="shared" si="213"/>
        <v>41</v>
      </c>
      <c r="BG214">
        <f t="shared" si="214"/>
        <v>0</v>
      </c>
      <c r="BH214">
        <f t="shared" si="215"/>
        <v>1238.1600000000001</v>
      </c>
      <c r="BI214">
        <f t="shared" si="216"/>
        <v>0</v>
      </c>
      <c r="BJ214">
        <f t="shared" si="217"/>
        <v>877.03000000000009</v>
      </c>
      <c r="BK214">
        <f t="shared" si="218"/>
        <v>2115.19</v>
      </c>
      <c r="BL214" s="53">
        <f t="shared" si="219"/>
        <v>0</v>
      </c>
      <c r="BM214" s="53">
        <f t="shared" si="220"/>
        <v>2.0472222222222225</v>
      </c>
      <c r="BN214" s="53">
        <f t="shared" si="221"/>
        <v>0</v>
      </c>
      <c r="BO214" s="53">
        <f t="shared" si="222"/>
        <v>1.2688512731481483</v>
      </c>
      <c r="BP214" s="53">
        <f t="shared" si="223"/>
        <v>0.78972147550776595</v>
      </c>
      <c r="BQ214" s="10">
        <f t="shared" si="224"/>
        <v>0</v>
      </c>
      <c r="BR214" s="10">
        <f t="shared" si="225"/>
        <v>485.55294117647065</v>
      </c>
      <c r="BS214" s="10">
        <f t="shared" si="226"/>
        <v>0</v>
      </c>
      <c r="BT214" s="10">
        <f t="shared" si="227"/>
        <v>343.93333333333339</v>
      </c>
      <c r="BU214" s="10">
        <f t="shared" si="228"/>
        <v>829.48627450980405</v>
      </c>
      <c r="BV214" s="54">
        <f t="shared" si="229"/>
        <v>0</v>
      </c>
      <c r="BW214" s="54">
        <f t="shared" si="230"/>
        <v>0.80283224400871478</v>
      </c>
      <c r="BX214" s="54">
        <f t="shared" si="231"/>
        <v>0</v>
      </c>
      <c r="BY214" s="54">
        <f t="shared" si="232"/>
        <v>0.49758873456790131</v>
      </c>
      <c r="BZ214" s="471">
        <f t="shared" si="233"/>
        <v>0.3096946962775553</v>
      </c>
    </row>
    <row r="215" spans="1:78" ht="15.75" hidden="1" customHeight="1" thickBot="1" x14ac:dyDescent="0.4">
      <c r="A215" s="28">
        <v>416</v>
      </c>
      <c r="B215" s="28" t="s">
        <v>115</v>
      </c>
      <c r="C215" s="28" t="s">
        <v>41</v>
      </c>
      <c r="D215" s="29">
        <v>1</v>
      </c>
      <c r="E215" s="29"/>
      <c r="F215" s="29">
        <v>25</v>
      </c>
      <c r="G215" s="29">
        <v>4</v>
      </c>
      <c r="H215" s="29">
        <v>5.0999999999999996</v>
      </c>
      <c r="I215" s="29" t="s">
        <v>107</v>
      </c>
      <c r="J215" s="30">
        <v>2.5499999999999998</v>
      </c>
      <c r="K215" s="30">
        <v>2</v>
      </c>
      <c r="L215" s="30">
        <v>51.59</v>
      </c>
      <c r="M215" s="99" t="s">
        <v>73</v>
      </c>
      <c r="N215" s="90">
        <f t="shared" si="204"/>
        <v>2</v>
      </c>
      <c r="O215" s="100"/>
      <c r="P215" s="100"/>
      <c r="Q215" s="100"/>
      <c r="R215" s="100"/>
      <c r="S215" s="100"/>
      <c r="T215" s="100">
        <v>16</v>
      </c>
      <c r="U215" s="100">
        <v>8</v>
      </c>
      <c r="V215" s="100"/>
      <c r="W215" s="100"/>
      <c r="X215" s="100"/>
      <c r="Y215" s="100"/>
      <c r="Z215" s="100"/>
      <c r="AA215" s="100"/>
      <c r="AB215" s="100"/>
      <c r="AC215" s="100"/>
      <c r="AD215" s="100"/>
      <c r="AE215" s="100">
        <v>12</v>
      </c>
      <c r="AF215" s="100">
        <v>12</v>
      </c>
      <c r="AG215" s="100"/>
      <c r="AH215" s="100"/>
      <c r="AI215" s="100"/>
      <c r="AJ215" s="100"/>
      <c r="AK215" s="100"/>
      <c r="AL215" s="100"/>
      <c r="AM215" s="100"/>
      <c r="AN215" s="100"/>
      <c r="AO215" s="100"/>
      <c r="AP215" s="100"/>
      <c r="AQ215" s="100"/>
      <c r="AR215" s="100"/>
      <c r="AS215" s="100"/>
      <c r="AT215" s="48">
        <f t="shared" si="205"/>
        <v>48</v>
      </c>
      <c r="AU215" s="48">
        <f t="shared" si="206"/>
        <v>96</v>
      </c>
      <c r="AV215" s="48">
        <f t="shared" si="207"/>
        <v>4</v>
      </c>
      <c r="AW215" s="48">
        <f t="shared" si="203"/>
        <v>24</v>
      </c>
      <c r="AX215" s="48">
        <f>AU215/Evaporacion!$AI$5*100</f>
        <v>98.159509202454004</v>
      </c>
      <c r="AY215" s="48">
        <f>AU215/Evaporacion!$AI$12*100</f>
        <v>85.714285714285708</v>
      </c>
      <c r="AZ215" s="48"/>
      <c r="BA215" s="32">
        <f t="shared" si="208"/>
        <v>960</v>
      </c>
      <c r="BB215" s="52">
        <f t="shared" si="209"/>
        <v>24</v>
      </c>
      <c r="BC215" s="52">
        <f t="shared" si="210"/>
        <v>0</v>
      </c>
      <c r="BD215" s="52">
        <f t="shared" si="211"/>
        <v>24</v>
      </c>
      <c r="BE215" s="52">
        <f t="shared" si="212"/>
        <v>0</v>
      </c>
      <c r="BF215" s="52">
        <f t="shared" si="213"/>
        <v>48</v>
      </c>
      <c r="BG215">
        <f t="shared" si="214"/>
        <v>1238.1600000000001</v>
      </c>
      <c r="BH215">
        <f t="shared" si="215"/>
        <v>0</v>
      </c>
      <c r="BI215">
        <f t="shared" si="216"/>
        <v>1238.1600000000001</v>
      </c>
      <c r="BJ215">
        <f t="shared" si="217"/>
        <v>0</v>
      </c>
      <c r="BK215">
        <f t="shared" si="218"/>
        <v>2476.3200000000002</v>
      </c>
      <c r="BL215" s="53">
        <f t="shared" si="219"/>
        <v>1.7913194444444445</v>
      </c>
      <c r="BM215" s="53">
        <f t="shared" si="220"/>
        <v>0</v>
      </c>
      <c r="BN215" s="53">
        <f t="shared" si="221"/>
        <v>1.7913194444444445</v>
      </c>
      <c r="BO215" s="53">
        <f t="shared" si="222"/>
        <v>0</v>
      </c>
      <c r="BP215" s="53">
        <f t="shared" si="223"/>
        <v>0.92455197132616496</v>
      </c>
      <c r="BQ215" s="10">
        <f t="shared" si="224"/>
        <v>485.55294117647065</v>
      </c>
      <c r="BR215" s="10">
        <f t="shared" si="225"/>
        <v>0</v>
      </c>
      <c r="BS215" s="10">
        <f t="shared" si="226"/>
        <v>485.55294117647065</v>
      </c>
      <c r="BT215" s="10">
        <f t="shared" si="227"/>
        <v>0</v>
      </c>
      <c r="BU215" s="10">
        <f t="shared" si="228"/>
        <v>971.10588235294131</v>
      </c>
      <c r="BV215" s="54">
        <f t="shared" si="229"/>
        <v>0.70247821350762529</v>
      </c>
      <c r="BW215" s="54">
        <f t="shared" si="230"/>
        <v>0</v>
      </c>
      <c r="BX215" s="54">
        <f t="shared" si="231"/>
        <v>0.70247821350762529</v>
      </c>
      <c r="BY215" s="54">
        <f t="shared" si="232"/>
        <v>0</v>
      </c>
      <c r="BZ215" s="471">
        <f t="shared" si="233"/>
        <v>0.3625694005200647</v>
      </c>
    </row>
    <row r="216" spans="1:78" ht="15.75" hidden="1" customHeight="1" thickBot="1" x14ac:dyDescent="0.4">
      <c r="A216" s="28">
        <v>418</v>
      </c>
      <c r="B216" s="28" t="s">
        <v>115</v>
      </c>
      <c r="C216" s="28" t="s">
        <v>42</v>
      </c>
      <c r="D216" s="29">
        <v>1</v>
      </c>
      <c r="E216" s="29"/>
      <c r="F216" s="29">
        <v>25</v>
      </c>
      <c r="G216" s="29">
        <v>4</v>
      </c>
      <c r="H216" s="29">
        <v>5.0999999999999996</v>
      </c>
      <c r="I216" s="29" t="s">
        <v>107</v>
      </c>
      <c r="J216" s="30">
        <v>2.5499999999999998</v>
      </c>
      <c r="K216" s="30">
        <v>2</v>
      </c>
      <c r="L216" s="30">
        <v>51.59</v>
      </c>
      <c r="M216" s="99" t="s">
        <v>73</v>
      </c>
      <c r="N216" s="90">
        <f t="shared" si="204"/>
        <v>2</v>
      </c>
      <c r="O216" s="100"/>
      <c r="P216" s="100">
        <v>20</v>
      </c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  <c r="AA216" s="100"/>
      <c r="AB216" s="100"/>
      <c r="AC216" s="100">
        <v>12</v>
      </c>
      <c r="AD216" s="100"/>
      <c r="AE216" s="100"/>
      <c r="AF216" s="100"/>
      <c r="AG216" s="100"/>
      <c r="AH216" s="100"/>
      <c r="AI216" s="100"/>
      <c r="AJ216" s="100"/>
      <c r="AK216" s="100"/>
      <c r="AL216" s="100"/>
      <c r="AM216" s="100"/>
      <c r="AN216" s="100"/>
      <c r="AO216" s="100"/>
      <c r="AP216" s="100"/>
      <c r="AQ216" s="100"/>
      <c r="AR216" s="100"/>
      <c r="AS216" s="100"/>
      <c r="AT216" s="48">
        <f t="shared" si="205"/>
        <v>32</v>
      </c>
      <c r="AU216" s="48">
        <f t="shared" si="206"/>
        <v>64</v>
      </c>
      <c r="AV216" s="48">
        <f t="shared" si="207"/>
        <v>2</v>
      </c>
      <c r="AW216" s="48">
        <f t="shared" si="203"/>
        <v>32</v>
      </c>
      <c r="AX216" s="48">
        <f>AU216/Evaporacion!$AI$5*100</f>
        <v>65.439672801636007</v>
      </c>
      <c r="AY216" s="48">
        <f>AU216/Evaporacion!$AI$12*100</f>
        <v>57.142857142857139</v>
      </c>
      <c r="AZ216" s="48"/>
      <c r="BA216" s="32">
        <f t="shared" si="208"/>
        <v>640</v>
      </c>
      <c r="BB216" s="52">
        <f t="shared" si="209"/>
        <v>20</v>
      </c>
      <c r="BC216" s="52">
        <f t="shared" si="210"/>
        <v>12</v>
      </c>
      <c r="BD216" s="52">
        <f t="shared" si="211"/>
        <v>0</v>
      </c>
      <c r="BE216" s="52">
        <f t="shared" si="212"/>
        <v>0</v>
      </c>
      <c r="BF216" s="52">
        <f t="shared" si="213"/>
        <v>32</v>
      </c>
      <c r="BG216">
        <f t="shared" si="214"/>
        <v>1031.8000000000002</v>
      </c>
      <c r="BH216">
        <f t="shared" si="215"/>
        <v>619.08000000000004</v>
      </c>
      <c r="BI216">
        <f t="shared" si="216"/>
        <v>0</v>
      </c>
      <c r="BJ216">
        <f t="shared" si="217"/>
        <v>0</v>
      </c>
      <c r="BK216">
        <f t="shared" si="218"/>
        <v>1650.88</v>
      </c>
      <c r="BL216" s="53">
        <f t="shared" si="219"/>
        <v>1.4927662037037039</v>
      </c>
      <c r="BM216" s="53">
        <f t="shared" si="220"/>
        <v>1.0236111111111112</v>
      </c>
      <c r="BN216" s="53">
        <f t="shared" si="221"/>
        <v>0</v>
      </c>
      <c r="BO216" s="53">
        <f t="shared" si="222"/>
        <v>0</v>
      </c>
      <c r="BP216" s="53">
        <f t="shared" si="223"/>
        <v>0.61636798088410993</v>
      </c>
      <c r="BQ216" s="10">
        <f t="shared" si="224"/>
        <v>404.62745098039227</v>
      </c>
      <c r="BR216" s="10">
        <f t="shared" si="225"/>
        <v>242.77647058823533</v>
      </c>
      <c r="BS216" s="10">
        <f t="shared" si="226"/>
        <v>0</v>
      </c>
      <c r="BT216" s="10">
        <f t="shared" si="227"/>
        <v>0</v>
      </c>
      <c r="BU216" s="10">
        <f t="shared" si="228"/>
        <v>647.40392156862754</v>
      </c>
      <c r="BV216" s="54">
        <f t="shared" si="229"/>
        <v>0.58539851125635456</v>
      </c>
      <c r="BW216" s="54">
        <f t="shared" si="230"/>
        <v>0.40141612200435739</v>
      </c>
      <c r="BX216" s="54">
        <f t="shared" si="231"/>
        <v>0</v>
      </c>
      <c r="BY216" s="54">
        <f t="shared" si="232"/>
        <v>0</v>
      </c>
      <c r="BZ216" s="471">
        <f t="shared" si="233"/>
        <v>0.24171293368004312</v>
      </c>
    </row>
    <row r="217" spans="1:78" ht="15" hidden="1" thickBot="1" x14ac:dyDescent="0.4">
      <c r="A217" s="28">
        <v>420</v>
      </c>
      <c r="B217" s="28" t="s">
        <v>115</v>
      </c>
      <c r="C217" s="28" t="s">
        <v>43</v>
      </c>
      <c r="D217" s="29">
        <v>1</v>
      </c>
      <c r="E217" s="29"/>
      <c r="F217" s="29">
        <v>25</v>
      </c>
      <c r="G217" s="29">
        <v>4</v>
      </c>
      <c r="H217" s="29">
        <v>5.0999999999999996</v>
      </c>
      <c r="I217" s="29" t="s">
        <v>107</v>
      </c>
      <c r="J217" s="30">
        <v>2.5499999999999998</v>
      </c>
      <c r="K217" s="30">
        <v>2</v>
      </c>
      <c r="L217" s="30">
        <v>51.59</v>
      </c>
      <c r="M217" s="99" t="s">
        <v>73</v>
      </c>
      <c r="N217" s="90">
        <f t="shared" si="204"/>
        <v>2</v>
      </c>
      <c r="O217" s="100"/>
      <c r="P217" s="100"/>
      <c r="Q217" s="100">
        <v>10</v>
      </c>
      <c r="R217" s="100">
        <v>10</v>
      </c>
      <c r="S217" s="100"/>
      <c r="T217" s="100"/>
      <c r="U217" s="100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0"/>
      <c r="AL217" s="100"/>
      <c r="AM217" s="100"/>
      <c r="AN217" s="100"/>
      <c r="AO217" s="100">
        <v>10</v>
      </c>
      <c r="AP217" s="100"/>
      <c r="AQ217" s="100"/>
      <c r="AR217" s="100"/>
      <c r="AS217" s="100"/>
      <c r="AT217" s="48">
        <f t="shared" si="205"/>
        <v>30</v>
      </c>
      <c r="AU217" s="48">
        <f t="shared" si="206"/>
        <v>60</v>
      </c>
      <c r="AV217" s="48">
        <f t="shared" si="207"/>
        <v>3</v>
      </c>
      <c r="AW217" s="48">
        <f t="shared" si="203"/>
        <v>20</v>
      </c>
      <c r="AX217" s="48">
        <f>AU217/Evaporacion!$AI$5*100</f>
        <v>61.349693251533758</v>
      </c>
      <c r="AY217" s="48">
        <f>AU217/Evaporacion!$AI$12*100</f>
        <v>53.571428571428569</v>
      </c>
      <c r="AZ217" s="48"/>
      <c r="BA217" s="32">
        <f t="shared" si="208"/>
        <v>600</v>
      </c>
      <c r="BB217" s="52">
        <f t="shared" si="209"/>
        <v>20</v>
      </c>
      <c r="BC217" s="52">
        <f t="shared" si="210"/>
        <v>0</v>
      </c>
      <c r="BD217" s="52">
        <f t="shared" si="211"/>
        <v>0</v>
      </c>
      <c r="BE217" s="52">
        <f t="shared" si="212"/>
        <v>10</v>
      </c>
      <c r="BF217" s="52">
        <f t="shared" si="213"/>
        <v>30</v>
      </c>
      <c r="BG217">
        <f t="shared" si="214"/>
        <v>1031.8000000000002</v>
      </c>
      <c r="BH217">
        <f t="shared" si="215"/>
        <v>0</v>
      </c>
      <c r="BI217">
        <f t="shared" si="216"/>
        <v>0</v>
      </c>
      <c r="BJ217">
        <f t="shared" si="217"/>
        <v>515.90000000000009</v>
      </c>
      <c r="BK217">
        <f t="shared" si="218"/>
        <v>1547.7000000000003</v>
      </c>
      <c r="BL217" s="53">
        <f t="shared" si="219"/>
        <v>1.4927662037037039</v>
      </c>
      <c r="BM217" s="53">
        <f t="shared" si="220"/>
        <v>0</v>
      </c>
      <c r="BN217" s="53">
        <f t="shared" si="221"/>
        <v>0</v>
      </c>
      <c r="BO217" s="53">
        <f t="shared" si="222"/>
        <v>0.74638310185185197</v>
      </c>
      <c r="BP217" s="53">
        <f t="shared" si="223"/>
        <v>0.57784498207885315</v>
      </c>
      <c r="BQ217" s="10">
        <f t="shared" si="224"/>
        <v>404.62745098039227</v>
      </c>
      <c r="BR217" s="10">
        <f t="shared" si="225"/>
        <v>0</v>
      </c>
      <c r="BS217" s="10">
        <f t="shared" si="226"/>
        <v>0</v>
      </c>
      <c r="BT217" s="10">
        <f t="shared" si="227"/>
        <v>202.31372549019613</v>
      </c>
      <c r="BU217" s="10">
        <f t="shared" si="228"/>
        <v>606.9411764705884</v>
      </c>
      <c r="BV217" s="54">
        <f t="shared" si="229"/>
        <v>0.58539851125635456</v>
      </c>
      <c r="BW217" s="54">
        <f t="shared" si="230"/>
        <v>0</v>
      </c>
      <c r="BX217" s="54">
        <f t="shared" si="231"/>
        <v>0</v>
      </c>
      <c r="BY217" s="54">
        <f t="shared" si="232"/>
        <v>0.29269925562817728</v>
      </c>
      <c r="BZ217" s="471">
        <f t="shared" si="233"/>
        <v>0.22660587532504048</v>
      </c>
    </row>
    <row r="218" spans="1:78" ht="15" hidden="1" thickBot="1" x14ac:dyDescent="0.4">
      <c r="A218" s="28">
        <v>422</v>
      </c>
      <c r="B218" s="28" t="s">
        <v>115</v>
      </c>
      <c r="C218" s="28" t="s">
        <v>38</v>
      </c>
      <c r="D218" s="29">
        <v>1</v>
      </c>
      <c r="E218" s="29"/>
      <c r="F218" s="29">
        <v>26</v>
      </c>
      <c r="G218" s="29">
        <v>2</v>
      </c>
      <c r="H218" s="29">
        <v>2.1</v>
      </c>
      <c r="I218" s="29" t="s">
        <v>105</v>
      </c>
      <c r="J218" s="30">
        <v>1.61</v>
      </c>
      <c r="K218" s="30">
        <v>2</v>
      </c>
      <c r="L218" s="30">
        <v>32.53</v>
      </c>
      <c r="M218" s="170" t="s">
        <v>73</v>
      </c>
      <c r="N218" s="90">
        <f t="shared" si="204"/>
        <v>2</v>
      </c>
      <c r="O218" s="103"/>
      <c r="P218" s="103"/>
      <c r="Q218" s="103">
        <v>2</v>
      </c>
      <c r="R218" s="103"/>
      <c r="S218" s="103"/>
      <c r="T218" s="103"/>
      <c r="U218" s="103"/>
      <c r="V218" s="103"/>
      <c r="W218" s="103"/>
      <c r="X218" s="103"/>
      <c r="Y218" s="103">
        <v>4</v>
      </c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103"/>
      <c r="AJ218" s="103"/>
      <c r="AK218" s="103"/>
      <c r="AL218" s="103"/>
      <c r="AM218" s="103"/>
      <c r="AN218" s="103"/>
      <c r="AO218" s="103"/>
      <c r="AP218" s="103"/>
      <c r="AQ218" s="103"/>
      <c r="AR218" s="103"/>
      <c r="AS218" s="103"/>
      <c r="AT218" s="48">
        <f t="shared" si="205"/>
        <v>6</v>
      </c>
      <c r="AU218" s="48">
        <f t="shared" si="206"/>
        <v>12</v>
      </c>
      <c r="AV218" s="48">
        <f t="shared" si="207"/>
        <v>2</v>
      </c>
      <c r="AW218" s="48">
        <f t="shared" si="203"/>
        <v>6</v>
      </c>
      <c r="AX218" s="48">
        <f>AU218/Evaporacion!$AI$5*100</f>
        <v>12.26993865030675</v>
      </c>
      <c r="AY218" s="48">
        <f>AU218/Evaporacion!$AI$12*100</f>
        <v>10.714285714285714</v>
      </c>
      <c r="AZ218" s="48"/>
      <c r="BA218" s="32">
        <f t="shared" si="208"/>
        <v>120</v>
      </c>
      <c r="BB218" s="52">
        <f t="shared" si="209"/>
        <v>2</v>
      </c>
      <c r="BC218" s="52">
        <f t="shared" si="210"/>
        <v>4</v>
      </c>
      <c r="BD218" s="52">
        <f t="shared" si="211"/>
        <v>0</v>
      </c>
      <c r="BE218" s="52">
        <f t="shared" si="212"/>
        <v>0</v>
      </c>
      <c r="BF218" s="52">
        <f t="shared" si="213"/>
        <v>6</v>
      </c>
      <c r="BG218">
        <f t="shared" si="214"/>
        <v>65.06</v>
      </c>
      <c r="BH218">
        <f t="shared" si="215"/>
        <v>130.12</v>
      </c>
      <c r="BI218">
        <f t="shared" si="216"/>
        <v>0</v>
      </c>
      <c r="BJ218">
        <f t="shared" si="217"/>
        <v>0</v>
      </c>
      <c r="BK218">
        <f t="shared" si="218"/>
        <v>195.18</v>
      </c>
      <c r="BL218" s="53">
        <f t="shared" si="219"/>
        <v>9.4126157407407415E-2</v>
      </c>
      <c r="BM218" s="53">
        <f t="shared" si="220"/>
        <v>0.21514550264550267</v>
      </c>
      <c r="BN218" s="53">
        <f t="shared" si="221"/>
        <v>0</v>
      </c>
      <c r="BO218" s="53">
        <f t="shared" si="222"/>
        <v>0</v>
      </c>
      <c r="BP218" s="53">
        <f t="shared" si="223"/>
        <v>7.2871863799283149E-2</v>
      </c>
      <c r="BQ218" s="10">
        <f t="shared" si="224"/>
        <v>40.409937888198755</v>
      </c>
      <c r="BR218" s="10">
        <f t="shared" si="225"/>
        <v>80.81987577639751</v>
      </c>
      <c r="BS218" s="10">
        <f t="shared" si="226"/>
        <v>0</v>
      </c>
      <c r="BT218" s="10">
        <f t="shared" si="227"/>
        <v>0</v>
      </c>
      <c r="BU218" s="10">
        <f t="shared" si="228"/>
        <v>121.22981366459626</v>
      </c>
      <c r="BV218" s="54">
        <f t="shared" si="229"/>
        <v>5.8463451805843114E-2</v>
      </c>
      <c r="BW218" s="54">
        <f t="shared" si="230"/>
        <v>0.13363074698478425</v>
      </c>
      <c r="BX218" s="54">
        <f t="shared" si="231"/>
        <v>0</v>
      </c>
      <c r="BY218" s="54">
        <f t="shared" si="232"/>
        <v>0</v>
      </c>
      <c r="BZ218" s="471">
        <f t="shared" si="233"/>
        <v>4.5262027204523693E-2</v>
      </c>
    </row>
    <row r="219" spans="1:78" ht="15.75" hidden="1" customHeight="1" thickBot="1" x14ac:dyDescent="0.4">
      <c r="A219" s="28">
        <v>424</v>
      </c>
      <c r="B219" s="28" t="s">
        <v>115</v>
      </c>
      <c r="C219" s="55" t="s">
        <v>39</v>
      </c>
      <c r="D219" s="29">
        <v>1</v>
      </c>
      <c r="E219" s="29"/>
      <c r="F219" s="29">
        <v>26</v>
      </c>
      <c r="G219" s="29">
        <v>2</v>
      </c>
      <c r="H219" s="29">
        <v>2.1</v>
      </c>
      <c r="I219" s="29" t="s">
        <v>105</v>
      </c>
      <c r="J219" s="30">
        <v>1.61</v>
      </c>
      <c r="K219" s="30">
        <v>2</v>
      </c>
      <c r="L219" s="30">
        <v>32.53</v>
      </c>
      <c r="M219" s="170" t="s">
        <v>73</v>
      </c>
      <c r="N219" s="90">
        <f t="shared" si="204"/>
        <v>2</v>
      </c>
      <c r="O219" s="103"/>
      <c r="P219" s="103"/>
      <c r="Q219" s="103">
        <v>4</v>
      </c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48">
        <f t="shared" si="205"/>
        <v>4</v>
      </c>
      <c r="AU219" s="48">
        <f t="shared" si="206"/>
        <v>8</v>
      </c>
      <c r="AV219" s="48">
        <f t="shared" si="207"/>
        <v>1</v>
      </c>
      <c r="AW219" s="48">
        <f t="shared" si="203"/>
        <v>8</v>
      </c>
      <c r="AX219" s="48">
        <f>AU219/Evaporacion!$AI$5*100</f>
        <v>8.1799591002045009</v>
      </c>
      <c r="AY219" s="48">
        <f>AU219/Evaporacion!$AI$12*100</f>
        <v>7.1428571428571423</v>
      </c>
      <c r="AZ219" s="48"/>
      <c r="BA219" s="32">
        <f t="shared" si="208"/>
        <v>80</v>
      </c>
      <c r="BB219" s="52">
        <f t="shared" si="209"/>
        <v>4</v>
      </c>
      <c r="BC219" s="52">
        <f t="shared" si="210"/>
        <v>0</v>
      </c>
      <c r="BD219" s="52">
        <f t="shared" si="211"/>
        <v>0</v>
      </c>
      <c r="BE219" s="52">
        <f t="shared" si="212"/>
        <v>0</v>
      </c>
      <c r="BF219" s="52">
        <f t="shared" si="213"/>
        <v>4</v>
      </c>
      <c r="BG219">
        <f t="shared" si="214"/>
        <v>130.12</v>
      </c>
      <c r="BH219">
        <f t="shared" si="215"/>
        <v>0</v>
      </c>
      <c r="BI219">
        <f t="shared" si="216"/>
        <v>0</v>
      </c>
      <c r="BJ219">
        <f t="shared" si="217"/>
        <v>0</v>
      </c>
      <c r="BK219">
        <f t="shared" si="218"/>
        <v>130.12</v>
      </c>
      <c r="BL219" s="53">
        <f t="shared" si="219"/>
        <v>0.18825231481481483</v>
      </c>
      <c r="BM219" s="53">
        <f t="shared" si="220"/>
        <v>0</v>
      </c>
      <c r="BN219" s="53">
        <f t="shared" si="221"/>
        <v>0</v>
      </c>
      <c r="BO219" s="53">
        <f t="shared" si="222"/>
        <v>0</v>
      </c>
      <c r="BP219" s="53">
        <f t="shared" si="223"/>
        <v>4.8581242532855437E-2</v>
      </c>
      <c r="BQ219" s="10">
        <f t="shared" si="224"/>
        <v>80.81987577639751</v>
      </c>
      <c r="BR219" s="10">
        <f t="shared" si="225"/>
        <v>0</v>
      </c>
      <c r="BS219" s="10">
        <f t="shared" si="226"/>
        <v>0</v>
      </c>
      <c r="BT219" s="10">
        <f t="shared" si="227"/>
        <v>0</v>
      </c>
      <c r="BU219" s="10">
        <f t="shared" si="228"/>
        <v>80.81987577639751</v>
      </c>
      <c r="BV219" s="54">
        <f t="shared" si="229"/>
        <v>0.11692690361168623</v>
      </c>
      <c r="BW219" s="54">
        <f t="shared" si="230"/>
        <v>0</v>
      </c>
      <c r="BX219" s="54">
        <f t="shared" si="231"/>
        <v>0</v>
      </c>
      <c r="BY219" s="54">
        <f t="shared" si="232"/>
        <v>0</v>
      </c>
      <c r="BZ219" s="471">
        <f t="shared" si="233"/>
        <v>3.0174684803015796E-2</v>
      </c>
    </row>
    <row r="220" spans="1:78" ht="15" hidden="1" thickBot="1" x14ac:dyDescent="0.4">
      <c r="A220" s="28">
        <v>426</v>
      </c>
      <c r="B220" s="28" t="s">
        <v>115</v>
      </c>
      <c r="C220" s="28" t="s">
        <v>40</v>
      </c>
      <c r="D220" s="29">
        <v>1</v>
      </c>
      <c r="E220" s="29"/>
      <c r="F220" s="29">
        <v>26</v>
      </c>
      <c r="G220" s="29">
        <v>2</v>
      </c>
      <c r="H220" s="29">
        <v>2.1</v>
      </c>
      <c r="I220" s="29" t="s">
        <v>105</v>
      </c>
      <c r="J220" s="30">
        <v>1.61</v>
      </c>
      <c r="K220" s="30">
        <v>2</v>
      </c>
      <c r="L220" s="30">
        <v>32.53</v>
      </c>
      <c r="M220" s="102" t="s">
        <v>73</v>
      </c>
      <c r="N220" s="90">
        <f t="shared" si="204"/>
        <v>2</v>
      </c>
      <c r="O220" s="103"/>
      <c r="P220" s="103"/>
      <c r="Q220" s="103"/>
      <c r="R220" s="103"/>
      <c r="S220" s="103">
        <v>18</v>
      </c>
      <c r="T220" s="103">
        <v>12</v>
      </c>
      <c r="U220" s="103"/>
      <c r="V220" s="103"/>
      <c r="W220" s="103"/>
      <c r="X220" s="103"/>
      <c r="Y220" s="103"/>
      <c r="Z220" s="103"/>
      <c r="AA220" s="103"/>
      <c r="AB220" s="103"/>
      <c r="AC220" s="103"/>
      <c r="AD220" s="103"/>
      <c r="AE220" s="103"/>
      <c r="AF220" s="103"/>
      <c r="AG220" s="103"/>
      <c r="AH220" s="103"/>
      <c r="AI220" s="103"/>
      <c r="AJ220" s="103"/>
      <c r="AK220" s="103"/>
      <c r="AL220" s="103"/>
      <c r="AM220" s="103"/>
      <c r="AN220" s="103"/>
      <c r="AO220" s="103"/>
      <c r="AP220" s="103"/>
      <c r="AQ220" s="103"/>
      <c r="AR220" s="103"/>
      <c r="AS220" s="103"/>
      <c r="AT220" s="48">
        <f t="shared" si="205"/>
        <v>30</v>
      </c>
      <c r="AU220" s="48">
        <f t="shared" si="206"/>
        <v>60</v>
      </c>
      <c r="AV220" s="48">
        <f t="shared" si="207"/>
        <v>2</v>
      </c>
      <c r="AW220" s="48">
        <f t="shared" si="203"/>
        <v>30</v>
      </c>
      <c r="AX220" s="48">
        <f>AU220/Evaporacion!$AI$5*100</f>
        <v>61.349693251533758</v>
      </c>
      <c r="AY220" s="48">
        <f>AU220/Evaporacion!$AI$12*100</f>
        <v>53.571428571428569</v>
      </c>
      <c r="AZ220" s="48"/>
      <c r="BA220" s="32">
        <f t="shared" si="208"/>
        <v>600</v>
      </c>
      <c r="BB220" s="52">
        <f t="shared" si="209"/>
        <v>30</v>
      </c>
      <c r="BC220" s="52">
        <f t="shared" si="210"/>
        <v>0</v>
      </c>
      <c r="BD220" s="52">
        <f t="shared" si="211"/>
        <v>0</v>
      </c>
      <c r="BE220" s="52">
        <f t="shared" si="212"/>
        <v>0</v>
      </c>
      <c r="BF220" s="52">
        <f t="shared" si="213"/>
        <v>30</v>
      </c>
      <c r="BG220">
        <f t="shared" si="214"/>
        <v>975.90000000000009</v>
      </c>
      <c r="BH220">
        <f t="shared" si="215"/>
        <v>0</v>
      </c>
      <c r="BI220">
        <f t="shared" si="216"/>
        <v>0</v>
      </c>
      <c r="BJ220">
        <f t="shared" si="217"/>
        <v>0</v>
      </c>
      <c r="BK220">
        <f t="shared" si="218"/>
        <v>975.90000000000009</v>
      </c>
      <c r="BL220" s="53">
        <f t="shared" si="219"/>
        <v>1.4118923611111112</v>
      </c>
      <c r="BM220" s="53">
        <f t="shared" si="220"/>
        <v>0</v>
      </c>
      <c r="BN220" s="53">
        <f t="shared" si="221"/>
        <v>0</v>
      </c>
      <c r="BO220" s="53">
        <f t="shared" si="222"/>
        <v>0</v>
      </c>
      <c r="BP220" s="53">
        <f t="shared" si="223"/>
        <v>0.36435931899641577</v>
      </c>
      <c r="BQ220" s="10">
        <f t="shared" si="224"/>
        <v>606.14906832298141</v>
      </c>
      <c r="BR220" s="10">
        <f t="shared" si="225"/>
        <v>0</v>
      </c>
      <c r="BS220" s="10">
        <f t="shared" si="226"/>
        <v>0</v>
      </c>
      <c r="BT220" s="10">
        <f t="shared" si="227"/>
        <v>0</v>
      </c>
      <c r="BU220" s="10">
        <f t="shared" si="228"/>
        <v>606.14906832298141</v>
      </c>
      <c r="BV220" s="54">
        <f t="shared" si="229"/>
        <v>0.8769517770876466</v>
      </c>
      <c r="BW220" s="54">
        <f t="shared" si="230"/>
        <v>0</v>
      </c>
      <c r="BX220" s="54">
        <f t="shared" si="231"/>
        <v>0</v>
      </c>
      <c r="BY220" s="54">
        <f t="shared" si="232"/>
        <v>0</v>
      </c>
      <c r="BZ220" s="471">
        <f t="shared" si="233"/>
        <v>0.22631013602261849</v>
      </c>
    </row>
    <row r="221" spans="1:78" ht="15.75" hidden="1" customHeight="1" thickBot="1" x14ac:dyDescent="0.4">
      <c r="A221" s="28">
        <v>428</v>
      </c>
      <c r="B221" s="28" t="s">
        <v>115</v>
      </c>
      <c r="C221" s="28" t="s">
        <v>17</v>
      </c>
      <c r="D221" s="29">
        <v>1</v>
      </c>
      <c r="E221" s="29"/>
      <c r="F221" s="29">
        <v>26</v>
      </c>
      <c r="G221" s="29">
        <v>2</v>
      </c>
      <c r="H221" s="29">
        <v>2.1</v>
      </c>
      <c r="I221" s="29" t="s">
        <v>105</v>
      </c>
      <c r="J221" s="30">
        <v>1.61</v>
      </c>
      <c r="K221" s="30">
        <v>2</v>
      </c>
      <c r="L221" s="30">
        <v>32.53</v>
      </c>
      <c r="M221" s="102" t="s">
        <v>73</v>
      </c>
      <c r="N221" s="90">
        <f t="shared" si="204"/>
        <v>2</v>
      </c>
      <c r="O221" s="103"/>
      <c r="P221" s="103"/>
      <c r="Q221" s="103"/>
      <c r="R221" s="103">
        <v>12</v>
      </c>
      <c r="S221" s="103">
        <v>12</v>
      </c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>
        <v>9</v>
      </c>
      <c r="AE221" s="103">
        <v>8</v>
      </c>
      <c r="AF221" s="103"/>
      <c r="AG221" s="103"/>
      <c r="AH221" s="103"/>
      <c r="AI221" s="103"/>
      <c r="AJ221" s="103"/>
      <c r="AK221" s="103"/>
      <c r="AL221" s="103"/>
      <c r="AM221" s="103"/>
      <c r="AN221" s="103"/>
      <c r="AO221" s="103"/>
      <c r="AP221" s="103"/>
      <c r="AQ221" s="103"/>
      <c r="AR221" s="103"/>
      <c r="AS221" s="103">
        <v>22</v>
      </c>
      <c r="AT221" s="48">
        <f t="shared" si="205"/>
        <v>63</v>
      </c>
      <c r="AU221" s="48">
        <f t="shared" si="206"/>
        <v>126</v>
      </c>
      <c r="AV221" s="48">
        <f t="shared" si="207"/>
        <v>5</v>
      </c>
      <c r="AW221" s="48">
        <f t="shared" si="203"/>
        <v>25.2</v>
      </c>
      <c r="AX221" s="48">
        <f>AU221/Evaporacion!$AI$5*100</f>
        <v>128.83435582822088</v>
      </c>
      <c r="AY221" s="48">
        <f>AU221/Evaporacion!$AI$12*100</f>
        <v>112.5</v>
      </c>
      <c r="AZ221" s="48"/>
      <c r="BA221" s="32">
        <f t="shared" si="208"/>
        <v>1260</v>
      </c>
      <c r="BB221" s="52">
        <f t="shared" si="209"/>
        <v>24</v>
      </c>
      <c r="BC221" s="52">
        <f t="shared" si="210"/>
        <v>0</v>
      </c>
      <c r="BD221" s="52">
        <f t="shared" si="211"/>
        <v>17</v>
      </c>
      <c r="BE221" s="52">
        <f t="shared" si="212"/>
        <v>22</v>
      </c>
      <c r="BF221" s="52">
        <f t="shared" si="213"/>
        <v>63</v>
      </c>
      <c r="BG221">
        <f t="shared" si="214"/>
        <v>780.72</v>
      </c>
      <c r="BH221">
        <f t="shared" si="215"/>
        <v>0</v>
      </c>
      <c r="BI221">
        <f t="shared" si="216"/>
        <v>553.01</v>
      </c>
      <c r="BJ221">
        <f t="shared" si="217"/>
        <v>715.66000000000008</v>
      </c>
      <c r="BK221">
        <f t="shared" si="218"/>
        <v>2049.3900000000003</v>
      </c>
      <c r="BL221" s="53">
        <f t="shared" si="219"/>
        <v>1.1295138888888889</v>
      </c>
      <c r="BM221" s="53">
        <f t="shared" si="220"/>
        <v>0</v>
      </c>
      <c r="BN221" s="53">
        <f t="shared" si="221"/>
        <v>0.80007233796296306</v>
      </c>
      <c r="BO221" s="53">
        <f t="shared" si="222"/>
        <v>1.0353877314814817</v>
      </c>
      <c r="BP221" s="53">
        <f t="shared" si="223"/>
        <v>0.76515456989247332</v>
      </c>
      <c r="BQ221" s="10">
        <f t="shared" si="224"/>
        <v>484.91925465838506</v>
      </c>
      <c r="BR221" s="10">
        <f t="shared" si="225"/>
        <v>0</v>
      </c>
      <c r="BS221" s="10">
        <f t="shared" si="226"/>
        <v>343.48447204968943</v>
      </c>
      <c r="BT221" s="10">
        <f t="shared" si="227"/>
        <v>444.50931677018639</v>
      </c>
      <c r="BU221" s="10">
        <f t="shared" si="228"/>
        <v>1272.913043478261</v>
      </c>
      <c r="BV221" s="54">
        <f t="shared" si="229"/>
        <v>0.70156142167011726</v>
      </c>
      <c r="BW221" s="54">
        <f t="shared" si="230"/>
        <v>0</v>
      </c>
      <c r="BX221" s="54">
        <f t="shared" si="231"/>
        <v>0.49693934034966647</v>
      </c>
      <c r="BY221" s="54">
        <f t="shared" si="232"/>
        <v>0.64309796986427425</v>
      </c>
      <c r="BZ221" s="471">
        <f t="shared" si="233"/>
        <v>0.47525128564749891</v>
      </c>
    </row>
    <row r="222" spans="1:78" ht="15.75" hidden="1" customHeight="1" thickBot="1" x14ac:dyDescent="0.4">
      <c r="A222" s="28">
        <v>430</v>
      </c>
      <c r="B222" s="28" t="s">
        <v>115</v>
      </c>
      <c r="C222" s="28" t="s">
        <v>41</v>
      </c>
      <c r="D222" s="29">
        <v>1</v>
      </c>
      <c r="E222" s="29"/>
      <c r="F222" s="29">
        <v>26</v>
      </c>
      <c r="G222" s="29">
        <v>2</v>
      </c>
      <c r="H222" s="29">
        <v>2.1</v>
      </c>
      <c r="I222" s="29" t="s">
        <v>105</v>
      </c>
      <c r="J222" s="30">
        <v>1.61</v>
      </c>
      <c r="K222" s="30">
        <v>2</v>
      </c>
      <c r="L222" s="30">
        <v>32.53</v>
      </c>
      <c r="M222" s="102" t="s">
        <v>73</v>
      </c>
      <c r="N222" s="90">
        <f t="shared" si="204"/>
        <v>2</v>
      </c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3"/>
      <c r="Z222" s="103">
        <v>18</v>
      </c>
      <c r="AA222" s="103">
        <v>8</v>
      </c>
      <c r="AB222" s="103"/>
      <c r="AC222" s="103"/>
      <c r="AD222" s="103"/>
      <c r="AE222" s="103"/>
      <c r="AF222" s="103"/>
      <c r="AG222" s="103"/>
      <c r="AH222" s="103"/>
      <c r="AI222" s="103"/>
      <c r="AJ222" s="103">
        <v>7</v>
      </c>
      <c r="AK222" s="103">
        <v>24</v>
      </c>
      <c r="AL222" s="103"/>
      <c r="AM222" s="103"/>
      <c r="AN222" s="103"/>
      <c r="AO222" s="103"/>
      <c r="AP222" s="103"/>
      <c r="AQ222" s="103"/>
      <c r="AR222" s="103"/>
      <c r="AS222" s="103"/>
      <c r="AT222" s="48">
        <f t="shared" si="205"/>
        <v>57</v>
      </c>
      <c r="AU222" s="48">
        <f t="shared" si="206"/>
        <v>114</v>
      </c>
      <c r="AV222" s="48">
        <f t="shared" si="207"/>
        <v>4</v>
      </c>
      <c r="AW222" s="48">
        <f t="shared" ref="AW222:AW253" si="234">AU222/AV222</f>
        <v>28.5</v>
      </c>
      <c r="AX222" s="48">
        <f>AU222/Evaporacion!$AI$5*100</f>
        <v>116.56441717791412</v>
      </c>
      <c r="AY222" s="48">
        <f>AU222/Evaporacion!$AI$12*100</f>
        <v>101.78571428571428</v>
      </c>
      <c r="AZ222" s="48"/>
      <c r="BA222" s="32">
        <f t="shared" si="208"/>
        <v>1140</v>
      </c>
      <c r="BB222" s="52">
        <f t="shared" si="209"/>
        <v>0</v>
      </c>
      <c r="BC222" s="52">
        <f t="shared" si="210"/>
        <v>26</v>
      </c>
      <c r="BD222" s="52">
        <f t="shared" si="211"/>
        <v>31</v>
      </c>
      <c r="BE222" s="52">
        <f t="shared" si="212"/>
        <v>0</v>
      </c>
      <c r="BF222" s="52">
        <f t="shared" si="213"/>
        <v>57</v>
      </c>
      <c r="BG222">
        <f t="shared" si="214"/>
        <v>0</v>
      </c>
      <c r="BH222">
        <f t="shared" si="215"/>
        <v>845.78</v>
      </c>
      <c r="BI222">
        <f t="shared" si="216"/>
        <v>1008.4300000000001</v>
      </c>
      <c r="BJ222">
        <f t="shared" si="217"/>
        <v>0</v>
      </c>
      <c r="BK222">
        <f t="shared" si="218"/>
        <v>1854.21</v>
      </c>
      <c r="BL222" s="53">
        <f t="shared" si="219"/>
        <v>0</v>
      </c>
      <c r="BM222" s="53">
        <f t="shared" si="220"/>
        <v>1.3984457671957671</v>
      </c>
      <c r="BN222" s="53">
        <f t="shared" si="221"/>
        <v>1.458955439814815</v>
      </c>
      <c r="BO222" s="53">
        <f t="shared" si="222"/>
        <v>0</v>
      </c>
      <c r="BP222" s="53">
        <f t="shared" si="223"/>
        <v>0.69228270609318998</v>
      </c>
      <c r="BQ222" s="10">
        <f t="shared" si="224"/>
        <v>0</v>
      </c>
      <c r="BR222" s="10">
        <f t="shared" si="225"/>
        <v>525.32919254658384</v>
      </c>
      <c r="BS222" s="10">
        <f t="shared" si="226"/>
        <v>626.3540372670808</v>
      </c>
      <c r="BT222" s="10">
        <f t="shared" si="227"/>
        <v>0</v>
      </c>
      <c r="BU222" s="10">
        <f t="shared" si="228"/>
        <v>1151.6832298136646</v>
      </c>
      <c r="BV222" s="54">
        <f t="shared" si="229"/>
        <v>0</v>
      </c>
      <c r="BW222" s="54">
        <f t="shared" si="230"/>
        <v>0.86859985540109752</v>
      </c>
      <c r="BX222" s="54">
        <f t="shared" si="231"/>
        <v>0.90618350299056827</v>
      </c>
      <c r="BY222" s="54">
        <f t="shared" si="232"/>
        <v>0</v>
      </c>
      <c r="BZ222" s="471">
        <f t="shared" si="233"/>
        <v>0.42998925844297514</v>
      </c>
    </row>
    <row r="223" spans="1:78" ht="15" hidden="1" thickBot="1" x14ac:dyDescent="0.4">
      <c r="A223" s="28">
        <v>432</v>
      </c>
      <c r="B223" s="28" t="s">
        <v>115</v>
      </c>
      <c r="C223" s="28" t="s">
        <v>42</v>
      </c>
      <c r="D223" s="29">
        <v>1</v>
      </c>
      <c r="E223" s="29"/>
      <c r="F223" s="29">
        <v>26</v>
      </c>
      <c r="G223" s="29">
        <v>2</v>
      </c>
      <c r="H223" s="29">
        <v>2.1</v>
      </c>
      <c r="I223" s="29" t="s">
        <v>105</v>
      </c>
      <c r="J223" s="30">
        <v>1.61</v>
      </c>
      <c r="K223" s="30">
        <v>2</v>
      </c>
      <c r="L223" s="30">
        <v>32.53</v>
      </c>
      <c r="M223" s="102" t="s">
        <v>73</v>
      </c>
      <c r="N223" s="90">
        <f t="shared" si="204"/>
        <v>2</v>
      </c>
      <c r="O223" s="103"/>
      <c r="P223" s="103"/>
      <c r="Q223" s="103">
        <v>15</v>
      </c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>
        <v>8</v>
      </c>
      <c r="AD223" s="103"/>
      <c r="AE223" s="103"/>
      <c r="AF223" s="103"/>
      <c r="AG223" s="103"/>
      <c r="AH223" s="103"/>
      <c r="AI223" s="103"/>
      <c r="AJ223" s="103"/>
      <c r="AK223" s="103">
        <v>20</v>
      </c>
      <c r="AL223" s="103">
        <v>10</v>
      </c>
      <c r="AM223" s="103"/>
      <c r="AN223" s="103"/>
      <c r="AO223" s="103"/>
      <c r="AP223" s="103"/>
      <c r="AQ223" s="103"/>
      <c r="AR223" s="103"/>
      <c r="AS223" s="103"/>
      <c r="AT223" s="48">
        <f t="shared" si="205"/>
        <v>53</v>
      </c>
      <c r="AU223" s="48">
        <f t="shared" si="206"/>
        <v>106</v>
      </c>
      <c r="AV223" s="48">
        <f t="shared" si="207"/>
        <v>4</v>
      </c>
      <c r="AW223" s="48">
        <f t="shared" si="234"/>
        <v>26.5</v>
      </c>
      <c r="AX223" s="48">
        <f>AU223/Evaporacion!$AI$5*100</f>
        <v>108.38445807770962</v>
      </c>
      <c r="AY223" s="48">
        <f>AU223/Evaporacion!$AI$12*100</f>
        <v>94.642857142857139</v>
      </c>
      <c r="AZ223" s="48"/>
      <c r="BA223" s="32">
        <f t="shared" si="208"/>
        <v>1060</v>
      </c>
      <c r="BB223" s="52">
        <f t="shared" si="209"/>
        <v>15</v>
      </c>
      <c r="BC223" s="52">
        <f t="shared" si="210"/>
        <v>8</v>
      </c>
      <c r="BD223" s="52">
        <f t="shared" si="211"/>
        <v>20</v>
      </c>
      <c r="BE223" s="52">
        <f t="shared" si="212"/>
        <v>10</v>
      </c>
      <c r="BF223" s="52">
        <f t="shared" si="213"/>
        <v>53</v>
      </c>
      <c r="BG223">
        <f t="shared" si="214"/>
        <v>487.95000000000005</v>
      </c>
      <c r="BH223">
        <f t="shared" si="215"/>
        <v>260.24</v>
      </c>
      <c r="BI223">
        <f t="shared" si="216"/>
        <v>650.6</v>
      </c>
      <c r="BJ223">
        <f t="shared" si="217"/>
        <v>325.3</v>
      </c>
      <c r="BK223">
        <f t="shared" si="218"/>
        <v>1724.09</v>
      </c>
      <c r="BL223" s="53">
        <f t="shared" si="219"/>
        <v>0.70594618055555558</v>
      </c>
      <c r="BM223" s="53">
        <f t="shared" si="220"/>
        <v>0.43029100529100534</v>
      </c>
      <c r="BN223" s="53">
        <f t="shared" si="221"/>
        <v>0.94126157407407418</v>
      </c>
      <c r="BO223" s="53">
        <f t="shared" si="222"/>
        <v>0.47063078703703709</v>
      </c>
      <c r="BP223" s="53">
        <f t="shared" si="223"/>
        <v>0.64370146356033442</v>
      </c>
      <c r="BQ223" s="10">
        <f t="shared" si="224"/>
        <v>303.0745341614907</v>
      </c>
      <c r="BR223" s="10">
        <f t="shared" si="225"/>
        <v>161.63975155279502</v>
      </c>
      <c r="BS223" s="10">
        <f t="shared" si="226"/>
        <v>404.09937888198755</v>
      </c>
      <c r="BT223" s="10">
        <f t="shared" si="227"/>
        <v>202.04968944099377</v>
      </c>
      <c r="BU223" s="10">
        <f t="shared" si="228"/>
        <v>1070.8633540372671</v>
      </c>
      <c r="BV223" s="54">
        <f t="shared" si="229"/>
        <v>0.4384758885438233</v>
      </c>
      <c r="BW223" s="54">
        <f t="shared" si="230"/>
        <v>0.2672614939695685</v>
      </c>
      <c r="BX223" s="54">
        <f t="shared" si="231"/>
        <v>0.58463451805843114</v>
      </c>
      <c r="BY223" s="54">
        <f t="shared" si="232"/>
        <v>0.29231725902921557</v>
      </c>
      <c r="BZ223" s="471">
        <f t="shared" si="233"/>
        <v>0.39981457363995926</v>
      </c>
    </row>
    <row r="224" spans="1:78" ht="15.75" hidden="1" customHeight="1" thickBot="1" x14ac:dyDescent="0.4">
      <c r="A224" s="28">
        <v>434</v>
      </c>
      <c r="B224" s="28" t="s">
        <v>115</v>
      </c>
      <c r="C224" s="28" t="s">
        <v>43</v>
      </c>
      <c r="D224" s="29">
        <v>1</v>
      </c>
      <c r="E224" s="29"/>
      <c r="F224" s="29">
        <v>26</v>
      </c>
      <c r="G224" s="29">
        <v>2</v>
      </c>
      <c r="H224" s="29">
        <v>2.1</v>
      </c>
      <c r="I224" s="29" t="s">
        <v>105</v>
      </c>
      <c r="J224" s="30">
        <v>1.61</v>
      </c>
      <c r="K224" s="30">
        <v>2</v>
      </c>
      <c r="L224" s="30">
        <v>32.53</v>
      </c>
      <c r="M224" s="102" t="s">
        <v>73</v>
      </c>
      <c r="N224" s="90">
        <f t="shared" si="204"/>
        <v>2</v>
      </c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3"/>
      <c r="AF224" s="103"/>
      <c r="AG224" s="103"/>
      <c r="AH224" s="103"/>
      <c r="AI224" s="103"/>
      <c r="AJ224" s="103"/>
      <c r="AK224" s="103"/>
      <c r="AL224" s="103"/>
      <c r="AM224" s="103">
        <v>10</v>
      </c>
      <c r="AN224" s="103"/>
      <c r="AO224" s="103"/>
      <c r="AP224" s="103"/>
      <c r="AQ224" s="103"/>
      <c r="AR224" s="103"/>
      <c r="AS224" s="103"/>
      <c r="AT224" s="48">
        <f t="shared" si="205"/>
        <v>10</v>
      </c>
      <c r="AU224" s="48">
        <f t="shared" si="206"/>
        <v>20</v>
      </c>
      <c r="AV224" s="48">
        <f t="shared" si="207"/>
        <v>1</v>
      </c>
      <c r="AW224" s="48">
        <f t="shared" si="234"/>
        <v>20</v>
      </c>
      <c r="AX224" s="48">
        <f>AU224/Evaporacion!$AI$5*100</f>
        <v>20.449897750511251</v>
      </c>
      <c r="AY224" s="48">
        <f>AU224/Evaporacion!$AI$12*100</f>
        <v>17.857142857142858</v>
      </c>
      <c r="AZ224" s="48"/>
      <c r="BA224" s="32">
        <f t="shared" si="208"/>
        <v>200</v>
      </c>
      <c r="BB224" s="52">
        <f t="shared" si="209"/>
        <v>0</v>
      </c>
      <c r="BC224" s="52">
        <f t="shared" si="210"/>
        <v>0</v>
      </c>
      <c r="BD224" s="52">
        <f t="shared" si="211"/>
        <v>0</v>
      </c>
      <c r="BE224" s="52">
        <f t="shared" si="212"/>
        <v>10</v>
      </c>
      <c r="BF224" s="52">
        <f t="shared" si="213"/>
        <v>10</v>
      </c>
      <c r="BG224">
        <f t="shared" si="214"/>
        <v>0</v>
      </c>
      <c r="BH224">
        <f t="shared" si="215"/>
        <v>0</v>
      </c>
      <c r="BI224">
        <f t="shared" si="216"/>
        <v>0</v>
      </c>
      <c r="BJ224">
        <f t="shared" si="217"/>
        <v>325.3</v>
      </c>
      <c r="BK224">
        <f t="shared" si="218"/>
        <v>325.3</v>
      </c>
      <c r="BL224" s="53">
        <f t="shared" si="219"/>
        <v>0</v>
      </c>
      <c r="BM224" s="53">
        <f t="shared" si="220"/>
        <v>0</v>
      </c>
      <c r="BN224" s="53">
        <f t="shared" si="221"/>
        <v>0</v>
      </c>
      <c r="BO224" s="53">
        <f t="shared" si="222"/>
        <v>0.47063078703703709</v>
      </c>
      <c r="BP224" s="53">
        <f t="shared" si="223"/>
        <v>0.1214531063321386</v>
      </c>
      <c r="BQ224" s="10">
        <f t="shared" si="224"/>
        <v>0</v>
      </c>
      <c r="BR224" s="10">
        <f t="shared" si="225"/>
        <v>0</v>
      </c>
      <c r="BS224" s="10">
        <f t="shared" si="226"/>
        <v>0</v>
      </c>
      <c r="BT224" s="10">
        <f t="shared" si="227"/>
        <v>202.04968944099377</v>
      </c>
      <c r="BU224" s="10">
        <f t="shared" si="228"/>
        <v>202.04968944099377</v>
      </c>
      <c r="BV224" s="54">
        <f t="shared" si="229"/>
        <v>0</v>
      </c>
      <c r="BW224" s="54">
        <f t="shared" si="230"/>
        <v>0</v>
      </c>
      <c r="BX224" s="54">
        <f t="shared" si="231"/>
        <v>0</v>
      </c>
      <c r="BY224" s="54">
        <f t="shared" si="232"/>
        <v>0.29231725902921557</v>
      </c>
      <c r="BZ224" s="471">
        <f t="shared" si="233"/>
        <v>7.54367120075395E-2</v>
      </c>
    </row>
    <row r="225" spans="1:78" ht="15.75" hidden="1" customHeight="1" thickBot="1" x14ac:dyDescent="0.4">
      <c r="A225" s="28">
        <v>436</v>
      </c>
      <c r="B225" s="28" t="s">
        <v>115</v>
      </c>
      <c r="C225" s="28" t="s">
        <v>38</v>
      </c>
      <c r="D225" s="29">
        <v>1</v>
      </c>
      <c r="E225" s="29"/>
      <c r="F225" s="29">
        <v>27</v>
      </c>
      <c r="G225" s="29">
        <v>7</v>
      </c>
      <c r="H225" s="29"/>
      <c r="I225" s="29" t="s">
        <v>34</v>
      </c>
      <c r="J225" s="30">
        <v>2.52</v>
      </c>
      <c r="K225" s="30">
        <v>1.23</v>
      </c>
      <c r="L225" s="30">
        <f t="shared" ref="L225:L240" si="235">(J225*K225*10)</f>
        <v>30.996000000000002</v>
      </c>
      <c r="M225" s="112" t="s">
        <v>73</v>
      </c>
      <c r="N225" s="83">
        <f t="shared" si="204"/>
        <v>1.23</v>
      </c>
      <c r="O225" s="111"/>
      <c r="P225" s="111">
        <v>2</v>
      </c>
      <c r="Q225" s="111"/>
      <c r="R225" s="111"/>
      <c r="S225" s="111"/>
      <c r="T225" s="111"/>
      <c r="U225" s="111"/>
      <c r="V225" s="111"/>
      <c r="W225" s="111"/>
      <c r="X225" s="111">
        <v>4</v>
      </c>
      <c r="Y225" s="111"/>
      <c r="Z225" s="111"/>
      <c r="AA225" s="111"/>
      <c r="AB225" s="111"/>
      <c r="AC225" s="111"/>
      <c r="AD225" s="111"/>
      <c r="AE225" s="111"/>
      <c r="AF225" s="111"/>
      <c r="AG225" s="111">
        <v>24</v>
      </c>
      <c r="AH225" s="111">
        <v>14</v>
      </c>
      <c r="AI225" s="111"/>
      <c r="AJ225" s="111"/>
      <c r="AK225" s="111"/>
      <c r="AL225" s="111"/>
      <c r="AM225" s="111"/>
      <c r="AN225" s="111"/>
      <c r="AO225" s="111"/>
      <c r="AP225" s="111"/>
      <c r="AQ225" s="111"/>
      <c r="AR225" s="111"/>
      <c r="AS225" s="111"/>
      <c r="AT225" s="48">
        <f t="shared" si="205"/>
        <v>44</v>
      </c>
      <c r="AU225" s="48">
        <f t="shared" si="206"/>
        <v>54.12</v>
      </c>
      <c r="AV225" s="48">
        <f t="shared" si="207"/>
        <v>4</v>
      </c>
      <c r="AW225" s="48">
        <f t="shared" si="234"/>
        <v>13.53</v>
      </c>
      <c r="AX225" s="48">
        <f>AU225/Evaporacion!$AI$5*100</f>
        <v>55.337423312883438</v>
      </c>
      <c r="AY225" s="48">
        <f>AU225/Evaporacion!$AI$12*100</f>
        <v>48.321428571428569</v>
      </c>
      <c r="AZ225" s="48"/>
      <c r="BA225" s="32">
        <f t="shared" si="208"/>
        <v>541.19999999999993</v>
      </c>
      <c r="BB225" s="52">
        <f t="shared" si="209"/>
        <v>2</v>
      </c>
      <c r="BC225" s="52">
        <f t="shared" si="210"/>
        <v>4</v>
      </c>
      <c r="BD225" s="52">
        <f t="shared" si="211"/>
        <v>38</v>
      </c>
      <c r="BE225" s="52">
        <f t="shared" si="212"/>
        <v>0</v>
      </c>
      <c r="BF225" s="52">
        <f t="shared" si="213"/>
        <v>44</v>
      </c>
      <c r="BG225">
        <f t="shared" si="214"/>
        <v>61.992000000000004</v>
      </c>
      <c r="BH225">
        <f t="shared" si="215"/>
        <v>123.98400000000001</v>
      </c>
      <c r="BI225">
        <f t="shared" si="216"/>
        <v>1177.8480000000002</v>
      </c>
      <c r="BJ225">
        <f t="shared" si="217"/>
        <v>0</v>
      </c>
      <c r="BK225">
        <f t="shared" si="218"/>
        <v>1363.8240000000001</v>
      </c>
      <c r="BL225" s="53">
        <f t="shared" si="219"/>
        <v>8.9687500000000003E-2</v>
      </c>
      <c r="BM225" s="53">
        <f t="shared" si="220"/>
        <v>0.20499999999999999</v>
      </c>
      <c r="BN225" s="53">
        <f t="shared" si="221"/>
        <v>1.7040625000000003</v>
      </c>
      <c r="BO225" s="53">
        <f t="shared" si="222"/>
        <v>0</v>
      </c>
      <c r="BP225" s="53">
        <f t="shared" si="223"/>
        <v>0.50919354838709685</v>
      </c>
      <c r="BQ225" s="10">
        <f t="shared" si="224"/>
        <v>24.6</v>
      </c>
      <c r="BR225" s="10">
        <f t="shared" si="225"/>
        <v>49.2</v>
      </c>
      <c r="BS225" s="10">
        <f t="shared" si="226"/>
        <v>467.40000000000009</v>
      </c>
      <c r="BT225" s="10">
        <f t="shared" si="227"/>
        <v>0</v>
      </c>
      <c r="BU225" s="10">
        <f t="shared" si="228"/>
        <v>541.20000000000005</v>
      </c>
      <c r="BV225" s="54">
        <f t="shared" si="229"/>
        <v>3.5590277777777776E-2</v>
      </c>
      <c r="BW225" s="54">
        <f t="shared" si="230"/>
        <v>8.1349206349206338E-2</v>
      </c>
      <c r="BX225" s="54">
        <f t="shared" si="231"/>
        <v>0.6762152777777779</v>
      </c>
      <c r="BY225" s="54">
        <f t="shared" si="232"/>
        <v>0</v>
      </c>
      <c r="BZ225" s="471">
        <f t="shared" si="233"/>
        <v>0.20206093189964161</v>
      </c>
    </row>
    <row r="226" spans="1:78" ht="15" hidden="1" thickBot="1" x14ac:dyDescent="0.4">
      <c r="A226" s="28">
        <v>438</v>
      </c>
      <c r="B226" s="28" t="s">
        <v>115</v>
      </c>
      <c r="C226" s="55" t="s">
        <v>39</v>
      </c>
      <c r="D226" s="29">
        <v>1</v>
      </c>
      <c r="E226" s="29"/>
      <c r="F226" s="29">
        <v>27</v>
      </c>
      <c r="G226" s="29">
        <v>7</v>
      </c>
      <c r="H226" s="29"/>
      <c r="I226" s="29" t="s">
        <v>34</v>
      </c>
      <c r="J226" s="30">
        <v>2.52</v>
      </c>
      <c r="K226" s="30">
        <v>1.23</v>
      </c>
      <c r="L226" s="30">
        <f t="shared" si="235"/>
        <v>30.996000000000002</v>
      </c>
      <c r="M226" s="112" t="s">
        <v>73</v>
      </c>
      <c r="N226" s="83">
        <f t="shared" si="204"/>
        <v>1.23</v>
      </c>
      <c r="O226" s="111"/>
      <c r="P226" s="111"/>
      <c r="Q226" s="111"/>
      <c r="R226" s="111"/>
      <c r="S226" s="111"/>
      <c r="T226" s="111"/>
      <c r="U226" s="111"/>
      <c r="V226" s="111"/>
      <c r="W226" s="111"/>
      <c r="X226" s="111"/>
      <c r="Y226" s="111"/>
      <c r="Z226" s="111"/>
      <c r="AA226" s="111"/>
      <c r="AB226" s="111">
        <v>16</v>
      </c>
      <c r="AC226" s="111">
        <v>24</v>
      </c>
      <c r="AD226" s="111">
        <v>8</v>
      </c>
      <c r="AE226" s="111"/>
      <c r="AF226" s="111"/>
      <c r="AG226" s="111"/>
      <c r="AH226" s="111"/>
      <c r="AI226" s="111"/>
      <c r="AJ226" s="111"/>
      <c r="AK226" s="111"/>
      <c r="AL226" s="111"/>
      <c r="AM226" s="111"/>
      <c r="AN226" s="111"/>
      <c r="AO226" s="111">
        <v>24</v>
      </c>
      <c r="AP226" s="111">
        <v>10</v>
      </c>
      <c r="AQ226" s="111"/>
      <c r="AR226" s="111"/>
      <c r="AS226" s="111"/>
      <c r="AT226" s="48">
        <f t="shared" si="205"/>
        <v>82</v>
      </c>
      <c r="AU226" s="48">
        <f t="shared" si="206"/>
        <v>100.86</v>
      </c>
      <c r="AV226" s="48">
        <f t="shared" si="207"/>
        <v>5</v>
      </c>
      <c r="AW226" s="48">
        <f t="shared" si="234"/>
        <v>20.172000000000001</v>
      </c>
      <c r="AX226" s="48">
        <f>AU226/Evaporacion!$AI$5*100</f>
        <v>103.12883435582825</v>
      </c>
      <c r="AY226" s="48">
        <f>AU226/Evaporacion!$AI$12*100</f>
        <v>90.053571428571431</v>
      </c>
      <c r="AZ226" s="48"/>
      <c r="BA226" s="32">
        <f t="shared" si="208"/>
        <v>1008.6</v>
      </c>
      <c r="BB226" s="52">
        <f t="shared" si="209"/>
        <v>0</v>
      </c>
      <c r="BC226" s="52">
        <f t="shared" si="210"/>
        <v>40</v>
      </c>
      <c r="BD226" s="52">
        <f t="shared" si="211"/>
        <v>8</v>
      </c>
      <c r="BE226" s="52">
        <f t="shared" si="212"/>
        <v>34</v>
      </c>
      <c r="BF226" s="52">
        <f t="shared" si="213"/>
        <v>82</v>
      </c>
      <c r="BG226">
        <f t="shared" si="214"/>
        <v>0</v>
      </c>
      <c r="BH226">
        <f t="shared" si="215"/>
        <v>1239.8400000000001</v>
      </c>
      <c r="BI226">
        <f t="shared" si="216"/>
        <v>247.96800000000002</v>
      </c>
      <c r="BJ226">
        <f t="shared" si="217"/>
        <v>1053.864</v>
      </c>
      <c r="BK226">
        <f t="shared" si="218"/>
        <v>2541.6720000000005</v>
      </c>
      <c r="BL226" s="53">
        <f t="shared" si="219"/>
        <v>0</v>
      </c>
      <c r="BM226" s="53">
        <f t="shared" si="220"/>
        <v>2.0500000000000007</v>
      </c>
      <c r="BN226" s="53">
        <f t="shared" si="221"/>
        <v>0.35875000000000001</v>
      </c>
      <c r="BO226" s="53">
        <f t="shared" si="222"/>
        <v>1.5246875</v>
      </c>
      <c r="BP226" s="53">
        <f t="shared" si="223"/>
        <v>0.94895161290322605</v>
      </c>
      <c r="BQ226" s="10">
        <f t="shared" si="224"/>
        <v>0</v>
      </c>
      <c r="BR226" s="10">
        <f t="shared" si="225"/>
        <v>492.00000000000006</v>
      </c>
      <c r="BS226" s="10">
        <f t="shared" si="226"/>
        <v>98.4</v>
      </c>
      <c r="BT226" s="10">
        <f t="shared" si="227"/>
        <v>418.2</v>
      </c>
      <c r="BU226" s="10">
        <f t="shared" si="228"/>
        <v>1008.6000000000001</v>
      </c>
      <c r="BV226" s="54">
        <f t="shared" si="229"/>
        <v>0</v>
      </c>
      <c r="BW226" s="54">
        <f t="shared" si="230"/>
        <v>0.81349206349206382</v>
      </c>
      <c r="BX226" s="54">
        <f t="shared" si="231"/>
        <v>0.1423611111111111</v>
      </c>
      <c r="BY226" s="54">
        <f t="shared" si="232"/>
        <v>0.60503472222222221</v>
      </c>
      <c r="BZ226" s="471">
        <f t="shared" si="233"/>
        <v>0.37656810035842303</v>
      </c>
    </row>
    <row r="227" spans="1:78" ht="15.75" hidden="1" customHeight="1" thickBot="1" x14ac:dyDescent="0.4">
      <c r="A227" s="28">
        <v>440</v>
      </c>
      <c r="B227" s="28" t="s">
        <v>115</v>
      </c>
      <c r="C227" s="28" t="s">
        <v>40</v>
      </c>
      <c r="D227" s="29">
        <v>1</v>
      </c>
      <c r="E227" s="29"/>
      <c r="F227" s="29">
        <v>27</v>
      </c>
      <c r="G227" s="29">
        <v>7</v>
      </c>
      <c r="H227" s="29"/>
      <c r="I227" s="29" t="s">
        <v>34</v>
      </c>
      <c r="J227" s="30">
        <v>2.52</v>
      </c>
      <c r="K227" s="30">
        <v>1.23</v>
      </c>
      <c r="L227" s="30">
        <f t="shared" si="235"/>
        <v>30.996000000000002</v>
      </c>
      <c r="M227" s="179" t="s">
        <v>73</v>
      </c>
      <c r="N227" s="83">
        <f t="shared" si="204"/>
        <v>1.23</v>
      </c>
      <c r="O227" s="111"/>
      <c r="P227" s="111"/>
      <c r="Q227" s="111"/>
      <c r="R227" s="111"/>
      <c r="S227" s="111"/>
      <c r="T227" s="111"/>
      <c r="U227" s="111"/>
      <c r="V227" s="111"/>
      <c r="W227" s="111"/>
      <c r="X227" s="111"/>
      <c r="Y227" s="111">
        <v>4</v>
      </c>
      <c r="Z227" s="111"/>
      <c r="AA227" s="111"/>
      <c r="AB227" s="111"/>
      <c r="AC227" s="111">
        <v>6</v>
      </c>
      <c r="AD227" s="111">
        <v>24</v>
      </c>
      <c r="AE227" s="111">
        <v>18</v>
      </c>
      <c r="AF227" s="111"/>
      <c r="AG227" s="111"/>
      <c r="AH227" s="111"/>
      <c r="AI227" s="111"/>
      <c r="AJ227" s="111"/>
      <c r="AK227" s="111"/>
      <c r="AL227" s="111"/>
      <c r="AM227" s="111"/>
      <c r="AN227" s="111">
        <v>24</v>
      </c>
      <c r="AO227" s="111"/>
      <c r="AP227" s="111"/>
      <c r="AQ227" s="111"/>
      <c r="AR227" s="111"/>
      <c r="AS227" s="111"/>
      <c r="AT227" s="48">
        <f t="shared" si="205"/>
        <v>76</v>
      </c>
      <c r="AU227" s="48">
        <f t="shared" si="206"/>
        <v>93.48</v>
      </c>
      <c r="AV227" s="48">
        <f t="shared" si="207"/>
        <v>5</v>
      </c>
      <c r="AW227" s="48">
        <f t="shared" si="234"/>
        <v>18.696000000000002</v>
      </c>
      <c r="AX227" s="48">
        <f>AU227/Evaporacion!$AI$5*100</f>
        <v>95.582822085889603</v>
      </c>
      <c r="AY227" s="48">
        <f>AU227/Evaporacion!$AI$12*100</f>
        <v>83.464285714285708</v>
      </c>
      <c r="AZ227" s="48"/>
      <c r="BA227" s="32">
        <f t="shared" si="208"/>
        <v>934.80000000000007</v>
      </c>
      <c r="BB227" s="52">
        <f t="shared" si="209"/>
        <v>0</v>
      </c>
      <c r="BC227" s="52">
        <f t="shared" si="210"/>
        <v>10</v>
      </c>
      <c r="BD227" s="52">
        <f t="shared" si="211"/>
        <v>42</v>
      </c>
      <c r="BE227" s="52">
        <f t="shared" si="212"/>
        <v>24</v>
      </c>
      <c r="BF227" s="52">
        <f t="shared" si="213"/>
        <v>76</v>
      </c>
      <c r="BG227">
        <f t="shared" si="214"/>
        <v>0</v>
      </c>
      <c r="BH227">
        <f t="shared" si="215"/>
        <v>309.96000000000004</v>
      </c>
      <c r="BI227">
        <f t="shared" si="216"/>
        <v>1301.8320000000001</v>
      </c>
      <c r="BJ227">
        <f t="shared" si="217"/>
        <v>743.904</v>
      </c>
      <c r="BK227">
        <f t="shared" si="218"/>
        <v>2355.6959999999999</v>
      </c>
      <c r="BL227" s="53">
        <f t="shared" si="219"/>
        <v>0</v>
      </c>
      <c r="BM227" s="53">
        <f t="shared" si="220"/>
        <v>0.51250000000000018</v>
      </c>
      <c r="BN227" s="53">
        <f t="shared" si="221"/>
        <v>1.8834375000000001</v>
      </c>
      <c r="BO227" s="53">
        <f t="shared" si="222"/>
        <v>1.0762499999999999</v>
      </c>
      <c r="BP227" s="53">
        <f t="shared" si="223"/>
        <v>0.87951612903225795</v>
      </c>
      <c r="BQ227" s="10">
        <f t="shared" si="224"/>
        <v>0</v>
      </c>
      <c r="BR227" s="10">
        <f t="shared" si="225"/>
        <v>123.00000000000001</v>
      </c>
      <c r="BS227" s="10">
        <f t="shared" si="226"/>
        <v>516.6</v>
      </c>
      <c r="BT227" s="10">
        <f t="shared" si="227"/>
        <v>295.2</v>
      </c>
      <c r="BU227" s="10">
        <f t="shared" si="228"/>
        <v>934.8</v>
      </c>
      <c r="BV227" s="54">
        <f t="shared" si="229"/>
        <v>0</v>
      </c>
      <c r="BW227" s="54">
        <f t="shared" si="230"/>
        <v>0.20337301587301596</v>
      </c>
      <c r="BX227" s="54">
        <f t="shared" si="231"/>
        <v>0.74739583333333337</v>
      </c>
      <c r="BY227" s="54">
        <f t="shared" si="232"/>
        <v>0.42708333333333331</v>
      </c>
      <c r="BZ227" s="471">
        <f t="shared" si="233"/>
        <v>0.34901433691756267</v>
      </c>
    </row>
    <row r="228" spans="1:78" ht="15.75" hidden="1" customHeight="1" thickBot="1" x14ac:dyDescent="0.4">
      <c r="A228" s="28">
        <v>442</v>
      </c>
      <c r="B228" s="28" t="s">
        <v>115</v>
      </c>
      <c r="C228" s="28" t="s">
        <v>17</v>
      </c>
      <c r="D228" s="29">
        <v>1</v>
      </c>
      <c r="E228" s="29"/>
      <c r="F228" s="29">
        <v>27</v>
      </c>
      <c r="G228" s="29">
        <v>7</v>
      </c>
      <c r="H228" s="29"/>
      <c r="I228" s="29" t="s">
        <v>34</v>
      </c>
      <c r="J228" s="30">
        <v>2.52</v>
      </c>
      <c r="K228" s="30">
        <v>1.23</v>
      </c>
      <c r="L228" s="30">
        <f t="shared" si="235"/>
        <v>30.996000000000002</v>
      </c>
      <c r="M228" s="179" t="s">
        <v>73</v>
      </c>
      <c r="N228" s="83">
        <f t="shared" si="204"/>
        <v>1.23</v>
      </c>
      <c r="O228" s="111"/>
      <c r="P228" s="111"/>
      <c r="Q228" s="111"/>
      <c r="R228" s="111"/>
      <c r="S228" s="111">
        <v>12</v>
      </c>
      <c r="T228" s="111">
        <v>15</v>
      </c>
      <c r="U228" s="111"/>
      <c r="V228" s="111"/>
      <c r="W228" s="111">
        <v>19</v>
      </c>
      <c r="X228" s="111">
        <v>24</v>
      </c>
      <c r="Y228" s="111"/>
      <c r="Z228" s="111"/>
      <c r="AA228" s="111"/>
      <c r="AB228" s="111"/>
      <c r="AC228" s="111"/>
      <c r="AD228" s="111">
        <v>15</v>
      </c>
      <c r="AE228" s="111">
        <v>16</v>
      </c>
      <c r="AF228" s="111"/>
      <c r="AG228" s="111"/>
      <c r="AH228" s="111"/>
      <c r="AI228" s="111"/>
      <c r="AJ228" s="111"/>
      <c r="AK228" s="111"/>
      <c r="AL228" s="111"/>
      <c r="AM228" s="111"/>
      <c r="AN228" s="111"/>
      <c r="AO228" s="111"/>
      <c r="AP228" s="111"/>
      <c r="AQ228" s="111">
        <v>24</v>
      </c>
      <c r="AR228" s="111">
        <v>15</v>
      </c>
      <c r="AS228" s="111"/>
      <c r="AT228" s="48">
        <f t="shared" si="205"/>
        <v>140</v>
      </c>
      <c r="AU228" s="48">
        <f t="shared" si="206"/>
        <v>172.2</v>
      </c>
      <c r="AV228" s="48">
        <f t="shared" si="207"/>
        <v>8</v>
      </c>
      <c r="AW228" s="48">
        <f t="shared" si="234"/>
        <v>21.524999999999999</v>
      </c>
      <c r="AX228" s="48">
        <f>AU228/Evaporacion!$AI$5*100</f>
        <v>176.07361963190186</v>
      </c>
      <c r="AY228" s="48">
        <f>AU228/Evaporacion!$AI$12*100</f>
        <v>153.75</v>
      </c>
      <c r="AZ228" s="48"/>
      <c r="BA228" s="32">
        <f t="shared" si="208"/>
        <v>1722</v>
      </c>
      <c r="BB228" s="52">
        <f t="shared" si="209"/>
        <v>27</v>
      </c>
      <c r="BC228" s="52">
        <f t="shared" si="210"/>
        <v>43</v>
      </c>
      <c r="BD228" s="52">
        <f t="shared" si="211"/>
        <v>31</v>
      </c>
      <c r="BE228" s="52">
        <f t="shared" si="212"/>
        <v>39</v>
      </c>
      <c r="BF228" s="52">
        <f t="shared" si="213"/>
        <v>140</v>
      </c>
      <c r="BG228">
        <f t="shared" si="214"/>
        <v>836.89200000000005</v>
      </c>
      <c r="BH228">
        <f t="shared" si="215"/>
        <v>1332.8280000000002</v>
      </c>
      <c r="BI228">
        <f t="shared" si="216"/>
        <v>960.87600000000009</v>
      </c>
      <c r="BJ228">
        <f t="shared" si="217"/>
        <v>1208.8440000000001</v>
      </c>
      <c r="BK228">
        <f t="shared" si="218"/>
        <v>4339.4400000000005</v>
      </c>
      <c r="BL228" s="53">
        <f t="shared" si="219"/>
        <v>1.2107812499999999</v>
      </c>
      <c r="BM228" s="53">
        <f t="shared" si="220"/>
        <v>2.2037500000000003</v>
      </c>
      <c r="BN228" s="53">
        <f t="shared" si="221"/>
        <v>1.3901562500000002</v>
      </c>
      <c r="BO228" s="53">
        <f t="shared" si="222"/>
        <v>1.7489062500000003</v>
      </c>
      <c r="BP228" s="53">
        <f t="shared" si="223"/>
        <v>1.6201612903225808</v>
      </c>
      <c r="BQ228" s="10">
        <f t="shared" si="224"/>
        <v>332.1</v>
      </c>
      <c r="BR228" s="10">
        <f t="shared" si="225"/>
        <v>528.90000000000009</v>
      </c>
      <c r="BS228" s="10">
        <f t="shared" si="226"/>
        <v>381.3</v>
      </c>
      <c r="BT228" s="10">
        <f t="shared" si="227"/>
        <v>479.7</v>
      </c>
      <c r="BU228" s="10">
        <f t="shared" si="228"/>
        <v>1722.0000000000002</v>
      </c>
      <c r="BV228" s="54">
        <f t="shared" si="229"/>
        <v>0.48046874999999994</v>
      </c>
      <c r="BW228" s="54">
        <f t="shared" si="230"/>
        <v>0.87450396825396837</v>
      </c>
      <c r="BX228" s="54">
        <f t="shared" si="231"/>
        <v>0.55164930555555558</v>
      </c>
      <c r="BY228" s="54">
        <f t="shared" si="232"/>
        <v>0.69401041666666674</v>
      </c>
      <c r="BZ228" s="471">
        <f t="shared" si="233"/>
        <v>0.64292114695340508</v>
      </c>
    </row>
    <row r="229" spans="1:78" ht="15" hidden="1" thickBot="1" x14ac:dyDescent="0.4">
      <c r="A229" s="28">
        <v>444</v>
      </c>
      <c r="B229" s="28" t="s">
        <v>115</v>
      </c>
      <c r="C229" s="28" t="s">
        <v>41</v>
      </c>
      <c r="D229" s="29">
        <v>1</v>
      </c>
      <c r="E229" s="29"/>
      <c r="F229" s="29">
        <v>27</v>
      </c>
      <c r="G229" s="29">
        <v>7</v>
      </c>
      <c r="H229" s="29"/>
      <c r="I229" s="29" t="s">
        <v>34</v>
      </c>
      <c r="J229" s="30">
        <v>2.52</v>
      </c>
      <c r="K229" s="30">
        <v>1.23</v>
      </c>
      <c r="L229" s="30">
        <f t="shared" si="235"/>
        <v>30.996000000000002</v>
      </c>
      <c r="M229" s="179" t="s">
        <v>73</v>
      </c>
      <c r="N229" s="83">
        <f t="shared" si="204"/>
        <v>1.23</v>
      </c>
      <c r="O229" s="111"/>
      <c r="P229" s="111"/>
      <c r="Q229" s="111"/>
      <c r="R229" s="111"/>
      <c r="S229" s="111"/>
      <c r="T229" s="111"/>
      <c r="U229" s="111"/>
      <c r="V229" s="111"/>
      <c r="W229" s="111">
        <v>19</v>
      </c>
      <c r="X229" s="111">
        <v>24</v>
      </c>
      <c r="Y229" s="111"/>
      <c r="Z229" s="111"/>
      <c r="AA229" s="111"/>
      <c r="AB229" s="111"/>
      <c r="AC229" s="111"/>
      <c r="AD229" s="111"/>
      <c r="AE229" s="111"/>
      <c r="AF229" s="111"/>
      <c r="AG229" s="111"/>
      <c r="AH229" s="111">
        <v>12</v>
      </c>
      <c r="AI229" s="111">
        <v>24</v>
      </c>
      <c r="AJ229" s="111">
        <v>14</v>
      </c>
      <c r="AK229" s="111"/>
      <c r="AL229" s="111"/>
      <c r="AM229" s="111"/>
      <c r="AN229" s="111"/>
      <c r="AO229" s="111"/>
      <c r="AP229" s="111"/>
      <c r="AQ229" s="111"/>
      <c r="AR229" s="111"/>
      <c r="AS229" s="111"/>
      <c r="AT229" s="48">
        <f t="shared" si="205"/>
        <v>93</v>
      </c>
      <c r="AU229" s="48">
        <f t="shared" si="206"/>
        <v>114.39</v>
      </c>
      <c r="AV229" s="48">
        <f t="shared" si="207"/>
        <v>5</v>
      </c>
      <c r="AW229" s="48">
        <f t="shared" si="234"/>
        <v>22.878</v>
      </c>
      <c r="AX229" s="48">
        <f>AU229/Evaporacion!$AI$5*100</f>
        <v>116.9631901840491</v>
      </c>
      <c r="AY229" s="48">
        <f>AU229/Evaporacion!$AI$12*100</f>
        <v>102.13392857142858</v>
      </c>
      <c r="AZ229" s="48"/>
      <c r="BA229" s="32">
        <f t="shared" si="208"/>
        <v>1143.9000000000001</v>
      </c>
      <c r="BB229" s="52">
        <f t="shared" si="209"/>
        <v>0</v>
      </c>
      <c r="BC229" s="52">
        <f t="shared" si="210"/>
        <v>43</v>
      </c>
      <c r="BD229" s="52">
        <f t="shared" si="211"/>
        <v>50</v>
      </c>
      <c r="BE229" s="52">
        <f t="shared" si="212"/>
        <v>0</v>
      </c>
      <c r="BF229" s="52">
        <f t="shared" si="213"/>
        <v>93</v>
      </c>
      <c r="BG229">
        <f t="shared" si="214"/>
        <v>0</v>
      </c>
      <c r="BH229">
        <f t="shared" si="215"/>
        <v>1332.8280000000002</v>
      </c>
      <c r="BI229">
        <f t="shared" si="216"/>
        <v>1549.8000000000002</v>
      </c>
      <c r="BJ229">
        <f t="shared" si="217"/>
        <v>0</v>
      </c>
      <c r="BK229">
        <f t="shared" si="218"/>
        <v>2882.6280000000006</v>
      </c>
      <c r="BL229" s="53">
        <f t="shared" si="219"/>
        <v>0</v>
      </c>
      <c r="BM229" s="53">
        <f t="shared" si="220"/>
        <v>2.2037500000000003</v>
      </c>
      <c r="BN229" s="53">
        <f t="shared" si="221"/>
        <v>2.2421875</v>
      </c>
      <c r="BO229" s="53">
        <f t="shared" si="222"/>
        <v>0</v>
      </c>
      <c r="BP229" s="53">
        <f t="shared" si="223"/>
        <v>1.0762500000000002</v>
      </c>
      <c r="BQ229" s="10">
        <f t="shared" si="224"/>
        <v>0</v>
      </c>
      <c r="BR229" s="10">
        <f t="shared" si="225"/>
        <v>528.90000000000009</v>
      </c>
      <c r="BS229" s="10">
        <f t="shared" si="226"/>
        <v>615.00000000000011</v>
      </c>
      <c r="BT229" s="10">
        <f t="shared" si="227"/>
        <v>0</v>
      </c>
      <c r="BU229" s="10">
        <f t="shared" si="228"/>
        <v>1143.9000000000003</v>
      </c>
      <c r="BV229" s="54">
        <f t="shared" si="229"/>
        <v>0</v>
      </c>
      <c r="BW229" s="54">
        <f t="shared" si="230"/>
        <v>0.87450396825396837</v>
      </c>
      <c r="BX229" s="54">
        <f t="shared" si="231"/>
        <v>0.88975694444444442</v>
      </c>
      <c r="BY229" s="54">
        <f t="shared" si="232"/>
        <v>0</v>
      </c>
      <c r="BZ229" s="471">
        <f t="shared" si="233"/>
        <v>0.42708333333333337</v>
      </c>
    </row>
    <row r="230" spans="1:78" ht="15" hidden="1" thickBot="1" x14ac:dyDescent="0.4">
      <c r="A230" s="28">
        <v>446</v>
      </c>
      <c r="B230" s="28" t="s">
        <v>115</v>
      </c>
      <c r="C230" s="28" t="s">
        <v>42</v>
      </c>
      <c r="D230" s="29">
        <v>1</v>
      </c>
      <c r="E230" s="29"/>
      <c r="F230" s="29">
        <v>27</v>
      </c>
      <c r="G230" s="29">
        <v>7</v>
      </c>
      <c r="H230" s="29"/>
      <c r="I230" s="29" t="s">
        <v>34</v>
      </c>
      <c r="J230" s="30">
        <v>2.52</v>
      </c>
      <c r="K230" s="30">
        <v>1.23</v>
      </c>
      <c r="L230" s="30">
        <f t="shared" si="235"/>
        <v>30.996000000000002</v>
      </c>
      <c r="M230" s="179" t="s">
        <v>73</v>
      </c>
      <c r="N230" s="83">
        <f t="shared" si="204"/>
        <v>1.23</v>
      </c>
      <c r="O230" s="111"/>
      <c r="P230" s="111"/>
      <c r="Q230" s="111"/>
      <c r="R230" s="111"/>
      <c r="S230" s="111"/>
      <c r="T230" s="111"/>
      <c r="U230" s="111"/>
      <c r="V230" s="111"/>
      <c r="W230" s="111"/>
      <c r="X230" s="111"/>
      <c r="Y230" s="111"/>
      <c r="Z230" s="111"/>
      <c r="AA230" s="111">
        <v>16</v>
      </c>
      <c r="AB230" s="111">
        <v>14</v>
      </c>
      <c r="AC230" s="111"/>
      <c r="AD230" s="111"/>
      <c r="AE230" s="111"/>
      <c r="AF230" s="111"/>
      <c r="AG230" s="111"/>
      <c r="AH230" s="111"/>
      <c r="AI230" s="111"/>
      <c r="AJ230" s="111"/>
      <c r="AK230" s="111"/>
      <c r="AL230" s="111"/>
      <c r="AM230" s="111"/>
      <c r="AN230" s="111"/>
      <c r="AO230" s="111"/>
      <c r="AP230" s="111"/>
      <c r="AQ230" s="111"/>
      <c r="AR230" s="111"/>
      <c r="AS230" s="111"/>
      <c r="AT230" s="48">
        <f t="shared" si="205"/>
        <v>30</v>
      </c>
      <c r="AU230" s="48">
        <f t="shared" si="206"/>
        <v>36.9</v>
      </c>
      <c r="AV230" s="48">
        <f t="shared" si="207"/>
        <v>2</v>
      </c>
      <c r="AW230" s="48">
        <f t="shared" si="234"/>
        <v>18.45</v>
      </c>
      <c r="AX230" s="48">
        <f>AU230/Evaporacion!$AI$5*100</f>
        <v>37.730061349693258</v>
      </c>
      <c r="AY230" s="48">
        <f>AU230/Evaporacion!$AI$12*100</f>
        <v>32.946428571428569</v>
      </c>
      <c r="AZ230" s="48"/>
      <c r="BA230" s="32">
        <f t="shared" si="208"/>
        <v>369</v>
      </c>
      <c r="BB230" s="52">
        <f t="shared" si="209"/>
        <v>0</v>
      </c>
      <c r="BC230" s="52">
        <f t="shared" si="210"/>
        <v>30</v>
      </c>
      <c r="BD230" s="52">
        <f t="shared" si="211"/>
        <v>0</v>
      </c>
      <c r="BE230" s="52">
        <f t="shared" si="212"/>
        <v>0</v>
      </c>
      <c r="BF230" s="52">
        <f t="shared" si="213"/>
        <v>30</v>
      </c>
      <c r="BG230">
        <f t="shared" si="214"/>
        <v>0</v>
      </c>
      <c r="BH230">
        <f t="shared" si="215"/>
        <v>929.88000000000011</v>
      </c>
      <c r="BI230">
        <f t="shared" si="216"/>
        <v>0</v>
      </c>
      <c r="BJ230">
        <f t="shared" si="217"/>
        <v>0</v>
      </c>
      <c r="BK230">
        <f t="shared" si="218"/>
        <v>929.88000000000011</v>
      </c>
      <c r="BL230" s="53">
        <f t="shared" si="219"/>
        <v>0</v>
      </c>
      <c r="BM230" s="53">
        <f t="shared" si="220"/>
        <v>1.5375000000000001</v>
      </c>
      <c r="BN230" s="53">
        <f t="shared" si="221"/>
        <v>0</v>
      </c>
      <c r="BO230" s="53">
        <f t="shared" si="222"/>
        <v>0</v>
      </c>
      <c r="BP230" s="53">
        <f t="shared" si="223"/>
        <v>0.34717741935483876</v>
      </c>
      <c r="BQ230" s="10">
        <f t="shared" si="224"/>
        <v>0</v>
      </c>
      <c r="BR230" s="10">
        <f t="shared" si="225"/>
        <v>369.00000000000006</v>
      </c>
      <c r="BS230" s="10">
        <f t="shared" si="226"/>
        <v>0</v>
      </c>
      <c r="BT230" s="10">
        <f t="shared" si="227"/>
        <v>0</v>
      </c>
      <c r="BU230" s="10">
        <f t="shared" si="228"/>
        <v>369.00000000000006</v>
      </c>
      <c r="BV230" s="54">
        <f t="shared" si="229"/>
        <v>0</v>
      </c>
      <c r="BW230" s="54">
        <f t="shared" si="230"/>
        <v>0.61011904761904767</v>
      </c>
      <c r="BX230" s="54">
        <f t="shared" si="231"/>
        <v>0</v>
      </c>
      <c r="BY230" s="54">
        <f t="shared" si="232"/>
        <v>0</v>
      </c>
      <c r="BZ230" s="471">
        <f t="shared" si="233"/>
        <v>0.13776881720430109</v>
      </c>
    </row>
    <row r="231" spans="1:78" ht="15.75" hidden="1" customHeight="1" thickBot="1" x14ac:dyDescent="0.4">
      <c r="A231" s="28">
        <v>448</v>
      </c>
      <c r="B231" s="28" t="s">
        <v>115</v>
      </c>
      <c r="C231" s="28" t="s">
        <v>43</v>
      </c>
      <c r="D231" s="29">
        <v>1</v>
      </c>
      <c r="E231" s="29"/>
      <c r="F231" s="29">
        <v>27</v>
      </c>
      <c r="G231" s="29">
        <v>7</v>
      </c>
      <c r="H231" s="29"/>
      <c r="I231" s="29" t="s">
        <v>34</v>
      </c>
      <c r="J231" s="30">
        <v>2.52</v>
      </c>
      <c r="K231" s="30">
        <v>1.23</v>
      </c>
      <c r="L231" s="30">
        <f t="shared" si="235"/>
        <v>30.996000000000002</v>
      </c>
      <c r="M231" s="179" t="s">
        <v>73</v>
      </c>
      <c r="N231" s="83">
        <f t="shared" si="204"/>
        <v>1.23</v>
      </c>
      <c r="O231" s="111"/>
      <c r="P231" s="111"/>
      <c r="Q231" s="111"/>
      <c r="R231" s="111"/>
      <c r="S231" s="111"/>
      <c r="T231" s="111"/>
      <c r="U231" s="111"/>
      <c r="V231" s="111"/>
      <c r="W231" s="111"/>
      <c r="X231" s="111"/>
      <c r="Y231" s="111"/>
      <c r="Z231" s="111"/>
      <c r="AA231" s="111"/>
      <c r="AB231" s="111"/>
      <c r="AC231" s="111"/>
      <c r="AD231" s="111"/>
      <c r="AE231" s="111"/>
      <c r="AF231" s="111"/>
      <c r="AG231" s="111"/>
      <c r="AH231" s="111"/>
      <c r="AI231" s="111"/>
      <c r="AJ231" s="111"/>
      <c r="AK231" s="111">
        <v>7</v>
      </c>
      <c r="AL231" s="111">
        <v>3</v>
      </c>
      <c r="AM231" s="111"/>
      <c r="AN231" s="111"/>
      <c r="AO231" s="111"/>
      <c r="AP231" s="111"/>
      <c r="AQ231" s="111"/>
      <c r="AR231" s="111"/>
      <c r="AS231" s="111"/>
      <c r="AT231" s="48">
        <f t="shared" si="205"/>
        <v>10</v>
      </c>
      <c r="AU231" s="48">
        <f t="shared" si="206"/>
        <v>12.3</v>
      </c>
      <c r="AV231" s="48">
        <f t="shared" si="207"/>
        <v>2</v>
      </c>
      <c r="AW231" s="48">
        <f t="shared" si="234"/>
        <v>6.15</v>
      </c>
      <c r="AX231" s="48">
        <f>AU231/Evaporacion!$AI$5*100</f>
        <v>12.57668711656442</v>
      </c>
      <c r="AY231" s="48">
        <f>AU231/Evaporacion!$AI$12*100</f>
        <v>10.982142857142858</v>
      </c>
      <c r="AZ231" s="48"/>
      <c r="BA231" s="32">
        <f t="shared" si="208"/>
        <v>123</v>
      </c>
      <c r="BB231" s="52">
        <f t="shared" si="209"/>
        <v>0</v>
      </c>
      <c r="BC231" s="52">
        <f t="shared" si="210"/>
        <v>0</v>
      </c>
      <c r="BD231" s="52">
        <f t="shared" si="211"/>
        <v>7</v>
      </c>
      <c r="BE231" s="52">
        <f t="shared" si="212"/>
        <v>3</v>
      </c>
      <c r="BF231" s="52">
        <f t="shared" si="213"/>
        <v>10</v>
      </c>
      <c r="BG231">
        <f t="shared" si="214"/>
        <v>0</v>
      </c>
      <c r="BH231">
        <f t="shared" si="215"/>
        <v>0</v>
      </c>
      <c r="BI231">
        <f t="shared" si="216"/>
        <v>216.97200000000001</v>
      </c>
      <c r="BJ231">
        <f t="shared" si="217"/>
        <v>92.988</v>
      </c>
      <c r="BK231">
        <f t="shared" si="218"/>
        <v>309.96000000000004</v>
      </c>
      <c r="BL231" s="53">
        <f t="shared" si="219"/>
        <v>0</v>
      </c>
      <c r="BM231" s="53">
        <f t="shared" si="220"/>
        <v>0</v>
      </c>
      <c r="BN231" s="53">
        <f t="shared" si="221"/>
        <v>0.31390625</v>
      </c>
      <c r="BO231" s="53">
        <f t="shared" si="222"/>
        <v>0.13453124999999999</v>
      </c>
      <c r="BP231" s="53">
        <f t="shared" si="223"/>
        <v>0.11572580645161293</v>
      </c>
      <c r="BQ231" s="10">
        <f t="shared" si="224"/>
        <v>0</v>
      </c>
      <c r="BR231" s="10">
        <f t="shared" si="225"/>
        <v>0</v>
      </c>
      <c r="BS231" s="10">
        <f t="shared" si="226"/>
        <v>86.100000000000009</v>
      </c>
      <c r="BT231" s="10">
        <f t="shared" si="227"/>
        <v>36.9</v>
      </c>
      <c r="BU231" s="10">
        <f t="shared" si="228"/>
        <v>123.00000000000001</v>
      </c>
      <c r="BV231" s="54">
        <f t="shared" si="229"/>
        <v>0</v>
      </c>
      <c r="BW231" s="54">
        <f t="shared" si="230"/>
        <v>0</v>
      </c>
      <c r="BX231" s="54">
        <f t="shared" si="231"/>
        <v>0.12456597222222222</v>
      </c>
      <c r="BY231" s="54">
        <f t="shared" si="232"/>
        <v>5.3385416666666664E-2</v>
      </c>
      <c r="BZ231" s="471">
        <f t="shared" si="233"/>
        <v>4.5922939068100369E-2</v>
      </c>
    </row>
    <row r="232" spans="1:78" ht="15" hidden="1" thickBot="1" x14ac:dyDescent="0.4">
      <c r="A232" s="28">
        <v>450</v>
      </c>
      <c r="B232" s="28" t="s">
        <v>115</v>
      </c>
      <c r="C232" s="28" t="s">
        <v>38</v>
      </c>
      <c r="D232" s="29">
        <v>1</v>
      </c>
      <c r="E232" s="29"/>
      <c r="F232" s="29">
        <v>28</v>
      </c>
      <c r="G232" s="29">
        <v>8</v>
      </c>
      <c r="H232" s="29"/>
      <c r="I232" s="29" t="s">
        <v>34</v>
      </c>
      <c r="J232" s="30">
        <v>3.48</v>
      </c>
      <c r="K232" s="30">
        <v>1.2</v>
      </c>
      <c r="L232" s="30">
        <f t="shared" si="235"/>
        <v>41.760000000000005</v>
      </c>
      <c r="M232" s="169" t="s">
        <v>73</v>
      </c>
      <c r="N232" s="83">
        <f t="shared" ref="N232:N263" si="236">(K232)</f>
        <v>1.2</v>
      </c>
      <c r="O232" s="192"/>
      <c r="P232" s="192">
        <v>2</v>
      </c>
      <c r="Q232" s="192"/>
      <c r="R232" s="192"/>
      <c r="S232" s="192"/>
      <c r="T232" s="192"/>
      <c r="U232" s="192"/>
      <c r="V232" s="192"/>
      <c r="W232" s="192"/>
      <c r="X232" s="192">
        <v>4</v>
      </c>
      <c r="Y232" s="192"/>
      <c r="Z232" s="192"/>
      <c r="AA232" s="192"/>
      <c r="AB232" s="192"/>
      <c r="AC232" s="192"/>
      <c r="AD232" s="192"/>
      <c r="AE232" s="192"/>
      <c r="AF232" s="192"/>
      <c r="AG232" s="192">
        <v>24</v>
      </c>
      <c r="AH232" s="192">
        <v>14</v>
      </c>
      <c r="AI232" s="192"/>
      <c r="AJ232" s="192"/>
      <c r="AK232" s="192"/>
      <c r="AL232" s="192"/>
      <c r="AM232" s="192"/>
      <c r="AN232" s="192"/>
      <c r="AO232" s="192"/>
      <c r="AP232" s="192"/>
      <c r="AQ232" s="192"/>
      <c r="AR232" s="192"/>
      <c r="AS232" s="192"/>
      <c r="AT232" s="48">
        <f t="shared" ref="AT232:AT263" si="237">SUM(O232:AS232)</f>
        <v>44</v>
      </c>
      <c r="AU232" s="48">
        <f t="shared" ref="AU232:AU263" si="238">AT232*N232</f>
        <v>52.8</v>
      </c>
      <c r="AV232" s="48">
        <f t="shared" si="207"/>
        <v>4</v>
      </c>
      <c r="AW232" s="48">
        <f t="shared" si="234"/>
        <v>13.2</v>
      </c>
      <c r="AX232" s="48">
        <f>AU232/Evaporacion!$AI$5*100</f>
        <v>53.987730061349701</v>
      </c>
      <c r="AY232" s="48">
        <f>AU232/Evaporacion!$AI$12*100</f>
        <v>47.142857142857139</v>
      </c>
      <c r="AZ232" s="48"/>
      <c r="BA232" s="32">
        <f t="shared" ref="BA232:BA263" si="239">AU232*10</f>
        <v>528</v>
      </c>
      <c r="BB232" s="52">
        <f t="shared" ref="BB232:BB263" si="240">O232+P232+Q232+R232+S232+T232+U232+V232</f>
        <v>2</v>
      </c>
      <c r="BC232" s="52">
        <f t="shared" ref="BC232:BC263" si="241">W232+X232+Y232+Z232+AA232+AB232+AC232</f>
        <v>4</v>
      </c>
      <c r="BD232" s="52">
        <f t="shared" ref="BD232:BD263" si="242">AD232+AE232+AF232+AG232+AH232+AI232+AJ232+AK232</f>
        <v>38</v>
      </c>
      <c r="BE232" s="52">
        <f t="shared" ref="BE232:BE263" si="243">AL232+AM232+AN232+AO232+AP232+AQ232+AR232+AS232</f>
        <v>0</v>
      </c>
      <c r="BF232" s="52">
        <f t="shared" ref="BF232:BF263" si="244">SUM(BB232:BE232)</f>
        <v>44</v>
      </c>
      <c r="BG232">
        <f t="shared" ref="BG232:BG263" si="245">BB232*$L232</f>
        <v>83.52000000000001</v>
      </c>
      <c r="BH232">
        <f t="shared" ref="BH232:BH263" si="246">BC232*$L232</f>
        <v>167.04000000000002</v>
      </c>
      <c r="BI232">
        <f t="shared" ref="BI232:BI263" si="247">BD232*$L232</f>
        <v>1586.88</v>
      </c>
      <c r="BJ232">
        <f t="shared" ref="BJ232:BJ263" si="248">BE232*$L232</f>
        <v>0</v>
      </c>
      <c r="BK232">
        <f t="shared" ref="BK232:BK263" si="249">SUM(BG232:BJ232)</f>
        <v>1837.44</v>
      </c>
      <c r="BL232" s="53">
        <f t="shared" ref="BL232:BL263" si="250">((BG232/8/24)*1000)/3600</f>
        <v>0.12083333333333335</v>
      </c>
      <c r="BM232" s="53">
        <f t="shared" ref="BM232:BM263" si="251">((BH232/7/24)*1000)/3600</f>
        <v>0.27619047619047621</v>
      </c>
      <c r="BN232" s="53">
        <f t="shared" ref="BN232:BN263" si="252">((BI232/8/24)*1000)/3600</f>
        <v>2.2958333333333334</v>
      </c>
      <c r="BO232" s="53">
        <f t="shared" ref="BO232:BO263" si="253">((BJ232/8/24)*1000)/3600</f>
        <v>0</v>
      </c>
      <c r="BP232" s="53">
        <f t="shared" ref="BP232:BP263" si="254">((BK232/31/24)*1000)/3600</f>
        <v>0.68602150537634399</v>
      </c>
      <c r="BQ232" s="10">
        <f t="shared" ref="BQ232:BQ263" si="255">BG232/$J232</f>
        <v>24.000000000000004</v>
      </c>
      <c r="BR232" s="10">
        <f t="shared" ref="BR232:BR263" si="256">BH232/$J232</f>
        <v>48.000000000000007</v>
      </c>
      <c r="BS232" s="10">
        <f t="shared" ref="BS232:BS263" si="257">BI232/$J232</f>
        <v>456.00000000000006</v>
      </c>
      <c r="BT232" s="10">
        <f t="shared" ref="BT232:BT263" si="258">BJ232/$J232</f>
        <v>0</v>
      </c>
      <c r="BU232" s="10">
        <f t="shared" ref="BU232:BU263" si="259">BK232/$J232</f>
        <v>528</v>
      </c>
      <c r="BV232" s="54">
        <f t="shared" ref="BV232:BV263" si="260">BL232/$J232</f>
        <v>3.4722222222222224E-2</v>
      </c>
      <c r="BW232" s="54">
        <f t="shared" ref="BW232:BW263" si="261">BM232/$J232</f>
        <v>7.9365079365079375E-2</v>
      </c>
      <c r="BX232" s="54">
        <f t="shared" ref="BX232:BX263" si="262">BN232/$J232</f>
        <v>0.65972222222222221</v>
      </c>
      <c r="BY232" s="54">
        <f t="shared" ref="BY232:BY263" si="263">BO232/$J232</f>
        <v>0</v>
      </c>
      <c r="BZ232" s="471">
        <f t="shared" ref="BZ232:BZ263" si="264">BP232/$J232</f>
        <v>0.19713261648745517</v>
      </c>
    </row>
    <row r="233" spans="1:78" ht="15" hidden="1" thickBot="1" x14ac:dyDescent="0.4">
      <c r="A233" s="28">
        <v>452</v>
      </c>
      <c r="B233" s="28" t="s">
        <v>115</v>
      </c>
      <c r="C233" s="55" t="s">
        <v>39</v>
      </c>
      <c r="D233" s="29">
        <v>1</v>
      </c>
      <c r="E233" s="29"/>
      <c r="F233" s="29">
        <v>28</v>
      </c>
      <c r="G233" s="29">
        <v>8</v>
      </c>
      <c r="H233" s="29"/>
      <c r="I233" s="29" t="s">
        <v>34</v>
      </c>
      <c r="J233" s="30">
        <v>3.48</v>
      </c>
      <c r="K233" s="30">
        <v>1.2</v>
      </c>
      <c r="L233" s="30">
        <f t="shared" si="235"/>
        <v>41.760000000000005</v>
      </c>
      <c r="M233" s="114" t="s">
        <v>73</v>
      </c>
      <c r="N233" s="83">
        <f t="shared" si="236"/>
        <v>1.2</v>
      </c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>
        <v>16</v>
      </c>
      <c r="AC233" s="115">
        <v>24</v>
      </c>
      <c r="AD233" s="115">
        <v>8</v>
      </c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>
        <v>24</v>
      </c>
      <c r="AP233" s="115">
        <v>10</v>
      </c>
      <c r="AQ233" s="115"/>
      <c r="AR233" s="115"/>
      <c r="AS233" s="115"/>
      <c r="AT233" s="48">
        <f t="shared" si="237"/>
        <v>82</v>
      </c>
      <c r="AU233" s="48">
        <f t="shared" si="238"/>
        <v>98.399999999999991</v>
      </c>
      <c r="AV233" s="48">
        <f t="shared" si="207"/>
        <v>5</v>
      </c>
      <c r="AW233" s="48">
        <f t="shared" si="234"/>
        <v>19.68</v>
      </c>
      <c r="AX233" s="48">
        <f>AU233/Evaporacion!$AI$5*100</f>
        <v>100.61349693251536</v>
      </c>
      <c r="AY233" s="48">
        <f>AU233/Evaporacion!$AI$12*100</f>
        <v>87.857142857142847</v>
      </c>
      <c r="AZ233" s="48"/>
      <c r="BA233" s="32">
        <f t="shared" si="239"/>
        <v>983.99999999999989</v>
      </c>
      <c r="BB233" s="52">
        <f t="shared" si="240"/>
        <v>0</v>
      </c>
      <c r="BC233" s="52">
        <f t="shared" si="241"/>
        <v>40</v>
      </c>
      <c r="BD233" s="52">
        <f t="shared" si="242"/>
        <v>8</v>
      </c>
      <c r="BE233" s="52">
        <f t="shared" si="243"/>
        <v>34</v>
      </c>
      <c r="BF233" s="52">
        <f t="shared" si="244"/>
        <v>82</v>
      </c>
      <c r="BG233">
        <f t="shared" si="245"/>
        <v>0</v>
      </c>
      <c r="BH233">
        <f t="shared" si="246"/>
        <v>1670.4</v>
      </c>
      <c r="BI233">
        <f t="shared" si="247"/>
        <v>334.08000000000004</v>
      </c>
      <c r="BJ233">
        <f t="shared" si="248"/>
        <v>1419.8400000000001</v>
      </c>
      <c r="BK233">
        <f t="shared" si="249"/>
        <v>3424.32</v>
      </c>
      <c r="BL233" s="53">
        <f t="shared" si="250"/>
        <v>0</v>
      </c>
      <c r="BM233" s="53">
        <f t="shared" si="251"/>
        <v>2.7619047619047619</v>
      </c>
      <c r="BN233" s="53">
        <f t="shared" si="252"/>
        <v>0.48333333333333339</v>
      </c>
      <c r="BO233" s="53">
        <f t="shared" si="253"/>
        <v>2.0541666666666671</v>
      </c>
      <c r="BP233" s="53">
        <f t="shared" si="254"/>
        <v>1.278494623655914</v>
      </c>
      <c r="BQ233" s="10">
        <f t="shared" si="255"/>
        <v>0</v>
      </c>
      <c r="BR233" s="10">
        <f t="shared" si="256"/>
        <v>480.00000000000006</v>
      </c>
      <c r="BS233" s="10">
        <f t="shared" si="257"/>
        <v>96.000000000000014</v>
      </c>
      <c r="BT233" s="10">
        <f t="shared" si="258"/>
        <v>408.00000000000006</v>
      </c>
      <c r="BU233" s="10">
        <f t="shared" si="259"/>
        <v>984</v>
      </c>
      <c r="BV233" s="54">
        <f t="shared" si="260"/>
        <v>0</v>
      </c>
      <c r="BW233" s="54">
        <f t="shared" si="261"/>
        <v>0.79365079365079361</v>
      </c>
      <c r="BX233" s="54">
        <f t="shared" si="262"/>
        <v>0.1388888888888889</v>
      </c>
      <c r="BY233" s="54">
        <f t="shared" si="263"/>
        <v>0.5902777777777779</v>
      </c>
      <c r="BZ233" s="471">
        <f t="shared" si="264"/>
        <v>0.36738351254480289</v>
      </c>
    </row>
    <row r="234" spans="1:78" ht="15.75" hidden="1" customHeight="1" thickBot="1" x14ac:dyDescent="0.4">
      <c r="A234" s="28">
        <v>454</v>
      </c>
      <c r="B234" s="28" t="s">
        <v>115</v>
      </c>
      <c r="C234" s="28" t="s">
        <v>40</v>
      </c>
      <c r="D234" s="29">
        <v>1</v>
      </c>
      <c r="E234" s="29"/>
      <c r="F234" s="29">
        <v>28</v>
      </c>
      <c r="G234" s="29">
        <v>8</v>
      </c>
      <c r="H234" s="29"/>
      <c r="I234" s="29" t="s">
        <v>34</v>
      </c>
      <c r="J234" s="30">
        <v>3.48</v>
      </c>
      <c r="K234" s="30">
        <v>1.2</v>
      </c>
      <c r="L234" s="30">
        <f t="shared" si="235"/>
        <v>41.760000000000005</v>
      </c>
      <c r="M234" s="114" t="s">
        <v>73</v>
      </c>
      <c r="N234" s="83">
        <f t="shared" si="236"/>
        <v>1.2</v>
      </c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>
        <v>4</v>
      </c>
      <c r="Z234" s="115"/>
      <c r="AA234" s="115"/>
      <c r="AB234" s="115"/>
      <c r="AC234" s="115">
        <v>6</v>
      </c>
      <c r="AD234" s="115">
        <v>24</v>
      </c>
      <c r="AE234" s="115">
        <v>18</v>
      </c>
      <c r="AF234" s="115"/>
      <c r="AG234" s="115"/>
      <c r="AH234" s="115"/>
      <c r="AI234" s="115"/>
      <c r="AJ234" s="115"/>
      <c r="AK234" s="115"/>
      <c r="AL234" s="115"/>
      <c r="AM234" s="115"/>
      <c r="AN234" s="115">
        <v>24</v>
      </c>
      <c r="AO234" s="115"/>
      <c r="AP234" s="115"/>
      <c r="AQ234" s="115"/>
      <c r="AR234" s="115"/>
      <c r="AS234" s="115"/>
      <c r="AT234" s="48">
        <f t="shared" si="237"/>
        <v>76</v>
      </c>
      <c r="AU234" s="48">
        <f t="shared" si="238"/>
        <v>91.2</v>
      </c>
      <c r="AV234" s="48">
        <f t="shared" si="207"/>
        <v>5</v>
      </c>
      <c r="AW234" s="48">
        <f t="shared" si="234"/>
        <v>18.240000000000002</v>
      </c>
      <c r="AX234" s="48">
        <f>AU234/Evaporacion!$AI$5*100</f>
        <v>93.251533742331304</v>
      </c>
      <c r="AY234" s="48">
        <f>AU234/Evaporacion!$AI$12*100</f>
        <v>81.428571428571431</v>
      </c>
      <c r="AZ234" s="48"/>
      <c r="BA234" s="32">
        <f t="shared" si="239"/>
        <v>912</v>
      </c>
      <c r="BB234" s="52">
        <f t="shared" si="240"/>
        <v>0</v>
      </c>
      <c r="BC234" s="52">
        <f t="shared" si="241"/>
        <v>10</v>
      </c>
      <c r="BD234" s="52">
        <f t="shared" si="242"/>
        <v>42</v>
      </c>
      <c r="BE234" s="52">
        <f t="shared" si="243"/>
        <v>24</v>
      </c>
      <c r="BF234" s="52">
        <f t="shared" si="244"/>
        <v>76</v>
      </c>
      <c r="BG234">
        <f t="shared" si="245"/>
        <v>0</v>
      </c>
      <c r="BH234">
        <f t="shared" si="246"/>
        <v>417.6</v>
      </c>
      <c r="BI234">
        <f t="shared" si="247"/>
        <v>1753.9200000000003</v>
      </c>
      <c r="BJ234">
        <f t="shared" si="248"/>
        <v>1002.2400000000001</v>
      </c>
      <c r="BK234">
        <f t="shared" si="249"/>
        <v>3173.7600000000007</v>
      </c>
      <c r="BL234" s="53">
        <f t="shared" si="250"/>
        <v>0</v>
      </c>
      <c r="BM234" s="53">
        <f t="shared" si="251"/>
        <v>0.69047619047619047</v>
      </c>
      <c r="BN234" s="53">
        <f t="shared" si="252"/>
        <v>2.5375000000000005</v>
      </c>
      <c r="BO234" s="53">
        <f t="shared" si="253"/>
        <v>1.4500000000000002</v>
      </c>
      <c r="BP234" s="53">
        <f t="shared" si="254"/>
        <v>1.1849462365591401</v>
      </c>
      <c r="BQ234" s="10">
        <f t="shared" si="255"/>
        <v>0</v>
      </c>
      <c r="BR234" s="10">
        <f t="shared" si="256"/>
        <v>120.00000000000001</v>
      </c>
      <c r="BS234" s="10">
        <f t="shared" si="257"/>
        <v>504.00000000000011</v>
      </c>
      <c r="BT234" s="10">
        <f t="shared" si="258"/>
        <v>288.00000000000006</v>
      </c>
      <c r="BU234" s="10">
        <f t="shared" si="259"/>
        <v>912.00000000000023</v>
      </c>
      <c r="BV234" s="54">
        <f t="shared" si="260"/>
        <v>0</v>
      </c>
      <c r="BW234" s="54">
        <f t="shared" si="261"/>
        <v>0.1984126984126984</v>
      </c>
      <c r="BX234" s="54">
        <f t="shared" si="262"/>
        <v>0.72916666666666685</v>
      </c>
      <c r="BY234" s="54">
        <f t="shared" si="263"/>
        <v>0.41666666666666674</v>
      </c>
      <c r="BZ234" s="471">
        <f t="shared" si="264"/>
        <v>0.34050179211469545</v>
      </c>
    </row>
    <row r="235" spans="1:78" ht="15" hidden="1" thickBot="1" x14ac:dyDescent="0.4">
      <c r="A235" s="28">
        <v>456</v>
      </c>
      <c r="B235" s="28" t="s">
        <v>115</v>
      </c>
      <c r="C235" s="28" t="s">
        <v>17</v>
      </c>
      <c r="D235" s="29">
        <v>1</v>
      </c>
      <c r="E235" s="29"/>
      <c r="F235" s="29">
        <v>28</v>
      </c>
      <c r="G235" s="29">
        <v>8</v>
      </c>
      <c r="H235" s="29"/>
      <c r="I235" s="29" t="s">
        <v>34</v>
      </c>
      <c r="J235" s="30">
        <v>3.48</v>
      </c>
      <c r="K235" s="30">
        <v>1.2</v>
      </c>
      <c r="L235" s="30">
        <f t="shared" si="235"/>
        <v>41.760000000000005</v>
      </c>
      <c r="M235" s="114" t="s">
        <v>73</v>
      </c>
      <c r="N235" s="83">
        <f t="shared" si="236"/>
        <v>1.2</v>
      </c>
      <c r="O235" s="115"/>
      <c r="P235" s="115"/>
      <c r="Q235" s="115"/>
      <c r="R235" s="115"/>
      <c r="S235" s="115">
        <v>12</v>
      </c>
      <c r="T235" s="115">
        <v>15</v>
      </c>
      <c r="U235" s="115"/>
      <c r="V235" s="115"/>
      <c r="W235" s="115">
        <v>19</v>
      </c>
      <c r="X235" s="115">
        <v>24</v>
      </c>
      <c r="Y235" s="115"/>
      <c r="Z235" s="115"/>
      <c r="AA235" s="115"/>
      <c r="AB235" s="115"/>
      <c r="AC235" s="115"/>
      <c r="AD235" s="115">
        <v>15</v>
      </c>
      <c r="AE235" s="115">
        <v>16</v>
      </c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>
        <v>24</v>
      </c>
      <c r="AR235" s="115">
        <v>15</v>
      </c>
      <c r="AS235" s="115"/>
      <c r="AT235" s="48">
        <f t="shared" si="237"/>
        <v>140</v>
      </c>
      <c r="AU235" s="48">
        <f t="shared" si="238"/>
        <v>168</v>
      </c>
      <c r="AV235" s="48">
        <f t="shared" si="207"/>
        <v>8</v>
      </c>
      <c r="AW235" s="48">
        <f t="shared" si="234"/>
        <v>21</v>
      </c>
      <c r="AX235" s="48">
        <f>AU235/Evaporacion!$AI$5*100</f>
        <v>171.7791411042945</v>
      </c>
      <c r="AY235" s="48">
        <f>AU235/Evaporacion!$AI$12*100</f>
        <v>150</v>
      </c>
      <c r="AZ235" s="48"/>
      <c r="BA235" s="32">
        <f t="shared" si="239"/>
        <v>1680</v>
      </c>
      <c r="BB235" s="52">
        <f t="shared" si="240"/>
        <v>27</v>
      </c>
      <c r="BC235" s="52">
        <f t="shared" si="241"/>
        <v>43</v>
      </c>
      <c r="BD235" s="52">
        <f t="shared" si="242"/>
        <v>31</v>
      </c>
      <c r="BE235" s="52">
        <f t="shared" si="243"/>
        <v>39</v>
      </c>
      <c r="BF235" s="52">
        <f t="shared" si="244"/>
        <v>140</v>
      </c>
      <c r="BG235">
        <f t="shared" si="245"/>
        <v>1127.5200000000002</v>
      </c>
      <c r="BH235">
        <f t="shared" si="246"/>
        <v>1795.6800000000003</v>
      </c>
      <c r="BI235">
        <f t="shared" si="247"/>
        <v>1294.5600000000002</v>
      </c>
      <c r="BJ235">
        <f t="shared" si="248"/>
        <v>1628.64</v>
      </c>
      <c r="BK235">
        <f t="shared" si="249"/>
        <v>5846.4000000000015</v>
      </c>
      <c r="BL235" s="53">
        <f t="shared" si="250"/>
        <v>1.6312500000000005</v>
      </c>
      <c r="BM235" s="53">
        <f t="shared" si="251"/>
        <v>2.9690476190476196</v>
      </c>
      <c r="BN235" s="53">
        <f t="shared" si="252"/>
        <v>1.872916666666667</v>
      </c>
      <c r="BO235" s="53">
        <f t="shared" si="253"/>
        <v>2.3562500000000002</v>
      </c>
      <c r="BP235" s="53">
        <f t="shared" si="254"/>
        <v>2.1827956989247315</v>
      </c>
      <c r="BQ235" s="10">
        <f t="shared" si="255"/>
        <v>324.00000000000006</v>
      </c>
      <c r="BR235" s="10">
        <f t="shared" si="256"/>
        <v>516.00000000000011</v>
      </c>
      <c r="BS235" s="10">
        <f t="shared" si="257"/>
        <v>372.00000000000006</v>
      </c>
      <c r="BT235" s="10">
        <f t="shared" si="258"/>
        <v>468.00000000000006</v>
      </c>
      <c r="BU235" s="10">
        <f t="shared" si="259"/>
        <v>1680.0000000000005</v>
      </c>
      <c r="BV235" s="54">
        <f t="shared" si="260"/>
        <v>0.46875000000000017</v>
      </c>
      <c r="BW235" s="54">
        <f t="shared" si="261"/>
        <v>0.85317460317460336</v>
      </c>
      <c r="BX235" s="54">
        <f t="shared" si="262"/>
        <v>0.53819444444444453</v>
      </c>
      <c r="BY235" s="54">
        <f t="shared" si="263"/>
        <v>0.67708333333333337</v>
      </c>
      <c r="BZ235" s="471">
        <f t="shared" si="264"/>
        <v>0.62724014336917566</v>
      </c>
    </row>
    <row r="236" spans="1:78" ht="15.75" hidden="1" customHeight="1" thickBot="1" x14ac:dyDescent="0.4">
      <c r="A236" s="28">
        <v>458</v>
      </c>
      <c r="B236" s="28" t="s">
        <v>115</v>
      </c>
      <c r="C236" s="28" t="s">
        <v>41</v>
      </c>
      <c r="D236" s="29">
        <v>1</v>
      </c>
      <c r="E236" s="29"/>
      <c r="F236" s="29">
        <v>28</v>
      </c>
      <c r="G236" s="29">
        <v>8</v>
      </c>
      <c r="H236" s="29"/>
      <c r="I236" s="29" t="s">
        <v>34</v>
      </c>
      <c r="J236" s="30">
        <v>3.48</v>
      </c>
      <c r="K236" s="30">
        <v>1.2</v>
      </c>
      <c r="L236" s="30">
        <f t="shared" si="235"/>
        <v>41.760000000000005</v>
      </c>
      <c r="M236" s="114" t="s">
        <v>73</v>
      </c>
      <c r="N236" s="83">
        <f t="shared" si="236"/>
        <v>1.2</v>
      </c>
      <c r="O236" s="115"/>
      <c r="P236" s="115"/>
      <c r="Q236" s="115"/>
      <c r="R236" s="115"/>
      <c r="S236" s="115"/>
      <c r="T236" s="115"/>
      <c r="U236" s="115"/>
      <c r="V236" s="115"/>
      <c r="W236" s="115">
        <v>19</v>
      </c>
      <c r="X236" s="115">
        <v>24</v>
      </c>
      <c r="Y236" s="115"/>
      <c r="Z236" s="115"/>
      <c r="AA236" s="115"/>
      <c r="AB236" s="115"/>
      <c r="AC236" s="115"/>
      <c r="AD236" s="115"/>
      <c r="AE236" s="115"/>
      <c r="AF236" s="115"/>
      <c r="AG236" s="115"/>
      <c r="AH236" s="115">
        <v>12</v>
      </c>
      <c r="AI236" s="115">
        <v>24</v>
      </c>
      <c r="AJ236" s="115">
        <v>14</v>
      </c>
      <c r="AK236" s="115"/>
      <c r="AL236" s="115"/>
      <c r="AM236" s="115"/>
      <c r="AN236" s="115"/>
      <c r="AO236" s="115"/>
      <c r="AP236" s="115"/>
      <c r="AQ236" s="115"/>
      <c r="AR236" s="115"/>
      <c r="AS236" s="115"/>
      <c r="AT236" s="48">
        <f t="shared" si="237"/>
        <v>93</v>
      </c>
      <c r="AU236" s="48">
        <f t="shared" si="238"/>
        <v>111.6</v>
      </c>
      <c r="AV236" s="48">
        <f t="shared" si="207"/>
        <v>5</v>
      </c>
      <c r="AW236" s="48">
        <f t="shared" si="234"/>
        <v>22.32</v>
      </c>
      <c r="AX236" s="48">
        <f>AU236/Evaporacion!$AI$5*100</f>
        <v>114.11042944785277</v>
      </c>
      <c r="AY236" s="48">
        <f>AU236/Evaporacion!$AI$12*100</f>
        <v>99.642857142857139</v>
      </c>
      <c r="AZ236" s="48"/>
      <c r="BA236" s="32">
        <f t="shared" si="239"/>
        <v>1116</v>
      </c>
      <c r="BB236" s="52">
        <f t="shared" si="240"/>
        <v>0</v>
      </c>
      <c r="BC236" s="52">
        <f t="shared" si="241"/>
        <v>43</v>
      </c>
      <c r="BD236" s="52">
        <f t="shared" si="242"/>
        <v>50</v>
      </c>
      <c r="BE236" s="52">
        <f t="shared" si="243"/>
        <v>0</v>
      </c>
      <c r="BF236" s="52">
        <f t="shared" si="244"/>
        <v>93</v>
      </c>
      <c r="BG236">
        <f t="shared" si="245"/>
        <v>0</v>
      </c>
      <c r="BH236">
        <f t="shared" si="246"/>
        <v>1795.6800000000003</v>
      </c>
      <c r="BI236">
        <f t="shared" si="247"/>
        <v>2088.0000000000005</v>
      </c>
      <c r="BJ236">
        <f t="shared" si="248"/>
        <v>0</v>
      </c>
      <c r="BK236">
        <f t="shared" si="249"/>
        <v>3883.6800000000007</v>
      </c>
      <c r="BL236" s="53">
        <f t="shared" si="250"/>
        <v>0</v>
      </c>
      <c r="BM236" s="53">
        <f t="shared" si="251"/>
        <v>2.9690476190476196</v>
      </c>
      <c r="BN236" s="53">
        <f t="shared" si="252"/>
        <v>3.0208333333333339</v>
      </c>
      <c r="BO236" s="53">
        <f t="shared" si="253"/>
        <v>0</v>
      </c>
      <c r="BP236" s="53">
        <f t="shared" si="254"/>
        <v>1.4500000000000004</v>
      </c>
      <c r="BQ236" s="10">
        <f t="shared" si="255"/>
        <v>0</v>
      </c>
      <c r="BR236" s="10">
        <f t="shared" si="256"/>
        <v>516.00000000000011</v>
      </c>
      <c r="BS236" s="10">
        <f t="shared" si="257"/>
        <v>600.00000000000011</v>
      </c>
      <c r="BT236" s="10">
        <f t="shared" si="258"/>
        <v>0</v>
      </c>
      <c r="BU236" s="10">
        <f t="shared" si="259"/>
        <v>1116.0000000000002</v>
      </c>
      <c r="BV236" s="54">
        <f t="shared" si="260"/>
        <v>0</v>
      </c>
      <c r="BW236" s="54">
        <f t="shared" si="261"/>
        <v>0.85317460317460336</v>
      </c>
      <c r="BX236" s="54">
        <f t="shared" si="262"/>
        <v>0.86805555555555569</v>
      </c>
      <c r="BY236" s="54">
        <f t="shared" si="263"/>
        <v>0</v>
      </c>
      <c r="BZ236" s="471">
        <f t="shared" si="264"/>
        <v>0.4166666666666668</v>
      </c>
    </row>
    <row r="237" spans="1:78" ht="15.75" hidden="1" customHeight="1" thickBot="1" x14ac:dyDescent="0.4">
      <c r="A237" s="28">
        <v>460</v>
      </c>
      <c r="B237" s="28" t="s">
        <v>115</v>
      </c>
      <c r="C237" s="28" t="s">
        <v>42</v>
      </c>
      <c r="D237" s="29">
        <v>1</v>
      </c>
      <c r="E237" s="29"/>
      <c r="F237" s="29">
        <v>28</v>
      </c>
      <c r="G237" s="29">
        <v>8</v>
      </c>
      <c r="H237" s="29"/>
      <c r="I237" s="29" t="s">
        <v>34</v>
      </c>
      <c r="J237" s="30">
        <v>3.48</v>
      </c>
      <c r="K237" s="30">
        <v>1.2</v>
      </c>
      <c r="L237" s="30">
        <f t="shared" si="235"/>
        <v>41.760000000000005</v>
      </c>
      <c r="M237" s="169" t="s">
        <v>73</v>
      </c>
      <c r="N237" s="83">
        <f t="shared" si="236"/>
        <v>1.2</v>
      </c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Y237" s="192"/>
      <c r="Z237" s="192"/>
      <c r="AA237" s="192">
        <v>16</v>
      </c>
      <c r="AB237" s="192">
        <v>14</v>
      </c>
      <c r="AC237" s="192">
        <v>5</v>
      </c>
      <c r="AD237" s="192"/>
      <c r="AE237" s="192"/>
      <c r="AF237" s="192"/>
      <c r="AG237" s="192"/>
      <c r="AH237" s="192"/>
      <c r="AI237" s="192"/>
      <c r="AJ237" s="192"/>
      <c r="AK237" s="192"/>
      <c r="AL237" s="192"/>
      <c r="AM237" s="192"/>
      <c r="AN237" s="192"/>
      <c r="AO237" s="192"/>
      <c r="AP237" s="192"/>
      <c r="AQ237" s="192"/>
      <c r="AR237" s="192"/>
      <c r="AS237" s="192"/>
      <c r="AT237" s="48">
        <f t="shared" si="237"/>
        <v>35</v>
      </c>
      <c r="AU237" s="48">
        <f t="shared" si="238"/>
        <v>42</v>
      </c>
      <c r="AV237" s="48">
        <f t="shared" si="207"/>
        <v>3</v>
      </c>
      <c r="AW237" s="48">
        <f t="shared" si="234"/>
        <v>14</v>
      </c>
      <c r="AX237" s="48">
        <f>AU237/Evaporacion!$AI$5*100</f>
        <v>42.944785276073624</v>
      </c>
      <c r="AY237" s="48">
        <f>AU237/Evaporacion!$AI$12*100</f>
        <v>37.5</v>
      </c>
      <c r="AZ237" s="48"/>
      <c r="BA237" s="32">
        <f t="shared" si="239"/>
        <v>420</v>
      </c>
      <c r="BB237" s="52">
        <f t="shared" si="240"/>
        <v>0</v>
      </c>
      <c r="BC237" s="52">
        <f t="shared" si="241"/>
        <v>35</v>
      </c>
      <c r="BD237" s="52">
        <f t="shared" si="242"/>
        <v>0</v>
      </c>
      <c r="BE237" s="52">
        <f t="shared" si="243"/>
        <v>0</v>
      </c>
      <c r="BF237" s="52">
        <f t="shared" si="244"/>
        <v>35</v>
      </c>
      <c r="BG237">
        <f t="shared" si="245"/>
        <v>0</v>
      </c>
      <c r="BH237">
        <f t="shared" si="246"/>
        <v>1461.6000000000001</v>
      </c>
      <c r="BI237">
        <f t="shared" si="247"/>
        <v>0</v>
      </c>
      <c r="BJ237">
        <f t="shared" si="248"/>
        <v>0</v>
      </c>
      <c r="BK237">
        <f t="shared" si="249"/>
        <v>1461.6000000000001</v>
      </c>
      <c r="BL237" s="53">
        <f t="shared" si="250"/>
        <v>0</v>
      </c>
      <c r="BM237" s="53">
        <f t="shared" si="251"/>
        <v>2.416666666666667</v>
      </c>
      <c r="BN237" s="53">
        <f t="shared" si="252"/>
        <v>0</v>
      </c>
      <c r="BO237" s="53">
        <f t="shared" si="253"/>
        <v>0</v>
      </c>
      <c r="BP237" s="53">
        <f t="shared" si="254"/>
        <v>0.54569892473118287</v>
      </c>
      <c r="BQ237" s="10">
        <f t="shared" si="255"/>
        <v>0</v>
      </c>
      <c r="BR237" s="10">
        <f t="shared" si="256"/>
        <v>420.00000000000006</v>
      </c>
      <c r="BS237" s="10">
        <f t="shared" si="257"/>
        <v>0</v>
      </c>
      <c r="BT237" s="10">
        <f t="shared" si="258"/>
        <v>0</v>
      </c>
      <c r="BU237" s="10">
        <f t="shared" si="259"/>
        <v>420.00000000000006</v>
      </c>
      <c r="BV237" s="54">
        <f t="shared" si="260"/>
        <v>0</v>
      </c>
      <c r="BW237" s="54">
        <f t="shared" si="261"/>
        <v>0.69444444444444453</v>
      </c>
      <c r="BX237" s="54">
        <f t="shared" si="262"/>
        <v>0</v>
      </c>
      <c r="BY237" s="54">
        <f t="shared" si="263"/>
        <v>0</v>
      </c>
      <c r="BZ237" s="471">
        <f t="shared" si="264"/>
        <v>0.15681003584229392</v>
      </c>
    </row>
    <row r="238" spans="1:78" ht="15" hidden="1" thickBot="1" x14ac:dyDescent="0.4">
      <c r="A238" s="28">
        <v>462</v>
      </c>
      <c r="B238" s="28" t="s">
        <v>115</v>
      </c>
      <c r="C238" s="28" t="s">
        <v>43</v>
      </c>
      <c r="D238" s="29">
        <v>1</v>
      </c>
      <c r="E238" s="29"/>
      <c r="F238" s="29">
        <v>28</v>
      </c>
      <c r="G238" s="29">
        <v>8</v>
      </c>
      <c r="H238" s="29"/>
      <c r="I238" s="29" t="s">
        <v>34</v>
      </c>
      <c r="J238" s="30">
        <v>3.48</v>
      </c>
      <c r="K238" s="30">
        <v>1.2</v>
      </c>
      <c r="L238" s="30">
        <f t="shared" si="235"/>
        <v>41.760000000000005</v>
      </c>
      <c r="M238" s="187" t="s">
        <v>73</v>
      </c>
      <c r="N238" s="83">
        <f t="shared" si="236"/>
        <v>1.2</v>
      </c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92"/>
      <c r="AE238" s="192"/>
      <c r="AF238" s="192"/>
      <c r="AG238" s="192"/>
      <c r="AH238" s="192"/>
      <c r="AI238" s="192"/>
      <c r="AJ238" s="192"/>
      <c r="AK238" s="192">
        <v>7</v>
      </c>
      <c r="AL238" s="192">
        <v>3</v>
      </c>
      <c r="AM238" s="192"/>
      <c r="AN238" s="192"/>
      <c r="AO238" s="192"/>
      <c r="AP238" s="192"/>
      <c r="AQ238" s="192"/>
      <c r="AR238" s="192"/>
      <c r="AS238" s="192"/>
      <c r="AT238" s="48">
        <f t="shared" si="237"/>
        <v>10</v>
      </c>
      <c r="AU238" s="48">
        <f t="shared" si="238"/>
        <v>12</v>
      </c>
      <c r="AV238" s="48">
        <f t="shared" si="207"/>
        <v>2</v>
      </c>
      <c r="AW238" s="48">
        <f t="shared" si="234"/>
        <v>6</v>
      </c>
      <c r="AX238" s="48">
        <f>AU238/Evaporacion!$AI$5*100</f>
        <v>12.26993865030675</v>
      </c>
      <c r="AY238" s="48">
        <f>AU238/Evaporacion!$AI$12*100</f>
        <v>10.714285714285714</v>
      </c>
      <c r="AZ238" s="48"/>
      <c r="BA238" s="32">
        <f t="shared" si="239"/>
        <v>120</v>
      </c>
      <c r="BB238" s="52">
        <f t="shared" si="240"/>
        <v>0</v>
      </c>
      <c r="BC238" s="52">
        <f t="shared" si="241"/>
        <v>0</v>
      </c>
      <c r="BD238" s="52">
        <f t="shared" si="242"/>
        <v>7</v>
      </c>
      <c r="BE238" s="52">
        <f t="shared" si="243"/>
        <v>3</v>
      </c>
      <c r="BF238" s="52">
        <f t="shared" si="244"/>
        <v>10</v>
      </c>
      <c r="BG238">
        <f t="shared" si="245"/>
        <v>0</v>
      </c>
      <c r="BH238">
        <f t="shared" si="246"/>
        <v>0</v>
      </c>
      <c r="BI238">
        <f t="shared" si="247"/>
        <v>292.32000000000005</v>
      </c>
      <c r="BJ238">
        <f t="shared" si="248"/>
        <v>125.28000000000002</v>
      </c>
      <c r="BK238">
        <f t="shared" si="249"/>
        <v>417.60000000000008</v>
      </c>
      <c r="BL238" s="53">
        <f t="shared" si="250"/>
        <v>0</v>
      </c>
      <c r="BM238" s="53">
        <f t="shared" si="251"/>
        <v>0</v>
      </c>
      <c r="BN238" s="53">
        <f t="shared" si="252"/>
        <v>0.42291666666666672</v>
      </c>
      <c r="BO238" s="53">
        <f t="shared" si="253"/>
        <v>0.18125000000000002</v>
      </c>
      <c r="BP238" s="53">
        <f t="shared" si="254"/>
        <v>0.15591397849462368</v>
      </c>
      <c r="BQ238" s="10">
        <f t="shared" si="255"/>
        <v>0</v>
      </c>
      <c r="BR238" s="10">
        <f t="shared" si="256"/>
        <v>0</v>
      </c>
      <c r="BS238" s="10">
        <f t="shared" si="257"/>
        <v>84.000000000000014</v>
      </c>
      <c r="BT238" s="10">
        <f t="shared" si="258"/>
        <v>36.000000000000007</v>
      </c>
      <c r="BU238" s="10">
        <f t="shared" si="259"/>
        <v>120.00000000000003</v>
      </c>
      <c r="BV238" s="54">
        <f t="shared" si="260"/>
        <v>0</v>
      </c>
      <c r="BW238" s="54">
        <f t="shared" si="261"/>
        <v>0</v>
      </c>
      <c r="BX238" s="54">
        <f t="shared" si="262"/>
        <v>0.12152777777777779</v>
      </c>
      <c r="BY238" s="54">
        <f t="shared" si="263"/>
        <v>5.2083333333333343E-2</v>
      </c>
      <c r="BZ238" s="471">
        <f t="shared" si="264"/>
        <v>4.4802867383512551E-2</v>
      </c>
    </row>
    <row r="239" spans="1:78" ht="15" hidden="1" thickBot="1" x14ac:dyDescent="0.4">
      <c r="A239" s="28">
        <v>464</v>
      </c>
      <c r="B239" s="28" t="s">
        <v>115</v>
      </c>
      <c r="C239" s="28" t="s">
        <v>38</v>
      </c>
      <c r="D239" s="29">
        <v>1</v>
      </c>
      <c r="E239" s="29"/>
      <c r="F239" s="29">
        <v>29</v>
      </c>
      <c r="G239" s="29">
        <v>6</v>
      </c>
      <c r="H239" s="29"/>
      <c r="I239" s="29" t="s">
        <v>34</v>
      </c>
      <c r="J239" s="30">
        <v>3.67</v>
      </c>
      <c r="K239" s="30">
        <v>1.23</v>
      </c>
      <c r="L239" s="30">
        <f t="shared" si="235"/>
        <v>45.140999999999998</v>
      </c>
      <c r="M239" s="173" t="s">
        <v>73</v>
      </c>
      <c r="N239" s="83">
        <f t="shared" si="236"/>
        <v>1.23</v>
      </c>
      <c r="O239" s="190"/>
      <c r="P239" s="190">
        <v>2</v>
      </c>
      <c r="Q239" s="190"/>
      <c r="R239" s="190"/>
      <c r="S239" s="190"/>
      <c r="T239" s="190"/>
      <c r="U239" s="190"/>
      <c r="V239" s="190"/>
      <c r="W239" s="190"/>
      <c r="X239" s="190">
        <v>4</v>
      </c>
      <c r="Y239" s="190"/>
      <c r="Z239" s="190"/>
      <c r="AA239" s="190"/>
      <c r="AB239" s="190"/>
      <c r="AC239" s="190"/>
      <c r="AD239" s="190"/>
      <c r="AE239" s="190"/>
      <c r="AF239" s="190"/>
      <c r="AG239" s="190">
        <v>24</v>
      </c>
      <c r="AH239" s="190">
        <v>14</v>
      </c>
      <c r="AI239" s="190"/>
      <c r="AJ239" s="190"/>
      <c r="AK239" s="190"/>
      <c r="AL239" s="190"/>
      <c r="AM239" s="190"/>
      <c r="AN239" s="190"/>
      <c r="AO239" s="190"/>
      <c r="AP239" s="190"/>
      <c r="AQ239" s="190"/>
      <c r="AR239" s="190"/>
      <c r="AS239" s="190"/>
      <c r="AT239" s="48">
        <f t="shared" si="237"/>
        <v>44</v>
      </c>
      <c r="AU239" s="48">
        <f t="shared" si="238"/>
        <v>54.12</v>
      </c>
      <c r="AV239" s="48">
        <f t="shared" si="207"/>
        <v>4</v>
      </c>
      <c r="AW239" s="48">
        <f t="shared" si="234"/>
        <v>13.53</v>
      </c>
      <c r="AX239" s="48">
        <f>AU239/Evaporacion!$AI$5*100</f>
        <v>55.337423312883438</v>
      </c>
      <c r="AY239" s="48">
        <f>AU239/Evaporacion!$AI$12*100</f>
        <v>48.321428571428569</v>
      </c>
      <c r="AZ239" s="48"/>
      <c r="BA239" s="32">
        <f t="shared" si="239"/>
        <v>541.19999999999993</v>
      </c>
      <c r="BB239" s="52">
        <f t="shared" si="240"/>
        <v>2</v>
      </c>
      <c r="BC239" s="52">
        <f t="shared" si="241"/>
        <v>4</v>
      </c>
      <c r="BD239" s="52">
        <f t="shared" si="242"/>
        <v>38</v>
      </c>
      <c r="BE239" s="52">
        <f t="shared" si="243"/>
        <v>0</v>
      </c>
      <c r="BF239" s="52">
        <f t="shared" si="244"/>
        <v>44</v>
      </c>
      <c r="BG239">
        <f t="shared" si="245"/>
        <v>90.281999999999996</v>
      </c>
      <c r="BH239">
        <f t="shared" si="246"/>
        <v>180.56399999999999</v>
      </c>
      <c r="BI239">
        <f t="shared" si="247"/>
        <v>1715.3579999999999</v>
      </c>
      <c r="BJ239">
        <f t="shared" si="248"/>
        <v>0</v>
      </c>
      <c r="BK239">
        <f t="shared" si="249"/>
        <v>1986.204</v>
      </c>
      <c r="BL239" s="53">
        <f t="shared" si="250"/>
        <v>0.13061631944444443</v>
      </c>
      <c r="BM239" s="53">
        <f t="shared" si="251"/>
        <v>0.29855158730158726</v>
      </c>
      <c r="BN239" s="53">
        <f t="shared" si="252"/>
        <v>2.4817100694444445</v>
      </c>
      <c r="BO239" s="53">
        <f t="shared" si="253"/>
        <v>0</v>
      </c>
      <c r="BP239" s="53">
        <f t="shared" si="254"/>
        <v>0.74156362007168464</v>
      </c>
      <c r="BQ239" s="10">
        <f t="shared" si="255"/>
        <v>24.599999999999998</v>
      </c>
      <c r="BR239" s="10">
        <f t="shared" si="256"/>
        <v>49.199999999999996</v>
      </c>
      <c r="BS239" s="10">
        <f t="shared" si="257"/>
        <v>467.4</v>
      </c>
      <c r="BT239" s="10">
        <f t="shared" si="258"/>
        <v>0</v>
      </c>
      <c r="BU239" s="10">
        <f t="shared" si="259"/>
        <v>541.20000000000005</v>
      </c>
      <c r="BV239" s="54">
        <f t="shared" si="260"/>
        <v>3.5590277777777776E-2</v>
      </c>
      <c r="BW239" s="54">
        <f t="shared" si="261"/>
        <v>8.1349206349206338E-2</v>
      </c>
      <c r="BX239" s="54">
        <f t="shared" si="262"/>
        <v>0.67621527777777779</v>
      </c>
      <c r="BY239" s="54">
        <f t="shared" si="263"/>
        <v>0</v>
      </c>
      <c r="BZ239" s="471">
        <f t="shared" si="264"/>
        <v>0.20206093189964158</v>
      </c>
    </row>
    <row r="240" spans="1:78" ht="15.75" hidden="1" customHeight="1" thickBot="1" x14ac:dyDescent="0.4">
      <c r="A240" s="28">
        <v>466</v>
      </c>
      <c r="B240" s="28" t="s">
        <v>115</v>
      </c>
      <c r="C240" s="55" t="s">
        <v>39</v>
      </c>
      <c r="D240" s="29">
        <v>1</v>
      </c>
      <c r="E240" s="29"/>
      <c r="F240" s="29">
        <v>29</v>
      </c>
      <c r="G240" s="29">
        <v>6</v>
      </c>
      <c r="H240" s="29"/>
      <c r="I240" s="29" t="s">
        <v>34</v>
      </c>
      <c r="J240" s="30">
        <v>3.67</v>
      </c>
      <c r="K240" s="30">
        <v>1.23</v>
      </c>
      <c r="L240" s="30">
        <f t="shared" si="235"/>
        <v>45.140999999999998</v>
      </c>
      <c r="M240" s="173" t="s">
        <v>73</v>
      </c>
      <c r="N240" s="83">
        <f t="shared" si="236"/>
        <v>1.23</v>
      </c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  <c r="AA240" s="190"/>
      <c r="AB240" s="190">
        <v>16</v>
      </c>
      <c r="AC240" s="190">
        <v>24</v>
      </c>
      <c r="AD240" s="190">
        <v>8</v>
      </c>
      <c r="AE240" s="190"/>
      <c r="AF240" s="190"/>
      <c r="AG240" s="190"/>
      <c r="AH240" s="190"/>
      <c r="AI240" s="190"/>
      <c r="AJ240" s="190"/>
      <c r="AK240" s="190"/>
      <c r="AL240" s="190"/>
      <c r="AM240" s="190"/>
      <c r="AN240" s="190"/>
      <c r="AO240" s="190">
        <v>24</v>
      </c>
      <c r="AP240" s="190">
        <v>10</v>
      </c>
      <c r="AQ240" s="190"/>
      <c r="AR240" s="190"/>
      <c r="AS240" s="190"/>
      <c r="AT240" s="48">
        <f t="shared" si="237"/>
        <v>82</v>
      </c>
      <c r="AU240" s="48">
        <f t="shared" si="238"/>
        <v>100.86</v>
      </c>
      <c r="AV240" s="48">
        <f t="shared" si="207"/>
        <v>5</v>
      </c>
      <c r="AW240" s="48">
        <f t="shared" si="234"/>
        <v>20.172000000000001</v>
      </c>
      <c r="AX240" s="48">
        <f>AU240/Evaporacion!$AI$5*100</f>
        <v>103.12883435582825</v>
      </c>
      <c r="AY240" s="48">
        <f>AU240/Evaporacion!$AI$12*100</f>
        <v>90.053571428571431</v>
      </c>
      <c r="AZ240" s="48"/>
      <c r="BA240" s="32">
        <f t="shared" si="239"/>
        <v>1008.6</v>
      </c>
      <c r="BB240" s="52">
        <f t="shared" si="240"/>
        <v>0</v>
      </c>
      <c r="BC240" s="52">
        <f t="shared" si="241"/>
        <v>40</v>
      </c>
      <c r="BD240" s="52">
        <f t="shared" si="242"/>
        <v>8</v>
      </c>
      <c r="BE240" s="52">
        <f t="shared" si="243"/>
        <v>34</v>
      </c>
      <c r="BF240" s="52">
        <f t="shared" si="244"/>
        <v>82</v>
      </c>
      <c r="BG240">
        <f t="shared" si="245"/>
        <v>0</v>
      </c>
      <c r="BH240">
        <f t="shared" si="246"/>
        <v>1805.6399999999999</v>
      </c>
      <c r="BI240">
        <f t="shared" si="247"/>
        <v>361.12799999999999</v>
      </c>
      <c r="BJ240">
        <f t="shared" si="248"/>
        <v>1534.7939999999999</v>
      </c>
      <c r="BK240">
        <f t="shared" si="249"/>
        <v>3701.5619999999999</v>
      </c>
      <c r="BL240" s="53">
        <f t="shared" si="250"/>
        <v>0</v>
      </c>
      <c r="BM240" s="53">
        <f t="shared" si="251"/>
        <v>2.9855158730158733</v>
      </c>
      <c r="BN240" s="53">
        <f t="shared" si="252"/>
        <v>0.52246527777777774</v>
      </c>
      <c r="BO240" s="53">
        <f t="shared" si="253"/>
        <v>2.2204774305555555</v>
      </c>
      <c r="BP240" s="53">
        <f t="shared" si="254"/>
        <v>1.3820049283154121</v>
      </c>
      <c r="BQ240" s="10">
        <f t="shared" si="255"/>
        <v>0</v>
      </c>
      <c r="BR240" s="10">
        <f t="shared" si="256"/>
        <v>492</v>
      </c>
      <c r="BS240" s="10">
        <f t="shared" si="257"/>
        <v>98.399999999999991</v>
      </c>
      <c r="BT240" s="10">
        <f t="shared" si="258"/>
        <v>418.2</v>
      </c>
      <c r="BU240" s="10">
        <f t="shared" si="259"/>
        <v>1008.6</v>
      </c>
      <c r="BV240" s="54">
        <f t="shared" si="260"/>
        <v>0</v>
      </c>
      <c r="BW240" s="54">
        <f t="shared" si="261"/>
        <v>0.8134920634920636</v>
      </c>
      <c r="BX240" s="54">
        <f t="shared" si="262"/>
        <v>0.1423611111111111</v>
      </c>
      <c r="BY240" s="54">
        <f t="shared" si="263"/>
        <v>0.60503472222222221</v>
      </c>
      <c r="BZ240" s="471">
        <f t="shared" si="264"/>
        <v>0.37656810035842292</v>
      </c>
    </row>
    <row r="241" spans="1:78" ht="15" hidden="1" thickBot="1" x14ac:dyDescent="0.4">
      <c r="A241" s="28">
        <v>468</v>
      </c>
      <c r="B241" s="28" t="s">
        <v>115</v>
      </c>
      <c r="C241" s="28" t="s">
        <v>40</v>
      </c>
      <c r="D241" s="29">
        <v>1</v>
      </c>
      <c r="E241" s="29"/>
      <c r="F241" s="29">
        <v>29</v>
      </c>
      <c r="G241" s="29">
        <v>6</v>
      </c>
      <c r="H241" s="29"/>
      <c r="I241" s="29" t="s">
        <v>34</v>
      </c>
      <c r="J241" s="30">
        <v>3.67</v>
      </c>
      <c r="K241" s="30">
        <v>1.23</v>
      </c>
      <c r="L241" s="30">
        <f t="shared" ref="L241:L256" si="265">(J241*K241*10)</f>
        <v>45.140999999999998</v>
      </c>
      <c r="M241" s="173" t="s">
        <v>73</v>
      </c>
      <c r="N241" s="83">
        <f t="shared" si="236"/>
        <v>1.23</v>
      </c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>
        <v>4</v>
      </c>
      <c r="Z241" s="190"/>
      <c r="AA241" s="190"/>
      <c r="AB241" s="190"/>
      <c r="AC241" s="190">
        <v>6</v>
      </c>
      <c r="AD241" s="190">
        <v>24</v>
      </c>
      <c r="AE241" s="190">
        <v>18</v>
      </c>
      <c r="AF241" s="190"/>
      <c r="AG241" s="190"/>
      <c r="AH241" s="190"/>
      <c r="AI241" s="190"/>
      <c r="AJ241" s="190"/>
      <c r="AK241" s="190"/>
      <c r="AL241" s="190"/>
      <c r="AM241" s="190"/>
      <c r="AN241" s="190">
        <v>24</v>
      </c>
      <c r="AO241" s="190"/>
      <c r="AP241" s="190"/>
      <c r="AQ241" s="190"/>
      <c r="AR241" s="190"/>
      <c r="AS241" s="190"/>
      <c r="AT241" s="48">
        <f t="shared" si="237"/>
        <v>76</v>
      </c>
      <c r="AU241" s="48">
        <f t="shared" si="238"/>
        <v>93.48</v>
      </c>
      <c r="AV241" s="48">
        <f t="shared" si="207"/>
        <v>5</v>
      </c>
      <c r="AW241" s="48">
        <f t="shared" si="234"/>
        <v>18.696000000000002</v>
      </c>
      <c r="AX241" s="48">
        <f>AU241/Evaporacion!$AI$5*100</f>
        <v>95.582822085889603</v>
      </c>
      <c r="AY241" s="48">
        <f>AU241/Evaporacion!$AI$12*100</f>
        <v>83.464285714285708</v>
      </c>
      <c r="AZ241" s="48"/>
      <c r="BA241" s="32">
        <f t="shared" si="239"/>
        <v>934.80000000000007</v>
      </c>
      <c r="BB241" s="52">
        <f t="shared" si="240"/>
        <v>0</v>
      </c>
      <c r="BC241" s="52">
        <f t="shared" si="241"/>
        <v>10</v>
      </c>
      <c r="BD241" s="52">
        <f t="shared" si="242"/>
        <v>42</v>
      </c>
      <c r="BE241" s="52">
        <f t="shared" si="243"/>
        <v>24</v>
      </c>
      <c r="BF241" s="52">
        <f t="shared" si="244"/>
        <v>76</v>
      </c>
      <c r="BG241">
        <f t="shared" si="245"/>
        <v>0</v>
      </c>
      <c r="BH241">
        <f t="shared" si="246"/>
        <v>451.40999999999997</v>
      </c>
      <c r="BI241">
        <f t="shared" si="247"/>
        <v>1895.922</v>
      </c>
      <c r="BJ241">
        <f t="shared" si="248"/>
        <v>1083.384</v>
      </c>
      <c r="BK241">
        <f t="shared" si="249"/>
        <v>3430.7159999999999</v>
      </c>
      <c r="BL241" s="53">
        <f t="shared" si="250"/>
        <v>0</v>
      </c>
      <c r="BM241" s="53">
        <f t="shared" si="251"/>
        <v>0.74637896825396832</v>
      </c>
      <c r="BN241" s="53">
        <f t="shared" si="252"/>
        <v>2.7429427083333335</v>
      </c>
      <c r="BO241" s="53">
        <f t="shared" si="253"/>
        <v>1.5673958333333333</v>
      </c>
      <c r="BP241" s="53">
        <f t="shared" si="254"/>
        <v>1.2808826164874549</v>
      </c>
      <c r="BQ241" s="10">
        <f t="shared" si="255"/>
        <v>0</v>
      </c>
      <c r="BR241" s="10">
        <f t="shared" si="256"/>
        <v>123</v>
      </c>
      <c r="BS241" s="10">
        <f t="shared" si="257"/>
        <v>516.6</v>
      </c>
      <c r="BT241" s="10">
        <f t="shared" si="258"/>
        <v>295.2</v>
      </c>
      <c r="BU241" s="10">
        <f t="shared" si="259"/>
        <v>934.8</v>
      </c>
      <c r="BV241" s="54">
        <f t="shared" si="260"/>
        <v>0</v>
      </c>
      <c r="BW241" s="54">
        <f t="shared" si="261"/>
        <v>0.2033730158730159</v>
      </c>
      <c r="BX241" s="54">
        <f t="shared" si="262"/>
        <v>0.74739583333333337</v>
      </c>
      <c r="BY241" s="54">
        <f t="shared" si="263"/>
        <v>0.42708333333333331</v>
      </c>
      <c r="BZ241" s="471">
        <f t="shared" si="264"/>
        <v>0.34901433691756267</v>
      </c>
    </row>
    <row r="242" spans="1:78" ht="15.75" hidden="1" customHeight="1" thickBot="1" x14ac:dyDescent="0.4">
      <c r="A242" s="28">
        <v>470</v>
      </c>
      <c r="B242" s="28" t="s">
        <v>115</v>
      </c>
      <c r="C242" s="28" t="s">
        <v>17</v>
      </c>
      <c r="D242" s="29">
        <v>1</v>
      </c>
      <c r="E242" s="29"/>
      <c r="F242" s="29">
        <v>29</v>
      </c>
      <c r="G242" s="29">
        <v>6</v>
      </c>
      <c r="H242" s="29"/>
      <c r="I242" s="29" t="s">
        <v>34</v>
      </c>
      <c r="J242" s="30">
        <v>3.67</v>
      </c>
      <c r="K242" s="30">
        <v>1.23</v>
      </c>
      <c r="L242" s="30">
        <f t="shared" si="265"/>
        <v>45.140999999999998</v>
      </c>
      <c r="M242" s="173" t="s">
        <v>73</v>
      </c>
      <c r="N242" s="83">
        <f t="shared" si="236"/>
        <v>1.23</v>
      </c>
      <c r="O242" s="190"/>
      <c r="P242" s="190"/>
      <c r="Q242" s="190"/>
      <c r="R242" s="190"/>
      <c r="S242" s="190">
        <v>12</v>
      </c>
      <c r="T242" s="190">
        <v>15</v>
      </c>
      <c r="U242" s="190"/>
      <c r="V242" s="190"/>
      <c r="W242" s="190">
        <v>19</v>
      </c>
      <c r="X242" s="190">
        <v>24</v>
      </c>
      <c r="Y242" s="190"/>
      <c r="Z242" s="190"/>
      <c r="AA242" s="190"/>
      <c r="AB242" s="190"/>
      <c r="AC242" s="190"/>
      <c r="AD242" s="190">
        <v>15</v>
      </c>
      <c r="AE242" s="190">
        <v>16</v>
      </c>
      <c r="AF242" s="190"/>
      <c r="AG242" s="190"/>
      <c r="AH242" s="190"/>
      <c r="AI242" s="190"/>
      <c r="AJ242" s="190"/>
      <c r="AK242" s="190"/>
      <c r="AL242" s="190"/>
      <c r="AM242" s="190"/>
      <c r="AN242" s="190"/>
      <c r="AO242" s="190"/>
      <c r="AP242" s="190"/>
      <c r="AQ242" s="190">
        <v>24</v>
      </c>
      <c r="AR242" s="190">
        <v>15</v>
      </c>
      <c r="AS242" s="190"/>
      <c r="AT242" s="48">
        <f t="shared" si="237"/>
        <v>140</v>
      </c>
      <c r="AU242" s="48">
        <f t="shared" si="238"/>
        <v>172.2</v>
      </c>
      <c r="AV242" s="48">
        <f t="shared" si="207"/>
        <v>8</v>
      </c>
      <c r="AW242" s="48">
        <f t="shared" si="234"/>
        <v>21.524999999999999</v>
      </c>
      <c r="AX242" s="48">
        <f>AU242/Evaporacion!$AI$5*100</f>
        <v>176.07361963190186</v>
      </c>
      <c r="AY242" s="48">
        <f>AU242/Evaporacion!$AI$12*100</f>
        <v>153.75</v>
      </c>
      <c r="AZ242" s="48"/>
      <c r="BA242" s="32">
        <f t="shared" si="239"/>
        <v>1722</v>
      </c>
      <c r="BB242" s="52">
        <f t="shared" si="240"/>
        <v>27</v>
      </c>
      <c r="BC242" s="52">
        <f t="shared" si="241"/>
        <v>43</v>
      </c>
      <c r="BD242" s="52">
        <f t="shared" si="242"/>
        <v>31</v>
      </c>
      <c r="BE242" s="52">
        <f t="shared" si="243"/>
        <v>39</v>
      </c>
      <c r="BF242" s="52">
        <f t="shared" si="244"/>
        <v>140</v>
      </c>
      <c r="BG242">
        <f t="shared" si="245"/>
        <v>1218.807</v>
      </c>
      <c r="BH242">
        <f t="shared" si="246"/>
        <v>1941.0629999999999</v>
      </c>
      <c r="BI242">
        <f t="shared" si="247"/>
        <v>1399.3709999999999</v>
      </c>
      <c r="BJ242">
        <f t="shared" si="248"/>
        <v>1760.499</v>
      </c>
      <c r="BK242">
        <f t="shared" si="249"/>
        <v>6319.74</v>
      </c>
      <c r="BL242" s="53">
        <f t="shared" si="250"/>
        <v>1.7633203125000001</v>
      </c>
      <c r="BM242" s="53">
        <f t="shared" si="251"/>
        <v>3.2094295634920638</v>
      </c>
      <c r="BN242" s="53">
        <f t="shared" si="252"/>
        <v>2.0245529513888885</v>
      </c>
      <c r="BO242" s="53">
        <f t="shared" si="253"/>
        <v>2.5470182291666665</v>
      </c>
      <c r="BP242" s="53">
        <f t="shared" si="254"/>
        <v>2.3595206093189964</v>
      </c>
      <c r="BQ242" s="10">
        <f t="shared" si="255"/>
        <v>332.1</v>
      </c>
      <c r="BR242" s="10">
        <f t="shared" si="256"/>
        <v>528.9</v>
      </c>
      <c r="BS242" s="10">
        <f t="shared" si="257"/>
        <v>381.29999999999995</v>
      </c>
      <c r="BT242" s="10">
        <f t="shared" si="258"/>
        <v>479.7</v>
      </c>
      <c r="BU242" s="10">
        <f t="shared" si="259"/>
        <v>1722</v>
      </c>
      <c r="BV242" s="54">
        <f t="shared" si="260"/>
        <v>0.48046875000000006</v>
      </c>
      <c r="BW242" s="54">
        <f t="shared" si="261"/>
        <v>0.87450396825396837</v>
      </c>
      <c r="BX242" s="54">
        <f t="shared" si="262"/>
        <v>0.55164930555555547</v>
      </c>
      <c r="BY242" s="54">
        <f t="shared" si="263"/>
        <v>0.69401041666666663</v>
      </c>
      <c r="BZ242" s="471">
        <f t="shared" si="264"/>
        <v>0.64292114695340508</v>
      </c>
    </row>
    <row r="243" spans="1:78" ht="15.75" hidden="1" customHeight="1" thickBot="1" x14ac:dyDescent="0.4">
      <c r="A243" s="28">
        <v>472</v>
      </c>
      <c r="B243" s="28" t="s">
        <v>115</v>
      </c>
      <c r="C243" s="28" t="s">
        <v>41</v>
      </c>
      <c r="D243" s="29">
        <v>1</v>
      </c>
      <c r="E243" s="29"/>
      <c r="F243" s="29">
        <v>29</v>
      </c>
      <c r="G243" s="29">
        <v>6</v>
      </c>
      <c r="H243" s="29"/>
      <c r="I243" s="29" t="s">
        <v>34</v>
      </c>
      <c r="J243" s="30">
        <v>3.67</v>
      </c>
      <c r="K243" s="30">
        <v>1.23</v>
      </c>
      <c r="L243" s="30">
        <f t="shared" si="265"/>
        <v>45.140999999999998</v>
      </c>
      <c r="M243" s="168" t="s">
        <v>73</v>
      </c>
      <c r="N243" s="83">
        <f t="shared" si="236"/>
        <v>1.23</v>
      </c>
      <c r="O243" s="190"/>
      <c r="P243" s="190"/>
      <c r="Q243" s="190"/>
      <c r="R243" s="190"/>
      <c r="S243" s="190"/>
      <c r="T243" s="190"/>
      <c r="U243" s="190"/>
      <c r="V243" s="190"/>
      <c r="W243" s="190">
        <v>19</v>
      </c>
      <c r="X243" s="190">
        <v>24</v>
      </c>
      <c r="Y243" s="190"/>
      <c r="Z243" s="190"/>
      <c r="AA243" s="190"/>
      <c r="AB243" s="190"/>
      <c r="AC243" s="190"/>
      <c r="AD243" s="190"/>
      <c r="AE243" s="190"/>
      <c r="AF243" s="190"/>
      <c r="AG243" s="190"/>
      <c r="AH243" s="190">
        <v>12</v>
      </c>
      <c r="AI243" s="190">
        <v>24</v>
      </c>
      <c r="AJ243" s="190">
        <v>14</v>
      </c>
      <c r="AK243" s="190"/>
      <c r="AL243" s="190"/>
      <c r="AM243" s="190"/>
      <c r="AN243" s="190"/>
      <c r="AO243" s="190"/>
      <c r="AP243" s="190"/>
      <c r="AQ243" s="190"/>
      <c r="AR243" s="190"/>
      <c r="AS243" s="190"/>
      <c r="AT243" s="48">
        <f t="shared" si="237"/>
        <v>93</v>
      </c>
      <c r="AU243" s="48">
        <f t="shared" si="238"/>
        <v>114.39</v>
      </c>
      <c r="AV243" s="48">
        <f t="shared" si="207"/>
        <v>5</v>
      </c>
      <c r="AW243" s="48">
        <f t="shared" si="234"/>
        <v>22.878</v>
      </c>
      <c r="AX243" s="48">
        <f>AU243/Evaporacion!$AI$5*100</f>
        <v>116.9631901840491</v>
      </c>
      <c r="AY243" s="48">
        <f>AU243/Evaporacion!$AI$12*100</f>
        <v>102.13392857142858</v>
      </c>
      <c r="AZ243" s="48"/>
      <c r="BA243" s="32">
        <f t="shared" si="239"/>
        <v>1143.9000000000001</v>
      </c>
      <c r="BB243" s="52">
        <f t="shared" si="240"/>
        <v>0</v>
      </c>
      <c r="BC243" s="52">
        <f t="shared" si="241"/>
        <v>43</v>
      </c>
      <c r="BD243" s="52">
        <f t="shared" si="242"/>
        <v>50</v>
      </c>
      <c r="BE243" s="52">
        <f t="shared" si="243"/>
        <v>0</v>
      </c>
      <c r="BF243" s="52">
        <f t="shared" si="244"/>
        <v>93</v>
      </c>
      <c r="BG243">
        <f t="shared" si="245"/>
        <v>0</v>
      </c>
      <c r="BH243">
        <f t="shared" si="246"/>
        <v>1941.0629999999999</v>
      </c>
      <c r="BI243">
        <f t="shared" si="247"/>
        <v>2257.0499999999997</v>
      </c>
      <c r="BJ243">
        <f t="shared" si="248"/>
        <v>0</v>
      </c>
      <c r="BK243">
        <f t="shared" si="249"/>
        <v>4198.1129999999994</v>
      </c>
      <c r="BL243" s="53">
        <f t="shared" si="250"/>
        <v>0</v>
      </c>
      <c r="BM243" s="53">
        <f t="shared" si="251"/>
        <v>3.2094295634920638</v>
      </c>
      <c r="BN243" s="53">
        <f t="shared" si="252"/>
        <v>3.2654079861111107</v>
      </c>
      <c r="BO243" s="53">
        <f t="shared" si="253"/>
        <v>0</v>
      </c>
      <c r="BP243" s="53">
        <f t="shared" si="254"/>
        <v>1.5673958333333331</v>
      </c>
      <c r="BQ243" s="10">
        <f t="shared" si="255"/>
        <v>0</v>
      </c>
      <c r="BR243" s="10">
        <f t="shared" si="256"/>
        <v>528.9</v>
      </c>
      <c r="BS243" s="10">
        <f t="shared" si="257"/>
        <v>614.99999999999989</v>
      </c>
      <c r="BT243" s="10">
        <f t="shared" si="258"/>
        <v>0</v>
      </c>
      <c r="BU243" s="10">
        <f t="shared" si="259"/>
        <v>1143.8999999999999</v>
      </c>
      <c r="BV243" s="54">
        <f t="shared" si="260"/>
        <v>0</v>
      </c>
      <c r="BW243" s="54">
        <f t="shared" si="261"/>
        <v>0.87450396825396837</v>
      </c>
      <c r="BX243" s="54">
        <f t="shared" si="262"/>
        <v>0.88975694444444431</v>
      </c>
      <c r="BY243" s="54">
        <f t="shared" si="263"/>
        <v>0</v>
      </c>
      <c r="BZ243" s="471">
        <f t="shared" si="264"/>
        <v>0.42708333333333326</v>
      </c>
    </row>
    <row r="244" spans="1:78" ht="15" hidden="1" thickBot="1" x14ac:dyDescent="0.4">
      <c r="A244" s="28">
        <v>474</v>
      </c>
      <c r="B244" s="28" t="s">
        <v>115</v>
      </c>
      <c r="C244" s="28" t="s">
        <v>42</v>
      </c>
      <c r="D244" s="29">
        <v>1</v>
      </c>
      <c r="E244" s="29"/>
      <c r="F244" s="29">
        <v>29</v>
      </c>
      <c r="G244" s="29">
        <v>6</v>
      </c>
      <c r="H244" s="29"/>
      <c r="I244" s="29" t="s">
        <v>34</v>
      </c>
      <c r="J244" s="30">
        <v>3.67</v>
      </c>
      <c r="K244" s="30">
        <v>1.23</v>
      </c>
      <c r="L244" s="30">
        <f t="shared" si="265"/>
        <v>45.140999999999998</v>
      </c>
      <c r="M244" s="116" t="s">
        <v>73</v>
      </c>
      <c r="N244" s="83">
        <f t="shared" si="236"/>
        <v>1.23</v>
      </c>
      <c r="O244" s="106"/>
      <c r="P244" s="106"/>
      <c r="Q244" s="106"/>
      <c r="R244" s="106"/>
      <c r="S244" s="106"/>
      <c r="T244" s="106"/>
      <c r="U244" s="106"/>
      <c r="V244" s="106"/>
      <c r="W244" s="106"/>
      <c r="X244" s="106"/>
      <c r="Y244" s="106"/>
      <c r="Z244" s="106"/>
      <c r="AA244" s="106">
        <v>16</v>
      </c>
      <c r="AB244" s="106">
        <v>14</v>
      </c>
      <c r="AC244" s="106"/>
      <c r="AD244" s="106"/>
      <c r="AE244" s="106"/>
      <c r="AF244" s="106"/>
      <c r="AG244" s="106"/>
      <c r="AH244" s="106"/>
      <c r="AI244" s="106"/>
      <c r="AJ244" s="106"/>
      <c r="AK244" s="106"/>
      <c r="AL244" s="106"/>
      <c r="AM244" s="106"/>
      <c r="AN244" s="106"/>
      <c r="AO244" s="106"/>
      <c r="AP244" s="106"/>
      <c r="AQ244" s="106"/>
      <c r="AR244" s="106"/>
      <c r="AS244" s="106"/>
      <c r="AT244" s="48">
        <f t="shared" si="237"/>
        <v>30</v>
      </c>
      <c r="AU244" s="48">
        <f t="shared" si="238"/>
        <v>36.9</v>
      </c>
      <c r="AV244" s="48">
        <f t="shared" si="207"/>
        <v>2</v>
      </c>
      <c r="AW244" s="48">
        <f t="shared" si="234"/>
        <v>18.45</v>
      </c>
      <c r="AX244" s="48">
        <f>AU244/Evaporacion!$AI$5*100</f>
        <v>37.730061349693258</v>
      </c>
      <c r="AY244" s="48">
        <f>AU244/Evaporacion!$AI$12*100</f>
        <v>32.946428571428569</v>
      </c>
      <c r="AZ244" s="48"/>
      <c r="BA244" s="32">
        <f t="shared" si="239"/>
        <v>369</v>
      </c>
      <c r="BB244" s="52">
        <f t="shared" si="240"/>
        <v>0</v>
      </c>
      <c r="BC244" s="52">
        <f t="shared" si="241"/>
        <v>30</v>
      </c>
      <c r="BD244" s="52">
        <f t="shared" si="242"/>
        <v>0</v>
      </c>
      <c r="BE244" s="52">
        <f t="shared" si="243"/>
        <v>0</v>
      </c>
      <c r="BF244" s="52">
        <f t="shared" si="244"/>
        <v>30</v>
      </c>
      <c r="BG244">
        <f t="shared" si="245"/>
        <v>0</v>
      </c>
      <c r="BH244">
        <f t="shared" si="246"/>
        <v>1354.23</v>
      </c>
      <c r="BI244">
        <f t="shared" si="247"/>
        <v>0</v>
      </c>
      <c r="BJ244">
        <f t="shared" si="248"/>
        <v>0</v>
      </c>
      <c r="BK244">
        <f t="shared" si="249"/>
        <v>1354.23</v>
      </c>
      <c r="BL244" s="53">
        <f t="shared" si="250"/>
        <v>0</v>
      </c>
      <c r="BM244" s="53">
        <f t="shared" si="251"/>
        <v>2.2391369047619047</v>
      </c>
      <c r="BN244" s="53">
        <f t="shared" si="252"/>
        <v>0</v>
      </c>
      <c r="BO244" s="53">
        <f t="shared" si="253"/>
        <v>0</v>
      </c>
      <c r="BP244" s="53">
        <f t="shared" si="254"/>
        <v>0.50561155913978495</v>
      </c>
      <c r="BQ244" s="10">
        <f t="shared" si="255"/>
        <v>0</v>
      </c>
      <c r="BR244" s="10">
        <f t="shared" si="256"/>
        <v>369</v>
      </c>
      <c r="BS244" s="10">
        <f t="shared" si="257"/>
        <v>0</v>
      </c>
      <c r="BT244" s="10">
        <f t="shared" si="258"/>
        <v>0</v>
      </c>
      <c r="BU244" s="10">
        <f t="shared" si="259"/>
        <v>369</v>
      </c>
      <c r="BV244" s="54">
        <f t="shared" si="260"/>
        <v>0</v>
      </c>
      <c r="BW244" s="54">
        <f t="shared" si="261"/>
        <v>0.61011904761904767</v>
      </c>
      <c r="BX244" s="54">
        <f t="shared" si="262"/>
        <v>0</v>
      </c>
      <c r="BY244" s="54">
        <f t="shared" si="263"/>
        <v>0</v>
      </c>
      <c r="BZ244" s="471">
        <f t="shared" si="264"/>
        <v>0.13776881720430109</v>
      </c>
    </row>
    <row r="245" spans="1:78" ht="15" hidden="1" thickBot="1" x14ac:dyDescent="0.4">
      <c r="A245" s="28">
        <v>476</v>
      </c>
      <c r="B245" s="28" t="s">
        <v>115</v>
      </c>
      <c r="C245" s="28" t="s">
        <v>43</v>
      </c>
      <c r="D245" s="29">
        <v>1</v>
      </c>
      <c r="E245" s="29"/>
      <c r="F245" s="29">
        <v>29</v>
      </c>
      <c r="G245" s="29">
        <v>6</v>
      </c>
      <c r="H245" s="29"/>
      <c r="I245" s="29" t="s">
        <v>34</v>
      </c>
      <c r="J245" s="30">
        <v>3.67</v>
      </c>
      <c r="K245" s="30">
        <v>1.23</v>
      </c>
      <c r="L245" s="30">
        <f t="shared" si="265"/>
        <v>45.140999999999998</v>
      </c>
      <c r="M245" s="116" t="s">
        <v>73</v>
      </c>
      <c r="N245" s="83">
        <f t="shared" si="236"/>
        <v>1.23</v>
      </c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6"/>
      <c r="AB245" s="106"/>
      <c r="AC245" s="106"/>
      <c r="AD245" s="106"/>
      <c r="AE245" s="106"/>
      <c r="AF245" s="106"/>
      <c r="AG245" s="106"/>
      <c r="AH245" s="106"/>
      <c r="AI245" s="106">
        <v>7</v>
      </c>
      <c r="AJ245" s="106">
        <v>3</v>
      </c>
      <c r="AK245" s="106"/>
      <c r="AL245" s="106"/>
      <c r="AM245" s="106"/>
      <c r="AN245" s="106"/>
      <c r="AO245" s="106"/>
      <c r="AP245" s="106"/>
      <c r="AQ245" s="106"/>
      <c r="AR245" s="106"/>
      <c r="AS245" s="106"/>
      <c r="AT245" s="48">
        <f t="shared" si="237"/>
        <v>10</v>
      </c>
      <c r="AU245" s="48">
        <f t="shared" si="238"/>
        <v>12.3</v>
      </c>
      <c r="AV245" s="48">
        <f t="shared" si="207"/>
        <v>2</v>
      </c>
      <c r="AW245" s="48">
        <f t="shared" si="234"/>
        <v>6.15</v>
      </c>
      <c r="AX245" s="48">
        <f>AU245/Evaporacion!$AI$5*100</f>
        <v>12.57668711656442</v>
      </c>
      <c r="AY245" s="48">
        <f>AU245/Evaporacion!$AI$12*100</f>
        <v>10.982142857142858</v>
      </c>
      <c r="AZ245" s="48"/>
      <c r="BA245" s="32">
        <f t="shared" si="239"/>
        <v>123</v>
      </c>
      <c r="BB245" s="52">
        <f t="shared" si="240"/>
        <v>0</v>
      </c>
      <c r="BC245" s="52">
        <f t="shared" si="241"/>
        <v>0</v>
      </c>
      <c r="BD245" s="52">
        <f t="shared" si="242"/>
        <v>10</v>
      </c>
      <c r="BE245" s="52">
        <f t="shared" si="243"/>
        <v>0</v>
      </c>
      <c r="BF245" s="52">
        <f t="shared" si="244"/>
        <v>10</v>
      </c>
      <c r="BG245">
        <f t="shared" si="245"/>
        <v>0</v>
      </c>
      <c r="BH245">
        <f t="shared" si="246"/>
        <v>0</v>
      </c>
      <c r="BI245">
        <f t="shared" si="247"/>
        <v>451.40999999999997</v>
      </c>
      <c r="BJ245">
        <f t="shared" si="248"/>
        <v>0</v>
      </c>
      <c r="BK245">
        <f t="shared" si="249"/>
        <v>451.40999999999997</v>
      </c>
      <c r="BL245" s="53">
        <f t="shared" si="250"/>
        <v>0</v>
      </c>
      <c r="BM245" s="53">
        <f t="shared" si="251"/>
        <v>0</v>
      </c>
      <c r="BN245" s="53">
        <f t="shared" si="252"/>
        <v>0.65308159722222225</v>
      </c>
      <c r="BO245" s="53">
        <f t="shared" si="253"/>
        <v>0</v>
      </c>
      <c r="BP245" s="53">
        <f t="shared" si="254"/>
        <v>0.16853718637992832</v>
      </c>
      <c r="BQ245" s="10">
        <f t="shared" si="255"/>
        <v>0</v>
      </c>
      <c r="BR245" s="10">
        <f t="shared" si="256"/>
        <v>0</v>
      </c>
      <c r="BS245" s="10">
        <f t="shared" si="257"/>
        <v>123</v>
      </c>
      <c r="BT245" s="10">
        <f t="shared" si="258"/>
        <v>0</v>
      </c>
      <c r="BU245" s="10">
        <f t="shared" si="259"/>
        <v>123</v>
      </c>
      <c r="BV245" s="54">
        <f t="shared" si="260"/>
        <v>0</v>
      </c>
      <c r="BW245" s="54">
        <f t="shared" si="261"/>
        <v>0</v>
      </c>
      <c r="BX245" s="54">
        <f t="shared" si="262"/>
        <v>0.1779513888888889</v>
      </c>
      <c r="BY245" s="54">
        <f t="shared" si="263"/>
        <v>0</v>
      </c>
      <c r="BZ245" s="471">
        <f t="shared" si="264"/>
        <v>4.5922939068100362E-2</v>
      </c>
    </row>
    <row r="246" spans="1:78" ht="15.75" hidden="1" customHeight="1" thickBot="1" x14ac:dyDescent="0.4">
      <c r="A246" s="28">
        <v>478</v>
      </c>
      <c r="B246" s="28" t="s">
        <v>115</v>
      </c>
      <c r="C246" s="28" t="s">
        <v>38</v>
      </c>
      <c r="D246" s="29">
        <v>1</v>
      </c>
      <c r="E246" s="29"/>
      <c r="F246" s="29">
        <v>1</v>
      </c>
      <c r="G246" s="29" t="s">
        <v>3</v>
      </c>
      <c r="H246" s="29">
        <v>3.1</v>
      </c>
      <c r="I246" s="29" t="s">
        <v>108</v>
      </c>
      <c r="J246" s="30">
        <v>1.9</v>
      </c>
      <c r="K246" s="30">
        <v>1.5</v>
      </c>
      <c r="L246" s="30">
        <f t="shared" si="265"/>
        <v>28.499999999999996</v>
      </c>
      <c r="M246" s="97" t="s">
        <v>73</v>
      </c>
      <c r="N246" s="83">
        <f t="shared" si="236"/>
        <v>1.5</v>
      </c>
      <c r="O246" s="96"/>
      <c r="P246" s="96"/>
      <c r="Q246" s="96">
        <v>2</v>
      </c>
      <c r="R246" s="96"/>
      <c r="S246" s="96"/>
      <c r="T246" s="96"/>
      <c r="U246" s="96"/>
      <c r="V246" s="96"/>
      <c r="W246" s="96"/>
      <c r="X246" s="96"/>
      <c r="Y246" s="96"/>
      <c r="Z246" s="96"/>
      <c r="AA246" s="96">
        <v>4</v>
      </c>
      <c r="AB246" s="96"/>
      <c r="AC246" s="96"/>
      <c r="AD246" s="96"/>
      <c r="AE246" s="96"/>
      <c r="AF246" s="96"/>
      <c r="AG246" s="96"/>
      <c r="AH246" s="96"/>
      <c r="AI246" s="96"/>
      <c r="AJ246" s="96"/>
      <c r="AK246" s="96"/>
      <c r="AL246" s="96"/>
      <c r="AM246" s="96"/>
      <c r="AN246" s="96"/>
      <c r="AO246" s="96"/>
      <c r="AP246" s="96"/>
      <c r="AQ246" s="96"/>
      <c r="AR246" s="96"/>
      <c r="AS246" s="96"/>
      <c r="AT246" s="48">
        <f t="shared" si="237"/>
        <v>6</v>
      </c>
      <c r="AU246" s="48">
        <f t="shared" si="238"/>
        <v>9</v>
      </c>
      <c r="AV246" s="48">
        <f t="shared" si="207"/>
        <v>2</v>
      </c>
      <c r="AW246" s="48">
        <f t="shared" si="234"/>
        <v>4.5</v>
      </c>
      <c r="AX246" s="48">
        <f>AU246/Evaporacion!$AI$5*100</f>
        <v>9.2024539877300615</v>
      </c>
      <c r="AY246" s="48">
        <f>AU246/Evaporacion!$AI$12*100</f>
        <v>8.0357142857142865</v>
      </c>
      <c r="AZ246" s="48"/>
      <c r="BA246" s="32">
        <f t="shared" si="239"/>
        <v>90</v>
      </c>
      <c r="BB246" s="52">
        <f t="shared" si="240"/>
        <v>2</v>
      </c>
      <c r="BC246" s="52">
        <f t="shared" si="241"/>
        <v>4</v>
      </c>
      <c r="BD246" s="52">
        <f t="shared" si="242"/>
        <v>0</v>
      </c>
      <c r="BE246" s="52">
        <f t="shared" si="243"/>
        <v>0</v>
      </c>
      <c r="BF246" s="52">
        <f t="shared" si="244"/>
        <v>6</v>
      </c>
      <c r="BG246">
        <f t="shared" si="245"/>
        <v>56.999999999999993</v>
      </c>
      <c r="BH246">
        <f t="shared" si="246"/>
        <v>113.99999999999999</v>
      </c>
      <c r="BI246">
        <f t="shared" si="247"/>
        <v>0</v>
      </c>
      <c r="BJ246">
        <f t="shared" si="248"/>
        <v>0</v>
      </c>
      <c r="BK246">
        <f t="shared" si="249"/>
        <v>170.99999999999997</v>
      </c>
      <c r="BL246" s="53">
        <f t="shared" si="250"/>
        <v>8.2465277777777762E-2</v>
      </c>
      <c r="BM246" s="53">
        <f t="shared" si="251"/>
        <v>0.18849206349206346</v>
      </c>
      <c r="BN246" s="53">
        <f t="shared" si="252"/>
        <v>0</v>
      </c>
      <c r="BO246" s="53">
        <f t="shared" si="253"/>
        <v>0</v>
      </c>
      <c r="BP246" s="53">
        <f t="shared" si="254"/>
        <v>6.3844086021505361E-2</v>
      </c>
      <c r="BQ246" s="10">
        <f t="shared" si="255"/>
        <v>29.999999999999996</v>
      </c>
      <c r="BR246" s="10">
        <f t="shared" si="256"/>
        <v>59.999999999999993</v>
      </c>
      <c r="BS246" s="10">
        <f t="shared" si="257"/>
        <v>0</v>
      </c>
      <c r="BT246" s="10">
        <f t="shared" si="258"/>
        <v>0</v>
      </c>
      <c r="BU246" s="10">
        <f t="shared" si="259"/>
        <v>89.999999999999986</v>
      </c>
      <c r="BV246" s="54">
        <f t="shared" si="260"/>
        <v>4.3402777777777769E-2</v>
      </c>
      <c r="BW246" s="54">
        <f t="shared" si="261"/>
        <v>9.9206349206349201E-2</v>
      </c>
      <c r="BX246" s="54">
        <f t="shared" si="262"/>
        <v>0</v>
      </c>
      <c r="BY246" s="54">
        <f t="shared" si="263"/>
        <v>0</v>
      </c>
      <c r="BZ246" s="471">
        <f t="shared" si="264"/>
        <v>3.36021505376344E-2</v>
      </c>
    </row>
    <row r="247" spans="1:78" ht="15" hidden="1" thickBot="1" x14ac:dyDescent="0.4">
      <c r="A247" s="28">
        <v>480</v>
      </c>
      <c r="B247" s="28" t="s">
        <v>115</v>
      </c>
      <c r="C247" s="55" t="s">
        <v>39</v>
      </c>
      <c r="D247" s="29">
        <v>1</v>
      </c>
      <c r="E247" s="29"/>
      <c r="F247" s="29">
        <v>1</v>
      </c>
      <c r="G247" s="29" t="s">
        <v>3</v>
      </c>
      <c r="H247" s="29">
        <v>3.1</v>
      </c>
      <c r="I247" s="29" t="s">
        <v>108</v>
      </c>
      <c r="J247" s="30">
        <v>1.9</v>
      </c>
      <c r="K247" s="30">
        <v>1.5</v>
      </c>
      <c r="L247" s="30">
        <f t="shared" si="265"/>
        <v>28.499999999999996</v>
      </c>
      <c r="M247" s="97" t="s">
        <v>73</v>
      </c>
      <c r="N247" s="83">
        <f t="shared" si="236"/>
        <v>1.5</v>
      </c>
      <c r="O247" s="96"/>
      <c r="P247" s="96"/>
      <c r="Q247" s="96"/>
      <c r="R247" s="96"/>
      <c r="S247" s="96"/>
      <c r="T247" s="96"/>
      <c r="U247" s="96">
        <v>4</v>
      </c>
      <c r="V247" s="96"/>
      <c r="W247" s="96">
        <v>4</v>
      </c>
      <c r="X247" s="96">
        <v>6</v>
      </c>
      <c r="Y247" s="96"/>
      <c r="Z247" s="96"/>
      <c r="AA247" s="96">
        <v>4</v>
      </c>
      <c r="AB247" s="96"/>
      <c r="AC247" s="96"/>
      <c r="AD247" s="96">
        <v>4</v>
      </c>
      <c r="AE247" s="96"/>
      <c r="AF247" s="96">
        <v>6</v>
      </c>
      <c r="AG247" s="96"/>
      <c r="AH247" s="96"/>
      <c r="AI247" s="96"/>
      <c r="AJ247" s="96"/>
      <c r="AK247" s="96"/>
      <c r="AL247" s="96">
        <v>4</v>
      </c>
      <c r="AM247" s="96"/>
      <c r="AN247" s="96"/>
      <c r="AO247" s="96"/>
      <c r="AP247" s="96">
        <v>3</v>
      </c>
      <c r="AQ247" s="96">
        <v>3</v>
      </c>
      <c r="AR247" s="96"/>
      <c r="AS247" s="96"/>
      <c r="AT247" s="48">
        <f t="shared" si="237"/>
        <v>38</v>
      </c>
      <c r="AU247" s="48">
        <f t="shared" si="238"/>
        <v>57</v>
      </c>
      <c r="AV247" s="48">
        <f t="shared" si="207"/>
        <v>9</v>
      </c>
      <c r="AW247" s="48">
        <f t="shared" si="234"/>
        <v>6.333333333333333</v>
      </c>
      <c r="AX247" s="48">
        <f>AU247/Evaporacion!$AI$5*100</f>
        <v>58.282208588957062</v>
      </c>
      <c r="AY247" s="48">
        <f>AU247/Evaporacion!$AI$12*100</f>
        <v>50.892857142857139</v>
      </c>
      <c r="AZ247" s="48"/>
      <c r="BA247" s="32">
        <f t="shared" si="239"/>
        <v>570</v>
      </c>
      <c r="BB247" s="52">
        <f t="shared" si="240"/>
        <v>4</v>
      </c>
      <c r="BC247" s="52">
        <f t="shared" si="241"/>
        <v>14</v>
      </c>
      <c r="BD247" s="52">
        <f t="shared" si="242"/>
        <v>10</v>
      </c>
      <c r="BE247" s="52">
        <f t="shared" si="243"/>
        <v>10</v>
      </c>
      <c r="BF247" s="52">
        <f t="shared" si="244"/>
        <v>38</v>
      </c>
      <c r="BG247">
        <f t="shared" si="245"/>
        <v>113.99999999999999</v>
      </c>
      <c r="BH247">
        <f t="shared" si="246"/>
        <v>398.99999999999994</v>
      </c>
      <c r="BI247">
        <f t="shared" si="247"/>
        <v>284.99999999999994</v>
      </c>
      <c r="BJ247">
        <f t="shared" si="248"/>
        <v>284.99999999999994</v>
      </c>
      <c r="BK247">
        <f t="shared" si="249"/>
        <v>1082.9999999999998</v>
      </c>
      <c r="BL247" s="53">
        <f t="shared" si="250"/>
        <v>0.16493055555555552</v>
      </c>
      <c r="BM247" s="53">
        <f t="shared" si="251"/>
        <v>0.6597222222222221</v>
      </c>
      <c r="BN247" s="53">
        <f t="shared" si="252"/>
        <v>0.41232638888888884</v>
      </c>
      <c r="BO247" s="53">
        <f t="shared" si="253"/>
        <v>0.41232638888888884</v>
      </c>
      <c r="BP247" s="53">
        <f t="shared" si="254"/>
        <v>0.4043458781362006</v>
      </c>
      <c r="BQ247" s="10">
        <f t="shared" si="255"/>
        <v>59.999999999999993</v>
      </c>
      <c r="BR247" s="10">
        <f t="shared" si="256"/>
        <v>209.99999999999997</v>
      </c>
      <c r="BS247" s="10">
        <f t="shared" si="257"/>
        <v>149.99999999999997</v>
      </c>
      <c r="BT247" s="10">
        <f t="shared" si="258"/>
        <v>149.99999999999997</v>
      </c>
      <c r="BU247" s="10">
        <f t="shared" si="259"/>
        <v>569.99999999999989</v>
      </c>
      <c r="BV247" s="54">
        <f t="shared" si="260"/>
        <v>8.6805555555555539E-2</v>
      </c>
      <c r="BW247" s="54">
        <f t="shared" si="261"/>
        <v>0.34722222222222215</v>
      </c>
      <c r="BX247" s="54">
        <f t="shared" si="262"/>
        <v>0.21701388888888887</v>
      </c>
      <c r="BY247" s="54">
        <f t="shared" si="263"/>
        <v>0.21701388888888887</v>
      </c>
      <c r="BZ247" s="471">
        <f t="shared" si="264"/>
        <v>0.21281362007168453</v>
      </c>
    </row>
    <row r="248" spans="1:78" ht="15" hidden="1" thickBot="1" x14ac:dyDescent="0.4">
      <c r="A248" s="28">
        <v>482</v>
      </c>
      <c r="B248" s="28" t="s">
        <v>115</v>
      </c>
      <c r="C248" s="28" t="s">
        <v>40</v>
      </c>
      <c r="D248" s="29">
        <v>1</v>
      </c>
      <c r="E248" s="29"/>
      <c r="F248" s="29">
        <v>1</v>
      </c>
      <c r="G248" s="29" t="s">
        <v>3</v>
      </c>
      <c r="H248" s="29">
        <v>3.1</v>
      </c>
      <c r="I248" s="29" t="s">
        <v>108</v>
      </c>
      <c r="J248" s="30">
        <v>1.9</v>
      </c>
      <c r="K248" s="30">
        <v>1.5</v>
      </c>
      <c r="L248" s="30">
        <f t="shared" si="265"/>
        <v>28.499999999999996</v>
      </c>
      <c r="M248" s="97" t="s">
        <v>73</v>
      </c>
      <c r="N248" s="83">
        <f t="shared" si="236"/>
        <v>1.5</v>
      </c>
      <c r="O248" s="96"/>
      <c r="P248" s="96"/>
      <c r="Q248" s="96"/>
      <c r="R248" s="96">
        <v>4</v>
      </c>
      <c r="S248" s="96"/>
      <c r="T248" s="96"/>
      <c r="U248" s="96"/>
      <c r="V248" s="96">
        <v>3</v>
      </c>
      <c r="W248" s="96"/>
      <c r="X248" s="96"/>
      <c r="Y248" s="96"/>
      <c r="Z248" s="96"/>
      <c r="AA248" s="96"/>
      <c r="AB248" s="96">
        <v>4</v>
      </c>
      <c r="AC248" s="96">
        <v>23</v>
      </c>
      <c r="AD248" s="96"/>
      <c r="AE248" s="96"/>
      <c r="AF248" s="96">
        <v>3</v>
      </c>
      <c r="AG248" s="96"/>
      <c r="AH248" s="96"/>
      <c r="AI248" s="96"/>
      <c r="AJ248" s="96">
        <v>3</v>
      </c>
      <c r="AK248" s="96"/>
      <c r="AL248" s="96"/>
      <c r="AM248" s="96"/>
      <c r="AN248" s="96"/>
      <c r="AO248" s="96">
        <v>24</v>
      </c>
      <c r="AP248" s="96">
        <v>4</v>
      </c>
      <c r="AQ248" s="96"/>
      <c r="AR248" s="96"/>
      <c r="AS248" s="96"/>
      <c r="AT248" s="48">
        <f t="shared" si="237"/>
        <v>68</v>
      </c>
      <c r="AU248" s="48">
        <f t="shared" si="238"/>
        <v>102</v>
      </c>
      <c r="AV248" s="48">
        <f t="shared" si="207"/>
        <v>8</v>
      </c>
      <c r="AW248" s="48">
        <f t="shared" si="234"/>
        <v>12.75</v>
      </c>
      <c r="AX248" s="48">
        <f>AU248/Evaporacion!$AI$5*100</f>
        <v>104.29447852760738</v>
      </c>
      <c r="AY248" s="48">
        <f>AU248/Evaporacion!$AI$12*100</f>
        <v>91.071428571428569</v>
      </c>
      <c r="AZ248" s="48"/>
      <c r="BA248" s="32">
        <f t="shared" si="239"/>
        <v>1020</v>
      </c>
      <c r="BB248" s="52">
        <f t="shared" si="240"/>
        <v>7</v>
      </c>
      <c r="BC248" s="52">
        <f t="shared" si="241"/>
        <v>27</v>
      </c>
      <c r="BD248" s="52">
        <f t="shared" si="242"/>
        <v>6</v>
      </c>
      <c r="BE248" s="52">
        <f t="shared" si="243"/>
        <v>28</v>
      </c>
      <c r="BF248" s="52">
        <f t="shared" si="244"/>
        <v>68</v>
      </c>
      <c r="BG248">
        <f t="shared" si="245"/>
        <v>199.49999999999997</v>
      </c>
      <c r="BH248">
        <f t="shared" si="246"/>
        <v>769.49999999999989</v>
      </c>
      <c r="BI248">
        <f t="shared" si="247"/>
        <v>170.99999999999997</v>
      </c>
      <c r="BJ248">
        <f t="shared" si="248"/>
        <v>797.99999999999989</v>
      </c>
      <c r="BK248">
        <f t="shared" si="249"/>
        <v>1937.9999999999995</v>
      </c>
      <c r="BL248" s="53">
        <f t="shared" si="250"/>
        <v>0.28862847222222215</v>
      </c>
      <c r="BM248" s="53">
        <f t="shared" si="251"/>
        <v>1.2723214285714284</v>
      </c>
      <c r="BN248" s="53">
        <f t="shared" si="252"/>
        <v>0.24739583333333331</v>
      </c>
      <c r="BO248" s="53">
        <f t="shared" si="253"/>
        <v>1.1545138888888886</v>
      </c>
      <c r="BP248" s="53">
        <f t="shared" si="254"/>
        <v>0.72356630824372736</v>
      </c>
      <c r="BQ248" s="10">
        <f t="shared" si="255"/>
        <v>104.99999999999999</v>
      </c>
      <c r="BR248" s="10">
        <f t="shared" si="256"/>
        <v>404.99999999999994</v>
      </c>
      <c r="BS248" s="10">
        <f t="shared" si="257"/>
        <v>89.999999999999986</v>
      </c>
      <c r="BT248" s="10">
        <f t="shared" si="258"/>
        <v>419.99999999999994</v>
      </c>
      <c r="BU248" s="10">
        <f t="shared" si="259"/>
        <v>1019.9999999999998</v>
      </c>
      <c r="BV248" s="54">
        <f t="shared" si="260"/>
        <v>0.15190972222222218</v>
      </c>
      <c r="BW248" s="54">
        <f t="shared" si="261"/>
        <v>0.6696428571428571</v>
      </c>
      <c r="BX248" s="54">
        <f t="shared" si="262"/>
        <v>0.13020833333333334</v>
      </c>
      <c r="BY248" s="54">
        <f t="shared" si="263"/>
        <v>0.60763888888888873</v>
      </c>
      <c r="BZ248" s="471">
        <f t="shared" si="264"/>
        <v>0.38082437275985653</v>
      </c>
    </row>
    <row r="249" spans="1:78" ht="15.75" hidden="1" customHeight="1" thickBot="1" x14ac:dyDescent="0.4">
      <c r="A249" s="28">
        <v>484</v>
      </c>
      <c r="B249" s="28" t="s">
        <v>115</v>
      </c>
      <c r="C249" s="28" t="s">
        <v>17</v>
      </c>
      <c r="D249" s="29">
        <v>1</v>
      </c>
      <c r="E249" s="29"/>
      <c r="F249" s="29">
        <v>1</v>
      </c>
      <c r="G249" s="29" t="s">
        <v>3</v>
      </c>
      <c r="H249" s="29">
        <v>3.1</v>
      </c>
      <c r="I249" s="29" t="s">
        <v>108</v>
      </c>
      <c r="J249" s="30">
        <v>1.9</v>
      </c>
      <c r="K249" s="30">
        <v>1.5</v>
      </c>
      <c r="L249" s="30">
        <f t="shared" si="265"/>
        <v>28.499999999999996</v>
      </c>
      <c r="M249" s="97" t="s">
        <v>73</v>
      </c>
      <c r="N249" s="83">
        <f t="shared" si="236"/>
        <v>1.5</v>
      </c>
      <c r="O249" s="96"/>
      <c r="P249" s="96">
        <v>3</v>
      </c>
      <c r="Q249" s="96"/>
      <c r="R249" s="96"/>
      <c r="S249" s="96">
        <v>3</v>
      </c>
      <c r="T249" s="96"/>
      <c r="U249" s="96"/>
      <c r="V249" s="96"/>
      <c r="W249" s="96">
        <v>16</v>
      </c>
      <c r="X249" s="96">
        <v>17</v>
      </c>
      <c r="Y249" s="96"/>
      <c r="Z249" s="96"/>
      <c r="AA249" s="96">
        <v>3</v>
      </c>
      <c r="AB249" s="96"/>
      <c r="AC249" s="96"/>
      <c r="AD249" s="96">
        <v>3</v>
      </c>
      <c r="AE249" s="96"/>
      <c r="AF249" s="96"/>
      <c r="AG249" s="96">
        <v>8</v>
      </c>
      <c r="AH249" s="96">
        <v>12</v>
      </c>
      <c r="AI249" s="96"/>
      <c r="AJ249" s="96"/>
      <c r="AK249" s="96"/>
      <c r="AL249" s="96"/>
      <c r="AM249" s="96"/>
      <c r="AN249" s="96">
        <v>24</v>
      </c>
      <c r="AO249" s="96"/>
      <c r="AP249" s="96"/>
      <c r="AQ249" s="96"/>
      <c r="AR249" s="96">
        <v>3</v>
      </c>
      <c r="AS249" s="96"/>
      <c r="AT249" s="48">
        <f t="shared" si="237"/>
        <v>92</v>
      </c>
      <c r="AU249" s="48">
        <f t="shared" si="238"/>
        <v>138</v>
      </c>
      <c r="AV249" s="48">
        <f t="shared" si="207"/>
        <v>10</v>
      </c>
      <c r="AW249" s="48">
        <f t="shared" si="234"/>
        <v>13.8</v>
      </c>
      <c r="AX249" s="48">
        <f>AU249/Evaporacion!$AI$5*100</f>
        <v>141.10429447852763</v>
      </c>
      <c r="AY249" s="48">
        <f>AU249/Evaporacion!$AI$12*100</f>
        <v>123.21428571428572</v>
      </c>
      <c r="AZ249" s="48"/>
      <c r="BA249" s="32">
        <f t="shared" si="239"/>
        <v>1380</v>
      </c>
      <c r="BB249" s="52">
        <f t="shared" si="240"/>
        <v>6</v>
      </c>
      <c r="BC249" s="52">
        <f t="shared" si="241"/>
        <v>36</v>
      </c>
      <c r="BD249" s="52">
        <f t="shared" si="242"/>
        <v>23</v>
      </c>
      <c r="BE249" s="52">
        <f t="shared" si="243"/>
        <v>27</v>
      </c>
      <c r="BF249" s="52">
        <f t="shared" si="244"/>
        <v>92</v>
      </c>
      <c r="BG249">
        <f t="shared" si="245"/>
        <v>170.99999999999997</v>
      </c>
      <c r="BH249">
        <f t="shared" si="246"/>
        <v>1025.9999999999998</v>
      </c>
      <c r="BI249">
        <f t="shared" si="247"/>
        <v>655.49999999999989</v>
      </c>
      <c r="BJ249">
        <f t="shared" si="248"/>
        <v>769.49999999999989</v>
      </c>
      <c r="BK249">
        <f t="shared" si="249"/>
        <v>2621.9999999999995</v>
      </c>
      <c r="BL249" s="53">
        <f t="shared" si="250"/>
        <v>0.24739583333333331</v>
      </c>
      <c r="BM249" s="53">
        <f t="shared" si="251"/>
        <v>1.696428571428571</v>
      </c>
      <c r="BN249" s="53">
        <f t="shared" si="252"/>
        <v>0.94835069444444431</v>
      </c>
      <c r="BO249" s="53">
        <f t="shared" si="253"/>
        <v>1.1132812499999998</v>
      </c>
      <c r="BP249" s="53">
        <f t="shared" si="254"/>
        <v>0.97894265232974897</v>
      </c>
      <c r="BQ249" s="10">
        <f t="shared" si="255"/>
        <v>89.999999999999986</v>
      </c>
      <c r="BR249" s="10">
        <f t="shared" si="256"/>
        <v>539.99999999999989</v>
      </c>
      <c r="BS249" s="10">
        <f t="shared" si="257"/>
        <v>344.99999999999994</v>
      </c>
      <c r="BT249" s="10">
        <f t="shared" si="258"/>
        <v>404.99999999999994</v>
      </c>
      <c r="BU249" s="10">
        <f t="shared" si="259"/>
        <v>1379.9999999999998</v>
      </c>
      <c r="BV249" s="54">
        <f t="shared" si="260"/>
        <v>0.13020833333333334</v>
      </c>
      <c r="BW249" s="54">
        <f t="shared" si="261"/>
        <v>0.89285714285714268</v>
      </c>
      <c r="BX249" s="54">
        <f t="shared" si="262"/>
        <v>0.49913194444444442</v>
      </c>
      <c r="BY249" s="54">
        <f t="shared" si="263"/>
        <v>0.58593749999999989</v>
      </c>
      <c r="BZ249" s="471">
        <f t="shared" si="264"/>
        <v>0.51523297491039421</v>
      </c>
    </row>
    <row r="250" spans="1:78" ht="15" hidden="1" thickBot="1" x14ac:dyDescent="0.4">
      <c r="A250" s="28">
        <v>486</v>
      </c>
      <c r="B250" s="28" t="s">
        <v>115</v>
      </c>
      <c r="C250" s="28" t="s">
        <v>41</v>
      </c>
      <c r="D250" s="29">
        <v>1</v>
      </c>
      <c r="E250" s="29"/>
      <c r="F250" s="29">
        <v>1</v>
      </c>
      <c r="G250" s="29" t="s">
        <v>3</v>
      </c>
      <c r="H250" s="29">
        <v>3.1</v>
      </c>
      <c r="I250" s="29" t="s">
        <v>108</v>
      </c>
      <c r="J250" s="30">
        <v>1.9</v>
      </c>
      <c r="K250" s="30">
        <v>1.5</v>
      </c>
      <c r="L250" s="30">
        <f t="shared" si="265"/>
        <v>28.499999999999996</v>
      </c>
      <c r="M250" s="97" t="s">
        <v>73</v>
      </c>
      <c r="N250" s="83">
        <f t="shared" si="236"/>
        <v>1.5</v>
      </c>
      <c r="O250" s="96"/>
      <c r="P250" s="96"/>
      <c r="Q250" s="96">
        <v>3</v>
      </c>
      <c r="R250" s="96"/>
      <c r="S250" s="96"/>
      <c r="T250" s="96"/>
      <c r="U250" s="96">
        <v>6</v>
      </c>
      <c r="V250" s="96">
        <v>24</v>
      </c>
      <c r="W250" s="96"/>
      <c r="X250" s="96"/>
      <c r="Y250" s="96"/>
      <c r="Z250" s="96"/>
      <c r="AA250" s="96"/>
      <c r="AB250" s="96"/>
      <c r="AC250" s="96"/>
      <c r="AD250" s="96"/>
      <c r="AE250" s="96"/>
      <c r="AF250" s="96">
        <v>12</v>
      </c>
      <c r="AG250" s="96">
        <v>24</v>
      </c>
      <c r="AH250" s="96"/>
      <c r="AI250" s="96"/>
      <c r="AJ250" s="96"/>
      <c r="AK250" s="96"/>
      <c r="AL250" s="96"/>
      <c r="AM250" s="96"/>
      <c r="AN250" s="96"/>
      <c r="AO250" s="96"/>
      <c r="AP250" s="96"/>
      <c r="AQ250" s="96"/>
      <c r="AR250" s="96"/>
      <c r="AS250" s="96"/>
      <c r="AT250" s="48">
        <f t="shared" si="237"/>
        <v>69</v>
      </c>
      <c r="AU250" s="48">
        <f t="shared" si="238"/>
        <v>103.5</v>
      </c>
      <c r="AV250" s="48">
        <f t="shared" si="207"/>
        <v>5</v>
      </c>
      <c r="AW250" s="48">
        <f t="shared" si="234"/>
        <v>20.7</v>
      </c>
      <c r="AX250" s="48">
        <f>AU250/Evaporacion!$AI$5*100</f>
        <v>105.82822085889572</v>
      </c>
      <c r="AY250" s="48">
        <f>AU250/Evaporacion!$AI$12*100</f>
        <v>92.410714285714292</v>
      </c>
      <c r="AZ250" s="48"/>
      <c r="BA250" s="32">
        <f t="shared" si="239"/>
        <v>1035</v>
      </c>
      <c r="BB250" s="52">
        <f t="shared" si="240"/>
        <v>33</v>
      </c>
      <c r="BC250" s="52">
        <f t="shared" si="241"/>
        <v>0</v>
      </c>
      <c r="BD250" s="52">
        <f t="shared" si="242"/>
        <v>36</v>
      </c>
      <c r="BE250" s="52">
        <f t="shared" si="243"/>
        <v>0</v>
      </c>
      <c r="BF250" s="52">
        <f t="shared" si="244"/>
        <v>69</v>
      </c>
      <c r="BG250">
        <f t="shared" si="245"/>
        <v>940.49999999999989</v>
      </c>
      <c r="BH250">
        <f t="shared" si="246"/>
        <v>0</v>
      </c>
      <c r="BI250">
        <f t="shared" si="247"/>
        <v>1025.9999999999998</v>
      </c>
      <c r="BJ250">
        <f t="shared" si="248"/>
        <v>0</v>
      </c>
      <c r="BK250">
        <f t="shared" si="249"/>
        <v>1966.4999999999995</v>
      </c>
      <c r="BL250" s="53">
        <f t="shared" si="250"/>
        <v>1.360677083333333</v>
      </c>
      <c r="BM250" s="53">
        <f t="shared" si="251"/>
        <v>0</v>
      </c>
      <c r="BN250" s="53">
        <f t="shared" si="252"/>
        <v>1.4843749999999998</v>
      </c>
      <c r="BO250" s="53">
        <f t="shared" si="253"/>
        <v>0</v>
      </c>
      <c r="BP250" s="53">
        <f t="shared" si="254"/>
        <v>0.73420698924731165</v>
      </c>
      <c r="BQ250" s="10">
        <f t="shared" si="255"/>
        <v>494.99999999999994</v>
      </c>
      <c r="BR250" s="10">
        <f t="shared" si="256"/>
        <v>0</v>
      </c>
      <c r="BS250" s="10">
        <f t="shared" si="257"/>
        <v>539.99999999999989</v>
      </c>
      <c r="BT250" s="10">
        <f t="shared" si="258"/>
        <v>0</v>
      </c>
      <c r="BU250" s="10">
        <f t="shared" si="259"/>
        <v>1034.9999999999998</v>
      </c>
      <c r="BV250" s="54">
        <f t="shared" si="260"/>
        <v>0.71614583333333326</v>
      </c>
      <c r="BW250" s="54">
        <f t="shared" si="261"/>
        <v>0</v>
      </c>
      <c r="BX250" s="54">
        <f t="shared" si="262"/>
        <v>0.78124999999999989</v>
      </c>
      <c r="BY250" s="54">
        <f t="shared" si="263"/>
        <v>0</v>
      </c>
      <c r="BZ250" s="471">
        <f t="shared" si="264"/>
        <v>0.38642473118279563</v>
      </c>
    </row>
    <row r="251" spans="1:78" ht="15.75" hidden="1" customHeight="1" thickBot="1" x14ac:dyDescent="0.4">
      <c r="A251" s="28">
        <v>488</v>
      </c>
      <c r="B251" s="28" t="s">
        <v>115</v>
      </c>
      <c r="C251" s="28" t="s">
        <v>42</v>
      </c>
      <c r="D251" s="29">
        <v>1</v>
      </c>
      <c r="E251" s="29"/>
      <c r="F251" s="29">
        <v>1</v>
      </c>
      <c r="G251" s="29" t="s">
        <v>3</v>
      </c>
      <c r="H251" s="29">
        <v>3.1</v>
      </c>
      <c r="I251" s="29" t="s">
        <v>108</v>
      </c>
      <c r="J251" s="30">
        <v>1.9</v>
      </c>
      <c r="K251" s="30">
        <v>1.5</v>
      </c>
      <c r="L251" s="30">
        <f t="shared" si="265"/>
        <v>28.499999999999996</v>
      </c>
      <c r="M251" s="97" t="s">
        <v>73</v>
      </c>
      <c r="N251" s="83">
        <f t="shared" si="236"/>
        <v>1.5</v>
      </c>
      <c r="O251" s="96"/>
      <c r="P251" s="96"/>
      <c r="Q251" s="96"/>
      <c r="R251" s="96">
        <v>12</v>
      </c>
      <c r="S251" s="96">
        <v>15</v>
      </c>
      <c r="T251" s="96"/>
      <c r="U251" s="96"/>
      <c r="V251" s="96"/>
      <c r="W251" s="96"/>
      <c r="X251" s="96"/>
      <c r="Y251" s="96"/>
      <c r="Z251" s="96"/>
      <c r="AA251" s="96">
        <v>11</v>
      </c>
      <c r="AB251" s="96">
        <v>7</v>
      </c>
      <c r="AC251" s="96"/>
      <c r="AD251" s="96"/>
      <c r="AE251" s="96"/>
      <c r="AF251" s="96"/>
      <c r="AG251" s="96"/>
      <c r="AH251" s="96"/>
      <c r="AI251" s="96"/>
      <c r="AJ251" s="96"/>
      <c r="AK251" s="96"/>
      <c r="AL251" s="96"/>
      <c r="AM251" s="96"/>
      <c r="AN251" s="96"/>
      <c r="AO251" s="96"/>
      <c r="AP251" s="96">
        <v>24</v>
      </c>
      <c r="AQ251" s="96">
        <v>6</v>
      </c>
      <c r="AR251" s="96"/>
      <c r="AS251" s="96"/>
      <c r="AT251" s="48">
        <f t="shared" si="237"/>
        <v>75</v>
      </c>
      <c r="AU251" s="48">
        <f t="shared" si="238"/>
        <v>112.5</v>
      </c>
      <c r="AV251" s="48">
        <f t="shared" si="207"/>
        <v>6</v>
      </c>
      <c r="AW251" s="48">
        <f t="shared" si="234"/>
        <v>18.75</v>
      </c>
      <c r="AX251" s="48">
        <f>AU251/Evaporacion!$AI$5*100</f>
        <v>115.03067484662579</v>
      </c>
      <c r="AY251" s="48">
        <f>AU251/Evaporacion!$AI$12*100</f>
        <v>100.44642857142858</v>
      </c>
      <c r="AZ251" s="48"/>
      <c r="BA251" s="32">
        <f t="shared" si="239"/>
        <v>1125</v>
      </c>
      <c r="BB251" s="52">
        <f t="shared" si="240"/>
        <v>27</v>
      </c>
      <c r="BC251" s="52">
        <f t="shared" si="241"/>
        <v>18</v>
      </c>
      <c r="BD251" s="52">
        <f t="shared" si="242"/>
        <v>0</v>
      </c>
      <c r="BE251" s="52">
        <f t="shared" si="243"/>
        <v>30</v>
      </c>
      <c r="BF251" s="52">
        <f t="shared" si="244"/>
        <v>75</v>
      </c>
      <c r="BG251">
        <f t="shared" si="245"/>
        <v>769.49999999999989</v>
      </c>
      <c r="BH251">
        <f t="shared" si="246"/>
        <v>512.99999999999989</v>
      </c>
      <c r="BI251">
        <f t="shared" si="247"/>
        <v>0</v>
      </c>
      <c r="BJ251">
        <f t="shared" si="248"/>
        <v>854.99999999999989</v>
      </c>
      <c r="BK251">
        <f t="shared" si="249"/>
        <v>2137.4999999999995</v>
      </c>
      <c r="BL251" s="53">
        <f t="shared" si="250"/>
        <v>1.1132812499999998</v>
      </c>
      <c r="BM251" s="53">
        <f t="shared" si="251"/>
        <v>0.84821428571428548</v>
      </c>
      <c r="BN251" s="53">
        <f t="shared" si="252"/>
        <v>0</v>
      </c>
      <c r="BO251" s="53">
        <f t="shared" si="253"/>
        <v>1.2369791666666665</v>
      </c>
      <c r="BP251" s="53">
        <f t="shared" si="254"/>
        <v>0.79805107526881713</v>
      </c>
      <c r="BQ251" s="10">
        <f t="shared" si="255"/>
        <v>404.99999999999994</v>
      </c>
      <c r="BR251" s="10">
        <f t="shared" si="256"/>
        <v>269.99999999999994</v>
      </c>
      <c r="BS251" s="10">
        <f t="shared" si="257"/>
        <v>0</v>
      </c>
      <c r="BT251" s="10">
        <f t="shared" si="258"/>
        <v>449.99999999999994</v>
      </c>
      <c r="BU251" s="10">
        <f t="shared" si="259"/>
        <v>1124.9999999999998</v>
      </c>
      <c r="BV251" s="54">
        <f t="shared" si="260"/>
        <v>0.58593749999999989</v>
      </c>
      <c r="BW251" s="54">
        <f t="shared" si="261"/>
        <v>0.44642857142857134</v>
      </c>
      <c r="BX251" s="54">
        <f t="shared" si="262"/>
        <v>0</v>
      </c>
      <c r="BY251" s="54">
        <f t="shared" si="263"/>
        <v>0.65104166666666663</v>
      </c>
      <c r="BZ251" s="471">
        <f t="shared" si="264"/>
        <v>0.42002688172043007</v>
      </c>
    </row>
    <row r="252" spans="1:78" ht="15.75" hidden="1" customHeight="1" thickBot="1" x14ac:dyDescent="0.4">
      <c r="A252" s="28">
        <v>490</v>
      </c>
      <c r="B252" s="28" t="s">
        <v>115</v>
      </c>
      <c r="C252" s="28" t="s">
        <v>43</v>
      </c>
      <c r="D252" s="29">
        <v>1</v>
      </c>
      <c r="E252" s="29"/>
      <c r="F252" s="29">
        <v>1</v>
      </c>
      <c r="G252" s="29" t="s">
        <v>3</v>
      </c>
      <c r="H252" s="29">
        <v>3.1</v>
      </c>
      <c r="I252" s="29" t="s">
        <v>108</v>
      </c>
      <c r="J252" s="30">
        <v>1.9</v>
      </c>
      <c r="K252" s="30">
        <v>1.5</v>
      </c>
      <c r="L252" s="30">
        <f t="shared" si="265"/>
        <v>28.499999999999996</v>
      </c>
      <c r="M252" s="97" t="s">
        <v>73</v>
      </c>
      <c r="N252" s="83">
        <f t="shared" si="236"/>
        <v>1.5</v>
      </c>
      <c r="O252" s="96"/>
      <c r="P252" s="96"/>
      <c r="Q252" s="96"/>
      <c r="R252" s="96"/>
      <c r="S252" s="96"/>
      <c r="T252" s="96"/>
      <c r="U252" s="96"/>
      <c r="V252" s="96"/>
      <c r="W252" s="96"/>
      <c r="X252" s="96"/>
      <c r="Y252" s="96"/>
      <c r="Z252" s="96"/>
      <c r="AA252" s="96"/>
      <c r="AB252" s="96"/>
      <c r="AC252" s="96"/>
      <c r="AD252" s="96"/>
      <c r="AE252" s="96"/>
      <c r="AF252" s="96"/>
      <c r="AG252" s="96"/>
      <c r="AH252" s="96"/>
      <c r="AI252" s="96"/>
      <c r="AJ252" s="96"/>
      <c r="AK252" s="96"/>
      <c r="AL252" s="96"/>
      <c r="AM252" s="96"/>
      <c r="AN252" s="96"/>
      <c r="AO252" s="96"/>
      <c r="AP252" s="96">
        <v>10</v>
      </c>
      <c r="AQ252" s="96"/>
      <c r="AR252" s="96"/>
      <c r="AS252" s="96"/>
      <c r="AT252" s="48">
        <f t="shared" si="237"/>
        <v>10</v>
      </c>
      <c r="AU252" s="48">
        <f t="shared" si="238"/>
        <v>15</v>
      </c>
      <c r="AV252" s="48">
        <f t="shared" si="207"/>
        <v>1</v>
      </c>
      <c r="AW252" s="48">
        <f t="shared" si="234"/>
        <v>15</v>
      </c>
      <c r="AX252" s="48">
        <f>AU252/Evaporacion!$AI$5*100</f>
        <v>15.337423312883439</v>
      </c>
      <c r="AY252" s="48">
        <f>AU252/Evaporacion!$AI$12*100</f>
        <v>13.392857142857142</v>
      </c>
      <c r="AZ252" s="48"/>
      <c r="BA252" s="32">
        <f t="shared" si="239"/>
        <v>150</v>
      </c>
      <c r="BB252" s="52">
        <f t="shared" si="240"/>
        <v>0</v>
      </c>
      <c r="BC252" s="52">
        <f t="shared" si="241"/>
        <v>0</v>
      </c>
      <c r="BD252" s="52">
        <f t="shared" si="242"/>
        <v>0</v>
      </c>
      <c r="BE252" s="52">
        <f t="shared" si="243"/>
        <v>10</v>
      </c>
      <c r="BF252" s="52">
        <f t="shared" si="244"/>
        <v>10</v>
      </c>
      <c r="BG252">
        <f t="shared" si="245"/>
        <v>0</v>
      </c>
      <c r="BH252">
        <f t="shared" si="246"/>
        <v>0</v>
      </c>
      <c r="BI252">
        <f t="shared" si="247"/>
        <v>0</v>
      </c>
      <c r="BJ252">
        <f t="shared" si="248"/>
        <v>284.99999999999994</v>
      </c>
      <c r="BK252">
        <f t="shared" si="249"/>
        <v>284.99999999999994</v>
      </c>
      <c r="BL252" s="53">
        <f t="shared" si="250"/>
        <v>0</v>
      </c>
      <c r="BM252" s="53">
        <f t="shared" si="251"/>
        <v>0</v>
      </c>
      <c r="BN252" s="53">
        <f t="shared" si="252"/>
        <v>0</v>
      </c>
      <c r="BO252" s="53">
        <f t="shared" si="253"/>
        <v>0.41232638888888884</v>
      </c>
      <c r="BP252" s="53">
        <f t="shared" si="254"/>
        <v>0.10640681003584228</v>
      </c>
      <c r="BQ252" s="10">
        <f t="shared" si="255"/>
        <v>0</v>
      </c>
      <c r="BR252" s="10">
        <f t="shared" si="256"/>
        <v>0</v>
      </c>
      <c r="BS252" s="10">
        <f t="shared" si="257"/>
        <v>0</v>
      </c>
      <c r="BT252" s="10">
        <f t="shared" si="258"/>
        <v>149.99999999999997</v>
      </c>
      <c r="BU252" s="10">
        <f t="shared" si="259"/>
        <v>149.99999999999997</v>
      </c>
      <c r="BV252" s="54">
        <f t="shared" si="260"/>
        <v>0</v>
      </c>
      <c r="BW252" s="54">
        <f t="shared" si="261"/>
        <v>0</v>
      </c>
      <c r="BX252" s="54">
        <f t="shared" si="262"/>
        <v>0</v>
      </c>
      <c r="BY252" s="54">
        <f t="shared" si="263"/>
        <v>0.21701388888888887</v>
      </c>
      <c r="BZ252" s="471">
        <f t="shared" si="264"/>
        <v>5.6003584229390675E-2</v>
      </c>
    </row>
    <row r="253" spans="1:78" ht="15" hidden="1" thickBot="1" x14ac:dyDescent="0.4">
      <c r="A253" s="28">
        <v>492</v>
      </c>
      <c r="B253" s="28" t="s">
        <v>115</v>
      </c>
      <c r="C253" s="28" t="s">
        <v>38</v>
      </c>
      <c r="D253" s="29">
        <v>1</v>
      </c>
      <c r="E253" s="29"/>
      <c r="F253" s="29">
        <v>2</v>
      </c>
      <c r="G253" s="29" t="s">
        <v>3</v>
      </c>
      <c r="H253" s="29">
        <v>2.1</v>
      </c>
      <c r="I253" s="29" t="s">
        <v>109</v>
      </c>
      <c r="J253" s="30">
        <v>2.7</v>
      </c>
      <c r="K253" s="30">
        <v>1.44</v>
      </c>
      <c r="L253" s="30">
        <f t="shared" si="265"/>
        <v>38.879999999999995</v>
      </c>
      <c r="M253" s="172" t="s">
        <v>73</v>
      </c>
      <c r="N253" s="83">
        <f t="shared" si="236"/>
        <v>1.44</v>
      </c>
      <c r="O253" s="89"/>
      <c r="P253" s="89"/>
      <c r="Q253" s="89">
        <v>2</v>
      </c>
      <c r="R253" s="89"/>
      <c r="S253" s="89"/>
      <c r="T253" s="89"/>
      <c r="U253" s="89"/>
      <c r="V253" s="89"/>
      <c r="W253" s="89"/>
      <c r="X253" s="89"/>
      <c r="Y253" s="89"/>
      <c r="Z253" s="89"/>
      <c r="AA253" s="89">
        <v>4</v>
      </c>
      <c r="AB253" s="89"/>
      <c r="AC253" s="89"/>
      <c r="AD253" s="89"/>
      <c r="AE253" s="89"/>
      <c r="AF253" s="89"/>
      <c r="AG253" s="89"/>
      <c r="AH253" s="89"/>
      <c r="AI253" s="89"/>
      <c r="AJ253" s="89"/>
      <c r="AK253" s="89"/>
      <c r="AL253" s="89"/>
      <c r="AM253" s="89"/>
      <c r="AN253" s="89"/>
      <c r="AO253" s="89"/>
      <c r="AP253" s="89"/>
      <c r="AQ253" s="89"/>
      <c r="AR253" s="89"/>
      <c r="AS253" s="89"/>
      <c r="AT253" s="48">
        <f t="shared" si="237"/>
        <v>6</v>
      </c>
      <c r="AU253" s="48">
        <f t="shared" si="238"/>
        <v>8.64</v>
      </c>
      <c r="AV253" s="48">
        <f t="shared" si="207"/>
        <v>2</v>
      </c>
      <c r="AW253" s="48">
        <f t="shared" si="234"/>
        <v>4.32</v>
      </c>
      <c r="AX253" s="48">
        <f>AU253/Evaporacion!$AI$5*100</f>
        <v>8.8343558282208612</v>
      </c>
      <c r="AY253" s="48">
        <f>AU253/Evaporacion!$AI$12*100</f>
        <v>7.7142857142857153</v>
      </c>
      <c r="AZ253" s="48"/>
      <c r="BA253" s="32">
        <f t="shared" si="239"/>
        <v>86.4</v>
      </c>
      <c r="BB253" s="52">
        <f t="shared" si="240"/>
        <v>2</v>
      </c>
      <c r="BC253" s="52">
        <f t="shared" si="241"/>
        <v>4</v>
      </c>
      <c r="BD253" s="52">
        <f t="shared" si="242"/>
        <v>0</v>
      </c>
      <c r="BE253" s="52">
        <f t="shared" si="243"/>
        <v>0</v>
      </c>
      <c r="BF253" s="52">
        <f t="shared" si="244"/>
        <v>6</v>
      </c>
      <c r="BG253">
        <f t="shared" si="245"/>
        <v>77.759999999999991</v>
      </c>
      <c r="BH253">
        <f t="shared" si="246"/>
        <v>155.51999999999998</v>
      </c>
      <c r="BI253">
        <f t="shared" si="247"/>
        <v>0</v>
      </c>
      <c r="BJ253">
        <f t="shared" si="248"/>
        <v>0</v>
      </c>
      <c r="BK253">
        <f t="shared" si="249"/>
        <v>233.27999999999997</v>
      </c>
      <c r="BL253" s="53">
        <f t="shared" si="250"/>
        <v>0.11249999999999999</v>
      </c>
      <c r="BM253" s="53">
        <f t="shared" si="251"/>
        <v>0.25714285714285712</v>
      </c>
      <c r="BN253" s="53">
        <f t="shared" si="252"/>
        <v>0</v>
      </c>
      <c r="BO253" s="53">
        <f t="shared" si="253"/>
        <v>0</v>
      </c>
      <c r="BP253" s="53">
        <f t="shared" si="254"/>
        <v>8.7096774193548387E-2</v>
      </c>
      <c r="BQ253" s="10">
        <f t="shared" si="255"/>
        <v>28.799999999999994</v>
      </c>
      <c r="BR253" s="10">
        <f t="shared" si="256"/>
        <v>57.599999999999987</v>
      </c>
      <c r="BS253" s="10">
        <f t="shared" si="257"/>
        <v>0</v>
      </c>
      <c r="BT253" s="10">
        <f t="shared" si="258"/>
        <v>0</v>
      </c>
      <c r="BU253" s="10">
        <f t="shared" si="259"/>
        <v>86.399999999999977</v>
      </c>
      <c r="BV253" s="54">
        <f t="shared" si="260"/>
        <v>4.1666666666666657E-2</v>
      </c>
      <c r="BW253" s="54">
        <f t="shared" si="261"/>
        <v>9.5238095238095219E-2</v>
      </c>
      <c r="BX253" s="54">
        <f t="shared" si="262"/>
        <v>0</v>
      </c>
      <c r="BY253" s="54">
        <f t="shared" si="263"/>
        <v>0</v>
      </c>
      <c r="BZ253" s="471">
        <f t="shared" si="264"/>
        <v>3.2258064516129031E-2</v>
      </c>
    </row>
    <row r="254" spans="1:78" ht="15" hidden="1" thickBot="1" x14ac:dyDescent="0.4">
      <c r="A254" s="28">
        <v>494</v>
      </c>
      <c r="B254" s="28" t="s">
        <v>115</v>
      </c>
      <c r="C254" s="28" t="s">
        <v>38</v>
      </c>
      <c r="D254" s="29">
        <v>1</v>
      </c>
      <c r="E254" s="29"/>
      <c r="F254" s="29">
        <v>2</v>
      </c>
      <c r="G254" s="29" t="s">
        <v>3</v>
      </c>
      <c r="H254" s="29">
        <v>2.2000000000000002</v>
      </c>
      <c r="I254" s="29" t="s">
        <v>109</v>
      </c>
      <c r="J254" s="30">
        <v>2.7</v>
      </c>
      <c r="K254" s="30">
        <v>1.44</v>
      </c>
      <c r="L254" s="30">
        <f t="shared" si="265"/>
        <v>38.879999999999995</v>
      </c>
      <c r="M254" s="172" t="s">
        <v>73</v>
      </c>
      <c r="N254" s="83">
        <f t="shared" si="236"/>
        <v>1.44</v>
      </c>
      <c r="O254" s="89"/>
      <c r="P254" s="89"/>
      <c r="Q254" s="89">
        <v>2</v>
      </c>
      <c r="R254" s="89"/>
      <c r="S254" s="89"/>
      <c r="T254" s="89"/>
      <c r="U254" s="89"/>
      <c r="V254" s="89"/>
      <c r="W254" s="89"/>
      <c r="X254" s="89"/>
      <c r="Y254" s="89"/>
      <c r="Z254" s="89"/>
      <c r="AA254" s="89">
        <v>4</v>
      </c>
      <c r="AB254" s="89"/>
      <c r="AC254" s="89"/>
      <c r="AD254" s="89"/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89"/>
      <c r="AS254" s="89"/>
      <c r="AT254" s="48">
        <f t="shared" si="237"/>
        <v>6</v>
      </c>
      <c r="AU254" s="48">
        <f t="shared" si="238"/>
        <v>8.64</v>
      </c>
      <c r="AV254" s="48">
        <f t="shared" si="207"/>
        <v>2</v>
      </c>
      <c r="AW254" s="48">
        <f t="shared" ref="AW254:AW285" si="266">AU254/AV254</f>
        <v>4.32</v>
      </c>
      <c r="AX254" s="48">
        <f>AU254/Evaporacion!$AI$5*100</f>
        <v>8.8343558282208612</v>
      </c>
      <c r="AY254" s="48">
        <f>AU254/Evaporacion!$AI$12*100</f>
        <v>7.7142857142857153</v>
      </c>
      <c r="AZ254" s="48"/>
      <c r="BA254" s="32">
        <f t="shared" si="239"/>
        <v>86.4</v>
      </c>
      <c r="BB254" s="52">
        <f t="shared" si="240"/>
        <v>2</v>
      </c>
      <c r="BC254" s="52">
        <f t="shared" si="241"/>
        <v>4</v>
      </c>
      <c r="BD254" s="52">
        <f t="shared" si="242"/>
        <v>0</v>
      </c>
      <c r="BE254" s="52">
        <f t="shared" si="243"/>
        <v>0</v>
      </c>
      <c r="BF254" s="52">
        <f t="shared" si="244"/>
        <v>6</v>
      </c>
      <c r="BG254">
        <f t="shared" si="245"/>
        <v>77.759999999999991</v>
      </c>
      <c r="BH254">
        <f t="shared" si="246"/>
        <v>155.51999999999998</v>
      </c>
      <c r="BI254">
        <f t="shared" si="247"/>
        <v>0</v>
      </c>
      <c r="BJ254">
        <f t="shared" si="248"/>
        <v>0</v>
      </c>
      <c r="BK254">
        <f t="shared" si="249"/>
        <v>233.27999999999997</v>
      </c>
      <c r="BL254" s="53">
        <f t="shared" si="250"/>
        <v>0.11249999999999999</v>
      </c>
      <c r="BM254" s="53">
        <f t="shared" si="251"/>
        <v>0.25714285714285712</v>
      </c>
      <c r="BN254" s="53">
        <f t="shared" si="252"/>
        <v>0</v>
      </c>
      <c r="BO254" s="53">
        <f t="shared" si="253"/>
        <v>0</v>
      </c>
      <c r="BP254" s="53">
        <f t="shared" si="254"/>
        <v>8.7096774193548387E-2</v>
      </c>
      <c r="BQ254" s="10">
        <f t="shared" si="255"/>
        <v>28.799999999999994</v>
      </c>
      <c r="BR254" s="10">
        <f t="shared" si="256"/>
        <v>57.599999999999987</v>
      </c>
      <c r="BS254" s="10">
        <f t="shared" si="257"/>
        <v>0</v>
      </c>
      <c r="BT254" s="10">
        <f t="shared" si="258"/>
        <v>0</v>
      </c>
      <c r="BU254" s="10">
        <f t="shared" si="259"/>
        <v>86.399999999999977</v>
      </c>
      <c r="BV254" s="54">
        <f t="shared" si="260"/>
        <v>4.1666666666666657E-2</v>
      </c>
      <c r="BW254" s="54">
        <f t="shared" si="261"/>
        <v>9.5238095238095219E-2</v>
      </c>
      <c r="BX254" s="54">
        <f t="shared" si="262"/>
        <v>0</v>
      </c>
      <c r="BY254" s="54">
        <f t="shared" si="263"/>
        <v>0</v>
      </c>
      <c r="BZ254" s="471">
        <f t="shared" si="264"/>
        <v>3.2258064516129031E-2</v>
      </c>
    </row>
    <row r="255" spans="1:78" ht="15.75" hidden="1" customHeight="1" thickBot="1" x14ac:dyDescent="0.4">
      <c r="A255" s="28">
        <v>496</v>
      </c>
      <c r="B255" s="28" t="s">
        <v>115</v>
      </c>
      <c r="C255" s="55" t="s">
        <v>39</v>
      </c>
      <c r="D255" s="29">
        <v>1</v>
      </c>
      <c r="E255" s="29"/>
      <c r="F255" s="29">
        <v>2</v>
      </c>
      <c r="G255" s="29" t="s">
        <v>3</v>
      </c>
      <c r="H255" s="29">
        <v>2.1</v>
      </c>
      <c r="I255" s="29" t="s">
        <v>109</v>
      </c>
      <c r="J255" s="30">
        <v>2.7</v>
      </c>
      <c r="K255" s="30">
        <v>1.44</v>
      </c>
      <c r="L255" s="30">
        <f t="shared" si="265"/>
        <v>38.879999999999995</v>
      </c>
      <c r="M255" s="172" t="s">
        <v>73</v>
      </c>
      <c r="N255" s="83">
        <f t="shared" si="236"/>
        <v>1.44</v>
      </c>
      <c r="O255" s="89"/>
      <c r="P255" s="89"/>
      <c r="Q255" s="89"/>
      <c r="R255" s="89"/>
      <c r="S255" s="89"/>
      <c r="T255" s="89"/>
      <c r="U255" s="89"/>
      <c r="V255" s="89"/>
      <c r="W255" s="89">
        <v>4</v>
      </c>
      <c r="X255" s="89"/>
      <c r="Y255" s="89"/>
      <c r="Z255" s="89"/>
      <c r="AA255" s="89"/>
      <c r="AB255" s="89"/>
      <c r="AC255" s="89"/>
      <c r="AD255" s="89">
        <v>4</v>
      </c>
      <c r="AE255" s="89"/>
      <c r="AF255" s="89"/>
      <c r="AG255" s="89"/>
      <c r="AH255" s="89"/>
      <c r="AI255" s="89"/>
      <c r="AJ255" s="89"/>
      <c r="AK255" s="89"/>
      <c r="AL255" s="89">
        <v>4</v>
      </c>
      <c r="AM255" s="89"/>
      <c r="AN255" s="89"/>
      <c r="AO255" s="89"/>
      <c r="AP255" s="89"/>
      <c r="AQ255" s="89">
        <v>3</v>
      </c>
      <c r="AR255" s="89"/>
      <c r="AS255" s="89"/>
      <c r="AT255" s="48">
        <f t="shared" si="237"/>
        <v>15</v>
      </c>
      <c r="AU255" s="48">
        <f t="shared" si="238"/>
        <v>21.599999999999998</v>
      </c>
      <c r="AV255" s="48">
        <f t="shared" si="207"/>
        <v>4</v>
      </c>
      <c r="AW255" s="48">
        <f t="shared" si="266"/>
        <v>5.3999999999999995</v>
      </c>
      <c r="AX255" s="48">
        <f>AU255/Evaporacion!$AI$5*100</f>
        <v>22.085889570552151</v>
      </c>
      <c r="AY255" s="48">
        <f>AU255/Evaporacion!$AI$12*100</f>
        <v>19.285714285714285</v>
      </c>
      <c r="AZ255" s="48"/>
      <c r="BA255" s="32">
        <f t="shared" si="239"/>
        <v>215.99999999999997</v>
      </c>
      <c r="BB255" s="52">
        <f t="shared" si="240"/>
        <v>0</v>
      </c>
      <c r="BC255" s="52">
        <f t="shared" si="241"/>
        <v>4</v>
      </c>
      <c r="BD255" s="52">
        <f t="shared" si="242"/>
        <v>4</v>
      </c>
      <c r="BE255" s="52">
        <f t="shared" si="243"/>
        <v>7</v>
      </c>
      <c r="BF255" s="52">
        <f t="shared" si="244"/>
        <v>15</v>
      </c>
      <c r="BG255">
        <f t="shared" si="245"/>
        <v>0</v>
      </c>
      <c r="BH255">
        <f t="shared" si="246"/>
        <v>155.51999999999998</v>
      </c>
      <c r="BI255">
        <f t="shared" si="247"/>
        <v>155.51999999999998</v>
      </c>
      <c r="BJ255">
        <f t="shared" si="248"/>
        <v>272.15999999999997</v>
      </c>
      <c r="BK255">
        <f t="shared" si="249"/>
        <v>583.19999999999993</v>
      </c>
      <c r="BL255" s="53">
        <f t="shared" si="250"/>
        <v>0</v>
      </c>
      <c r="BM255" s="53">
        <f t="shared" si="251"/>
        <v>0.25714285714285712</v>
      </c>
      <c r="BN255" s="53">
        <f t="shared" si="252"/>
        <v>0.22499999999999998</v>
      </c>
      <c r="BO255" s="53">
        <f t="shared" si="253"/>
        <v>0.39374999999999993</v>
      </c>
      <c r="BP255" s="53">
        <f t="shared" si="254"/>
        <v>0.21774193548387094</v>
      </c>
      <c r="BQ255" s="10">
        <f t="shared" si="255"/>
        <v>0</v>
      </c>
      <c r="BR255" s="10">
        <f t="shared" si="256"/>
        <v>57.599999999999987</v>
      </c>
      <c r="BS255" s="10">
        <f t="shared" si="257"/>
        <v>57.599999999999987</v>
      </c>
      <c r="BT255" s="10">
        <f t="shared" si="258"/>
        <v>100.79999999999998</v>
      </c>
      <c r="BU255" s="10">
        <f t="shared" si="259"/>
        <v>215.99999999999997</v>
      </c>
      <c r="BV255" s="54">
        <f t="shared" si="260"/>
        <v>0</v>
      </c>
      <c r="BW255" s="54">
        <f t="shared" si="261"/>
        <v>9.5238095238095219E-2</v>
      </c>
      <c r="BX255" s="54">
        <f t="shared" si="262"/>
        <v>8.3333333333333315E-2</v>
      </c>
      <c r="BY255" s="54">
        <f t="shared" si="263"/>
        <v>0.14583333333333329</v>
      </c>
      <c r="BZ255" s="471">
        <f t="shared" si="264"/>
        <v>8.0645161290322565E-2</v>
      </c>
    </row>
    <row r="256" spans="1:78" ht="15.75" hidden="1" customHeight="1" thickBot="1" x14ac:dyDescent="0.4">
      <c r="A256" s="28">
        <v>498</v>
      </c>
      <c r="B256" s="28" t="s">
        <v>115</v>
      </c>
      <c r="C256" s="55" t="s">
        <v>39</v>
      </c>
      <c r="D256" s="29">
        <v>1</v>
      </c>
      <c r="E256" s="29"/>
      <c r="F256" s="29">
        <v>2</v>
      </c>
      <c r="G256" s="29" t="s">
        <v>3</v>
      </c>
      <c r="H256" s="29">
        <v>2.2000000000000002</v>
      </c>
      <c r="I256" s="29" t="s">
        <v>109</v>
      </c>
      <c r="J256" s="30">
        <v>2.7</v>
      </c>
      <c r="K256" s="30">
        <v>1.44</v>
      </c>
      <c r="L256" s="30">
        <f t="shared" si="265"/>
        <v>38.879999999999995</v>
      </c>
      <c r="M256" s="172" t="s">
        <v>73</v>
      </c>
      <c r="N256" s="83">
        <f t="shared" si="236"/>
        <v>1.44</v>
      </c>
      <c r="O256" s="89"/>
      <c r="P256" s="89"/>
      <c r="Q256" s="89"/>
      <c r="R256" s="89"/>
      <c r="S256" s="89"/>
      <c r="T256" s="89"/>
      <c r="U256" s="89"/>
      <c r="V256" s="89"/>
      <c r="W256" s="89">
        <v>4</v>
      </c>
      <c r="X256" s="89"/>
      <c r="Y256" s="89"/>
      <c r="Z256" s="89"/>
      <c r="AA256" s="89"/>
      <c r="AB256" s="89"/>
      <c r="AC256" s="89"/>
      <c r="AD256" s="89">
        <v>4</v>
      </c>
      <c r="AE256" s="89"/>
      <c r="AF256" s="89"/>
      <c r="AG256" s="89"/>
      <c r="AH256" s="89"/>
      <c r="AI256" s="89"/>
      <c r="AJ256" s="89"/>
      <c r="AK256" s="89"/>
      <c r="AL256" s="89">
        <v>4</v>
      </c>
      <c r="AM256" s="89"/>
      <c r="AN256" s="89"/>
      <c r="AO256" s="89"/>
      <c r="AP256" s="89"/>
      <c r="AQ256" s="89">
        <v>3</v>
      </c>
      <c r="AR256" s="89"/>
      <c r="AS256" s="89"/>
      <c r="AT256" s="48">
        <f t="shared" si="237"/>
        <v>15</v>
      </c>
      <c r="AU256" s="48">
        <f t="shared" si="238"/>
        <v>21.599999999999998</v>
      </c>
      <c r="AV256" s="48">
        <f t="shared" si="207"/>
        <v>4</v>
      </c>
      <c r="AW256" s="48">
        <f t="shared" si="266"/>
        <v>5.3999999999999995</v>
      </c>
      <c r="AX256" s="48">
        <f>AU256/Evaporacion!$AI$5*100</f>
        <v>22.085889570552151</v>
      </c>
      <c r="AY256" s="48">
        <f>AU256/Evaporacion!$AI$12*100</f>
        <v>19.285714285714285</v>
      </c>
      <c r="AZ256" s="48"/>
      <c r="BA256" s="32">
        <f t="shared" si="239"/>
        <v>215.99999999999997</v>
      </c>
      <c r="BB256" s="52">
        <f t="shared" si="240"/>
        <v>0</v>
      </c>
      <c r="BC256" s="52">
        <f t="shared" si="241"/>
        <v>4</v>
      </c>
      <c r="BD256" s="52">
        <f t="shared" si="242"/>
        <v>4</v>
      </c>
      <c r="BE256" s="52">
        <f t="shared" si="243"/>
        <v>7</v>
      </c>
      <c r="BF256" s="52">
        <f t="shared" si="244"/>
        <v>15</v>
      </c>
      <c r="BG256">
        <f t="shared" si="245"/>
        <v>0</v>
      </c>
      <c r="BH256">
        <f t="shared" si="246"/>
        <v>155.51999999999998</v>
      </c>
      <c r="BI256">
        <f t="shared" si="247"/>
        <v>155.51999999999998</v>
      </c>
      <c r="BJ256">
        <f t="shared" si="248"/>
        <v>272.15999999999997</v>
      </c>
      <c r="BK256">
        <f t="shared" si="249"/>
        <v>583.19999999999993</v>
      </c>
      <c r="BL256" s="53">
        <f t="shared" si="250"/>
        <v>0</v>
      </c>
      <c r="BM256" s="53">
        <f t="shared" si="251"/>
        <v>0.25714285714285712</v>
      </c>
      <c r="BN256" s="53">
        <f t="shared" si="252"/>
        <v>0.22499999999999998</v>
      </c>
      <c r="BO256" s="53">
        <f t="shared" si="253"/>
        <v>0.39374999999999993</v>
      </c>
      <c r="BP256" s="53">
        <f t="shared" si="254"/>
        <v>0.21774193548387094</v>
      </c>
      <c r="BQ256" s="10">
        <f t="shared" si="255"/>
        <v>0</v>
      </c>
      <c r="BR256" s="10">
        <f t="shared" si="256"/>
        <v>57.599999999999987</v>
      </c>
      <c r="BS256" s="10">
        <f t="shared" si="257"/>
        <v>57.599999999999987</v>
      </c>
      <c r="BT256" s="10">
        <f t="shared" si="258"/>
        <v>100.79999999999998</v>
      </c>
      <c r="BU256" s="10">
        <f t="shared" si="259"/>
        <v>215.99999999999997</v>
      </c>
      <c r="BV256" s="54">
        <f t="shared" si="260"/>
        <v>0</v>
      </c>
      <c r="BW256" s="54">
        <f t="shared" si="261"/>
        <v>9.5238095238095219E-2</v>
      </c>
      <c r="BX256" s="54">
        <f t="shared" si="262"/>
        <v>8.3333333333333315E-2</v>
      </c>
      <c r="BY256" s="54">
        <f t="shared" si="263"/>
        <v>0.14583333333333329</v>
      </c>
      <c r="BZ256" s="471">
        <f t="shared" si="264"/>
        <v>8.0645161290322565E-2</v>
      </c>
    </row>
    <row r="257" spans="1:78" ht="15.75" hidden="1" customHeight="1" thickBot="1" x14ac:dyDescent="0.4">
      <c r="A257" s="28">
        <v>500</v>
      </c>
      <c r="B257" s="28" t="s">
        <v>115</v>
      </c>
      <c r="C257" s="28" t="s">
        <v>40</v>
      </c>
      <c r="D257" s="29">
        <v>1</v>
      </c>
      <c r="E257" s="29"/>
      <c r="F257" s="29">
        <v>2</v>
      </c>
      <c r="G257" s="29" t="s">
        <v>3</v>
      </c>
      <c r="H257" s="29">
        <v>2.1</v>
      </c>
      <c r="I257" s="29" t="s">
        <v>109</v>
      </c>
      <c r="J257" s="30">
        <v>2.7</v>
      </c>
      <c r="K257" s="30">
        <v>1.44</v>
      </c>
      <c r="L257" s="30">
        <f t="shared" ref="L257:L272" si="267">(J257*K257*10)</f>
        <v>38.879999999999995</v>
      </c>
      <c r="M257" s="88" t="s">
        <v>73</v>
      </c>
      <c r="N257" s="83">
        <f t="shared" si="236"/>
        <v>1.44</v>
      </c>
      <c r="O257" s="193"/>
      <c r="P257" s="193"/>
      <c r="Q257" s="193"/>
      <c r="R257" s="193">
        <v>4</v>
      </c>
      <c r="S257" s="193"/>
      <c r="T257" s="193"/>
      <c r="U257" s="193"/>
      <c r="V257" s="193">
        <v>3</v>
      </c>
      <c r="W257" s="193"/>
      <c r="X257" s="193"/>
      <c r="Y257" s="193"/>
      <c r="Z257" s="193"/>
      <c r="AA257" s="193"/>
      <c r="AB257" s="193">
        <v>4</v>
      </c>
      <c r="AC257" s="193">
        <v>23</v>
      </c>
      <c r="AD257" s="193"/>
      <c r="AE257" s="193"/>
      <c r="AF257" s="193"/>
      <c r="AG257" s="193"/>
      <c r="AH257" s="193"/>
      <c r="AI257" s="193"/>
      <c r="AJ257" s="193"/>
      <c r="AK257" s="193"/>
      <c r="AL257" s="193"/>
      <c r="AM257" s="193"/>
      <c r="AN257" s="193"/>
      <c r="AO257" s="193">
        <v>24</v>
      </c>
      <c r="AP257" s="193">
        <v>4</v>
      </c>
      <c r="AQ257" s="193"/>
      <c r="AR257" s="193"/>
      <c r="AS257" s="193"/>
      <c r="AT257" s="48">
        <f t="shared" si="237"/>
        <v>62</v>
      </c>
      <c r="AU257" s="48">
        <f t="shared" si="238"/>
        <v>89.28</v>
      </c>
      <c r="AV257" s="48">
        <f t="shared" si="207"/>
        <v>6</v>
      </c>
      <c r="AW257" s="48">
        <f t="shared" si="266"/>
        <v>14.88</v>
      </c>
      <c r="AX257" s="48">
        <f>AU257/Evaporacion!$AI$5*100</f>
        <v>91.288343558282222</v>
      </c>
      <c r="AY257" s="48">
        <f>AU257/Evaporacion!$AI$12*100</f>
        <v>79.714285714285722</v>
      </c>
      <c r="AZ257" s="48"/>
      <c r="BA257" s="32">
        <f t="shared" si="239"/>
        <v>892.8</v>
      </c>
      <c r="BB257" s="52">
        <f t="shared" si="240"/>
        <v>7</v>
      </c>
      <c r="BC257" s="52">
        <f t="shared" si="241"/>
        <v>27</v>
      </c>
      <c r="BD257" s="52">
        <f t="shared" si="242"/>
        <v>0</v>
      </c>
      <c r="BE257" s="52">
        <f t="shared" si="243"/>
        <v>28</v>
      </c>
      <c r="BF257" s="52">
        <f t="shared" si="244"/>
        <v>62</v>
      </c>
      <c r="BG257">
        <f t="shared" si="245"/>
        <v>272.15999999999997</v>
      </c>
      <c r="BH257">
        <f t="shared" si="246"/>
        <v>1049.7599999999998</v>
      </c>
      <c r="BI257">
        <f t="shared" si="247"/>
        <v>0</v>
      </c>
      <c r="BJ257">
        <f t="shared" si="248"/>
        <v>1088.6399999999999</v>
      </c>
      <c r="BK257">
        <f t="shared" si="249"/>
        <v>2410.5599999999995</v>
      </c>
      <c r="BL257" s="53">
        <f t="shared" si="250"/>
        <v>0.39374999999999993</v>
      </c>
      <c r="BM257" s="53">
        <f t="shared" si="251"/>
        <v>1.7357142857142853</v>
      </c>
      <c r="BN257" s="53">
        <f t="shared" si="252"/>
        <v>0</v>
      </c>
      <c r="BO257" s="53">
        <f t="shared" si="253"/>
        <v>1.5749999999999997</v>
      </c>
      <c r="BP257" s="53">
        <f t="shared" si="254"/>
        <v>0.8999999999999998</v>
      </c>
      <c r="BQ257" s="10">
        <f t="shared" si="255"/>
        <v>100.79999999999998</v>
      </c>
      <c r="BR257" s="10">
        <f t="shared" si="256"/>
        <v>388.7999999999999</v>
      </c>
      <c r="BS257" s="10">
        <f t="shared" si="257"/>
        <v>0</v>
      </c>
      <c r="BT257" s="10">
        <f t="shared" si="258"/>
        <v>403.19999999999993</v>
      </c>
      <c r="BU257" s="10">
        <f t="shared" si="259"/>
        <v>892.79999999999973</v>
      </c>
      <c r="BV257" s="54">
        <f t="shared" si="260"/>
        <v>0.14583333333333329</v>
      </c>
      <c r="BW257" s="54">
        <f t="shared" si="261"/>
        <v>0.64285714285714268</v>
      </c>
      <c r="BX257" s="54">
        <f t="shared" si="262"/>
        <v>0</v>
      </c>
      <c r="BY257" s="54">
        <f t="shared" si="263"/>
        <v>0.58333333333333315</v>
      </c>
      <c r="BZ257" s="471">
        <f t="shared" si="264"/>
        <v>0.33333333333333326</v>
      </c>
    </row>
    <row r="258" spans="1:78" ht="15.75" hidden="1" customHeight="1" thickBot="1" x14ac:dyDescent="0.4">
      <c r="A258" s="28">
        <v>502</v>
      </c>
      <c r="B258" s="28" t="s">
        <v>115</v>
      </c>
      <c r="C258" s="28" t="s">
        <v>40</v>
      </c>
      <c r="D258" s="29">
        <v>1</v>
      </c>
      <c r="E258" s="29"/>
      <c r="F258" s="29">
        <v>2</v>
      </c>
      <c r="G258" s="29" t="s">
        <v>3</v>
      </c>
      <c r="H258" s="29">
        <v>2.2000000000000002</v>
      </c>
      <c r="I258" s="29" t="s">
        <v>109</v>
      </c>
      <c r="J258" s="30">
        <v>2.7</v>
      </c>
      <c r="K258" s="30">
        <v>1.44</v>
      </c>
      <c r="L258" s="30">
        <f t="shared" si="267"/>
        <v>38.879999999999995</v>
      </c>
      <c r="M258" s="185" t="s">
        <v>73</v>
      </c>
      <c r="N258" s="83">
        <f t="shared" si="236"/>
        <v>1.44</v>
      </c>
      <c r="O258" s="193"/>
      <c r="P258" s="193"/>
      <c r="Q258" s="193"/>
      <c r="R258" s="193">
        <v>4</v>
      </c>
      <c r="S258" s="193"/>
      <c r="T258" s="193"/>
      <c r="U258" s="193"/>
      <c r="V258" s="193">
        <v>3</v>
      </c>
      <c r="W258" s="193"/>
      <c r="X258" s="193"/>
      <c r="Y258" s="193"/>
      <c r="Z258" s="193"/>
      <c r="AA258" s="193"/>
      <c r="AB258" s="193">
        <v>4</v>
      </c>
      <c r="AC258" s="193">
        <v>23</v>
      </c>
      <c r="AD258" s="193"/>
      <c r="AE258" s="193"/>
      <c r="AF258" s="193"/>
      <c r="AG258" s="193"/>
      <c r="AH258" s="193"/>
      <c r="AI258" s="193"/>
      <c r="AJ258" s="193"/>
      <c r="AK258" s="193"/>
      <c r="AL258" s="193"/>
      <c r="AM258" s="193"/>
      <c r="AN258" s="193"/>
      <c r="AO258" s="193">
        <v>24</v>
      </c>
      <c r="AP258" s="193">
        <v>4</v>
      </c>
      <c r="AQ258" s="193"/>
      <c r="AR258" s="193"/>
      <c r="AS258" s="193"/>
      <c r="AT258" s="48">
        <f t="shared" si="237"/>
        <v>62</v>
      </c>
      <c r="AU258" s="48">
        <f t="shared" si="238"/>
        <v>89.28</v>
      </c>
      <c r="AV258" s="48">
        <f t="shared" si="207"/>
        <v>6</v>
      </c>
      <c r="AW258" s="48">
        <f t="shared" si="266"/>
        <v>14.88</v>
      </c>
      <c r="AX258" s="48">
        <f>AU258/Evaporacion!$AI$5*100</f>
        <v>91.288343558282222</v>
      </c>
      <c r="AY258" s="48">
        <f>AU258/Evaporacion!$AI$12*100</f>
        <v>79.714285714285722</v>
      </c>
      <c r="AZ258" s="48"/>
      <c r="BA258" s="32">
        <f t="shared" si="239"/>
        <v>892.8</v>
      </c>
      <c r="BB258" s="52">
        <f t="shared" si="240"/>
        <v>7</v>
      </c>
      <c r="BC258" s="52">
        <f t="shared" si="241"/>
        <v>27</v>
      </c>
      <c r="BD258" s="52">
        <f t="shared" si="242"/>
        <v>0</v>
      </c>
      <c r="BE258" s="52">
        <f t="shared" si="243"/>
        <v>28</v>
      </c>
      <c r="BF258" s="52">
        <f t="shared" si="244"/>
        <v>62</v>
      </c>
      <c r="BG258">
        <f t="shared" si="245"/>
        <v>272.15999999999997</v>
      </c>
      <c r="BH258">
        <f t="shared" si="246"/>
        <v>1049.7599999999998</v>
      </c>
      <c r="BI258">
        <f t="shared" si="247"/>
        <v>0</v>
      </c>
      <c r="BJ258">
        <f t="shared" si="248"/>
        <v>1088.6399999999999</v>
      </c>
      <c r="BK258">
        <f t="shared" si="249"/>
        <v>2410.5599999999995</v>
      </c>
      <c r="BL258" s="53">
        <f t="shared" si="250"/>
        <v>0.39374999999999993</v>
      </c>
      <c r="BM258" s="53">
        <f t="shared" si="251"/>
        <v>1.7357142857142853</v>
      </c>
      <c r="BN258" s="53">
        <f t="shared" si="252"/>
        <v>0</v>
      </c>
      <c r="BO258" s="53">
        <f t="shared" si="253"/>
        <v>1.5749999999999997</v>
      </c>
      <c r="BP258" s="53">
        <f t="shared" si="254"/>
        <v>0.8999999999999998</v>
      </c>
      <c r="BQ258" s="10">
        <f t="shared" si="255"/>
        <v>100.79999999999998</v>
      </c>
      <c r="BR258" s="10">
        <f t="shared" si="256"/>
        <v>388.7999999999999</v>
      </c>
      <c r="BS258" s="10">
        <f t="shared" si="257"/>
        <v>0</v>
      </c>
      <c r="BT258" s="10">
        <f t="shared" si="258"/>
        <v>403.19999999999993</v>
      </c>
      <c r="BU258" s="10">
        <f t="shared" si="259"/>
        <v>892.79999999999973</v>
      </c>
      <c r="BV258" s="54">
        <f t="shared" si="260"/>
        <v>0.14583333333333329</v>
      </c>
      <c r="BW258" s="54">
        <f t="shared" si="261"/>
        <v>0.64285714285714268</v>
      </c>
      <c r="BX258" s="54">
        <f t="shared" si="262"/>
        <v>0</v>
      </c>
      <c r="BY258" s="54">
        <f t="shared" si="263"/>
        <v>0.58333333333333315</v>
      </c>
      <c r="BZ258" s="471">
        <f t="shared" si="264"/>
        <v>0.33333333333333326</v>
      </c>
    </row>
    <row r="259" spans="1:78" ht="15.75" hidden="1" customHeight="1" thickBot="1" x14ac:dyDescent="0.4">
      <c r="A259" s="28">
        <v>504</v>
      </c>
      <c r="B259" s="28" t="s">
        <v>115</v>
      </c>
      <c r="C259" s="28" t="s">
        <v>17</v>
      </c>
      <c r="D259" s="29">
        <v>1</v>
      </c>
      <c r="E259" s="29"/>
      <c r="F259" s="29">
        <v>2</v>
      </c>
      <c r="G259" s="29" t="s">
        <v>3</v>
      </c>
      <c r="H259" s="29">
        <v>2.1</v>
      </c>
      <c r="I259" s="29" t="s">
        <v>109</v>
      </c>
      <c r="J259" s="30">
        <v>2.7</v>
      </c>
      <c r="K259" s="30">
        <v>1.44</v>
      </c>
      <c r="L259" s="30">
        <f t="shared" si="267"/>
        <v>38.879999999999995</v>
      </c>
      <c r="M259" s="164" t="s">
        <v>73</v>
      </c>
      <c r="N259" s="83">
        <f t="shared" si="236"/>
        <v>1.44</v>
      </c>
      <c r="O259" s="193"/>
      <c r="P259" s="193"/>
      <c r="Q259" s="193"/>
      <c r="R259" s="193"/>
      <c r="S259" s="193"/>
      <c r="T259" s="193"/>
      <c r="U259" s="193"/>
      <c r="V259" s="193"/>
      <c r="W259" s="193">
        <v>16</v>
      </c>
      <c r="X259" s="193">
        <v>17</v>
      </c>
      <c r="Y259" s="193"/>
      <c r="Z259" s="193"/>
      <c r="AA259" s="193">
        <v>3</v>
      </c>
      <c r="AB259" s="193"/>
      <c r="AC259" s="193"/>
      <c r="AD259" s="193"/>
      <c r="AE259" s="193"/>
      <c r="AF259" s="193"/>
      <c r="AG259" s="193">
        <v>8</v>
      </c>
      <c r="AH259" s="193">
        <v>17</v>
      </c>
      <c r="AI259" s="193"/>
      <c r="AJ259" s="193"/>
      <c r="AK259" s="193"/>
      <c r="AL259" s="193"/>
      <c r="AM259" s="193"/>
      <c r="AN259" s="193">
        <v>24</v>
      </c>
      <c r="AO259" s="193">
        <v>10</v>
      </c>
      <c r="AP259" s="193"/>
      <c r="AQ259" s="193"/>
      <c r="AR259" s="193">
        <v>3</v>
      </c>
      <c r="AS259" s="193"/>
      <c r="AT259" s="48">
        <f t="shared" si="237"/>
        <v>98</v>
      </c>
      <c r="AU259" s="48">
        <f t="shared" si="238"/>
        <v>141.12</v>
      </c>
      <c r="AV259" s="48">
        <f t="shared" si="207"/>
        <v>8</v>
      </c>
      <c r="AW259" s="48">
        <f t="shared" si="266"/>
        <v>17.64</v>
      </c>
      <c r="AX259" s="48">
        <f>AU259/Evaporacion!$AI$5*100</f>
        <v>144.2944785276074</v>
      </c>
      <c r="AY259" s="48">
        <f>AU259/Evaporacion!$AI$12*100</f>
        <v>126</v>
      </c>
      <c r="AZ259" s="48"/>
      <c r="BA259" s="32">
        <f t="shared" si="239"/>
        <v>1411.2</v>
      </c>
      <c r="BB259" s="52">
        <f t="shared" si="240"/>
        <v>0</v>
      </c>
      <c r="BC259" s="52">
        <f t="shared" si="241"/>
        <v>36</v>
      </c>
      <c r="BD259" s="52">
        <f t="shared" si="242"/>
        <v>25</v>
      </c>
      <c r="BE259" s="52">
        <f t="shared" si="243"/>
        <v>37</v>
      </c>
      <c r="BF259" s="52">
        <f t="shared" si="244"/>
        <v>98</v>
      </c>
      <c r="BG259">
        <f t="shared" si="245"/>
        <v>0</v>
      </c>
      <c r="BH259">
        <f t="shared" si="246"/>
        <v>1399.6799999999998</v>
      </c>
      <c r="BI259">
        <f t="shared" si="247"/>
        <v>971.99999999999989</v>
      </c>
      <c r="BJ259">
        <f t="shared" si="248"/>
        <v>1438.56</v>
      </c>
      <c r="BK259">
        <f t="shared" si="249"/>
        <v>3810.24</v>
      </c>
      <c r="BL259" s="53">
        <f t="shared" si="250"/>
        <v>0</v>
      </c>
      <c r="BM259" s="53">
        <f t="shared" si="251"/>
        <v>2.3142857142857141</v>
      </c>
      <c r="BN259" s="53">
        <f t="shared" si="252"/>
        <v>1.4062499999999998</v>
      </c>
      <c r="BO259" s="53">
        <f t="shared" si="253"/>
        <v>2.0812499999999998</v>
      </c>
      <c r="BP259" s="53">
        <f t="shared" si="254"/>
        <v>1.4225806451612903</v>
      </c>
      <c r="BQ259" s="10">
        <f t="shared" si="255"/>
        <v>0</v>
      </c>
      <c r="BR259" s="10">
        <f t="shared" si="256"/>
        <v>518.39999999999986</v>
      </c>
      <c r="BS259" s="10">
        <f t="shared" si="257"/>
        <v>359.99999999999994</v>
      </c>
      <c r="BT259" s="10">
        <f t="shared" si="258"/>
        <v>532.79999999999995</v>
      </c>
      <c r="BU259" s="10">
        <f t="shared" si="259"/>
        <v>1411.1999999999998</v>
      </c>
      <c r="BV259" s="54">
        <f t="shared" si="260"/>
        <v>0</v>
      </c>
      <c r="BW259" s="54">
        <f t="shared" si="261"/>
        <v>0.85714285714285698</v>
      </c>
      <c r="BX259" s="54">
        <f t="shared" si="262"/>
        <v>0.52083333333333326</v>
      </c>
      <c r="BY259" s="54">
        <f t="shared" si="263"/>
        <v>0.77083333333333326</v>
      </c>
      <c r="BZ259" s="471">
        <f t="shared" si="264"/>
        <v>0.5268817204301075</v>
      </c>
    </row>
    <row r="260" spans="1:78" ht="15" hidden="1" thickBot="1" x14ac:dyDescent="0.4">
      <c r="A260" s="28">
        <v>506</v>
      </c>
      <c r="B260" s="28" t="s">
        <v>115</v>
      </c>
      <c r="C260" s="28" t="s">
        <v>17</v>
      </c>
      <c r="D260" s="29">
        <v>1</v>
      </c>
      <c r="E260" s="29"/>
      <c r="F260" s="29">
        <v>2</v>
      </c>
      <c r="G260" s="29" t="s">
        <v>3</v>
      </c>
      <c r="H260" s="29">
        <v>2.2000000000000002</v>
      </c>
      <c r="I260" s="29" t="s">
        <v>109</v>
      </c>
      <c r="J260" s="30">
        <v>2.7</v>
      </c>
      <c r="K260" s="30">
        <v>1.44</v>
      </c>
      <c r="L260" s="30">
        <f t="shared" si="267"/>
        <v>38.879999999999995</v>
      </c>
      <c r="M260" s="164" t="s">
        <v>73</v>
      </c>
      <c r="N260" s="83">
        <f t="shared" si="236"/>
        <v>1.44</v>
      </c>
      <c r="O260" s="193"/>
      <c r="P260" s="193"/>
      <c r="Q260" s="193"/>
      <c r="R260" s="193"/>
      <c r="S260" s="193"/>
      <c r="T260" s="193"/>
      <c r="U260" s="193"/>
      <c r="V260" s="193"/>
      <c r="W260" s="193">
        <v>16</v>
      </c>
      <c r="X260" s="193">
        <v>17</v>
      </c>
      <c r="Y260" s="193"/>
      <c r="Z260" s="193"/>
      <c r="AA260" s="193">
        <v>3</v>
      </c>
      <c r="AB260" s="193"/>
      <c r="AC260" s="193"/>
      <c r="AD260" s="193"/>
      <c r="AE260" s="193"/>
      <c r="AF260" s="193"/>
      <c r="AG260" s="193">
        <v>8</v>
      </c>
      <c r="AH260" s="193">
        <v>17</v>
      </c>
      <c r="AI260" s="193"/>
      <c r="AJ260" s="193"/>
      <c r="AK260" s="193"/>
      <c r="AL260" s="193"/>
      <c r="AM260" s="193"/>
      <c r="AN260" s="193">
        <v>24</v>
      </c>
      <c r="AO260" s="193">
        <v>10</v>
      </c>
      <c r="AP260" s="193"/>
      <c r="AQ260" s="193"/>
      <c r="AR260" s="193">
        <v>3</v>
      </c>
      <c r="AS260" s="193"/>
      <c r="AT260" s="48">
        <f t="shared" si="237"/>
        <v>98</v>
      </c>
      <c r="AU260" s="48">
        <f t="shared" si="238"/>
        <v>141.12</v>
      </c>
      <c r="AV260" s="48">
        <f t="shared" si="207"/>
        <v>8</v>
      </c>
      <c r="AW260" s="48">
        <f t="shared" si="266"/>
        <v>17.64</v>
      </c>
      <c r="AX260" s="48">
        <f>AU260/Evaporacion!$AI$5*100</f>
        <v>144.2944785276074</v>
      </c>
      <c r="AY260" s="48">
        <f>AU260/Evaporacion!$AI$12*100</f>
        <v>126</v>
      </c>
      <c r="AZ260" s="48"/>
      <c r="BA260" s="32">
        <f t="shared" si="239"/>
        <v>1411.2</v>
      </c>
      <c r="BB260" s="52">
        <f t="shared" si="240"/>
        <v>0</v>
      </c>
      <c r="BC260" s="52">
        <f t="shared" si="241"/>
        <v>36</v>
      </c>
      <c r="BD260" s="52">
        <f t="shared" si="242"/>
        <v>25</v>
      </c>
      <c r="BE260" s="52">
        <f t="shared" si="243"/>
        <v>37</v>
      </c>
      <c r="BF260" s="52">
        <f t="shared" si="244"/>
        <v>98</v>
      </c>
      <c r="BG260">
        <f t="shared" si="245"/>
        <v>0</v>
      </c>
      <c r="BH260">
        <f t="shared" si="246"/>
        <v>1399.6799999999998</v>
      </c>
      <c r="BI260">
        <f t="shared" si="247"/>
        <v>971.99999999999989</v>
      </c>
      <c r="BJ260">
        <f t="shared" si="248"/>
        <v>1438.56</v>
      </c>
      <c r="BK260">
        <f t="shared" si="249"/>
        <v>3810.24</v>
      </c>
      <c r="BL260" s="53">
        <f t="shared" si="250"/>
        <v>0</v>
      </c>
      <c r="BM260" s="53">
        <f t="shared" si="251"/>
        <v>2.3142857142857141</v>
      </c>
      <c r="BN260" s="53">
        <f t="shared" si="252"/>
        <v>1.4062499999999998</v>
      </c>
      <c r="BO260" s="53">
        <f t="shared" si="253"/>
        <v>2.0812499999999998</v>
      </c>
      <c r="BP260" s="53">
        <f t="shared" si="254"/>
        <v>1.4225806451612903</v>
      </c>
      <c r="BQ260" s="10">
        <f t="shared" si="255"/>
        <v>0</v>
      </c>
      <c r="BR260" s="10">
        <f t="shared" si="256"/>
        <v>518.39999999999986</v>
      </c>
      <c r="BS260" s="10">
        <f t="shared" si="257"/>
        <v>359.99999999999994</v>
      </c>
      <c r="BT260" s="10">
        <f t="shared" si="258"/>
        <v>532.79999999999995</v>
      </c>
      <c r="BU260" s="10">
        <f t="shared" si="259"/>
        <v>1411.1999999999998</v>
      </c>
      <c r="BV260" s="54">
        <f t="shared" si="260"/>
        <v>0</v>
      </c>
      <c r="BW260" s="54">
        <f t="shared" si="261"/>
        <v>0.85714285714285698</v>
      </c>
      <c r="BX260" s="54">
        <f t="shared" si="262"/>
        <v>0.52083333333333326</v>
      </c>
      <c r="BY260" s="54">
        <f t="shared" si="263"/>
        <v>0.77083333333333326</v>
      </c>
      <c r="BZ260" s="471">
        <f t="shared" si="264"/>
        <v>0.5268817204301075</v>
      </c>
    </row>
    <row r="261" spans="1:78" ht="15.75" hidden="1" customHeight="1" thickBot="1" x14ac:dyDescent="0.4">
      <c r="A261" s="28">
        <v>508</v>
      </c>
      <c r="B261" s="28" t="s">
        <v>115</v>
      </c>
      <c r="C261" s="28" t="s">
        <v>41</v>
      </c>
      <c r="D261" s="29">
        <v>1</v>
      </c>
      <c r="E261" s="29"/>
      <c r="F261" s="29">
        <v>2</v>
      </c>
      <c r="G261" s="29" t="s">
        <v>3</v>
      </c>
      <c r="H261" s="29">
        <v>2.1</v>
      </c>
      <c r="I261" s="29" t="s">
        <v>109</v>
      </c>
      <c r="J261" s="30">
        <v>2.7</v>
      </c>
      <c r="K261" s="30">
        <v>1.44</v>
      </c>
      <c r="L261" s="30">
        <f t="shared" si="267"/>
        <v>38.879999999999995</v>
      </c>
      <c r="M261" s="164" t="s">
        <v>73</v>
      </c>
      <c r="N261" s="83">
        <f t="shared" si="236"/>
        <v>1.44</v>
      </c>
      <c r="O261" s="193"/>
      <c r="P261" s="193"/>
      <c r="Q261" s="193">
        <v>3</v>
      </c>
      <c r="R261" s="193"/>
      <c r="S261" s="193"/>
      <c r="T261" s="193">
        <v>15</v>
      </c>
      <c r="U261" s="193">
        <v>24</v>
      </c>
      <c r="V261" s="193">
        <v>6</v>
      </c>
      <c r="W261" s="193"/>
      <c r="X261" s="193"/>
      <c r="Y261" s="193"/>
      <c r="Z261" s="193"/>
      <c r="AA261" s="193"/>
      <c r="AB261" s="193"/>
      <c r="AC261" s="193"/>
      <c r="AD261" s="193"/>
      <c r="AE261" s="193"/>
      <c r="AF261" s="193">
        <v>12</v>
      </c>
      <c r="AG261" s="193">
        <v>24</v>
      </c>
      <c r="AH261" s="193"/>
      <c r="AI261" s="193"/>
      <c r="AJ261" s="193"/>
      <c r="AK261" s="193"/>
      <c r="AL261" s="193"/>
      <c r="AM261" s="193"/>
      <c r="AN261" s="193"/>
      <c r="AO261" s="193"/>
      <c r="AP261" s="193"/>
      <c r="AQ261" s="193"/>
      <c r="AR261" s="193"/>
      <c r="AS261" s="193"/>
      <c r="AT261" s="48">
        <f t="shared" si="237"/>
        <v>84</v>
      </c>
      <c r="AU261" s="48">
        <f t="shared" si="238"/>
        <v>120.96</v>
      </c>
      <c r="AV261" s="48">
        <f t="shared" si="207"/>
        <v>6</v>
      </c>
      <c r="AW261" s="48">
        <f t="shared" si="266"/>
        <v>20.16</v>
      </c>
      <c r="AX261" s="48">
        <f>AU261/Evaporacion!$AI$5*100</f>
        <v>123.68098159509205</v>
      </c>
      <c r="AY261" s="48">
        <f>AU261/Evaporacion!$AI$12*100</f>
        <v>107.99999999999999</v>
      </c>
      <c r="AZ261" s="48"/>
      <c r="BA261" s="32">
        <f t="shared" si="239"/>
        <v>1209.5999999999999</v>
      </c>
      <c r="BB261" s="52">
        <f t="shared" si="240"/>
        <v>48</v>
      </c>
      <c r="BC261" s="52">
        <f t="shared" si="241"/>
        <v>0</v>
      </c>
      <c r="BD261" s="52">
        <f t="shared" si="242"/>
        <v>36</v>
      </c>
      <c r="BE261" s="52">
        <f t="shared" si="243"/>
        <v>0</v>
      </c>
      <c r="BF261" s="52">
        <f t="shared" si="244"/>
        <v>84</v>
      </c>
      <c r="BG261">
        <f t="shared" si="245"/>
        <v>1866.2399999999998</v>
      </c>
      <c r="BH261">
        <f t="shared" si="246"/>
        <v>0</v>
      </c>
      <c r="BI261">
        <f t="shared" si="247"/>
        <v>1399.6799999999998</v>
      </c>
      <c r="BJ261">
        <f t="shared" si="248"/>
        <v>0</v>
      </c>
      <c r="BK261">
        <f t="shared" si="249"/>
        <v>3265.9199999999996</v>
      </c>
      <c r="BL261" s="53">
        <f t="shared" si="250"/>
        <v>2.6999999999999993</v>
      </c>
      <c r="BM261" s="53">
        <f t="shared" si="251"/>
        <v>0</v>
      </c>
      <c r="BN261" s="53">
        <f t="shared" si="252"/>
        <v>2.0249999999999999</v>
      </c>
      <c r="BO261" s="53">
        <f t="shared" si="253"/>
        <v>0</v>
      </c>
      <c r="BP261" s="53">
        <f t="shared" si="254"/>
        <v>1.2193548387096775</v>
      </c>
      <c r="BQ261" s="10">
        <f t="shared" si="255"/>
        <v>691.19999999999982</v>
      </c>
      <c r="BR261" s="10">
        <f t="shared" si="256"/>
        <v>0</v>
      </c>
      <c r="BS261" s="10">
        <f t="shared" si="257"/>
        <v>518.39999999999986</v>
      </c>
      <c r="BT261" s="10">
        <f t="shared" si="258"/>
        <v>0</v>
      </c>
      <c r="BU261" s="10">
        <f t="shared" si="259"/>
        <v>1209.5999999999997</v>
      </c>
      <c r="BV261" s="54">
        <f t="shared" si="260"/>
        <v>0.99999999999999967</v>
      </c>
      <c r="BW261" s="54">
        <f t="shared" si="261"/>
        <v>0</v>
      </c>
      <c r="BX261" s="54">
        <f t="shared" si="262"/>
        <v>0.74999999999999989</v>
      </c>
      <c r="BY261" s="54">
        <f t="shared" si="263"/>
        <v>0</v>
      </c>
      <c r="BZ261" s="471">
        <f t="shared" si="264"/>
        <v>0.45161290322580644</v>
      </c>
    </row>
    <row r="262" spans="1:78" ht="15.75" hidden="1" customHeight="1" thickBot="1" x14ac:dyDescent="0.4">
      <c r="A262" s="28">
        <v>510</v>
      </c>
      <c r="B262" s="28" t="s">
        <v>115</v>
      </c>
      <c r="C262" s="28" t="s">
        <v>41</v>
      </c>
      <c r="D262" s="29">
        <v>1</v>
      </c>
      <c r="E262" s="31"/>
      <c r="F262" s="29">
        <v>2</v>
      </c>
      <c r="G262" s="29" t="s">
        <v>3</v>
      </c>
      <c r="H262" s="29">
        <v>2.2000000000000002</v>
      </c>
      <c r="I262" s="29" t="s">
        <v>109</v>
      </c>
      <c r="J262" s="30">
        <v>2.7</v>
      </c>
      <c r="K262" s="30">
        <v>1.44</v>
      </c>
      <c r="L262" s="30">
        <f t="shared" si="267"/>
        <v>38.879999999999995</v>
      </c>
      <c r="M262" s="164" t="s">
        <v>73</v>
      </c>
      <c r="N262" s="83">
        <f t="shared" si="236"/>
        <v>1.44</v>
      </c>
      <c r="O262" s="193"/>
      <c r="P262" s="193"/>
      <c r="Q262" s="193">
        <v>3</v>
      </c>
      <c r="R262" s="193"/>
      <c r="S262" s="193"/>
      <c r="T262" s="193">
        <v>15</v>
      </c>
      <c r="U262" s="193">
        <v>24</v>
      </c>
      <c r="V262" s="193">
        <v>6</v>
      </c>
      <c r="W262" s="193"/>
      <c r="X262" s="193"/>
      <c r="Y262" s="193"/>
      <c r="Z262" s="193"/>
      <c r="AA262" s="193"/>
      <c r="AB262" s="193"/>
      <c r="AC262" s="193"/>
      <c r="AD262" s="193"/>
      <c r="AE262" s="193"/>
      <c r="AF262" s="193">
        <v>12</v>
      </c>
      <c r="AG262" s="193">
        <v>24</v>
      </c>
      <c r="AH262" s="193"/>
      <c r="AI262" s="193"/>
      <c r="AJ262" s="193"/>
      <c r="AK262" s="193"/>
      <c r="AL262" s="193"/>
      <c r="AM262" s="193"/>
      <c r="AN262" s="193"/>
      <c r="AO262" s="193"/>
      <c r="AP262" s="193"/>
      <c r="AQ262" s="193"/>
      <c r="AR262" s="193"/>
      <c r="AS262" s="193"/>
      <c r="AT262" s="48">
        <f t="shared" si="237"/>
        <v>84</v>
      </c>
      <c r="AU262" s="48">
        <f t="shared" si="238"/>
        <v>120.96</v>
      </c>
      <c r="AV262" s="48">
        <f t="shared" si="207"/>
        <v>6</v>
      </c>
      <c r="AW262" s="48">
        <f t="shared" si="266"/>
        <v>20.16</v>
      </c>
      <c r="AX262" s="48">
        <f>AU262/Evaporacion!$AI$5*100</f>
        <v>123.68098159509205</v>
      </c>
      <c r="AY262" s="48">
        <f>AU262/Evaporacion!$AI$12*100</f>
        <v>107.99999999999999</v>
      </c>
      <c r="AZ262" s="48"/>
      <c r="BA262" s="32">
        <f t="shared" si="239"/>
        <v>1209.5999999999999</v>
      </c>
      <c r="BB262" s="52">
        <f t="shared" si="240"/>
        <v>48</v>
      </c>
      <c r="BC262" s="52">
        <f t="shared" si="241"/>
        <v>0</v>
      </c>
      <c r="BD262" s="52">
        <f t="shared" si="242"/>
        <v>36</v>
      </c>
      <c r="BE262" s="52">
        <f t="shared" si="243"/>
        <v>0</v>
      </c>
      <c r="BF262" s="52">
        <f t="shared" si="244"/>
        <v>84</v>
      </c>
      <c r="BG262">
        <f t="shared" si="245"/>
        <v>1866.2399999999998</v>
      </c>
      <c r="BH262">
        <f t="shared" si="246"/>
        <v>0</v>
      </c>
      <c r="BI262">
        <f t="shared" si="247"/>
        <v>1399.6799999999998</v>
      </c>
      <c r="BJ262">
        <f t="shared" si="248"/>
        <v>0</v>
      </c>
      <c r="BK262">
        <f t="shared" si="249"/>
        <v>3265.9199999999996</v>
      </c>
      <c r="BL262" s="53">
        <f t="shared" si="250"/>
        <v>2.6999999999999993</v>
      </c>
      <c r="BM262" s="53">
        <f t="shared" si="251"/>
        <v>0</v>
      </c>
      <c r="BN262" s="53">
        <f t="shared" si="252"/>
        <v>2.0249999999999999</v>
      </c>
      <c r="BO262" s="53">
        <f t="shared" si="253"/>
        <v>0</v>
      </c>
      <c r="BP262" s="53">
        <f t="shared" si="254"/>
        <v>1.2193548387096775</v>
      </c>
      <c r="BQ262" s="10">
        <f t="shared" si="255"/>
        <v>691.19999999999982</v>
      </c>
      <c r="BR262" s="10">
        <f t="shared" si="256"/>
        <v>0</v>
      </c>
      <c r="BS262" s="10">
        <f t="shared" si="257"/>
        <v>518.39999999999986</v>
      </c>
      <c r="BT262" s="10">
        <f t="shared" si="258"/>
        <v>0</v>
      </c>
      <c r="BU262" s="10">
        <f t="shared" si="259"/>
        <v>1209.5999999999997</v>
      </c>
      <c r="BV262" s="54">
        <f t="shared" si="260"/>
        <v>0.99999999999999967</v>
      </c>
      <c r="BW262" s="54">
        <f t="shared" si="261"/>
        <v>0</v>
      </c>
      <c r="BX262" s="54">
        <f t="shared" si="262"/>
        <v>0.74999999999999989</v>
      </c>
      <c r="BY262" s="54">
        <f t="shared" si="263"/>
        <v>0</v>
      </c>
      <c r="BZ262" s="471">
        <f t="shared" si="264"/>
        <v>0.45161290322580644</v>
      </c>
    </row>
    <row r="263" spans="1:78" ht="15" hidden="1" thickBot="1" x14ac:dyDescent="0.4">
      <c r="A263" s="28">
        <v>512</v>
      </c>
      <c r="B263" s="28" t="s">
        <v>115</v>
      </c>
      <c r="C263" s="28" t="s">
        <v>42</v>
      </c>
      <c r="D263" s="29">
        <v>1</v>
      </c>
      <c r="E263" s="29"/>
      <c r="F263" s="29">
        <v>2</v>
      </c>
      <c r="G263" s="29" t="s">
        <v>3</v>
      </c>
      <c r="H263" s="29">
        <v>2.1</v>
      </c>
      <c r="I263" s="29" t="s">
        <v>109</v>
      </c>
      <c r="J263" s="30">
        <v>2.7</v>
      </c>
      <c r="K263" s="30">
        <v>1.44</v>
      </c>
      <c r="L263" s="30">
        <f t="shared" si="267"/>
        <v>38.879999999999995</v>
      </c>
      <c r="M263" s="164" t="s">
        <v>73</v>
      </c>
      <c r="N263" s="83">
        <f t="shared" si="236"/>
        <v>1.44</v>
      </c>
      <c r="O263" s="193"/>
      <c r="P263" s="193"/>
      <c r="Q263" s="193">
        <v>15</v>
      </c>
      <c r="R263" s="193">
        <v>15</v>
      </c>
      <c r="S263" s="193"/>
      <c r="T263" s="193"/>
      <c r="U263" s="193"/>
      <c r="V263" s="193"/>
      <c r="W263" s="193"/>
      <c r="X263" s="193"/>
      <c r="Y263" s="193"/>
      <c r="Z263" s="193"/>
      <c r="AA263" s="193">
        <v>11</v>
      </c>
      <c r="AB263" s="193">
        <v>7</v>
      </c>
      <c r="AC263" s="193">
        <v>5</v>
      </c>
      <c r="AD263" s="193"/>
      <c r="AE263" s="193"/>
      <c r="AF263" s="193"/>
      <c r="AG263" s="193"/>
      <c r="AH263" s="193"/>
      <c r="AI263" s="193"/>
      <c r="AJ263" s="193"/>
      <c r="AK263" s="193"/>
      <c r="AL263" s="193"/>
      <c r="AM263" s="193"/>
      <c r="AN263" s="193"/>
      <c r="AO263" s="193"/>
      <c r="AP263" s="193">
        <v>24</v>
      </c>
      <c r="AQ263" s="193">
        <v>6</v>
      </c>
      <c r="AR263" s="193"/>
      <c r="AS263" s="193"/>
      <c r="AT263" s="48">
        <f t="shared" si="237"/>
        <v>83</v>
      </c>
      <c r="AU263" s="48">
        <f t="shared" si="238"/>
        <v>119.52</v>
      </c>
      <c r="AV263" s="48">
        <f t="shared" si="207"/>
        <v>7</v>
      </c>
      <c r="AW263" s="48">
        <f t="shared" si="266"/>
        <v>17.074285714285715</v>
      </c>
      <c r="AX263" s="48">
        <f>AU263/Evaporacion!$AI$5*100</f>
        <v>122.20858895705524</v>
      </c>
      <c r="AY263" s="48">
        <f>AU263/Evaporacion!$AI$12*100</f>
        <v>106.71428571428572</v>
      </c>
      <c r="AZ263" s="48"/>
      <c r="BA263" s="32">
        <f t="shared" si="239"/>
        <v>1195.2</v>
      </c>
      <c r="BB263" s="52">
        <f t="shared" si="240"/>
        <v>30</v>
      </c>
      <c r="BC263" s="52">
        <f t="shared" si="241"/>
        <v>23</v>
      </c>
      <c r="BD263" s="52">
        <f t="shared" si="242"/>
        <v>0</v>
      </c>
      <c r="BE263" s="52">
        <f t="shared" si="243"/>
        <v>30</v>
      </c>
      <c r="BF263" s="52">
        <f t="shared" si="244"/>
        <v>83</v>
      </c>
      <c r="BG263">
        <f t="shared" si="245"/>
        <v>1166.3999999999999</v>
      </c>
      <c r="BH263">
        <f t="shared" si="246"/>
        <v>894.2399999999999</v>
      </c>
      <c r="BI263">
        <f t="shared" si="247"/>
        <v>0</v>
      </c>
      <c r="BJ263">
        <f t="shared" si="248"/>
        <v>1166.3999999999999</v>
      </c>
      <c r="BK263">
        <f t="shared" si="249"/>
        <v>3227.04</v>
      </c>
      <c r="BL263" s="53">
        <f t="shared" si="250"/>
        <v>1.6874999999999998</v>
      </c>
      <c r="BM263" s="53">
        <f t="shared" si="251"/>
        <v>1.4785714285714284</v>
      </c>
      <c r="BN263" s="53">
        <f t="shared" si="252"/>
        <v>0</v>
      </c>
      <c r="BO263" s="53">
        <f t="shared" si="253"/>
        <v>1.6874999999999998</v>
      </c>
      <c r="BP263" s="53">
        <f t="shared" si="254"/>
        <v>1.2048387096774194</v>
      </c>
      <c r="BQ263" s="10">
        <f t="shared" si="255"/>
        <v>431.99999999999994</v>
      </c>
      <c r="BR263" s="10">
        <f t="shared" si="256"/>
        <v>331.19999999999993</v>
      </c>
      <c r="BS263" s="10">
        <f t="shared" si="257"/>
        <v>0</v>
      </c>
      <c r="BT263" s="10">
        <f t="shared" si="258"/>
        <v>431.99999999999994</v>
      </c>
      <c r="BU263" s="10">
        <f t="shared" si="259"/>
        <v>1195.1999999999998</v>
      </c>
      <c r="BV263" s="54">
        <f t="shared" si="260"/>
        <v>0.62499999999999989</v>
      </c>
      <c r="BW263" s="54">
        <f t="shared" si="261"/>
        <v>0.54761904761904756</v>
      </c>
      <c r="BX263" s="54">
        <f t="shared" si="262"/>
        <v>0</v>
      </c>
      <c r="BY263" s="54">
        <f t="shared" si="263"/>
        <v>0.62499999999999989</v>
      </c>
      <c r="BZ263" s="471">
        <f t="shared" si="264"/>
        <v>0.44623655913978494</v>
      </c>
    </row>
    <row r="264" spans="1:78" ht="15.75" hidden="1" customHeight="1" thickBot="1" x14ac:dyDescent="0.4">
      <c r="A264" s="28">
        <v>514</v>
      </c>
      <c r="B264" s="28" t="s">
        <v>115</v>
      </c>
      <c r="C264" s="28" t="s">
        <v>42</v>
      </c>
      <c r="D264" s="29">
        <v>1</v>
      </c>
      <c r="E264" s="29"/>
      <c r="F264" s="29">
        <v>2</v>
      </c>
      <c r="G264" s="29" t="s">
        <v>3</v>
      </c>
      <c r="H264" s="29">
        <v>2.2000000000000002</v>
      </c>
      <c r="I264" s="29" t="s">
        <v>109</v>
      </c>
      <c r="J264" s="30">
        <v>2.7</v>
      </c>
      <c r="K264" s="30">
        <v>1.44</v>
      </c>
      <c r="L264" s="30">
        <f t="shared" si="267"/>
        <v>38.879999999999995</v>
      </c>
      <c r="M264" s="164" t="s">
        <v>73</v>
      </c>
      <c r="N264" s="83">
        <f t="shared" ref="N264:N280" si="268">(K264)</f>
        <v>1.44</v>
      </c>
      <c r="O264" s="193"/>
      <c r="P264" s="193"/>
      <c r="Q264" s="193">
        <v>15</v>
      </c>
      <c r="R264" s="193">
        <v>15</v>
      </c>
      <c r="S264" s="193"/>
      <c r="T264" s="193"/>
      <c r="U264" s="193"/>
      <c r="V264" s="193"/>
      <c r="W264" s="193"/>
      <c r="X264" s="193"/>
      <c r="Y264" s="193"/>
      <c r="Z264" s="193"/>
      <c r="AA264" s="193">
        <v>11</v>
      </c>
      <c r="AB264" s="193">
        <v>7</v>
      </c>
      <c r="AC264" s="193">
        <v>5</v>
      </c>
      <c r="AD264" s="193"/>
      <c r="AE264" s="193"/>
      <c r="AF264" s="193"/>
      <c r="AG264" s="193"/>
      <c r="AH264" s="193"/>
      <c r="AI264" s="193"/>
      <c r="AJ264" s="193"/>
      <c r="AK264" s="193"/>
      <c r="AL264" s="193"/>
      <c r="AM264" s="193"/>
      <c r="AN264" s="193"/>
      <c r="AO264" s="193"/>
      <c r="AP264" s="193">
        <v>24</v>
      </c>
      <c r="AQ264" s="193">
        <v>6</v>
      </c>
      <c r="AR264" s="193"/>
      <c r="AS264" s="193"/>
      <c r="AT264" s="48">
        <f t="shared" ref="AT264:AT295" si="269">SUM(O264:AS264)</f>
        <v>83</v>
      </c>
      <c r="AU264" s="48">
        <f t="shared" ref="AU264:AU295" si="270">AT264*N264</f>
        <v>119.52</v>
      </c>
      <c r="AV264" s="48">
        <f t="shared" ref="AV264:AV327" si="271">COUNT(O264:AS264)</f>
        <v>7</v>
      </c>
      <c r="AW264" s="48">
        <f t="shared" si="266"/>
        <v>17.074285714285715</v>
      </c>
      <c r="AX264" s="48">
        <f>AU264/Evaporacion!$AI$5*100</f>
        <v>122.20858895705524</v>
      </c>
      <c r="AY264" s="48">
        <f>AU264/Evaporacion!$AI$12*100</f>
        <v>106.71428571428572</v>
      </c>
      <c r="AZ264" s="48"/>
      <c r="BA264" s="32">
        <f t="shared" ref="BA264:BA295" si="272">AU264*10</f>
        <v>1195.2</v>
      </c>
      <c r="BB264" s="52">
        <f t="shared" ref="BB264:BB295" si="273">O264+P264+Q264+R264+S264+T264+U264+V264</f>
        <v>30</v>
      </c>
      <c r="BC264" s="52">
        <f t="shared" ref="BC264:BC295" si="274">W264+X264+Y264+Z264+AA264+AB264+AC264</f>
        <v>23</v>
      </c>
      <c r="BD264" s="52">
        <f t="shared" ref="BD264:BD295" si="275">AD264+AE264+AF264+AG264+AH264+AI264+AJ264+AK264</f>
        <v>0</v>
      </c>
      <c r="BE264" s="52">
        <f t="shared" ref="BE264:BE295" si="276">AL264+AM264+AN264+AO264+AP264+AQ264+AR264+AS264</f>
        <v>30</v>
      </c>
      <c r="BF264" s="52">
        <f t="shared" ref="BF264:BF295" si="277">SUM(BB264:BE264)</f>
        <v>83</v>
      </c>
      <c r="BG264">
        <f t="shared" ref="BG264:BG295" si="278">BB264*$L264</f>
        <v>1166.3999999999999</v>
      </c>
      <c r="BH264">
        <f t="shared" ref="BH264:BH295" si="279">BC264*$L264</f>
        <v>894.2399999999999</v>
      </c>
      <c r="BI264">
        <f t="shared" ref="BI264:BI295" si="280">BD264*$L264</f>
        <v>0</v>
      </c>
      <c r="BJ264">
        <f t="shared" ref="BJ264:BJ295" si="281">BE264*$L264</f>
        <v>1166.3999999999999</v>
      </c>
      <c r="BK264">
        <f t="shared" ref="BK264:BK295" si="282">SUM(BG264:BJ264)</f>
        <v>3227.04</v>
      </c>
      <c r="BL264" s="53">
        <f t="shared" ref="BL264:BL295" si="283">((BG264/8/24)*1000)/3600</f>
        <v>1.6874999999999998</v>
      </c>
      <c r="BM264" s="53">
        <f t="shared" ref="BM264:BM295" si="284">((BH264/7/24)*1000)/3600</f>
        <v>1.4785714285714284</v>
      </c>
      <c r="BN264" s="53">
        <f t="shared" ref="BN264:BN295" si="285">((BI264/8/24)*1000)/3600</f>
        <v>0</v>
      </c>
      <c r="BO264" s="53">
        <f t="shared" ref="BO264:BO295" si="286">((BJ264/8/24)*1000)/3600</f>
        <v>1.6874999999999998</v>
      </c>
      <c r="BP264" s="53">
        <f t="shared" ref="BP264:BP295" si="287">((BK264/31/24)*1000)/3600</f>
        <v>1.2048387096774194</v>
      </c>
      <c r="BQ264" s="10">
        <f t="shared" ref="BQ264:BQ295" si="288">BG264/$J264</f>
        <v>431.99999999999994</v>
      </c>
      <c r="BR264" s="10">
        <f t="shared" ref="BR264:BR295" si="289">BH264/$J264</f>
        <v>331.19999999999993</v>
      </c>
      <c r="BS264" s="10">
        <f t="shared" ref="BS264:BS295" si="290">BI264/$J264</f>
        <v>0</v>
      </c>
      <c r="BT264" s="10">
        <f t="shared" ref="BT264:BT295" si="291">BJ264/$J264</f>
        <v>431.99999999999994</v>
      </c>
      <c r="BU264" s="10">
        <f t="shared" ref="BU264:BU295" si="292">BK264/$J264</f>
        <v>1195.1999999999998</v>
      </c>
      <c r="BV264" s="54">
        <f t="shared" ref="BV264:BV295" si="293">BL264/$J264</f>
        <v>0.62499999999999989</v>
      </c>
      <c r="BW264" s="54">
        <f t="shared" ref="BW264:BW295" si="294">BM264/$J264</f>
        <v>0.54761904761904756</v>
      </c>
      <c r="BX264" s="54">
        <f t="shared" ref="BX264:BX295" si="295">BN264/$J264</f>
        <v>0</v>
      </c>
      <c r="BY264" s="54">
        <f t="shared" ref="BY264:BY295" si="296">BO264/$J264</f>
        <v>0.62499999999999989</v>
      </c>
      <c r="BZ264" s="471">
        <f t="shared" ref="BZ264:BZ295" si="297">BP264/$J264</f>
        <v>0.44623655913978494</v>
      </c>
    </row>
    <row r="265" spans="1:78" ht="15.75" hidden="1" customHeight="1" thickBot="1" x14ac:dyDescent="0.4">
      <c r="A265" s="28">
        <v>516</v>
      </c>
      <c r="B265" s="28" t="s">
        <v>115</v>
      </c>
      <c r="C265" s="28" t="s">
        <v>43</v>
      </c>
      <c r="D265" s="29">
        <v>1</v>
      </c>
      <c r="E265" s="29"/>
      <c r="F265" s="29">
        <v>2</v>
      </c>
      <c r="G265" s="29" t="s">
        <v>3</v>
      </c>
      <c r="H265" s="29">
        <v>2.1</v>
      </c>
      <c r="I265" s="29" t="s">
        <v>109</v>
      </c>
      <c r="J265" s="30">
        <v>2.7</v>
      </c>
      <c r="K265" s="30">
        <v>1.44</v>
      </c>
      <c r="L265" s="30">
        <f t="shared" si="267"/>
        <v>38.879999999999995</v>
      </c>
      <c r="M265" s="164" t="s">
        <v>73</v>
      </c>
      <c r="N265" s="83">
        <f t="shared" si="268"/>
        <v>1.44</v>
      </c>
      <c r="O265" s="193"/>
      <c r="P265" s="193"/>
      <c r="Q265" s="193"/>
      <c r="R265" s="193"/>
      <c r="S265" s="193"/>
      <c r="T265" s="193"/>
      <c r="U265" s="193"/>
      <c r="V265" s="193"/>
      <c r="W265" s="193"/>
      <c r="X265" s="193"/>
      <c r="Y265" s="193"/>
      <c r="Z265" s="193"/>
      <c r="AA265" s="193"/>
      <c r="AB265" s="193"/>
      <c r="AC265" s="193"/>
      <c r="AD265" s="193"/>
      <c r="AE265" s="193"/>
      <c r="AF265" s="193"/>
      <c r="AG265" s="193"/>
      <c r="AH265" s="193"/>
      <c r="AI265" s="193"/>
      <c r="AJ265" s="193"/>
      <c r="AK265" s="193"/>
      <c r="AL265" s="193"/>
      <c r="AM265" s="193"/>
      <c r="AN265" s="193"/>
      <c r="AO265" s="193"/>
      <c r="AP265" s="193">
        <v>10</v>
      </c>
      <c r="AQ265" s="193"/>
      <c r="AR265" s="193"/>
      <c r="AS265" s="193"/>
      <c r="AT265" s="48">
        <f t="shared" si="269"/>
        <v>10</v>
      </c>
      <c r="AU265" s="48">
        <f t="shared" si="270"/>
        <v>14.399999999999999</v>
      </c>
      <c r="AV265" s="48">
        <f t="shared" si="271"/>
        <v>1</v>
      </c>
      <c r="AW265" s="48">
        <f t="shared" si="266"/>
        <v>14.399999999999999</v>
      </c>
      <c r="AX265" s="48">
        <f>AU265/Evaporacion!$AI$5*100</f>
        <v>14.723926380368098</v>
      </c>
      <c r="AY265" s="48">
        <f>AU265/Evaporacion!$AI$12*100</f>
        <v>12.857142857142856</v>
      </c>
      <c r="AZ265" s="48"/>
      <c r="BA265" s="32">
        <f t="shared" si="272"/>
        <v>144</v>
      </c>
      <c r="BB265" s="52">
        <f t="shared" si="273"/>
        <v>0</v>
      </c>
      <c r="BC265" s="52">
        <f t="shared" si="274"/>
        <v>0</v>
      </c>
      <c r="BD265" s="52">
        <f t="shared" si="275"/>
        <v>0</v>
      </c>
      <c r="BE265" s="52">
        <f t="shared" si="276"/>
        <v>10</v>
      </c>
      <c r="BF265" s="52">
        <f t="shared" si="277"/>
        <v>10</v>
      </c>
      <c r="BG265">
        <f t="shared" si="278"/>
        <v>0</v>
      </c>
      <c r="BH265">
        <f t="shared" si="279"/>
        <v>0</v>
      </c>
      <c r="BI265">
        <f t="shared" si="280"/>
        <v>0</v>
      </c>
      <c r="BJ265">
        <f t="shared" si="281"/>
        <v>388.79999999999995</v>
      </c>
      <c r="BK265">
        <f t="shared" si="282"/>
        <v>388.79999999999995</v>
      </c>
      <c r="BL265" s="53">
        <f t="shared" si="283"/>
        <v>0</v>
      </c>
      <c r="BM265" s="53">
        <f t="shared" si="284"/>
        <v>0</v>
      </c>
      <c r="BN265" s="53">
        <f t="shared" si="285"/>
        <v>0</v>
      </c>
      <c r="BO265" s="53">
        <f t="shared" si="286"/>
        <v>0.5625</v>
      </c>
      <c r="BP265" s="53">
        <f t="shared" si="287"/>
        <v>0.14516129032258066</v>
      </c>
      <c r="BQ265" s="10">
        <f t="shared" si="288"/>
        <v>0</v>
      </c>
      <c r="BR265" s="10">
        <f t="shared" si="289"/>
        <v>0</v>
      </c>
      <c r="BS265" s="10">
        <f t="shared" si="290"/>
        <v>0</v>
      </c>
      <c r="BT265" s="10">
        <f t="shared" si="291"/>
        <v>143.99999999999997</v>
      </c>
      <c r="BU265" s="10">
        <f t="shared" si="292"/>
        <v>143.99999999999997</v>
      </c>
      <c r="BV265" s="54">
        <f t="shared" si="293"/>
        <v>0</v>
      </c>
      <c r="BW265" s="54">
        <f t="shared" si="294"/>
        <v>0</v>
      </c>
      <c r="BX265" s="54">
        <f t="shared" si="295"/>
        <v>0</v>
      </c>
      <c r="BY265" s="54">
        <f t="shared" si="296"/>
        <v>0.20833333333333331</v>
      </c>
      <c r="BZ265" s="471">
        <f t="shared" si="297"/>
        <v>5.3763440860215055E-2</v>
      </c>
    </row>
    <row r="266" spans="1:78" ht="15" hidden="1" thickBot="1" x14ac:dyDescent="0.4">
      <c r="A266" s="28">
        <v>518</v>
      </c>
      <c r="B266" s="28" t="s">
        <v>115</v>
      </c>
      <c r="C266" s="28" t="s">
        <v>43</v>
      </c>
      <c r="D266" s="29">
        <v>1</v>
      </c>
      <c r="E266" s="29"/>
      <c r="F266" s="29">
        <v>2</v>
      </c>
      <c r="G266" s="29" t="s">
        <v>3</v>
      </c>
      <c r="H266" s="29">
        <v>2.2000000000000002</v>
      </c>
      <c r="I266" s="29" t="s">
        <v>109</v>
      </c>
      <c r="J266" s="30">
        <v>2.7</v>
      </c>
      <c r="K266" s="30">
        <v>1.44</v>
      </c>
      <c r="L266" s="30">
        <f t="shared" si="267"/>
        <v>38.879999999999995</v>
      </c>
      <c r="M266" s="164" t="s">
        <v>73</v>
      </c>
      <c r="N266" s="83">
        <f t="shared" si="268"/>
        <v>1.44</v>
      </c>
      <c r="O266" s="193"/>
      <c r="P266" s="193"/>
      <c r="Q266" s="193"/>
      <c r="R266" s="193"/>
      <c r="S266" s="193"/>
      <c r="T266" s="193"/>
      <c r="U266" s="193"/>
      <c r="V266" s="193"/>
      <c r="W266" s="193"/>
      <c r="X266" s="193"/>
      <c r="Y266" s="193"/>
      <c r="Z266" s="193"/>
      <c r="AA266" s="193"/>
      <c r="AB266" s="193"/>
      <c r="AC266" s="193"/>
      <c r="AD266" s="193"/>
      <c r="AE266" s="193"/>
      <c r="AF266" s="193"/>
      <c r="AG266" s="193"/>
      <c r="AH266" s="193"/>
      <c r="AI266" s="193"/>
      <c r="AJ266" s="193"/>
      <c r="AK266" s="193"/>
      <c r="AL266" s="193"/>
      <c r="AM266" s="193"/>
      <c r="AN266" s="193"/>
      <c r="AO266" s="193"/>
      <c r="AP266" s="193">
        <v>10</v>
      </c>
      <c r="AQ266" s="193"/>
      <c r="AR266" s="193"/>
      <c r="AS266" s="193"/>
      <c r="AT266" s="48">
        <f t="shared" si="269"/>
        <v>10</v>
      </c>
      <c r="AU266" s="48">
        <f t="shared" si="270"/>
        <v>14.399999999999999</v>
      </c>
      <c r="AV266" s="48">
        <f t="shared" si="271"/>
        <v>1</v>
      </c>
      <c r="AW266" s="48">
        <f t="shared" si="266"/>
        <v>14.399999999999999</v>
      </c>
      <c r="AX266" s="48">
        <f>AU266/Evaporacion!$AI$5*100</f>
        <v>14.723926380368098</v>
      </c>
      <c r="AY266" s="48">
        <f>AU266/Evaporacion!$AI$12*100</f>
        <v>12.857142857142856</v>
      </c>
      <c r="AZ266" s="48"/>
      <c r="BA266" s="32">
        <f t="shared" si="272"/>
        <v>144</v>
      </c>
      <c r="BB266" s="52">
        <f t="shared" si="273"/>
        <v>0</v>
      </c>
      <c r="BC266" s="52">
        <f t="shared" si="274"/>
        <v>0</v>
      </c>
      <c r="BD266" s="52">
        <f t="shared" si="275"/>
        <v>0</v>
      </c>
      <c r="BE266" s="52">
        <f t="shared" si="276"/>
        <v>10</v>
      </c>
      <c r="BF266" s="52">
        <f t="shared" si="277"/>
        <v>10</v>
      </c>
      <c r="BG266">
        <f t="shared" si="278"/>
        <v>0</v>
      </c>
      <c r="BH266">
        <f t="shared" si="279"/>
        <v>0</v>
      </c>
      <c r="BI266">
        <f t="shared" si="280"/>
        <v>0</v>
      </c>
      <c r="BJ266">
        <f t="shared" si="281"/>
        <v>388.79999999999995</v>
      </c>
      <c r="BK266">
        <f t="shared" si="282"/>
        <v>388.79999999999995</v>
      </c>
      <c r="BL266" s="53">
        <f t="shared" si="283"/>
        <v>0</v>
      </c>
      <c r="BM266" s="53">
        <f t="shared" si="284"/>
        <v>0</v>
      </c>
      <c r="BN266" s="53">
        <f t="shared" si="285"/>
        <v>0</v>
      </c>
      <c r="BO266" s="53">
        <f t="shared" si="286"/>
        <v>0.5625</v>
      </c>
      <c r="BP266" s="53">
        <f t="shared" si="287"/>
        <v>0.14516129032258066</v>
      </c>
      <c r="BQ266" s="10">
        <f t="shared" si="288"/>
        <v>0</v>
      </c>
      <c r="BR266" s="10">
        <f t="shared" si="289"/>
        <v>0</v>
      </c>
      <c r="BS266" s="10">
        <f t="shared" si="290"/>
        <v>0</v>
      </c>
      <c r="BT266" s="10">
        <f t="shared" si="291"/>
        <v>143.99999999999997</v>
      </c>
      <c r="BU266" s="10">
        <f t="shared" si="292"/>
        <v>143.99999999999997</v>
      </c>
      <c r="BV266" s="54">
        <f t="shared" si="293"/>
        <v>0</v>
      </c>
      <c r="BW266" s="54">
        <f t="shared" si="294"/>
        <v>0</v>
      </c>
      <c r="BX266" s="54">
        <f t="shared" si="295"/>
        <v>0</v>
      </c>
      <c r="BY266" s="54">
        <f t="shared" si="296"/>
        <v>0.20833333333333331</v>
      </c>
      <c r="BZ266" s="471">
        <f t="shared" si="297"/>
        <v>5.3763440860215055E-2</v>
      </c>
    </row>
    <row r="267" spans="1:78" ht="15.75" hidden="1" customHeight="1" thickBot="1" x14ac:dyDescent="0.4">
      <c r="A267" s="28">
        <v>520</v>
      </c>
      <c r="B267" s="28" t="s">
        <v>115</v>
      </c>
      <c r="C267" s="28" t="s">
        <v>38</v>
      </c>
      <c r="D267" s="29">
        <v>1</v>
      </c>
      <c r="E267" s="29"/>
      <c r="F267" s="29">
        <v>3</v>
      </c>
      <c r="G267" s="29" t="s">
        <v>3</v>
      </c>
      <c r="H267" s="29">
        <v>1.1000000000000001</v>
      </c>
      <c r="I267" s="29" t="s">
        <v>110</v>
      </c>
      <c r="J267" s="30">
        <v>0.5</v>
      </c>
      <c r="K267" s="30">
        <v>1.38</v>
      </c>
      <c r="L267" s="30">
        <f t="shared" si="267"/>
        <v>6.8999999999999995</v>
      </c>
      <c r="M267" s="121" t="s">
        <v>73</v>
      </c>
      <c r="N267" s="83">
        <f t="shared" si="268"/>
        <v>1.38</v>
      </c>
      <c r="O267" s="124"/>
      <c r="P267" s="124"/>
      <c r="Q267" s="124">
        <v>2</v>
      </c>
      <c r="R267" s="124"/>
      <c r="S267" s="124"/>
      <c r="T267" s="124"/>
      <c r="U267" s="124"/>
      <c r="V267" s="124"/>
      <c r="W267" s="124"/>
      <c r="X267" s="124"/>
      <c r="Y267" s="124"/>
      <c r="Z267" s="124"/>
      <c r="AA267" s="124">
        <v>4</v>
      </c>
      <c r="AB267" s="124"/>
      <c r="AC267" s="124"/>
      <c r="AD267" s="124"/>
      <c r="AE267" s="124"/>
      <c r="AF267" s="124"/>
      <c r="AG267" s="124"/>
      <c r="AH267" s="124"/>
      <c r="AI267" s="124"/>
      <c r="AJ267" s="124"/>
      <c r="AK267" s="124"/>
      <c r="AL267" s="124"/>
      <c r="AM267" s="124"/>
      <c r="AN267" s="124"/>
      <c r="AO267" s="124"/>
      <c r="AP267" s="124"/>
      <c r="AQ267" s="124"/>
      <c r="AR267" s="124"/>
      <c r="AS267" s="124"/>
      <c r="AT267" s="48">
        <f t="shared" si="269"/>
        <v>6</v>
      </c>
      <c r="AU267" s="48">
        <f t="shared" si="270"/>
        <v>8.2799999999999994</v>
      </c>
      <c r="AV267" s="48">
        <f t="shared" si="271"/>
        <v>2</v>
      </c>
      <c r="AW267" s="48">
        <f t="shared" si="266"/>
        <v>4.1399999999999997</v>
      </c>
      <c r="AX267" s="48">
        <f>AU267/Evaporacion!$AI$5*100</f>
        <v>8.4662576687116573</v>
      </c>
      <c r="AY267" s="48">
        <f>AU267/Evaporacion!$AI$12*100</f>
        <v>7.3928571428571423</v>
      </c>
      <c r="AZ267" s="48"/>
      <c r="BA267" s="32">
        <f t="shared" si="272"/>
        <v>82.8</v>
      </c>
      <c r="BB267" s="52">
        <f t="shared" si="273"/>
        <v>2</v>
      </c>
      <c r="BC267" s="52">
        <f t="shared" si="274"/>
        <v>4</v>
      </c>
      <c r="BD267" s="52">
        <f t="shared" si="275"/>
        <v>0</v>
      </c>
      <c r="BE267" s="52">
        <f t="shared" si="276"/>
        <v>0</v>
      </c>
      <c r="BF267" s="52">
        <f t="shared" si="277"/>
        <v>6</v>
      </c>
      <c r="BG267">
        <f t="shared" si="278"/>
        <v>13.799999999999999</v>
      </c>
      <c r="BH267">
        <f t="shared" si="279"/>
        <v>27.599999999999998</v>
      </c>
      <c r="BI267">
        <f t="shared" si="280"/>
        <v>0</v>
      </c>
      <c r="BJ267">
        <f t="shared" si="281"/>
        <v>0</v>
      </c>
      <c r="BK267">
        <f t="shared" si="282"/>
        <v>41.4</v>
      </c>
      <c r="BL267" s="53">
        <f t="shared" si="283"/>
        <v>1.9965277777777776E-2</v>
      </c>
      <c r="BM267" s="53">
        <f t="shared" si="284"/>
        <v>4.5634920634920632E-2</v>
      </c>
      <c r="BN267" s="53">
        <f t="shared" si="285"/>
        <v>0</v>
      </c>
      <c r="BO267" s="53">
        <f t="shared" si="286"/>
        <v>0</v>
      </c>
      <c r="BP267" s="53">
        <f t="shared" si="287"/>
        <v>1.5456989247311826E-2</v>
      </c>
      <c r="BQ267" s="10">
        <f t="shared" si="288"/>
        <v>27.599999999999998</v>
      </c>
      <c r="BR267" s="10">
        <f t="shared" si="289"/>
        <v>55.199999999999996</v>
      </c>
      <c r="BS267" s="10">
        <f t="shared" si="290"/>
        <v>0</v>
      </c>
      <c r="BT267" s="10">
        <f t="shared" si="291"/>
        <v>0</v>
      </c>
      <c r="BU267" s="10">
        <f t="shared" si="292"/>
        <v>82.8</v>
      </c>
      <c r="BV267" s="54">
        <f t="shared" si="293"/>
        <v>3.9930555555555552E-2</v>
      </c>
      <c r="BW267" s="54">
        <f t="shared" si="294"/>
        <v>9.1269841269841265E-2</v>
      </c>
      <c r="BX267" s="54">
        <f t="shared" si="295"/>
        <v>0</v>
      </c>
      <c r="BY267" s="54">
        <f t="shared" si="296"/>
        <v>0</v>
      </c>
      <c r="BZ267" s="471">
        <f t="shared" si="297"/>
        <v>3.0913978494623653E-2</v>
      </c>
    </row>
    <row r="268" spans="1:78" ht="15.75" hidden="1" customHeight="1" thickBot="1" x14ac:dyDescent="0.4">
      <c r="A268" s="28">
        <v>522</v>
      </c>
      <c r="B268" s="28" t="s">
        <v>115</v>
      </c>
      <c r="C268" s="28" t="s">
        <v>38</v>
      </c>
      <c r="D268" s="29">
        <v>1</v>
      </c>
      <c r="E268" s="29"/>
      <c r="F268" s="29">
        <v>3</v>
      </c>
      <c r="G268" s="29" t="s">
        <v>3</v>
      </c>
      <c r="H268" s="29">
        <v>1.2</v>
      </c>
      <c r="I268" s="29" t="s">
        <v>110</v>
      </c>
      <c r="J268" s="30">
        <v>0.5</v>
      </c>
      <c r="K268" s="30">
        <v>1.38</v>
      </c>
      <c r="L268" s="30">
        <f t="shared" si="267"/>
        <v>6.8999999999999995</v>
      </c>
      <c r="M268" s="121" t="s">
        <v>73</v>
      </c>
      <c r="N268" s="83">
        <f t="shared" si="268"/>
        <v>1.38</v>
      </c>
      <c r="O268" s="124"/>
      <c r="P268" s="124"/>
      <c r="Q268" s="124">
        <v>2</v>
      </c>
      <c r="R268" s="124"/>
      <c r="S268" s="124"/>
      <c r="T268" s="124"/>
      <c r="U268" s="124"/>
      <c r="V268" s="124"/>
      <c r="W268" s="124"/>
      <c r="X268" s="124"/>
      <c r="Y268" s="124"/>
      <c r="Z268" s="124"/>
      <c r="AA268" s="124">
        <v>4</v>
      </c>
      <c r="AB268" s="124"/>
      <c r="AC268" s="124"/>
      <c r="AD268" s="124"/>
      <c r="AE268" s="124"/>
      <c r="AF268" s="124"/>
      <c r="AG268" s="124"/>
      <c r="AH268" s="124"/>
      <c r="AI268" s="124"/>
      <c r="AJ268" s="124"/>
      <c r="AK268" s="124"/>
      <c r="AL268" s="124"/>
      <c r="AM268" s="124"/>
      <c r="AN268" s="124"/>
      <c r="AO268" s="124"/>
      <c r="AP268" s="124"/>
      <c r="AQ268" s="124"/>
      <c r="AR268" s="124"/>
      <c r="AS268" s="124"/>
      <c r="AT268" s="48">
        <f t="shared" si="269"/>
        <v>6</v>
      </c>
      <c r="AU268" s="48">
        <f t="shared" si="270"/>
        <v>8.2799999999999994</v>
      </c>
      <c r="AV268" s="48">
        <f t="shared" si="271"/>
        <v>2</v>
      </c>
      <c r="AW268" s="48">
        <f t="shared" si="266"/>
        <v>4.1399999999999997</v>
      </c>
      <c r="AX268" s="48">
        <f>AU268/Evaporacion!$AI$5*100</f>
        <v>8.4662576687116573</v>
      </c>
      <c r="AY268" s="48">
        <f>AU268/Evaporacion!$AI$12*100</f>
        <v>7.3928571428571423</v>
      </c>
      <c r="AZ268" s="48"/>
      <c r="BA268" s="32">
        <f t="shared" si="272"/>
        <v>82.8</v>
      </c>
      <c r="BB268" s="52">
        <f t="shared" si="273"/>
        <v>2</v>
      </c>
      <c r="BC268" s="52">
        <f t="shared" si="274"/>
        <v>4</v>
      </c>
      <c r="BD268" s="52">
        <f t="shared" si="275"/>
        <v>0</v>
      </c>
      <c r="BE268" s="52">
        <f t="shared" si="276"/>
        <v>0</v>
      </c>
      <c r="BF268" s="52">
        <f t="shared" si="277"/>
        <v>6</v>
      </c>
      <c r="BG268">
        <f t="shared" si="278"/>
        <v>13.799999999999999</v>
      </c>
      <c r="BH268">
        <f t="shared" si="279"/>
        <v>27.599999999999998</v>
      </c>
      <c r="BI268">
        <f t="shared" si="280"/>
        <v>0</v>
      </c>
      <c r="BJ268">
        <f t="shared" si="281"/>
        <v>0</v>
      </c>
      <c r="BK268">
        <f t="shared" si="282"/>
        <v>41.4</v>
      </c>
      <c r="BL268" s="53">
        <f t="shared" si="283"/>
        <v>1.9965277777777776E-2</v>
      </c>
      <c r="BM268" s="53">
        <f t="shared" si="284"/>
        <v>4.5634920634920632E-2</v>
      </c>
      <c r="BN268" s="53">
        <f t="shared" si="285"/>
        <v>0</v>
      </c>
      <c r="BO268" s="53">
        <f t="shared" si="286"/>
        <v>0</v>
      </c>
      <c r="BP268" s="53">
        <f t="shared" si="287"/>
        <v>1.5456989247311826E-2</v>
      </c>
      <c r="BQ268" s="10">
        <f t="shared" si="288"/>
        <v>27.599999999999998</v>
      </c>
      <c r="BR268" s="10">
        <f t="shared" si="289"/>
        <v>55.199999999999996</v>
      </c>
      <c r="BS268" s="10">
        <f t="shared" si="290"/>
        <v>0</v>
      </c>
      <c r="BT268" s="10">
        <f t="shared" si="291"/>
        <v>0</v>
      </c>
      <c r="BU268" s="10">
        <f t="shared" si="292"/>
        <v>82.8</v>
      </c>
      <c r="BV268" s="54">
        <f t="shared" si="293"/>
        <v>3.9930555555555552E-2</v>
      </c>
      <c r="BW268" s="54">
        <f t="shared" si="294"/>
        <v>9.1269841269841265E-2</v>
      </c>
      <c r="BX268" s="54">
        <f t="shared" si="295"/>
        <v>0</v>
      </c>
      <c r="BY268" s="54">
        <f t="shared" si="296"/>
        <v>0</v>
      </c>
      <c r="BZ268" s="471">
        <f t="shared" si="297"/>
        <v>3.0913978494623653E-2</v>
      </c>
    </row>
    <row r="269" spans="1:78" ht="15.75" hidden="1" customHeight="1" thickBot="1" x14ac:dyDescent="0.4">
      <c r="A269" s="28">
        <v>524</v>
      </c>
      <c r="B269" s="28" t="s">
        <v>115</v>
      </c>
      <c r="C269" s="55" t="s">
        <v>39</v>
      </c>
      <c r="D269" s="29">
        <v>1</v>
      </c>
      <c r="E269" s="29"/>
      <c r="F269" s="29">
        <v>3</v>
      </c>
      <c r="G269" s="29" t="s">
        <v>3</v>
      </c>
      <c r="H269" s="29">
        <v>1.1000000000000001</v>
      </c>
      <c r="I269" s="29" t="s">
        <v>110</v>
      </c>
      <c r="J269" s="30">
        <v>0.5</v>
      </c>
      <c r="K269" s="30">
        <v>1.38</v>
      </c>
      <c r="L269" s="30">
        <f t="shared" si="267"/>
        <v>6.8999999999999995</v>
      </c>
      <c r="M269" s="122" t="s">
        <v>73</v>
      </c>
      <c r="N269" s="83">
        <f t="shared" si="268"/>
        <v>1.38</v>
      </c>
      <c r="O269" s="124"/>
      <c r="P269" s="124"/>
      <c r="Q269" s="124"/>
      <c r="R269" s="124"/>
      <c r="S269" s="124"/>
      <c r="T269" s="124"/>
      <c r="U269" s="124"/>
      <c r="V269" s="124"/>
      <c r="W269" s="124">
        <v>4</v>
      </c>
      <c r="X269" s="124"/>
      <c r="Y269" s="124"/>
      <c r="Z269" s="124"/>
      <c r="AA269" s="124">
        <v>4</v>
      </c>
      <c r="AB269" s="124"/>
      <c r="AC269" s="124"/>
      <c r="AD269" s="124">
        <v>4</v>
      </c>
      <c r="AE269" s="124"/>
      <c r="AF269" s="124"/>
      <c r="AG269" s="124"/>
      <c r="AH269" s="124"/>
      <c r="AI269" s="124"/>
      <c r="AJ269" s="124"/>
      <c r="AK269" s="124"/>
      <c r="AL269" s="124">
        <v>4</v>
      </c>
      <c r="AM269" s="124"/>
      <c r="AN269" s="124"/>
      <c r="AO269" s="124"/>
      <c r="AP269" s="124"/>
      <c r="AQ269" s="124">
        <v>3</v>
      </c>
      <c r="AR269" s="124"/>
      <c r="AS269" s="124"/>
      <c r="AT269" s="48">
        <f t="shared" si="269"/>
        <v>19</v>
      </c>
      <c r="AU269" s="48">
        <f t="shared" si="270"/>
        <v>26.22</v>
      </c>
      <c r="AV269" s="48">
        <f t="shared" si="271"/>
        <v>5</v>
      </c>
      <c r="AW269" s="48">
        <f t="shared" si="266"/>
        <v>5.2439999999999998</v>
      </c>
      <c r="AX269" s="48">
        <f>AU269/Evaporacion!$AI$5*100</f>
        <v>26.809815950920253</v>
      </c>
      <c r="AY269" s="48">
        <f>AU269/Evaporacion!$AI$12*100</f>
        <v>23.410714285714285</v>
      </c>
      <c r="AZ269" s="48"/>
      <c r="BA269" s="32">
        <f t="shared" si="272"/>
        <v>262.2</v>
      </c>
      <c r="BB269" s="52">
        <f t="shared" si="273"/>
        <v>0</v>
      </c>
      <c r="BC269" s="52">
        <f t="shared" si="274"/>
        <v>8</v>
      </c>
      <c r="BD269" s="52">
        <f t="shared" si="275"/>
        <v>4</v>
      </c>
      <c r="BE269" s="52">
        <f t="shared" si="276"/>
        <v>7</v>
      </c>
      <c r="BF269" s="52">
        <f t="shared" si="277"/>
        <v>19</v>
      </c>
      <c r="BG269">
        <f t="shared" si="278"/>
        <v>0</v>
      </c>
      <c r="BH269">
        <f t="shared" si="279"/>
        <v>55.199999999999996</v>
      </c>
      <c r="BI269">
        <f t="shared" si="280"/>
        <v>27.599999999999998</v>
      </c>
      <c r="BJ269">
        <f t="shared" si="281"/>
        <v>48.3</v>
      </c>
      <c r="BK269">
        <f t="shared" si="282"/>
        <v>131.1</v>
      </c>
      <c r="BL269" s="53">
        <f t="shared" si="283"/>
        <v>0</v>
      </c>
      <c r="BM269" s="53">
        <f t="shared" si="284"/>
        <v>9.1269841269841265E-2</v>
      </c>
      <c r="BN269" s="53">
        <f t="shared" si="285"/>
        <v>3.9930555555555552E-2</v>
      </c>
      <c r="BO269" s="53">
        <f t="shared" si="286"/>
        <v>6.987847222222221E-2</v>
      </c>
      <c r="BP269" s="53">
        <f t="shared" si="287"/>
        <v>4.8947132616487449E-2</v>
      </c>
      <c r="BQ269" s="10">
        <f t="shared" si="288"/>
        <v>0</v>
      </c>
      <c r="BR269" s="10">
        <f t="shared" si="289"/>
        <v>110.39999999999999</v>
      </c>
      <c r="BS269" s="10">
        <f t="shared" si="290"/>
        <v>55.199999999999996</v>
      </c>
      <c r="BT269" s="10">
        <f t="shared" si="291"/>
        <v>96.6</v>
      </c>
      <c r="BU269" s="10">
        <f t="shared" si="292"/>
        <v>262.2</v>
      </c>
      <c r="BV269" s="54">
        <f t="shared" si="293"/>
        <v>0</v>
      </c>
      <c r="BW269" s="54">
        <f t="shared" si="294"/>
        <v>0.18253968253968253</v>
      </c>
      <c r="BX269" s="54">
        <f t="shared" si="295"/>
        <v>7.9861111111111105E-2</v>
      </c>
      <c r="BY269" s="54">
        <f t="shared" si="296"/>
        <v>0.13975694444444442</v>
      </c>
      <c r="BZ269" s="471">
        <f t="shared" si="297"/>
        <v>9.7894265232974897E-2</v>
      </c>
    </row>
    <row r="270" spans="1:78" ht="15.75" hidden="1" customHeight="1" thickBot="1" x14ac:dyDescent="0.4">
      <c r="A270" s="28">
        <v>526</v>
      </c>
      <c r="B270" s="28" t="s">
        <v>115</v>
      </c>
      <c r="C270" s="55" t="s">
        <v>39</v>
      </c>
      <c r="D270" s="29">
        <v>1</v>
      </c>
      <c r="E270" s="29"/>
      <c r="F270" s="29">
        <v>3</v>
      </c>
      <c r="G270" s="29" t="s">
        <v>3</v>
      </c>
      <c r="H270" s="29">
        <v>1.2</v>
      </c>
      <c r="I270" s="29" t="s">
        <v>110</v>
      </c>
      <c r="J270" s="30">
        <v>0.5</v>
      </c>
      <c r="K270" s="30">
        <v>1.38</v>
      </c>
      <c r="L270" s="30">
        <f t="shared" si="267"/>
        <v>6.8999999999999995</v>
      </c>
      <c r="M270" s="119" t="s">
        <v>73</v>
      </c>
      <c r="N270" s="83">
        <f t="shared" si="268"/>
        <v>1.38</v>
      </c>
      <c r="O270" s="123"/>
      <c r="P270" s="123"/>
      <c r="Q270" s="123"/>
      <c r="R270" s="123"/>
      <c r="S270" s="123"/>
      <c r="T270" s="123"/>
      <c r="U270" s="123">
        <v>4</v>
      </c>
      <c r="V270" s="123"/>
      <c r="W270" s="123">
        <v>4</v>
      </c>
      <c r="X270" s="123">
        <v>6</v>
      </c>
      <c r="Y270" s="123"/>
      <c r="Z270" s="123"/>
      <c r="AA270" s="123">
        <v>4</v>
      </c>
      <c r="AB270" s="123"/>
      <c r="AC270" s="123"/>
      <c r="AD270" s="123">
        <v>4</v>
      </c>
      <c r="AE270" s="123"/>
      <c r="AF270" s="123">
        <v>6</v>
      </c>
      <c r="AG270" s="123"/>
      <c r="AH270" s="123"/>
      <c r="AI270" s="123"/>
      <c r="AJ270" s="123"/>
      <c r="AK270" s="123"/>
      <c r="AL270" s="123">
        <v>4</v>
      </c>
      <c r="AM270" s="123"/>
      <c r="AN270" s="123"/>
      <c r="AO270" s="123"/>
      <c r="AP270" s="123">
        <v>3</v>
      </c>
      <c r="AQ270" s="123">
        <v>3</v>
      </c>
      <c r="AR270" s="123"/>
      <c r="AS270" s="123"/>
      <c r="AT270" s="48">
        <f t="shared" si="269"/>
        <v>38</v>
      </c>
      <c r="AU270" s="48">
        <f t="shared" si="270"/>
        <v>52.44</v>
      </c>
      <c r="AV270" s="48">
        <f t="shared" si="271"/>
        <v>9</v>
      </c>
      <c r="AW270" s="48">
        <f t="shared" si="266"/>
        <v>5.8266666666666662</v>
      </c>
      <c r="AX270" s="48">
        <f>AU270/Evaporacion!$AI$5*100</f>
        <v>53.619631901840506</v>
      </c>
      <c r="AY270" s="48">
        <f>AU270/Evaporacion!$AI$12*100</f>
        <v>46.821428571428569</v>
      </c>
      <c r="AZ270" s="48"/>
      <c r="BA270" s="32">
        <f t="shared" si="272"/>
        <v>524.4</v>
      </c>
      <c r="BB270" s="52">
        <f t="shared" si="273"/>
        <v>4</v>
      </c>
      <c r="BC270" s="52">
        <f t="shared" si="274"/>
        <v>14</v>
      </c>
      <c r="BD270" s="52">
        <f t="shared" si="275"/>
        <v>10</v>
      </c>
      <c r="BE270" s="52">
        <f t="shared" si="276"/>
        <v>10</v>
      </c>
      <c r="BF270" s="52">
        <f t="shared" si="277"/>
        <v>38</v>
      </c>
      <c r="BG270">
        <f t="shared" si="278"/>
        <v>27.599999999999998</v>
      </c>
      <c r="BH270">
        <f t="shared" si="279"/>
        <v>96.6</v>
      </c>
      <c r="BI270">
        <f t="shared" si="280"/>
        <v>69</v>
      </c>
      <c r="BJ270">
        <f t="shared" si="281"/>
        <v>69</v>
      </c>
      <c r="BK270">
        <f t="shared" si="282"/>
        <v>262.2</v>
      </c>
      <c r="BL270" s="53">
        <f t="shared" si="283"/>
        <v>3.9930555555555552E-2</v>
      </c>
      <c r="BM270" s="53">
        <f t="shared" si="284"/>
        <v>0.15972222222222221</v>
      </c>
      <c r="BN270" s="53">
        <f t="shared" si="285"/>
        <v>9.9826388888888895E-2</v>
      </c>
      <c r="BO270" s="53">
        <f t="shared" si="286"/>
        <v>9.9826388888888895E-2</v>
      </c>
      <c r="BP270" s="53">
        <f t="shared" si="287"/>
        <v>9.7894265232974897E-2</v>
      </c>
      <c r="BQ270" s="10">
        <f t="shared" si="288"/>
        <v>55.199999999999996</v>
      </c>
      <c r="BR270" s="10">
        <f t="shared" si="289"/>
        <v>193.2</v>
      </c>
      <c r="BS270" s="10">
        <f t="shared" si="290"/>
        <v>138</v>
      </c>
      <c r="BT270" s="10">
        <f t="shared" si="291"/>
        <v>138</v>
      </c>
      <c r="BU270" s="10">
        <f t="shared" si="292"/>
        <v>524.4</v>
      </c>
      <c r="BV270" s="54">
        <f t="shared" si="293"/>
        <v>7.9861111111111105E-2</v>
      </c>
      <c r="BW270" s="54">
        <f t="shared" si="294"/>
        <v>0.31944444444444442</v>
      </c>
      <c r="BX270" s="54">
        <f t="shared" si="295"/>
        <v>0.19965277777777779</v>
      </c>
      <c r="BY270" s="54">
        <f t="shared" si="296"/>
        <v>0.19965277777777779</v>
      </c>
      <c r="BZ270" s="471">
        <f t="shared" si="297"/>
        <v>0.19578853046594979</v>
      </c>
    </row>
    <row r="271" spans="1:78" ht="15.75" hidden="1" customHeight="1" thickBot="1" x14ac:dyDescent="0.4">
      <c r="A271" s="28">
        <v>528</v>
      </c>
      <c r="B271" s="28" t="s">
        <v>115</v>
      </c>
      <c r="C271" s="28" t="s">
        <v>40</v>
      </c>
      <c r="D271" s="29">
        <v>1</v>
      </c>
      <c r="E271" s="29"/>
      <c r="F271" s="29">
        <v>3</v>
      </c>
      <c r="G271" s="29" t="s">
        <v>3</v>
      </c>
      <c r="H271" s="29">
        <v>1.1000000000000001</v>
      </c>
      <c r="I271" s="29" t="s">
        <v>110</v>
      </c>
      <c r="J271" s="30">
        <v>0.5</v>
      </c>
      <c r="K271" s="30">
        <v>1.38</v>
      </c>
      <c r="L271" s="30">
        <f t="shared" si="267"/>
        <v>6.8999999999999995</v>
      </c>
      <c r="M271" s="119" t="s">
        <v>73</v>
      </c>
      <c r="N271" s="83">
        <f t="shared" si="268"/>
        <v>1.38</v>
      </c>
      <c r="O271" s="123"/>
      <c r="P271" s="123"/>
      <c r="Q271" s="123"/>
      <c r="R271" s="123">
        <v>4</v>
      </c>
      <c r="S271" s="123"/>
      <c r="T271" s="123"/>
      <c r="U271" s="123"/>
      <c r="V271" s="123">
        <v>3</v>
      </c>
      <c r="W271" s="123"/>
      <c r="X271" s="123"/>
      <c r="Y271" s="123"/>
      <c r="Z271" s="123"/>
      <c r="AA271" s="123"/>
      <c r="AB271" s="123">
        <v>4</v>
      </c>
      <c r="AC271" s="123">
        <v>23</v>
      </c>
      <c r="AD271" s="123"/>
      <c r="AE271" s="123"/>
      <c r="AF271" s="123"/>
      <c r="AG271" s="123"/>
      <c r="AH271" s="123"/>
      <c r="AI271" s="123"/>
      <c r="AJ271" s="123"/>
      <c r="AK271" s="123"/>
      <c r="AL271" s="123"/>
      <c r="AM271" s="123"/>
      <c r="AN271" s="123"/>
      <c r="AO271" s="123">
        <v>24</v>
      </c>
      <c r="AP271" s="123">
        <v>4</v>
      </c>
      <c r="AQ271" s="123"/>
      <c r="AR271" s="123"/>
      <c r="AS271" s="123"/>
      <c r="AT271" s="48">
        <f t="shared" si="269"/>
        <v>62</v>
      </c>
      <c r="AU271" s="48">
        <f t="shared" si="270"/>
        <v>85.559999999999988</v>
      </c>
      <c r="AV271" s="48">
        <f t="shared" si="271"/>
        <v>6</v>
      </c>
      <c r="AW271" s="48">
        <f t="shared" si="266"/>
        <v>14.259999999999998</v>
      </c>
      <c r="AX271" s="48">
        <f>AU271/Evaporacion!$AI$5*100</f>
        <v>87.484662576687128</v>
      </c>
      <c r="AY271" s="48">
        <f>AU271/Evaporacion!$AI$12*100</f>
        <v>76.392857142857125</v>
      </c>
      <c r="AZ271" s="48"/>
      <c r="BA271" s="32">
        <f t="shared" si="272"/>
        <v>855.59999999999991</v>
      </c>
      <c r="BB271" s="52">
        <f t="shared" si="273"/>
        <v>7</v>
      </c>
      <c r="BC271" s="52">
        <f t="shared" si="274"/>
        <v>27</v>
      </c>
      <c r="BD271" s="52">
        <f t="shared" si="275"/>
        <v>0</v>
      </c>
      <c r="BE271" s="52">
        <f t="shared" si="276"/>
        <v>28</v>
      </c>
      <c r="BF271" s="52">
        <f t="shared" si="277"/>
        <v>62</v>
      </c>
      <c r="BG271">
        <f t="shared" si="278"/>
        <v>48.3</v>
      </c>
      <c r="BH271">
        <f t="shared" si="279"/>
        <v>186.29999999999998</v>
      </c>
      <c r="BI271">
        <f t="shared" si="280"/>
        <v>0</v>
      </c>
      <c r="BJ271">
        <f t="shared" si="281"/>
        <v>193.2</v>
      </c>
      <c r="BK271">
        <f t="shared" si="282"/>
        <v>427.79999999999995</v>
      </c>
      <c r="BL271" s="53">
        <f t="shared" si="283"/>
        <v>6.987847222222221E-2</v>
      </c>
      <c r="BM271" s="53">
        <f t="shared" si="284"/>
        <v>0.30803571428571425</v>
      </c>
      <c r="BN271" s="53">
        <f t="shared" si="285"/>
        <v>0</v>
      </c>
      <c r="BO271" s="53">
        <f t="shared" si="286"/>
        <v>0.27951388888888884</v>
      </c>
      <c r="BP271" s="53">
        <f t="shared" si="287"/>
        <v>0.15972222222222221</v>
      </c>
      <c r="BQ271" s="10">
        <f t="shared" si="288"/>
        <v>96.6</v>
      </c>
      <c r="BR271" s="10">
        <f t="shared" si="289"/>
        <v>372.59999999999997</v>
      </c>
      <c r="BS271" s="10">
        <f t="shared" si="290"/>
        <v>0</v>
      </c>
      <c r="BT271" s="10">
        <f t="shared" si="291"/>
        <v>386.4</v>
      </c>
      <c r="BU271" s="10">
        <f t="shared" si="292"/>
        <v>855.59999999999991</v>
      </c>
      <c r="BV271" s="54">
        <f t="shared" si="293"/>
        <v>0.13975694444444442</v>
      </c>
      <c r="BW271" s="54">
        <f t="shared" si="294"/>
        <v>0.61607142857142849</v>
      </c>
      <c r="BX271" s="54">
        <f t="shared" si="295"/>
        <v>0</v>
      </c>
      <c r="BY271" s="54">
        <f t="shared" si="296"/>
        <v>0.55902777777777768</v>
      </c>
      <c r="BZ271" s="471">
        <f t="shared" si="297"/>
        <v>0.31944444444444442</v>
      </c>
    </row>
    <row r="272" spans="1:78" ht="15.75" hidden="1" customHeight="1" thickBot="1" x14ac:dyDescent="0.4">
      <c r="A272" s="28">
        <v>530</v>
      </c>
      <c r="B272" s="28" t="s">
        <v>115</v>
      </c>
      <c r="C272" s="28" t="s">
        <v>40</v>
      </c>
      <c r="D272" s="29">
        <v>1</v>
      </c>
      <c r="E272" s="29"/>
      <c r="F272" s="29">
        <v>3</v>
      </c>
      <c r="G272" s="29" t="s">
        <v>3</v>
      </c>
      <c r="H272" s="29">
        <v>1.2</v>
      </c>
      <c r="I272" s="29" t="s">
        <v>110</v>
      </c>
      <c r="J272" s="30">
        <v>0.5</v>
      </c>
      <c r="K272" s="30">
        <v>1.38</v>
      </c>
      <c r="L272" s="30">
        <f t="shared" si="267"/>
        <v>6.8999999999999995</v>
      </c>
      <c r="M272" s="119" t="s">
        <v>73</v>
      </c>
      <c r="N272" s="83">
        <f t="shared" si="268"/>
        <v>1.38</v>
      </c>
      <c r="O272" s="123"/>
      <c r="P272" s="123"/>
      <c r="Q272" s="123"/>
      <c r="R272" s="123">
        <v>4</v>
      </c>
      <c r="S272" s="123"/>
      <c r="T272" s="123"/>
      <c r="U272" s="123"/>
      <c r="V272" s="123">
        <v>3</v>
      </c>
      <c r="W272" s="123"/>
      <c r="X272" s="123"/>
      <c r="Y272" s="123"/>
      <c r="Z272" s="123"/>
      <c r="AA272" s="123"/>
      <c r="AB272" s="123">
        <v>4</v>
      </c>
      <c r="AC272" s="123">
        <v>23</v>
      </c>
      <c r="AD272" s="123"/>
      <c r="AE272" s="123"/>
      <c r="AF272" s="123">
        <v>3</v>
      </c>
      <c r="AG272" s="123"/>
      <c r="AH272" s="123"/>
      <c r="AI272" s="123"/>
      <c r="AJ272" s="123">
        <v>3</v>
      </c>
      <c r="AK272" s="123"/>
      <c r="AL272" s="123"/>
      <c r="AM272" s="123"/>
      <c r="AN272" s="123"/>
      <c r="AO272" s="123">
        <v>24</v>
      </c>
      <c r="AP272" s="123">
        <v>4</v>
      </c>
      <c r="AQ272" s="123"/>
      <c r="AR272" s="123"/>
      <c r="AS272" s="123"/>
      <c r="AT272" s="48">
        <f t="shared" si="269"/>
        <v>68</v>
      </c>
      <c r="AU272" s="48">
        <f t="shared" si="270"/>
        <v>93.839999999999989</v>
      </c>
      <c r="AV272" s="48">
        <f t="shared" si="271"/>
        <v>8</v>
      </c>
      <c r="AW272" s="48">
        <f t="shared" si="266"/>
        <v>11.729999999999999</v>
      </c>
      <c r="AX272" s="48">
        <f>AU272/Evaporacion!$AI$5*100</f>
        <v>95.950920245398777</v>
      </c>
      <c r="AY272" s="48">
        <f>AU272/Evaporacion!$AI$12*100</f>
        <v>83.785714285714278</v>
      </c>
      <c r="AZ272" s="48"/>
      <c r="BA272" s="32">
        <f t="shared" si="272"/>
        <v>938.39999999999986</v>
      </c>
      <c r="BB272" s="52">
        <f t="shared" si="273"/>
        <v>7</v>
      </c>
      <c r="BC272" s="52">
        <f t="shared" si="274"/>
        <v>27</v>
      </c>
      <c r="BD272" s="52">
        <f t="shared" si="275"/>
        <v>6</v>
      </c>
      <c r="BE272" s="52">
        <f t="shared" si="276"/>
        <v>28</v>
      </c>
      <c r="BF272" s="52">
        <f t="shared" si="277"/>
        <v>68</v>
      </c>
      <c r="BG272">
        <f t="shared" si="278"/>
        <v>48.3</v>
      </c>
      <c r="BH272">
        <f t="shared" si="279"/>
        <v>186.29999999999998</v>
      </c>
      <c r="BI272">
        <f t="shared" si="280"/>
        <v>41.4</v>
      </c>
      <c r="BJ272">
        <f t="shared" si="281"/>
        <v>193.2</v>
      </c>
      <c r="BK272">
        <f t="shared" si="282"/>
        <v>469.19999999999993</v>
      </c>
      <c r="BL272" s="53">
        <f t="shared" si="283"/>
        <v>6.987847222222221E-2</v>
      </c>
      <c r="BM272" s="53">
        <f t="shared" si="284"/>
        <v>0.30803571428571425</v>
      </c>
      <c r="BN272" s="53">
        <f t="shared" si="285"/>
        <v>5.9895833333333329E-2</v>
      </c>
      <c r="BO272" s="53">
        <f t="shared" si="286"/>
        <v>0.27951388888888884</v>
      </c>
      <c r="BP272" s="53">
        <f t="shared" si="287"/>
        <v>0.17517921146953402</v>
      </c>
      <c r="BQ272" s="10">
        <f t="shared" si="288"/>
        <v>96.6</v>
      </c>
      <c r="BR272" s="10">
        <f t="shared" si="289"/>
        <v>372.59999999999997</v>
      </c>
      <c r="BS272" s="10">
        <f t="shared" si="290"/>
        <v>82.8</v>
      </c>
      <c r="BT272" s="10">
        <f t="shared" si="291"/>
        <v>386.4</v>
      </c>
      <c r="BU272" s="10">
        <f t="shared" si="292"/>
        <v>938.39999999999986</v>
      </c>
      <c r="BV272" s="54">
        <f t="shared" si="293"/>
        <v>0.13975694444444442</v>
      </c>
      <c r="BW272" s="54">
        <f t="shared" si="294"/>
        <v>0.61607142857142849</v>
      </c>
      <c r="BX272" s="54">
        <f t="shared" si="295"/>
        <v>0.11979166666666666</v>
      </c>
      <c r="BY272" s="54">
        <f t="shared" si="296"/>
        <v>0.55902777777777768</v>
      </c>
      <c r="BZ272" s="471">
        <f t="shared" si="297"/>
        <v>0.35035842293906805</v>
      </c>
    </row>
    <row r="273" spans="1:78" ht="15.75" hidden="1" customHeight="1" thickBot="1" x14ac:dyDescent="0.4">
      <c r="A273" s="28">
        <v>532</v>
      </c>
      <c r="B273" s="28" t="s">
        <v>115</v>
      </c>
      <c r="C273" s="28" t="s">
        <v>17</v>
      </c>
      <c r="D273" s="29">
        <v>1</v>
      </c>
      <c r="E273" s="29"/>
      <c r="F273" s="29">
        <v>3</v>
      </c>
      <c r="G273" s="29" t="s">
        <v>3</v>
      </c>
      <c r="H273" s="29">
        <v>1.1000000000000001</v>
      </c>
      <c r="I273" s="29" t="s">
        <v>110</v>
      </c>
      <c r="J273" s="30">
        <v>0.5</v>
      </c>
      <c r="K273" s="30">
        <v>1.38</v>
      </c>
      <c r="L273" s="30">
        <f t="shared" ref="L273:L280" si="298">(J273*K273*10)</f>
        <v>6.8999999999999995</v>
      </c>
      <c r="M273" s="119" t="s">
        <v>73</v>
      </c>
      <c r="N273" s="83">
        <f t="shared" si="268"/>
        <v>1.38</v>
      </c>
      <c r="O273" s="123"/>
      <c r="P273" s="123"/>
      <c r="Q273" s="123"/>
      <c r="R273" s="123"/>
      <c r="S273" s="123"/>
      <c r="T273" s="123"/>
      <c r="U273" s="123"/>
      <c r="V273" s="123"/>
      <c r="W273" s="123">
        <v>16</v>
      </c>
      <c r="X273" s="123">
        <v>17</v>
      </c>
      <c r="Y273" s="123"/>
      <c r="Z273" s="123"/>
      <c r="AA273" s="123">
        <v>3</v>
      </c>
      <c r="AB273" s="123"/>
      <c r="AC273" s="123"/>
      <c r="AD273" s="123"/>
      <c r="AE273" s="123"/>
      <c r="AF273" s="123"/>
      <c r="AG273" s="123">
        <v>8</v>
      </c>
      <c r="AH273" s="123">
        <v>12</v>
      </c>
      <c r="AI273" s="123"/>
      <c r="AJ273" s="123"/>
      <c r="AK273" s="123"/>
      <c r="AL273" s="123"/>
      <c r="AM273" s="123"/>
      <c r="AN273" s="123">
        <v>24</v>
      </c>
      <c r="AO273" s="123">
        <v>10</v>
      </c>
      <c r="AP273" s="123"/>
      <c r="AQ273" s="123"/>
      <c r="AR273" s="123">
        <v>3</v>
      </c>
      <c r="AS273" s="123"/>
      <c r="AT273" s="48">
        <f t="shared" si="269"/>
        <v>93</v>
      </c>
      <c r="AU273" s="48">
        <f t="shared" si="270"/>
        <v>128.34</v>
      </c>
      <c r="AV273" s="48">
        <f t="shared" si="271"/>
        <v>8</v>
      </c>
      <c r="AW273" s="48">
        <f t="shared" si="266"/>
        <v>16.0425</v>
      </c>
      <c r="AX273" s="48">
        <f>AU273/Evaporacion!$AI$5*100</f>
        <v>131.22699386503069</v>
      </c>
      <c r="AY273" s="48">
        <f>AU273/Evaporacion!$AI$12*100</f>
        <v>114.58928571428572</v>
      </c>
      <c r="AZ273" s="48"/>
      <c r="BA273" s="32">
        <f t="shared" si="272"/>
        <v>1283.4000000000001</v>
      </c>
      <c r="BB273" s="52">
        <f t="shared" si="273"/>
        <v>0</v>
      </c>
      <c r="BC273" s="52">
        <f t="shared" si="274"/>
        <v>36</v>
      </c>
      <c r="BD273" s="52">
        <f t="shared" si="275"/>
        <v>20</v>
      </c>
      <c r="BE273" s="52">
        <f t="shared" si="276"/>
        <v>37</v>
      </c>
      <c r="BF273" s="52">
        <f t="shared" si="277"/>
        <v>93</v>
      </c>
      <c r="BG273">
        <f t="shared" si="278"/>
        <v>0</v>
      </c>
      <c r="BH273">
        <f t="shared" si="279"/>
        <v>248.39999999999998</v>
      </c>
      <c r="BI273">
        <f t="shared" si="280"/>
        <v>138</v>
      </c>
      <c r="BJ273">
        <f t="shared" si="281"/>
        <v>255.29999999999998</v>
      </c>
      <c r="BK273">
        <f t="shared" si="282"/>
        <v>641.69999999999993</v>
      </c>
      <c r="BL273" s="53">
        <f t="shared" si="283"/>
        <v>0</v>
      </c>
      <c r="BM273" s="53">
        <f t="shared" si="284"/>
        <v>0.4107142857142857</v>
      </c>
      <c r="BN273" s="53">
        <f t="shared" si="285"/>
        <v>0.19965277777777779</v>
      </c>
      <c r="BO273" s="53">
        <f t="shared" si="286"/>
        <v>0.3693576388888889</v>
      </c>
      <c r="BP273" s="53">
        <f t="shared" si="287"/>
        <v>0.23958333333333331</v>
      </c>
      <c r="BQ273" s="10">
        <f t="shared" si="288"/>
        <v>0</v>
      </c>
      <c r="BR273" s="10">
        <f t="shared" si="289"/>
        <v>496.79999999999995</v>
      </c>
      <c r="BS273" s="10">
        <f t="shared" si="290"/>
        <v>276</v>
      </c>
      <c r="BT273" s="10">
        <f t="shared" si="291"/>
        <v>510.59999999999997</v>
      </c>
      <c r="BU273" s="10">
        <f t="shared" si="292"/>
        <v>1283.3999999999999</v>
      </c>
      <c r="BV273" s="54">
        <f t="shared" si="293"/>
        <v>0</v>
      </c>
      <c r="BW273" s="54">
        <f t="shared" si="294"/>
        <v>0.8214285714285714</v>
      </c>
      <c r="BX273" s="54">
        <f t="shared" si="295"/>
        <v>0.39930555555555558</v>
      </c>
      <c r="BY273" s="54">
        <f t="shared" si="296"/>
        <v>0.73871527777777779</v>
      </c>
      <c r="BZ273" s="471">
        <f t="shared" si="297"/>
        <v>0.47916666666666663</v>
      </c>
    </row>
    <row r="274" spans="1:78" ht="15.75" hidden="1" customHeight="1" thickBot="1" x14ac:dyDescent="0.4">
      <c r="A274" s="28">
        <v>534</v>
      </c>
      <c r="B274" s="28" t="s">
        <v>115</v>
      </c>
      <c r="C274" s="28" t="s">
        <v>17</v>
      </c>
      <c r="D274" s="29">
        <v>1</v>
      </c>
      <c r="E274" s="29"/>
      <c r="F274" s="29">
        <v>3</v>
      </c>
      <c r="G274" s="29" t="s">
        <v>3</v>
      </c>
      <c r="H274" s="29">
        <v>1.2</v>
      </c>
      <c r="I274" s="29" t="s">
        <v>116</v>
      </c>
      <c r="J274" s="30">
        <v>0.5</v>
      </c>
      <c r="K274" s="30">
        <v>1.38</v>
      </c>
      <c r="L274" s="30">
        <f t="shared" si="298"/>
        <v>6.8999999999999995</v>
      </c>
      <c r="M274" s="121" t="s">
        <v>73</v>
      </c>
      <c r="N274" s="83">
        <f t="shared" si="268"/>
        <v>1.38</v>
      </c>
      <c r="O274" s="124"/>
      <c r="P274" s="124">
        <v>3</v>
      </c>
      <c r="Q274" s="124"/>
      <c r="R274" s="124"/>
      <c r="S274" s="124">
        <v>3</v>
      </c>
      <c r="T274" s="124"/>
      <c r="U274" s="124"/>
      <c r="V274" s="124"/>
      <c r="W274" s="124">
        <v>16</v>
      </c>
      <c r="X274" s="124">
        <v>17</v>
      </c>
      <c r="Y274" s="124"/>
      <c r="Z274" s="124"/>
      <c r="AA274" s="124">
        <v>3</v>
      </c>
      <c r="AB274" s="124"/>
      <c r="AC274" s="124"/>
      <c r="AD274" s="124">
        <v>3</v>
      </c>
      <c r="AE274" s="124"/>
      <c r="AF274" s="124"/>
      <c r="AG274" s="124">
        <v>8</v>
      </c>
      <c r="AH274" s="124">
        <v>12</v>
      </c>
      <c r="AI274" s="124"/>
      <c r="AJ274" s="124"/>
      <c r="AK274" s="124"/>
      <c r="AL274" s="124"/>
      <c r="AM274" s="124"/>
      <c r="AN274" s="124">
        <v>24</v>
      </c>
      <c r="AO274" s="124"/>
      <c r="AP274" s="124"/>
      <c r="AQ274" s="124"/>
      <c r="AR274" s="124">
        <v>3</v>
      </c>
      <c r="AS274" s="124"/>
      <c r="AT274" s="48">
        <f t="shared" si="269"/>
        <v>92</v>
      </c>
      <c r="AU274" s="48">
        <f t="shared" si="270"/>
        <v>126.96</v>
      </c>
      <c r="AV274" s="48">
        <f t="shared" si="271"/>
        <v>10</v>
      </c>
      <c r="AW274" s="48">
        <f t="shared" si="266"/>
        <v>12.696</v>
      </c>
      <c r="AX274" s="48">
        <f>AU274/Evaporacion!$AI$5*100</f>
        <v>129.8159509202454</v>
      </c>
      <c r="AY274" s="48">
        <f>AU274/Evaporacion!$AI$12*100</f>
        <v>113.35714285714285</v>
      </c>
      <c r="AZ274" s="48"/>
      <c r="BA274" s="32">
        <f t="shared" si="272"/>
        <v>1269.5999999999999</v>
      </c>
      <c r="BB274" s="52">
        <f t="shared" si="273"/>
        <v>6</v>
      </c>
      <c r="BC274" s="52">
        <f t="shared" si="274"/>
        <v>36</v>
      </c>
      <c r="BD274" s="52">
        <f t="shared" si="275"/>
        <v>23</v>
      </c>
      <c r="BE274" s="52">
        <f t="shared" si="276"/>
        <v>27</v>
      </c>
      <c r="BF274" s="52">
        <f t="shared" si="277"/>
        <v>92</v>
      </c>
      <c r="BG274">
        <f t="shared" si="278"/>
        <v>41.4</v>
      </c>
      <c r="BH274">
        <f t="shared" si="279"/>
        <v>248.39999999999998</v>
      </c>
      <c r="BI274">
        <f t="shared" si="280"/>
        <v>158.69999999999999</v>
      </c>
      <c r="BJ274">
        <f t="shared" si="281"/>
        <v>186.29999999999998</v>
      </c>
      <c r="BK274">
        <f t="shared" si="282"/>
        <v>634.79999999999995</v>
      </c>
      <c r="BL274" s="53">
        <f t="shared" si="283"/>
        <v>5.9895833333333329E-2</v>
      </c>
      <c r="BM274" s="53">
        <f t="shared" si="284"/>
        <v>0.4107142857142857</v>
      </c>
      <c r="BN274" s="53">
        <f t="shared" si="285"/>
        <v>0.22960069444444445</v>
      </c>
      <c r="BO274" s="53">
        <f t="shared" si="286"/>
        <v>0.26953124999999994</v>
      </c>
      <c r="BP274" s="53">
        <f t="shared" si="287"/>
        <v>0.23700716845878134</v>
      </c>
      <c r="BQ274" s="10">
        <f t="shared" si="288"/>
        <v>82.8</v>
      </c>
      <c r="BR274" s="10">
        <f t="shared" si="289"/>
        <v>496.79999999999995</v>
      </c>
      <c r="BS274" s="10">
        <f t="shared" si="290"/>
        <v>317.39999999999998</v>
      </c>
      <c r="BT274" s="10">
        <f t="shared" si="291"/>
        <v>372.59999999999997</v>
      </c>
      <c r="BU274" s="10">
        <f t="shared" si="292"/>
        <v>1269.5999999999999</v>
      </c>
      <c r="BV274" s="54">
        <f t="shared" si="293"/>
        <v>0.11979166666666666</v>
      </c>
      <c r="BW274" s="54">
        <f t="shared" si="294"/>
        <v>0.8214285714285714</v>
      </c>
      <c r="BX274" s="54">
        <f t="shared" si="295"/>
        <v>0.4592013888888889</v>
      </c>
      <c r="BY274" s="54">
        <f t="shared" si="296"/>
        <v>0.53906249999999989</v>
      </c>
      <c r="BZ274" s="471">
        <f t="shared" si="297"/>
        <v>0.47401433691756267</v>
      </c>
    </row>
    <row r="275" spans="1:78" ht="15" hidden="1" thickBot="1" x14ac:dyDescent="0.4">
      <c r="A275" s="28">
        <v>536</v>
      </c>
      <c r="B275" s="28" t="s">
        <v>115</v>
      </c>
      <c r="C275" s="28" t="s">
        <v>41</v>
      </c>
      <c r="D275" s="29">
        <v>1</v>
      </c>
      <c r="E275" s="29"/>
      <c r="F275" s="29">
        <v>3</v>
      </c>
      <c r="G275" s="29" t="s">
        <v>3</v>
      </c>
      <c r="H275" s="29">
        <v>1.1000000000000001</v>
      </c>
      <c r="I275" s="29" t="s">
        <v>110</v>
      </c>
      <c r="J275" s="30">
        <v>0.53</v>
      </c>
      <c r="K275" s="30">
        <v>1.38</v>
      </c>
      <c r="L275" s="30">
        <f t="shared" si="298"/>
        <v>7.3139999999999992</v>
      </c>
      <c r="M275" s="121" t="s">
        <v>73</v>
      </c>
      <c r="N275" s="83">
        <f t="shared" si="268"/>
        <v>1.38</v>
      </c>
      <c r="O275" s="124"/>
      <c r="P275" s="124"/>
      <c r="Q275" s="124">
        <v>3</v>
      </c>
      <c r="R275" s="124"/>
      <c r="S275" s="124"/>
      <c r="T275" s="124">
        <v>15</v>
      </c>
      <c r="U275" s="124">
        <v>24</v>
      </c>
      <c r="V275" s="124">
        <v>24</v>
      </c>
      <c r="W275" s="124"/>
      <c r="X275" s="124"/>
      <c r="Y275" s="124"/>
      <c r="Z275" s="124"/>
      <c r="AA275" s="124"/>
      <c r="AB275" s="124"/>
      <c r="AC275" s="124"/>
      <c r="AD275" s="124"/>
      <c r="AE275" s="124"/>
      <c r="AF275" s="124">
        <v>12</v>
      </c>
      <c r="AG275" s="124">
        <v>24</v>
      </c>
      <c r="AH275" s="124"/>
      <c r="AI275" s="124"/>
      <c r="AJ275" s="124"/>
      <c r="AK275" s="124"/>
      <c r="AL275" s="124"/>
      <c r="AM275" s="124"/>
      <c r="AN275" s="124"/>
      <c r="AO275" s="124"/>
      <c r="AP275" s="124"/>
      <c r="AQ275" s="124"/>
      <c r="AR275" s="124"/>
      <c r="AS275" s="124"/>
      <c r="AT275" s="48">
        <f t="shared" si="269"/>
        <v>102</v>
      </c>
      <c r="AU275" s="48">
        <f t="shared" si="270"/>
        <v>140.76</v>
      </c>
      <c r="AV275" s="48">
        <f t="shared" si="271"/>
        <v>6</v>
      </c>
      <c r="AW275" s="48">
        <f t="shared" si="266"/>
        <v>23.459999999999997</v>
      </c>
      <c r="AX275" s="48">
        <f>AU275/Evaporacion!$AI$5*100</f>
        <v>143.92638036809817</v>
      </c>
      <c r="AY275" s="48">
        <f>AU275/Evaporacion!$AI$12*100</f>
        <v>125.67857142857142</v>
      </c>
      <c r="AZ275" s="48"/>
      <c r="BA275" s="32">
        <f t="shared" si="272"/>
        <v>1407.6</v>
      </c>
      <c r="BB275" s="52">
        <f t="shared" si="273"/>
        <v>66</v>
      </c>
      <c r="BC275" s="52">
        <f t="shared" si="274"/>
        <v>0</v>
      </c>
      <c r="BD275" s="52">
        <f t="shared" si="275"/>
        <v>36</v>
      </c>
      <c r="BE275" s="52">
        <f t="shared" si="276"/>
        <v>0</v>
      </c>
      <c r="BF275" s="52">
        <f t="shared" si="277"/>
        <v>102</v>
      </c>
      <c r="BG275">
        <f t="shared" si="278"/>
        <v>482.72399999999993</v>
      </c>
      <c r="BH275">
        <f t="shared" si="279"/>
        <v>0</v>
      </c>
      <c r="BI275">
        <f t="shared" si="280"/>
        <v>263.30399999999997</v>
      </c>
      <c r="BJ275">
        <f t="shared" si="281"/>
        <v>0</v>
      </c>
      <c r="BK275">
        <f t="shared" si="282"/>
        <v>746.02799999999991</v>
      </c>
      <c r="BL275" s="53">
        <f t="shared" si="283"/>
        <v>0.69838541666666665</v>
      </c>
      <c r="BM275" s="53">
        <f t="shared" si="284"/>
        <v>0</v>
      </c>
      <c r="BN275" s="53">
        <f t="shared" si="285"/>
        <v>0.38093749999999993</v>
      </c>
      <c r="BO275" s="53">
        <f t="shared" si="286"/>
        <v>0</v>
      </c>
      <c r="BP275" s="53">
        <f t="shared" si="287"/>
        <v>0.27853494623655906</v>
      </c>
      <c r="BQ275" s="10">
        <f t="shared" si="288"/>
        <v>910.79999999999984</v>
      </c>
      <c r="BR275" s="10">
        <f t="shared" si="289"/>
        <v>0</v>
      </c>
      <c r="BS275" s="10">
        <f t="shared" si="290"/>
        <v>496.7999999999999</v>
      </c>
      <c r="BT275" s="10">
        <f t="shared" si="291"/>
        <v>0</v>
      </c>
      <c r="BU275" s="10">
        <f t="shared" si="292"/>
        <v>1407.5999999999997</v>
      </c>
      <c r="BV275" s="54">
        <f t="shared" si="293"/>
        <v>1.3177083333333333</v>
      </c>
      <c r="BW275" s="54">
        <f t="shared" si="294"/>
        <v>0</v>
      </c>
      <c r="BX275" s="54">
        <f t="shared" si="295"/>
        <v>0.71874999999999978</v>
      </c>
      <c r="BY275" s="54">
        <f t="shared" si="296"/>
        <v>0</v>
      </c>
      <c r="BZ275" s="471">
        <f t="shared" si="297"/>
        <v>0.52553763440860202</v>
      </c>
    </row>
    <row r="276" spans="1:78" ht="15.75" hidden="1" customHeight="1" thickBot="1" x14ac:dyDescent="0.4">
      <c r="A276" s="28">
        <v>538</v>
      </c>
      <c r="B276" s="28" t="s">
        <v>115</v>
      </c>
      <c r="C276" s="28" t="s">
        <v>41</v>
      </c>
      <c r="D276" s="29">
        <v>1</v>
      </c>
      <c r="E276" s="29"/>
      <c r="F276" s="29">
        <v>4</v>
      </c>
      <c r="G276" s="29" t="s">
        <v>3</v>
      </c>
      <c r="H276" s="29">
        <v>1.2</v>
      </c>
      <c r="I276" s="29" t="s">
        <v>116</v>
      </c>
      <c r="J276" s="30">
        <v>1.77</v>
      </c>
      <c r="K276" s="30">
        <v>1.38</v>
      </c>
      <c r="L276" s="30">
        <f t="shared" si="298"/>
        <v>24.425999999999995</v>
      </c>
      <c r="M276" s="121" t="s">
        <v>73</v>
      </c>
      <c r="N276" s="83">
        <f t="shared" si="268"/>
        <v>1.38</v>
      </c>
      <c r="O276" s="124"/>
      <c r="P276" s="124"/>
      <c r="Q276" s="124">
        <v>3</v>
      </c>
      <c r="R276" s="124"/>
      <c r="S276" s="124"/>
      <c r="T276" s="124">
        <v>15</v>
      </c>
      <c r="U276" s="124">
        <v>6</v>
      </c>
      <c r="V276" s="124">
        <v>6</v>
      </c>
      <c r="W276" s="124"/>
      <c r="X276" s="124"/>
      <c r="Y276" s="124"/>
      <c r="Z276" s="124"/>
      <c r="AA276" s="124"/>
      <c r="AB276" s="124"/>
      <c r="AC276" s="124"/>
      <c r="AD276" s="124"/>
      <c r="AE276" s="124"/>
      <c r="AF276" s="124">
        <v>12</v>
      </c>
      <c r="AG276" s="124">
        <v>24</v>
      </c>
      <c r="AH276" s="124"/>
      <c r="AI276" s="124"/>
      <c r="AJ276" s="124"/>
      <c r="AK276" s="124"/>
      <c r="AL276" s="124"/>
      <c r="AM276" s="124"/>
      <c r="AN276" s="124"/>
      <c r="AO276" s="124"/>
      <c r="AP276" s="124"/>
      <c r="AQ276" s="124"/>
      <c r="AR276" s="124"/>
      <c r="AS276" s="124"/>
      <c r="AT276" s="48">
        <f t="shared" si="269"/>
        <v>66</v>
      </c>
      <c r="AU276" s="48">
        <f t="shared" si="270"/>
        <v>91.08</v>
      </c>
      <c r="AV276" s="48">
        <f t="shared" si="271"/>
        <v>6</v>
      </c>
      <c r="AW276" s="48">
        <f t="shared" si="266"/>
        <v>15.18</v>
      </c>
      <c r="AX276" s="48">
        <f>AU276/Evaporacion!$AI$5*100</f>
        <v>93.128834355828232</v>
      </c>
      <c r="AY276" s="48">
        <f>AU276/Evaporacion!$AI$12*100</f>
        <v>81.321428571428569</v>
      </c>
      <c r="AZ276" s="48"/>
      <c r="BA276" s="32">
        <f t="shared" si="272"/>
        <v>910.8</v>
      </c>
      <c r="BB276" s="52">
        <f t="shared" si="273"/>
        <v>30</v>
      </c>
      <c r="BC276" s="52">
        <f t="shared" si="274"/>
        <v>0</v>
      </c>
      <c r="BD276" s="52">
        <f t="shared" si="275"/>
        <v>36</v>
      </c>
      <c r="BE276" s="52">
        <f t="shared" si="276"/>
        <v>0</v>
      </c>
      <c r="BF276" s="52">
        <f t="shared" si="277"/>
        <v>66</v>
      </c>
      <c r="BG276">
        <f t="shared" si="278"/>
        <v>732.77999999999986</v>
      </c>
      <c r="BH276">
        <f t="shared" si="279"/>
        <v>0</v>
      </c>
      <c r="BI276">
        <f t="shared" si="280"/>
        <v>879.33599999999979</v>
      </c>
      <c r="BJ276">
        <f t="shared" si="281"/>
        <v>0</v>
      </c>
      <c r="BK276">
        <f t="shared" si="282"/>
        <v>1612.1159999999995</v>
      </c>
      <c r="BL276" s="53">
        <f t="shared" si="283"/>
        <v>1.0601562499999999</v>
      </c>
      <c r="BM276" s="53">
        <f t="shared" si="284"/>
        <v>0</v>
      </c>
      <c r="BN276" s="53">
        <f t="shared" si="285"/>
        <v>1.2721874999999996</v>
      </c>
      <c r="BO276" s="53">
        <f t="shared" si="286"/>
        <v>0</v>
      </c>
      <c r="BP276" s="53">
        <f t="shared" si="287"/>
        <v>0.60189516129032239</v>
      </c>
      <c r="BQ276" s="10">
        <f t="shared" si="288"/>
        <v>413.99999999999994</v>
      </c>
      <c r="BR276" s="10">
        <f t="shared" si="289"/>
        <v>0</v>
      </c>
      <c r="BS276" s="10">
        <f t="shared" si="290"/>
        <v>496.7999999999999</v>
      </c>
      <c r="BT276" s="10">
        <f t="shared" si="291"/>
        <v>0</v>
      </c>
      <c r="BU276" s="10">
        <f t="shared" si="292"/>
        <v>910.79999999999973</v>
      </c>
      <c r="BV276" s="54">
        <f t="shared" si="293"/>
        <v>0.59895833333333326</v>
      </c>
      <c r="BW276" s="54">
        <f t="shared" si="294"/>
        <v>0</v>
      </c>
      <c r="BX276" s="54">
        <f t="shared" si="295"/>
        <v>0.71874999999999978</v>
      </c>
      <c r="BY276" s="54">
        <f t="shared" si="296"/>
        <v>0</v>
      </c>
      <c r="BZ276" s="471">
        <f t="shared" si="297"/>
        <v>0.34005376344086008</v>
      </c>
    </row>
    <row r="277" spans="1:78" ht="15.75" hidden="1" customHeight="1" thickBot="1" x14ac:dyDescent="0.4">
      <c r="A277" s="28">
        <v>540</v>
      </c>
      <c r="B277" s="28" t="s">
        <v>115</v>
      </c>
      <c r="C277" s="28" t="s">
        <v>42</v>
      </c>
      <c r="D277" s="29">
        <v>1</v>
      </c>
      <c r="E277" s="29"/>
      <c r="F277" s="29">
        <v>3</v>
      </c>
      <c r="G277" s="29" t="s">
        <v>3</v>
      </c>
      <c r="H277" s="29">
        <v>1.1000000000000001</v>
      </c>
      <c r="I277" s="29" t="s">
        <v>110</v>
      </c>
      <c r="J277" s="30">
        <v>0.5</v>
      </c>
      <c r="K277" s="30">
        <v>1.38</v>
      </c>
      <c r="L277" s="30">
        <f t="shared" si="298"/>
        <v>6.8999999999999995</v>
      </c>
      <c r="M277" s="122" t="s">
        <v>73</v>
      </c>
      <c r="N277" s="83">
        <f t="shared" si="268"/>
        <v>1.38</v>
      </c>
      <c r="O277" s="124"/>
      <c r="P277" s="124"/>
      <c r="Q277" s="124"/>
      <c r="R277" s="124">
        <v>12</v>
      </c>
      <c r="S277" s="124">
        <v>18</v>
      </c>
      <c r="T277" s="124"/>
      <c r="U277" s="124"/>
      <c r="V277" s="124"/>
      <c r="W277" s="124"/>
      <c r="X277" s="124"/>
      <c r="Y277" s="124"/>
      <c r="Z277" s="124"/>
      <c r="AA277" s="124">
        <v>11</v>
      </c>
      <c r="AB277" s="124">
        <v>7</v>
      </c>
      <c r="AC277" s="124">
        <v>5</v>
      </c>
      <c r="AD277" s="124"/>
      <c r="AE277" s="124"/>
      <c r="AF277" s="124"/>
      <c r="AG277" s="124"/>
      <c r="AH277" s="124"/>
      <c r="AI277" s="124"/>
      <c r="AJ277" s="124"/>
      <c r="AK277" s="124"/>
      <c r="AL277" s="124"/>
      <c r="AM277" s="124"/>
      <c r="AN277" s="124"/>
      <c r="AO277" s="124"/>
      <c r="AP277" s="124">
        <v>24</v>
      </c>
      <c r="AQ277" s="124">
        <v>6</v>
      </c>
      <c r="AR277" s="124"/>
      <c r="AS277" s="124"/>
      <c r="AT277" s="48">
        <f t="shared" si="269"/>
        <v>83</v>
      </c>
      <c r="AU277" s="48">
        <f t="shared" si="270"/>
        <v>114.53999999999999</v>
      </c>
      <c r="AV277" s="48">
        <f t="shared" si="271"/>
        <v>7</v>
      </c>
      <c r="AW277" s="48">
        <f t="shared" si="266"/>
        <v>16.362857142857141</v>
      </c>
      <c r="AX277" s="48">
        <f>AU277/Evaporacion!$AI$5*100</f>
        <v>117.11656441717793</v>
      </c>
      <c r="AY277" s="48">
        <f>AU277/Evaporacion!$AI$12*100</f>
        <v>102.26785714285714</v>
      </c>
      <c r="AZ277" s="48"/>
      <c r="BA277" s="32">
        <f t="shared" si="272"/>
        <v>1145.3999999999999</v>
      </c>
      <c r="BB277" s="52">
        <f t="shared" si="273"/>
        <v>30</v>
      </c>
      <c r="BC277" s="52">
        <f t="shared" si="274"/>
        <v>23</v>
      </c>
      <c r="BD277" s="52">
        <f t="shared" si="275"/>
        <v>0</v>
      </c>
      <c r="BE277" s="52">
        <f t="shared" si="276"/>
        <v>30</v>
      </c>
      <c r="BF277" s="52">
        <f t="shared" si="277"/>
        <v>83</v>
      </c>
      <c r="BG277">
        <f t="shared" si="278"/>
        <v>206.99999999999997</v>
      </c>
      <c r="BH277">
        <f t="shared" si="279"/>
        <v>158.69999999999999</v>
      </c>
      <c r="BI277">
        <f t="shared" si="280"/>
        <v>0</v>
      </c>
      <c r="BJ277">
        <f t="shared" si="281"/>
        <v>206.99999999999997</v>
      </c>
      <c r="BK277">
        <f t="shared" si="282"/>
        <v>572.69999999999993</v>
      </c>
      <c r="BL277" s="53">
        <f t="shared" si="283"/>
        <v>0.29947916666666663</v>
      </c>
      <c r="BM277" s="53">
        <f t="shared" si="284"/>
        <v>0.26240079365079366</v>
      </c>
      <c r="BN277" s="53">
        <f t="shared" si="285"/>
        <v>0</v>
      </c>
      <c r="BO277" s="53">
        <f t="shared" si="286"/>
        <v>0.29947916666666663</v>
      </c>
      <c r="BP277" s="53">
        <f t="shared" si="287"/>
        <v>0.21382168458781359</v>
      </c>
      <c r="BQ277" s="10">
        <f t="shared" si="288"/>
        <v>413.99999999999994</v>
      </c>
      <c r="BR277" s="10">
        <f t="shared" si="289"/>
        <v>317.39999999999998</v>
      </c>
      <c r="BS277" s="10">
        <f t="shared" si="290"/>
        <v>0</v>
      </c>
      <c r="BT277" s="10">
        <f t="shared" si="291"/>
        <v>413.99999999999994</v>
      </c>
      <c r="BU277" s="10">
        <f t="shared" si="292"/>
        <v>1145.3999999999999</v>
      </c>
      <c r="BV277" s="54">
        <f t="shared" si="293"/>
        <v>0.59895833333333326</v>
      </c>
      <c r="BW277" s="54">
        <f t="shared" si="294"/>
        <v>0.52480158730158732</v>
      </c>
      <c r="BX277" s="54">
        <f t="shared" si="295"/>
        <v>0</v>
      </c>
      <c r="BY277" s="54">
        <f t="shared" si="296"/>
        <v>0.59895833333333326</v>
      </c>
      <c r="BZ277" s="471">
        <f t="shared" si="297"/>
        <v>0.42764336917562717</v>
      </c>
    </row>
    <row r="278" spans="1:78" ht="15.75" hidden="1" customHeight="1" thickBot="1" x14ac:dyDescent="0.4">
      <c r="A278" s="28">
        <v>542</v>
      </c>
      <c r="B278" s="28" t="s">
        <v>115</v>
      </c>
      <c r="C278" s="28" t="s">
        <v>42</v>
      </c>
      <c r="D278" s="29">
        <v>1</v>
      </c>
      <c r="E278" s="29"/>
      <c r="F278" s="29">
        <v>4</v>
      </c>
      <c r="G278" s="29" t="s">
        <v>3</v>
      </c>
      <c r="H278" s="29">
        <v>1.2</v>
      </c>
      <c r="I278" s="29" t="s">
        <v>110</v>
      </c>
      <c r="J278" s="30">
        <v>0.5</v>
      </c>
      <c r="K278" s="30">
        <v>1.38</v>
      </c>
      <c r="L278" s="30">
        <f t="shared" si="298"/>
        <v>6.8999999999999995</v>
      </c>
      <c r="M278" s="121" t="s">
        <v>73</v>
      </c>
      <c r="N278" s="83">
        <f t="shared" si="268"/>
        <v>1.38</v>
      </c>
      <c r="O278" s="124"/>
      <c r="P278" s="124"/>
      <c r="Q278" s="124"/>
      <c r="R278" s="124">
        <v>12</v>
      </c>
      <c r="S278" s="124">
        <v>18</v>
      </c>
      <c r="T278" s="124"/>
      <c r="U278" s="124"/>
      <c r="V278" s="124"/>
      <c r="W278" s="124"/>
      <c r="X278" s="124"/>
      <c r="Y278" s="124"/>
      <c r="Z278" s="124"/>
      <c r="AA278" s="124">
        <v>11</v>
      </c>
      <c r="AB278" s="124">
        <v>5</v>
      </c>
      <c r="AC278" s="124">
        <v>5</v>
      </c>
      <c r="AD278" s="124"/>
      <c r="AE278" s="124"/>
      <c r="AF278" s="124"/>
      <c r="AG278" s="124"/>
      <c r="AH278" s="124"/>
      <c r="AI278" s="124"/>
      <c r="AJ278" s="124"/>
      <c r="AK278" s="124"/>
      <c r="AL278" s="124"/>
      <c r="AM278" s="124"/>
      <c r="AN278" s="124"/>
      <c r="AO278" s="124"/>
      <c r="AP278" s="124">
        <v>24</v>
      </c>
      <c r="AQ278" s="124">
        <v>6</v>
      </c>
      <c r="AR278" s="124"/>
      <c r="AS278" s="124"/>
      <c r="AT278" s="48">
        <f t="shared" si="269"/>
        <v>81</v>
      </c>
      <c r="AU278" s="48">
        <f t="shared" si="270"/>
        <v>111.77999999999999</v>
      </c>
      <c r="AV278" s="48">
        <f t="shared" si="271"/>
        <v>7</v>
      </c>
      <c r="AW278" s="48">
        <f t="shared" si="266"/>
        <v>15.968571428571426</v>
      </c>
      <c r="AX278" s="48">
        <f>AU278/Evaporacion!$AI$5*100</f>
        <v>114.29447852760737</v>
      </c>
      <c r="AY278" s="48">
        <f>AU278/Evaporacion!$AI$12*100</f>
        <v>99.803571428571416</v>
      </c>
      <c r="AZ278" s="48"/>
      <c r="BA278" s="32">
        <f t="shared" si="272"/>
        <v>1117.8</v>
      </c>
      <c r="BB278" s="52">
        <f t="shared" si="273"/>
        <v>30</v>
      </c>
      <c r="BC278" s="52">
        <f t="shared" si="274"/>
        <v>21</v>
      </c>
      <c r="BD278" s="52">
        <f t="shared" si="275"/>
        <v>0</v>
      </c>
      <c r="BE278" s="52">
        <f t="shared" si="276"/>
        <v>30</v>
      </c>
      <c r="BF278" s="52">
        <f t="shared" si="277"/>
        <v>81</v>
      </c>
      <c r="BG278">
        <f t="shared" si="278"/>
        <v>206.99999999999997</v>
      </c>
      <c r="BH278">
        <f t="shared" si="279"/>
        <v>144.89999999999998</v>
      </c>
      <c r="BI278">
        <f t="shared" si="280"/>
        <v>0</v>
      </c>
      <c r="BJ278">
        <f t="shared" si="281"/>
        <v>206.99999999999997</v>
      </c>
      <c r="BK278">
        <f t="shared" si="282"/>
        <v>558.9</v>
      </c>
      <c r="BL278" s="53">
        <f t="shared" si="283"/>
        <v>0.29947916666666663</v>
      </c>
      <c r="BM278" s="53">
        <f t="shared" si="284"/>
        <v>0.23958333333333326</v>
      </c>
      <c r="BN278" s="53">
        <f t="shared" si="285"/>
        <v>0</v>
      </c>
      <c r="BO278" s="53">
        <f t="shared" si="286"/>
        <v>0.29947916666666663</v>
      </c>
      <c r="BP278" s="53">
        <f t="shared" si="287"/>
        <v>0.20866935483870966</v>
      </c>
      <c r="BQ278" s="10">
        <f t="shared" si="288"/>
        <v>413.99999999999994</v>
      </c>
      <c r="BR278" s="10">
        <f t="shared" si="289"/>
        <v>289.79999999999995</v>
      </c>
      <c r="BS278" s="10">
        <f t="shared" si="290"/>
        <v>0</v>
      </c>
      <c r="BT278" s="10">
        <f t="shared" si="291"/>
        <v>413.99999999999994</v>
      </c>
      <c r="BU278" s="10">
        <f t="shared" si="292"/>
        <v>1117.8</v>
      </c>
      <c r="BV278" s="54">
        <f t="shared" si="293"/>
        <v>0.59895833333333326</v>
      </c>
      <c r="BW278" s="54">
        <f t="shared" si="294"/>
        <v>0.47916666666666652</v>
      </c>
      <c r="BX278" s="54">
        <f t="shared" si="295"/>
        <v>0</v>
      </c>
      <c r="BY278" s="54">
        <f t="shared" si="296"/>
        <v>0.59895833333333326</v>
      </c>
      <c r="BZ278" s="471">
        <f t="shared" si="297"/>
        <v>0.41733870967741932</v>
      </c>
    </row>
    <row r="279" spans="1:78" ht="15.75" hidden="1" customHeight="1" thickBot="1" x14ac:dyDescent="0.4">
      <c r="A279" s="28">
        <v>544</v>
      </c>
      <c r="B279" s="28" t="s">
        <v>115</v>
      </c>
      <c r="C279" s="28" t="s">
        <v>43</v>
      </c>
      <c r="D279" s="29">
        <v>1</v>
      </c>
      <c r="E279" s="29"/>
      <c r="F279" s="29">
        <v>3</v>
      </c>
      <c r="G279" s="29" t="s">
        <v>3</v>
      </c>
      <c r="H279" s="29">
        <v>1.1000000000000001</v>
      </c>
      <c r="I279" s="29" t="s">
        <v>110</v>
      </c>
      <c r="J279" s="30">
        <v>0.5</v>
      </c>
      <c r="K279" s="30">
        <v>1.38</v>
      </c>
      <c r="L279" s="30">
        <f t="shared" si="298"/>
        <v>6.8999999999999995</v>
      </c>
      <c r="M279" s="121" t="s">
        <v>73</v>
      </c>
      <c r="N279" s="83">
        <f t="shared" si="268"/>
        <v>1.38</v>
      </c>
      <c r="O279" s="124"/>
      <c r="P279" s="124"/>
      <c r="Q279" s="124"/>
      <c r="R279" s="124"/>
      <c r="S279" s="124"/>
      <c r="T279" s="124"/>
      <c r="U279" s="124"/>
      <c r="V279" s="124"/>
      <c r="W279" s="124"/>
      <c r="X279" s="124"/>
      <c r="Y279" s="124"/>
      <c r="Z279" s="124"/>
      <c r="AA279" s="124"/>
      <c r="AB279" s="124"/>
      <c r="AC279" s="124"/>
      <c r="AD279" s="124"/>
      <c r="AE279" s="124"/>
      <c r="AF279" s="124"/>
      <c r="AG279" s="124"/>
      <c r="AH279" s="124"/>
      <c r="AI279" s="124"/>
      <c r="AJ279" s="124"/>
      <c r="AK279" s="124"/>
      <c r="AL279" s="124"/>
      <c r="AM279" s="124"/>
      <c r="AN279" s="124"/>
      <c r="AO279" s="124"/>
      <c r="AP279" s="124"/>
      <c r="AQ279" s="124"/>
      <c r="AR279" s="124">
        <v>10</v>
      </c>
      <c r="AS279" s="124"/>
      <c r="AT279" s="48">
        <f t="shared" si="269"/>
        <v>10</v>
      </c>
      <c r="AU279" s="48">
        <f t="shared" si="270"/>
        <v>13.799999999999999</v>
      </c>
      <c r="AV279" s="48">
        <f t="shared" si="271"/>
        <v>1</v>
      </c>
      <c r="AW279" s="48">
        <f t="shared" si="266"/>
        <v>13.799999999999999</v>
      </c>
      <c r="AX279" s="48">
        <f>AU279/Evaporacion!$AI$5*100</f>
        <v>14.110429447852763</v>
      </c>
      <c r="AY279" s="48">
        <f>AU279/Evaporacion!$AI$12*100</f>
        <v>12.321428571428571</v>
      </c>
      <c r="AZ279" s="48"/>
      <c r="BA279" s="32">
        <f t="shared" si="272"/>
        <v>138</v>
      </c>
      <c r="BB279" s="52">
        <f t="shared" si="273"/>
        <v>0</v>
      </c>
      <c r="BC279" s="52">
        <f t="shared" si="274"/>
        <v>0</v>
      </c>
      <c r="BD279" s="52">
        <f t="shared" si="275"/>
        <v>0</v>
      </c>
      <c r="BE279" s="52">
        <f t="shared" si="276"/>
        <v>10</v>
      </c>
      <c r="BF279" s="52">
        <f t="shared" si="277"/>
        <v>10</v>
      </c>
      <c r="BG279">
        <f t="shared" si="278"/>
        <v>0</v>
      </c>
      <c r="BH279">
        <f t="shared" si="279"/>
        <v>0</v>
      </c>
      <c r="BI279">
        <f t="shared" si="280"/>
        <v>0</v>
      </c>
      <c r="BJ279">
        <f t="shared" si="281"/>
        <v>69</v>
      </c>
      <c r="BK279">
        <f t="shared" si="282"/>
        <v>69</v>
      </c>
      <c r="BL279" s="53">
        <f t="shared" si="283"/>
        <v>0</v>
      </c>
      <c r="BM279" s="53">
        <f t="shared" si="284"/>
        <v>0</v>
      </c>
      <c r="BN279" s="53">
        <f t="shared" si="285"/>
        <v>0</v>
      </c>
      <c r="BO279" s="53">
        <f t="shared" si="286"/>
        <v>9.9826388888888895E-2</v>
      </c>
      <c r="BP279" s="53">
        <f t="shared" si="287"/>
        <v>2.576164874551971E-2</v>
      </c>
      <c r="BQ279" s="10">
        <f t="shared" si="288"/>
        <v>0</v>
      </c>
      <c r="BR279" s="10">
        <f t="shared" si="289"/>
        <v>0</v>
      </c>
      <c r="BS279" s="10">
        <f t="shared" si="290"/>
        <v>0</v>
      </c>
      <c r="BT279" s="10">
        <f t="shared" si="291"/>
        <v>138</v>
      </c>
      <c r="BU279" s="10">
        <f t="shared" si="292"/>
        <v>138</v>
      </c>
      <c r="BV279" s="54">
        <f t="shared" si="293"/>
        <v>0</v>
      </c>
      <c r="BW279" s="54">
        <f t="shared" si="294"/>
        <v>0</v>
      </c>
      <c r="BX279" s="54">
        <f t="shared" si="295"/>
        <v>0</v>
      </c>
      <c r="BY279" s="54">
        <f t="shared" si="296"/>
        <v>0.19965277777777779</v>
      </c>
      <c r="BZ279" s="471">
        <f t="shared" si="297"/>
        <v>5.152329749103942E-2</v>
      </c>
    </row>
    <row r="280" spans="1:78" ht="15.75" hidden="1" customHeight="1" thickBot="1" x14ac:dyDescent="0.4">
      <c r="A280" s="28">
        <v>546</v>
      </c>
      <c r="B280" s="28" t="s">
        <v>115</v>
      </c>
      <c r="C280" s="28" t="s">
        <v>43</v>
      </c>
      <c r="D280" s="29">
        <v>1</v>
      </c>
      <c r="E280" s="29"/>
      <c r="F280" s="29">
        <v>3</v>
      </c>
      <c r="G280" s="29" t="s">
        <v>3</v>
      </c>
      <c r="H280" s="29">
        <v>1.2</v>
      </c>
      <c r="I280" s="29" t="s">
        <v>110</v>
      </c>
      <c r="J280" s="30">
        <v>0.5</v>
      </c>
      <c r="K280" s="30">
        <v>1.38</v>
      </c>
      <c r="L280" s="30">
        <f t="shared" si="298"/>
        <v>6.8999999999999995</v>
      </c>
      <c r="M280" s="121" t="s">
        <v>73</v>
      </c>
      <c r="N280" s="83">
        <f t="shared" si="268"/>
        <v>1.38</v>
      </c>
      <c r="O280" s="124"/>
      <c r="P280" s="124"/>
      <c r="Q280" s="124"/>
      <c r="R280" s="124"/>
      <c r="S280" s="124"/>
      <c r="T280" s="124"/>
      <c r="U280" s="124"/>
      <c r="V280" s="124"/>
      <c r="W280" s="124"/>
      <c r="X280" s="124"/>
      <c r="Y280" s="124"/>
      <c r="Z280" s="124"/>
      <c r="AA280" s="124"/>
      <c r="AB280" s="124"/>
      <c r="AC280" s="124"/>
      <c r="AD280" s="124"/>
      <c r="AE280" s="124"/>
      <c r="AF280" s="124"/>
      <c r="AG280" s="124"/>
      <c r="AH280" s="124"/>
      <c r="AI280" s="124"/>
      <c r="AJ280" s="124"/>
      <c r="AK280" s="124"/>
      <c r="AL280" s="124"/>
      <c r="AM280" s="124"/>
      <c r="AN280" s="124"/>
      <c r="AO280" s="124"/>
      <c r="AP280" s="124"/>
      <c r="AQ280" s="124"/>
      <c r="AR280" s="124">
        <v>10</v>
      </c>
      <c r="AS280" s="124"/>
      <c r="AT280" s="48">
        <f t="shared" si="269"/>
        <v>10</v>
      </c>
      <c r="AU280" s="48">
        <f t="shared" si="270"/>
        <v>13.799999999999999</v>
      </c>
      <c r="AV280" s="48">
        <f t="shared" si="271"/>
        <v>1</v>
      </c>
      <c r="AW280" s="48">
        <f t="shared" si="266"/>
        <v>13.799999999999999</v>
      </c>
      <c r="AX280" s="48">
        <f>AU280/Evaporacion!$AI$5*100</f>
        <v>14.110429447852763</v>
      </c>
      <c r="AY280" s="48">
        <f>AU280/Evaporacion!$AI$12*100</f>
        <v>12.321428571428571</v>
      </c>
      <c r="AZ280" s="48"/>
      <c r="BA280" s="32">
        <f t="shared" si="272"/>
        <v>138</v>
      </c>
      <c r="BB280" s="52">
        <f t="shared" si="273"/>
        <v>0</v>
      </c>
      <c r="BC280" s="52">
        <f t="shared" si="274"/>
        <v>0</v>
      </c>
      <c r="BD280" s="52">
        <f t="shared" si="275"/>
        <v>0</v>
      </c>
      <c r="BE280" s="52">
        <f t="shared" si="276"/>
        <v>10</v>
      </c>
      <c r="BF280" s="52">
        <f t="shared" si="277"/>
        <v>10</v>
      </c>
      <c r="BG280">
        <f t="shared" si="278"/>
        <v>0</v>
      </c>
      <c r="BH280">
        <f t="shared" si="279"/>
        <v>0</v>
      </c>
      <c r="BI280">
        <f t="shared" si="280"/>
        <v>0</v>
      </c>
      <c r="BJ280">
        <f t="shared" si="281"/>
        <v>69</v>
      </c>
      <c r="BK280">
        <f t="shared" si="282"/>
        <v>69</v>
      </c>
      <c r="BL280" s="53">
        <f t="shared" si="283"/>
        <v>0</v>
      </c>
      <c r="BM280" s="53">
        <f t="shared" si="284"/>
        <v>0</v>
      </c>
      <c r="BN280" s="53">
        <f t="shared" si="285"/>
        <v>0</v>
      </c>
      <c r="BO280" s="53">
        <f t="shared" si="286"/>
        <v>9.9826388888888895E-2</v>
      </c>
      <c r="BP280" s="53">
        <f t="shared" si="287"/>
        <v>2.576164874551971E-2</v>
      </c>
      <c r="BQ280" s="10">
        <f t="shared" si="288"/>
        <v>0</v>
      </c>
      <c r="BR280" s="10">
        <f t="shared" si="289"/>
        <v>0</v>
      </c>
      <c r="BS280" s="10">
        <f t="shared" si="290"/>
        <v>0</v>
      </c>
      <c r="BT280" s="10">
        <f t="shared" si="291"/>
        <v>138</v>
      </c>
      <c r="BU280" s="10">
        <f t="shared" si="292"/>
        <v>138</v>
      </c>
      <c r="BV280" s="54">
        <f t="shared" si="293"/>
        <v>0</v>
      </c>
      <c r="BW280" s="54">
        <f t="shared" si="294"/>
        <v>0</v>
      </c>
      <c r="BX280" s="54">
        <f t="shared" si="295"/>
        <v>0</v>
      </c>
      <c r="BY280" s="54">
        <f t="shared" si="296"/>
        <v>0.19965277777777779</v>
      </c>
      <c r="BZ280" s="471">
        <f t="shared" si="297"/>
        <v>5.152329749103942E-2</v>
      </c>
    </row>
    <row r="281" spans="1:78" ht="15" hidden="1" thickBot="1" x14ac:dyDescent="0.4">
      <c r="A281" s="28">
        <v>548</v>
      </c>
      <c r="B281" s="28" t="s">
        <v>117</v>
      </c>
      <c r="C281" s="28" t="s">
        <v>118</v>
      </c>
      <c r="D281" s="29">
        <v>1</v>
      </c>
      <c r="E281" s="29"/>
      <c r="F281" s="29">
        <v>23</v>
      </c>
      <c r="G281" s="29">
        <v>3</v>
      </c>
      <c r="H281" s="29">
        <v>3.1</v>
      </c>
      <c r="I281" s="29" t="s">
        <v>105</v>
      </c>
      <c r="J281" s="30">
        <v>2.12</v>
      </c>
      <c r="K281" s="30">
        <v>2</v>
      </c>
      <c r="L281" s="30">
        <v>43.6</v>
      </c>
      <c r="M281" s="182" t="s">
        <v>73</v>
      </c>
      <c r="N281" s="90">
        <v>2</v>
      </c>
      <c r="O281" s="197"/>
      <c r="P281" s="197"/>
      <c r="Q281" s="197"/>
      <c r="R281" s="197"/>
      <c r="S281" s="197"/>
      <c r="T281" s="197"/>
      <c r="U281" s="197"/>
      <c r="V281" s="197"/>
      <c r="W281" s="197"/>
      <c r="X281" s="197"/>
      <c r="Y281" s="197"/>
      <c r="Z281" s="197"/>
      <c r="AA281" s="197">
        <v>17</v>
      </c>
      <c r="AB281" s="197">
        <v>13</v>
      </c>
      <c r="AC281" s="197"/>
      <c r="AD281" s="197"/>
      <c r="AE281" s="197"/>
      <c r="AF281" s="197"/>
      <c r="AG281" s="197"/>
      <c r="AH281" s="197"/>
      <c r="AI281" s="197"/>
      <c r="AJ281" s="197"/>
      <c r="AK281" s="197"/>
      <c r="AL281" s="197"/>
      <c r="AM281" s="197"/>
      <c r="AN281" s="197"/>
      <c r="AO281" s="197"/>
      <c r="AP281" s="197"/>
      <c r="AQ281" s="197"/>
      <c r="AR281" s="197"/>
      <c r="AS281" s="197"/>
      <c r="AT281" s="48">
        <f t="shared" si="269"/>
        <v>30</v>
      </c>
      <c r="AU281" s="48">
        <f t="shared" si="270"/>
        <v>60</v>
      </c>
      <c r="AV281" s="48">
        <f t="shared" si="271"/>
        <v>2</v>
      </c>
      <c r="AW281" s="48">
        <f t="shared" si="266"/>
        <v>30</v>
      </c>
      <c r="AX281" s="48">
        <f>AU281/Evaporacion!$AI$5*100</f>
        <v>61.349693251533758</v>
      </c>
      <c r="AY281" s="48">
        <f>AU281/Evaporacion!$AI$12*100</f>
        <v>53.571428571428569</v>
      </c>
      <c r="AZ281" s="48"/>
      <c r="BA281" s="32">
        <f t="shared" si="272"/>
        <v>600</v>
      </c>
      <c r="BB281" s="52">
        <f t="shared" si="273"/>
        <v>0</v>
      </c>
      <c r="BC281" s="52">
        <f t="shared" si="274"/>
        <v>30</v>
      </c>
      <c r="BD281" s="52">
        <f t="shared" si="275"/>
        <v>0</v>
      </c>
      <c r="BE281" s="52">
        <f t="shared" si="276"/>
        <v>0</v>
      </c>
      <c r="BF281" s="52">
        <f t="shared" si="277"/>
        <v>30</v>
      </c>
      <c r="BG281">
        <f t="shared" si="278"/>
        <v>0</v>
      </c>
      <c r="BH281">
        <f t="shared" si="279"/>
        <v>1308</v>
      </c>
      <c r="BI281">
        <f t="shared" si="280"/>
        <v>0</v>
      </c>
      <c r="BJ281">
        <f t="shared" si="281"/>
        <v>0</v>
      </c>
      <c r="BK281">
        <f t="shared" si="282"/>
        <v>1308</v>
      </c>
      <c r="BL281" s="53">
        <f t="shared" si="283"/>
        <v>0</v>
      </c>
      <c r="BM281" s="53">
        <f t="shared" si="284"/>
        <v>2.1626984126984126</v>
      </c>
      <c r="BN281" s="53">
        <f t="shared" si="285"/>
        <v>0</v>
      </c>
      <c r="BO281" s="53">
        <f t="shared" si="286"/>
        <v>0</v>
      </c>
      <c r="BP281" s="53">
        <f t="shared" si="287"/>
        <v>0.48835125448028671</v>
      </c>
      <c r="BQ281" s="10">
        <f t="shared" si="288"/>
        <v>0</v>
      </c>
      <c r="BR281" s="10">
        <f t="shared" si="289"/>
        <v>616.98113207547169</v>
      </c>
      <c r="BS281" s="10">
        <f t="shared" si="290"/>
        <v>0</v>
      </c>
      <c r="BT281" s="10">
        <f t="shared" si="291"/>
        <v>0</v>
      </c>
      <c r="BU281" s="10">
        <f t="shared" si="292"/>
        <v>616.98113207547169</v>
      </c>
      <c r="BV281" s="54">
        <f t="shared" si="293"/>
        <v>0</v>
      </c>
      <c r="BW281" s="54">
        <f t="shared" si="294"/>
        <v>1.0201407607067983</v>
      </c>
      <c r="BX281" s="54">
        <f t="shared" si="295"/>
        <v>0</v>
      </c>
      <c r="BY281" s="54">
        <f t="shared" si="296"/>
        <v>0</v>
      </c>
      <c r="BZ281" s="471">
        <f t="shared" si="297"/>
        <v>0.23035436532088996</v>
      </c>
    </row>
    <row r="282" spans="1:78" ht="15.75" hidden="1" customHeight="1" thickBot="1" x14ac:dyDescent="0.4">
      <c r="A282" s="28">
        <v>550</v>
      </c>
      <c r="B282" s="28" t="s">
        <v>117</v>
      </c>
      <c r="C282" s="28" t="s">
        <v>118</v>
      </c>
      <c r="D282" s="29">
        <v>1</v>
      </c>
      <c r="E282" s="29"/>
      <c r="F282" s="29">
        <v>23</v>
      </c>
      <c r="G282" s="29">
        <v>3</v>
      </c>
      <c r="H282" s="29">
        <v>4.0999999999999996</v>
      </c>
      <c r="I282" s="29" t="s">
        <v>105</v>
      </c>
      <c r="J282" s="30">
        <v>1</v>
      </c>
      <c r="K282" s="30">
        <v>2</v>
      </c>
      <c r="L282" s="30">
        <v>20.62</v>
      </c>
      <c r="M282" s="182" t="s">
        <v>73</v>
      </c>
      <c r="N282" s="90">
        <f t="shared" ref="N282:N293" si="299">(K282)</f>
        <v>2</v>
      </c>
      <c r="O282" s="197"/>
      <c r="P282" s="197"/>
      <c r="Q282" s="197"/>
      <c r="R282" s="197"/>
      <c r="S282" s="197"/>
      <c r="T282" s="197"/>
      <c r="U282" s="197"/>
      <c r="V282" s="197"/>
      <c r="W282" s="197"/>
      <c r="X282" s="197"/>
      <c r="Y282" s="197"/>
      <c r="Z282" s="197"/>
      <c r="AA282" s="197">
        <v>17</v>
      </c>
      <c r="AB282" s="197">
        <v>13</v>
      </c>
      <c r="AC282" s="197"/>
      <c r="AD282" s="197"/>
      <c r="AE282" s="197"/>
      <c r="AF282" s="197"/>
      <c r="AG282" s="197"/>
      <c r="AH282" s="197"/>
      <c r="AI282" s="197"/>
      <c r="AJ282" s="197"/>
      <c r="AK282" s="197"/>
      <c r="AL282" s="197"/>
      <c r="AM282" s="197"/>
      <c r="AN282" s="197"/>
      <c r="AO282" s="197"/>
      <c r="AP282" s="197"/>
      <c r="AQ282" s="197"/>
      <c r="AR282" s="197"/>
      <c r="AS282" s="197"/>
      <c r="AT282" s="48">
        <f t="shared" si="269"/>
        <v>30</v>
      </c>
      <c r="AU282" s="48">
        <f t="shared" si="270"/>
        <v>60</v>
      </c>
      <c r="AV282" s="48">
        <f t="shared" si="271"/>
        <v>2</v>
      </c>
      <c r="AW282" s="48">
        <f t="shared" si="266"/>
        <v>30</v>
      </c>
      <c r="AX282" s="48">
        <f>AU282/Evaporacion!$AI$5*100</f>
        <v>61.349693251533758</v>
      </c>
      <c r="AY282" s="48">
        <f>AU282/Evaporacion!$AI$12*100</f>
        <v>53.571428571428569</v>
      </c>
      <c r="AZ282" s="48"/>
      <c r="BA282" s="32">
        <f t="shared" si="272"/>
        <v>600</v>
      </c>
      <c r="BB282" s="52">
        <f t="shared" si="273"/>
        <v>0</v>
      </c>
      <c r="BC282" s="52">
        <f t="shared" si="274"/>
        <v>30</v>
      </c>
      <c r="BD282" s="52">
        <f t="shared" si="275"/>
        <v>0</v>
      </c>
      <c r="BE282" s="52">
        <f t="shared" si="276"/>
        <v>0</v>
      </c>
      <c r="BF282" s="52">
        <f t="shared" si="277"/>
        <v>30</v>
      </c>
      <c r="BG282">
        <f t="shared" si="278"/>
        <v>0</v>
      </c>
      <c r="BH282">
        <f t="shared" si="279"/>
        <v>618.6</v>
      </c>
      <c r="BI282">
        <f t="shared" si="280"/>
        <v>0</v>
      </c>
      <c r="BJ282">
        <f t="shared" si="281"/>
        <v>0</v>
      </c>
      <c r="BK282">
        <f t="shared" si="282"/>
        <v>618.6</v>
      </c>
      <c r="BL282" s="53">
        <f t="shared" si="283"/>
        <v>0</v>
      </c>
      <c r="BM282" s="53">
        <f t="shared" si="284"/>
        <v>1.0228174603174605</v>
      </c>
      <c r="BN282" s="53">
        <f t="shared" si="285"/>
        <v>0</v>
      </c>
      <c r="BO282" s="53">
        <f t="shared" si="286"/>
        <v>0</v>
      </c>
      <c r="BP282" s="53">
        <f t="shared" si="287"/>
        <v>0.23095878136200718</v>
      </c>
      <c r="BQ282" s="10">
        <f t="shared" si="288"/>
        <v>0</v>
      </c>
      <c r="BR282" s="10">
        <f t="shared" si="289"/>
        <v>618.6</v>
      </c>
      <c r="BS282" s="10">
        <f t="shared" si="290"/>
        <v>0</v>
      </c>
      <c r="BT282" s="10">
        <f t="shared" si="291"/>
        <v>0</v>
      </c>
      <c r="BU282" s="10">
        <f t="shared" si="292"/>
        <v>618.6</v>
      </c>
      <c r="BV282" s="54">
        <f t="shared" si="293"/>
        <v>0</v>
      </c>
      <c r="BW282" s="54">
        <f t="shared" si="294"/>
        <v>1.0228174603174605</v>
      </c>
      <c r="BX282" s="54">
        <f t="shared" si="295"/>
        <v>0</v>
      </c>
      <c r="BY282" s="54">
        <f t="shared" si="296"/>
        <v>0</v>
      </c>
      <c r="BZ282" s="471">
        <f t="shared" si="297"/>
        <v>0.23095878136200718</v>
      </c>
    </row>
    <row r="283" spans="1:78" ht="15.75" hidden="1" customHeight="1" thickBot="1" x14ac:dyDescent="0.4">
      <c r="A283" s="28">
        <v>552</v>
      </c>
      <c r="B283" s="28" t="s">
        <v>117</v>
      </c>
      <c r="C283" s="28" t="s">
        <v>118</v>
      </c>
      <c r="D283" s="29">
        <v>1</v>
      </c>
      <c r="E283" s="29"/>
      <c r="F283" s="29">
        <v>24</v>
      </c>
      <c r="G283" s="29">
        <v>1</v>
      </c>
      <c r="H283" s="29">
        <v>1.1000000000000001</v>
      </c>
      <c r="I283" s="29" t="s">
        <v>107</v>
      </c>
      <c r="J283" s="30">
        <v>1.21</v>
      </c>
      <c r="K283" s="30">
        <v>0.67</v>
      </c>
      <c r="L283" s="30">
        <v>8.4499999999999993</v>
      </c>
      <c r="M283" s="176" t="s">
        <v>73</v>
      </c>
      <c r="N283" s="90">
        <f t="shared" si="299"/>
        <v>0.67</v>
      </c>
      <c r="O283" s="195"/>
      <c r="P283" s="195"/>
      <c r="Q283" s="195"/>
      <c r="R283" s="195"/>
      <c r="S283" s="195"/>
      <c r="T283" s="195"/>
      <c r="U283" s="195"/>
      <c r="V283" s="195"/>
      <c r="W283" s="195"/>
      <c r="X283" s="195"/>
      <c r="Y283" s="195">
        <v>13</v>
      </c>
      <c r="Z283" s="195">
        <v>17</v>
      </c>
      <c r="AA283" s="195">
        <v>17</v>
      </c>
      <c r="AB283" s="195">
        <v>13</v>
      </c>
      <c r="AC283" s="195"/>
      <c r="AD283" s="195"/>
      <c r="AE283" s="195"/>
      <c r="AF283" s="195"/>
      <c r="AG283" s="195"/>
      <c r="AH283" s="195"/>
      <c r="AI283" s="195"/>
      <c r="AJ283" s="195"/>
      <c r="AK283" s="195"/>
      <c r="AL283" s="195"/>
      <c r="AM283" s="195"/>
      <c r="AN283" s="195"/>
      <c r="AO283" s="195"/>
      <c r="AP283" s="195"/>
      <c r="AQ283" s="195"/>
      <c r="AR283" s="195"/>
      <c r="AS283" s="195"/>
      <c r="AT283" s="48">
        <f t="shared" si="269"/>
        <v>60</v>
      </c>
      <c r="AU283" s="48">
        <f t="shared" si="270"/>
        <v>40.200000000000003</v>
      </c>
      <c r="AV283" s="48">
        <f t="shared" si="271"/>
        <v>4</v>
      </c>
      <c r="AW283" s="48">
        <f t="shared" si="266"/>
        <v>10.050000000000001</v>
      </c>
      <c r="AX283" s="48">
        <f>AU283/Evaporacion!$AI$5*100</f>
        <v>41.104294478527621</v>
      </c>
      <c r="AY283" s="48">
        <f>AU283/Evaporacion!$AI$12*100</f>
        <v>35.892857142857146</v>
      </c>
      <c r="AZ283" s="48"/>
      <c r="BA283" s="32">
        <f t="shared" si="272"/>
        <v>402</v>
      </c>
      <c r="BB283" s="52">
        <f t="shared" si="273"/>
        <v>0</v>
      </c>
      <c r="BC283" s="52">
        <f t="shared" si="274"/>
        <v>60</v>
      </c>
      <c r="BD283" s="52">
        <f t="shared" si="275"/>
        <v>0</v>
      </c>
      <c r="BE283" s="52">
        <f t="shared" si="276"/>
        <v>0</v>
      </c>
      <c r="BF283" s="52">
        <f t="shared" si="277"/>
        <v>60</v>
      </c>
      <c r="BG283">
        <f t="shared" si="278"/>
        <v>0</v>
      </c>
      <c r="BH283">
        <f t="shared" si="279"/>
        <v>506.99999999999994</v>
      </c>
      <c r="BI283">
        <f t="shared" si="280"/>
        <v>0</v>
      </c>
      <c r="BJ283">
        <f t="shared" si="281"/>
        <v>0</v>
      </c>
      <c r="BK283">
        <f t="shared" si="282"/>
        <v>506.99999999999994</v>
      </c>
      <c r="BL283" s="53">
        <f t="shared" si="283"/>
        <v>0</v>
      </c>
      <c r="BM283" s="53">
        <f t="shared" si="284"/>
        <v>0.83829365079365059</v>
      </c>
      <c r="BN283" s="53">
        <f t="shared" si="285"/>
        <v>0</v>
      </c>
      <c r="BO283" s="53">
        <f t="shared" si="286"/>
        <v>0</v>
      </c>
      <c r="BP283" s="53">
        <f t="shared" si="287"/>
        <v>0.18929211469534046</v>
      </c>
      <c r="BQ283" s="10">
        <f t="shared" si="288"/>
        <v>0</v>
      </c>
      <c r="BR283" s="10">
        <f t="shared" si="289"/>
        <v>419.0082644628099</v>
      </c>
      <c r="BS283" s="10">
        <f t="shared" si="290"/>
        <v>0</v>
      </c>
      <c r="BT283" s="10">
        <f t="shared" si="291"/>
        <v>0</v>
      </c>
      <c r="BU283" s="10">
        <f t="shared" si="292"/>
        <v>419.0082644628099</v>
      </c>
      <c r="BV283" s="54">
        <f t="shared" si="293"/>
        <v>0</v>
      </c>
      <c r="BW283" s="54">
        <f t="shared" si="294"/>
        <v>0.69280467007739721</v>
      </c>
      <c r="BX283" s="54">
        <f t="shared" si="295"/>
        <v>0</v>
      </c>
      <c r="BY283" s="54">
        <f t="shared" si="296"/>
        <v>0</v>
      </c>
      <c r="BZ283" s="471">
        <f t="shared" si="297"/>
        <v>0.15643976421102518</v>
      </c>
    </row>
    <row r="284" spans="1:78" ht="15.75" hidden="1" customHeight="1" thickBot="1" x14ac:dyDescent="0.4">
      <c r="A284" s="28">
        <v>554</v>
      </c>
      <c r="B284" s="28" t="s">
        <v>117</v>
      </c>
      <c r="C284" s="28" t="s">
        <v>118</v>
      </c>
      <c r="D284" s="29">
        <v>1</v>
      </c>
      <c r="E284" s="29"/>
      <c r="F284" s="29">
        <v>25</v>
      </c>
      <c r="G284" s="29">
        <v>4</v>
      </c>
      <c r="H284" s="29">
        <v>5.0999999999999996</v>
      </c>
      <c r="I284" s="29" t="s">
        <v>107</v>
      </c>
      <c r="J284" s="30">
        <v>2.5499999999999998</v>
      </c>
      <c r="K284" s="30">
        <v>2</v>
      </c>
      <c r="L284" s="30">
        <v>51.59</v>
      </c>
      <c r="M284" s="163" t="s">
        <v>73</v>
      </c>
      <c r="N284" s="90">
        <f t="shared" si="299"/>
        <v>2</v>
      </c>
      <c r="O284" s="191"/>
      <c r="P284" s="191"/>
      <c r="Q284" s="191"/>
      <c r="R284" s="191"/>
      <c r="S284" s="191"/>
      <c r="T284" s="191"/>
      <c r="U284" s="191"/>
      <c r="V284" s="191"/>
      <c r="W284" s="191"/>
      <c r="X284" s="191"/>
      <c r="Y284" s="191"/>
      <c r="Z284" s="191"/>
      <c r="AA284" s="191">
        <v>17</v>
      </c>
      <c r="AB284" s="191">
        <v>13</v>
      </c>
      <c r="AC284" s="191"/>
      <c r="AD284" s="191"/>
      <c r="AE284" s="191"/>
      <c r="AF284" s="191"/>
      <c r="AG284" s="191"/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48">
        <f t="shared" si="269"/>
        <v>30</v>
      </c>
      <c r="AU284" s="48">
        <f t="shared" si="270"/>
        <v>60</v>
      </c>
      <c r="AV284" s="48">
        <f t="shared" si="271"/>
        <v>2</v>
      </c>
      <c r="AW284" s="48">
        <f t="shared" si="266"/>
        <v>30</v>
      </c>
      <c r="AX284" s="48">
        <f>AU284/Evaporacion!$AI$5*100</f>
        <v>61.349693251533758</v>
      </c>
      <c r="AY284" s="48">
        <f>AU284/Evaporacion!$AI$12*100</f>
        <v>53.571428571428569</v>
      </c>
      <c r="AZ284" s="48"/>
      <c r="BA284" s="32">
        <f t="shared" si="272"/>
        <v>600</v>
      </c>
      <c r="BB284" s="52">
        <f t="shared" si="273"/>
        <v>0</v>
      </c>
      <c r="BC284" s="52">
        <f t="shared" si="274"/>
        <v>30</v>
      </c>
      <c r="BD284" s="52">
        <f t="shared" si="275"/>
        <v>0</v>
      </c>
      <c r="BE284" s="52">
        <f t="shared" si="276"/>
        <v>0</v>
      </c>
      <c r="BF284" s="52">
        <f t="shared" si="277"/>
        <v>30</v>
      </c>
      <c r="BG284">
        <f t="shared" si="278"/>
        <v>0</v>
      </c>
      <c r="BH284">
        <f t="shared" si="279"/>
        <v>1547.7</v>
      </c>
      <c r="BI284">
        <f t="shared" si="280"/>
        <v>0</v>
      </c>
      <c r="BJ284">
        <f t="shared" si="281"/>
        <v>0</v>
      </c>
      <c r="BK284">
        <f t="shared" si="282"/>
        <v>1547.7</v>
      </c>
      <c r="BL284" s="53">
        <f t="shared" si="283"/>
        <v>0</v>
      </c>
      <c r="BM284" s="53">
        <f t="shared" si="284"/>
        <v>2.5590277777777777</v>
      </c>
      <c r="BN284" s="53">
        <f t="shared" si="285"/>
        <v>0</v>
      </c>
      <c r="BO284" s="53">
        <f t="shared" si="286"/>
        <v>0</v>
      </c>
      <c r="BP284" s="53">
        <f t="shared" si="287"/>
        <v>0.57784498207885315</v>
      </c>
      <c r="BQ284" s="10">
        <f t="shared" si="288"/>
        <v>0</v>
      </c>
      <c r="BR284" s="10">
        <f t="shared" si="289"/>
        <v>606.94117647058829</v>
      </c>
      <c r="BS284" s="10">
        <f t="shared" si="290"/>
        <v>0</v>
      </c>
      <c r="BT284" s="10">
        <f t="shared" si="291"/>
        <v>0</v>
      </c>
      <c r="BU284" s="10">
        <f t="shared" si="292"/>
        <v>606.94117647058829</v>
      </c>
      <c r="BV284" s="54">
        <f t="shared" si="293"/>
        <v>0</v>
      </c>
      <c r="BW284" s="54">
        <f t="shared" si="294"/>
        <v>1.0035403050108933</v>
      </c>
      <c r="BX284" s="54">
        <f t="shared" si="295"/>
        <v>0</v>
      </c>
      <c r="BY284" s="54">
        <f t="shared" si="296"/>
        <v>0</v>
      </c>
      <c r="BZ284" s="471">
        <f t="shared" si="297"/>
        <v>0.22660587532504048</v>
      </c>
    </row>
    <row r="285" spans="1:78" ht="15.75" hidden="1" customHeight="1" thickBot="1" x14ac:dyDescent="0.4">
      <c r="A285" s="28">
        <v>556</v>
      </c>
      <c r="B285" s="28" t="s">
        <v>117</v>
      </c>
      <c r="C285" s="28" t="s">
        <v>118</v>
      </c>
      <c r="D285" s="29">
        <v>1</v>
      </c>
      <c r="E285" s="29"/>
      <c r="F285" s="29">
        <v>26</v>
      </c>
      <c r="G285" s="29">
        <v>2</v>
      </c>
      <c r="H285" s="29">
        <v>2.1</v>
      </c>
      <c r="I285" s="29" t="s">
        <v>105</v>
      </c>
      <c r="J285" s="30">
        <v>1.61</v>
      </c>
      <c r="K285" s="30">
        <v>2</v>
      </c>
      <c r="L285" s="30">
        <v>32.53</v>
      </c>
      <c r="M285" s="161" t="s">
        <v>73</v>
      </c>
      <c r="N285" s="90">
        <f t="shared" si="299"/>
        <v>2</v>
      </c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>
        <v>13</v>
      </c>
      <c r="Z285" s="189">
        <v>17</v>
      </c>
      <c r="AA285" s="189"/>
      <c r="AB285" s="189"/>
      <c r="AC285" s="189"/>
      <c r="AD285" s="189"/>
      <c r="AE285" s="189"/>
      <c r="AF285" s="189"/>
      <c r="AG285" s="189"/>
      <c r="AH285" s="189"/>
      <c r="AI285" s="189"/>
      <c r="AJ285" s="189"/>
      <c r="AK285" s="189"/>
      <c r="AL285" s="189"/>
      <c r="AM285" s="189"/>
      <c r="AN285" s="189"/>
      <c r="AO285" s="189"/>
      <c r="AP285" s="189"/>
      <c r="AQ285" s="189"/>
      <c r="AR285" s="189"/>
      <c r="AS285" s="189"/>
      <c r="AT285" s="48">
        <f t="shared" si="269"/>
        <v>30</v>
      </c>
      <c r="AU285" s="48">
        <f t="shared" si="270"/>
        <v>60</v>
      </c>
      <c r="AV285" s="48">
        <f t="shared" si="271"/>
        <v>2</v>
      </c>
      <c r="AW285" s="48">
        <f t="shared" si="266"/>
        <v>30</v>
      </c>
      <c r="AX285" s="48">
        <f>AU285/Evaporacion!$AI$5*100</f>
        <v>61.349693251533758</v>
      </c>
      <c r="AY285" s="48">
        <f>AU285/Evaporacion!$AI$12*100</f>
        <v>53.571428571428569</v>
      </c>
      <c r="AZ285" s="48"/>
      <c r="BA285" s="32">
        <f t="shared" si="272"/>
        <v>600</v>
      </c>
      <c r="BB285" s="52">
        <f t="shared" si="273"/>
        <v>0</v>
      </c>
      <c r="BC285" s="52">
        <f t="shared" si="274"/>
        <v>30</v>
      </c>
      <c r="BD285" s="52">
        <f t="shared" si="275"/>
        <v>0</v>
      </c>
      <c r="BE285" s="52">
        <f t="shared" si="276"/>
        <v>0</v>
      </c>
      <c r="BF285" s="52">
        <f t="shared" si="277"/>
        <v>30</v>
      </c>
      <c r="BG285">
        <f t="shared" si="278"/>
        <v>0</v>
      </c>
      <c r="BH285">
        <f t="shared" si="279"/>
        <v>975.90000000000009</v>
      </c>
      <c r="BI285">
        <f t="shared" si="280"/>
        <v>0</v>
      </c>
      <c r="BJ285">
        <f t="shared" si="281"/>
        <v>0</v>
      </c>
      <c r="BK285">
        <f t="shared" si="282"/>
        <v>975.90000000000009</v>
      </c>
      <c r="BL285" s="53">
        <f t="shared" si="283"/>
        <v>0</v>
      </c>
      <c r="BM285" s="53">
        <f t="shared" si="284"/>
        <v>1.6135912698412702</v>
      </c>
      <c r="BN285" s="53">
        <f t="shared" si="285"/>
        <v>0</v>
      </c>
      <c r="BO285" s="53">
        <f t="shared" si="286"/>
        <v>0</v>
      </c>
      <c r="BP285" s="53">
        <f t="shared" si="287"/>
        <v>0.36435931899641577</v>
      </c>
      <c r="BQ285" s="10">
        <f t="shared" si="288"/>
        <v>0</v>
      </c>
      <c r="BR285" s="10">
        <f t="shared" si="289"/>
        <v>606.14906832298141</v>
      </c>
      <c r="BS285" s="10">
        <f t="shared" si="290"/>
        <v>0</v>
      </c>
      <c r="BT285" s="10">
        <f t="shared" si="291"/>
        <v>0</v>
      </c>
      <c r="BU285" s="10">
        <f t="shared" si="292"/>
        <v>606.14906832298141</v>
      </c>
      <c r="BV285" s="54">
        <f t="shared" si="293"/>
        <v>0</v>
      </c>
      <c r="BW285" s="54">
        <f t="shared" si="294"/>
        <v>1.002230602385882</v>
      </c>
      <c r="BX285" s="54">
        <f t="shared" si="295"/>
        <v>0</v>
      </c>
      <c r="BY285" s="54">
        <f t="shared" si="296"/>
        <v>0</v>
      </c>
      <c r="BZ285" s="471">
        <f t="shared" si="297"/>
        <v>0.22631013602261849</v>
      </c>
    </row>
    <row r="286" spans="1:78" ht="15.75" hidden="1" customHeight="1" thickBot="1" x14ac:dyDescent="0.4">
      <c r="A286" s="28">
        <v>558</v>
      </c>
      <c r="B286" s="28" t="s">
        <v>117</v>
      </c>
      <c r="C286" s="28" t="s">
        <v>118</v>
      </c>
      <c r="D286" s="29">
        <v>1</v>
      </c>
      <c r="E286" s="29"/>
      <c r="F286" s="29">
        <v>27</v>
      </c>
      <c r="G286" s="29">
        <v>7</v>
      </c>
      <c r="H286" s="29"/>
      <c r="I286" s="29" t="s">
        <v>34</v>
      </c>
      <c r="J286" s="30">
        <v>2.52</v>
      </c>
      <c r="K286" s="30">
        <v>1.23</v>
      </c>
      <c r="L286" s="30">
        <f t="shared" ref="L286:L293" si="300">(J286*K286*10)</f>
        <v>30.996000000000002</v>
      </c>
      <c r="M286" s="108" t="s">
        <v>73</v>
      </c>
      <c r="N286" s="83">
        <f t="shared" si="299"/>
        <v>1.23</v>
      </c>
      <c r="O286" s="109"/>
      <c r="P286" s="109"/>
      <c r="Q286" s="109"/>
      <c r="R286" s="109"/>
      <c r="S286" s="109"/>
      <c r="T286" s="109"/>
      <c r="U286" s="109">
        <v>12</v>
      </c>
      <c r="V286" s="109">
        <v>17</v>
      </c>
      <c r="W286" s="109"/>
      <c r="X286" s="109">
        <v>17</v>
      </c>
      <c r="Y286" s="109">
        <v>4</v>
      </c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318"/>
      <c r="AT286" s="48">
        <f t="shared" si="269"/>
        <v>50</v>
      </c>
      <c r="AU286" s="48">
        <f t="shared" si="270"/>
        <v>61.5</v>
      </c>
      <c r="AV286" s="48">
        <f t="shared" si="271"/>
        <v>4</v>
      </c>
      <c r="AW286" s="48">
        <f t="shared" ref="AW286:AW317" si="301">AU286/AV286</f>
        <v>15.375</v>
      </c>
      <c r="AX286" s="48">
        <f>AU286/Evaporacion!$AI$5*100</f>
        <v>62.883435582822102</v>
      </c>
      <c r="AY286" s="48">
        <f>AU286/Evaporacion!$AI$12*100</f>
        <v>54.910714285714292</v>
      </c>
      <c r="AZ286" s="48"/>
      <c r="BA286" s="32">
        <f t="shared" si="272"/>
        <v>615</v>
      </c>
      <c r="BB286" s="52">
        <f t="shared" si="273"/>
        <v>29</v>
      </c>
      <c r="BC286" s="52">
        <f t="shared" si="274"/>
        <v>21</v>
      </c>
      <c r="BD286" s="52">
        <f t="shared" si="275"/>
        <v>0</v>
      </c>
      <c r="BE286" s="52">
        <f t="shared" si="276"/>
        <v>0</v>
      </c>
      <c r="BF286" s="52">
        <f t="shared" si="277"/>
        <v>50</v>
      </c>
      <c r="BG286">
        <f t="shared" si="278"/>
        <v>898.88400000000001</v>
      </c>
      <c r="BH286">
        <f t="shared" si="279"/>
        <v>650.91600000000005</v>
      </c>
      <c r="BI286">
        <f t="shared" si="280"/>
        <v>0</v>
      </c>
      <c r="BJ286">
        <f t="shared" si="281"/>
        <v>0</v>
      </c>
      <c r="BK286">
        <f t="shared" si="282"/>
        <v>1549.8000000000002</v>
      </c>
      <c r="BL286" s="53">
        <f t="shared" si="283"/>
        <v>1.3004687500000001</v>
      </c>
      <c r="BM286" s="53">
        <f t="shared" si="284"/>
        <v>1.0762500000000002</v>
      </c>
      <c r="BN286" s="53">
        <f t="shared" si="285"/>
        <v>0</v>
      </c>
      <c r="BO286" s="53">
        <f t="shared" si="286"/>
        <v>0</v>
      </c>
      <c r="BP286" s="53">
        <f t="shared" si="287"/>
        <v>0.57862903225806461</v>
      </c>
      <c r="BQ286" s="10">
        <f t="shared" si="288"/>
        <v>356.7</v>
      </c>
      <c r="BR286" s="10">
        <f t="shared" si="289"/>
        <v>258.3</v>
      </c>
      <c r="BS286" s="10">
        <f t="shared" si="290"/>
        <v>0</v>
      </c>
      <c r="BT286" s="10">
        <f t="shared" si="291"/>
        <v>0</v>
      </c>
      <c r="BU286" s="10">
        <f t="shared" si="292"/>
        <v>615.00000000000011</v>
      </c>
      <c r="BV286" s="54">
        <f t="shared" si="293"/>
        <v>0.51605902777777779</v>
      </c>
      <c r="BW286" s="54">
        <f t="shared" si="294"/>
        <v>0.42708333333333337</v>
      </c>
      <c r="BX286" s="54">
        <f t="shared" si="295"/>
        <v>0</v>
      </c>
      <c r="BY286" s="54">
        <f t="shared" si="296"/>
        <v>0</v>
      </c>
      <c r="BZ286" s="471">
        <f t="shared" si="297"/>
        <v>0.22961469534050183</v>
      </c>
    </row>
    <row r="287" spans="1:78" ht="15.75" hidden="1" customHeight="1" thickBot="1" x14ac:dyDescent="0.4">
      <c r="A287" s="28">
        <v>560</v>
      </c>
      <c r="B287" s="28" t="s">
        <v>117</v>
      </c>
      <c r="C287" s="28" t="s">
        <v>118</v>
      </c>
      <c r="D287" s="29">
        <v>1</v>
      </c>
      <c r="E287" s="29"/>
      <c r="F287" s="29">
        <v>28</v>
      </c>
      <c r="G287" s="29">
        <v>8</v>
      </c>
      <c r="H287" s="29"/>
      <c r="I287" s="29" t="s">
        <v>34</v>
      </c>
      <c r="J287" s="30">
        <v>3.48</v>
      </c>
      <c r="K287" s="30">
        <v>1.2</v>
      </c>
      <c r="L287" s="30">
        <f t="shared" si="300"/>
        <v>41.760000000000005</v>
      </c>
      <c r="M287" s="278" t="s">
        <v>73</v>
      </c>
      <c r="N287" s="83">
        <f t="shared" si="299"/>
        <v>1.2</v>
      </c>
      <c r="O287" s="221"/>
      <c r="P287" s="221"/>
      <c r="Q287" s="221"/>
      <c r="R287" s="221"/>
      <c r="S287" s="221"/>
      <c r="T287" s="221"/>
      <c r="U287" s="221">
        <v>12</v>
      </c>
      <c r="V287" s="221">
        <v>17</v>
      </c>
      <c r="W287" s="221"/>
      <c r="X287" s="221">
        <v>17</v>
      </c>
      <c r="Y287" s="221">
        <v>4</v>
      </c>
      <c r="Z287" s="221"/>
      <c r="AA287" s="221"/>
      <c r="AB287" s="221"/>
      <c r="AC287" s="221"/>
      <c r="AD287" s="221"/>
      <c r="AE287" s="221"/>
      <c r="AF287" s="221"/>
      <c r="AG287" s="221"/>
      <c r="AH287" s="221"/>
      <c r="AI287" s="221"/>
      <c r="AJ287" s="221"/>
      <c r="AK287" s="221"/>
      <c r="AL287" s="221"/>
      <c r="AM287" s="221"/>
      <c r="AN287" s="221"/>
      <c r="AO287" s="221"/>
      <c r="AP287" s="221"/>
      <c r="AQ287" s="221"/>
      <c r="AR287" s="221"/>
      <c r="AS287" s="221"/>
      <c r="AT287" s="48">
        <f t="shared" si="269"/>
        <v>50</v>
      </c>
      <c r="AU287" s="48">
        <f t="shared" si="270"/>
        <v>60</v>
      </c>
      <c r="AV287" s="48">
        <f t="shared" si="271"/>
        <v>4</v>
      </c>
      <c r="AW287" s="48">
        <f t="shared" si="301"/>
        <v>15</v>
      </c>
      <c r="AX287" s="48">
        <f>AU287/Evaporacion!$AI$5*100</f>
        <v>61.349693251533758</v>
      </c>
      <c r="AY287" s="48">
        <f>AU287/Evaporacion!$AI$12*100</f>
        <v>53.571428571428569</v>
      </c>
      <c r="AZ287" s="48"/>
      <c r="BA287" s="32">
        <f t="shared" si="272"/>
        <v>600</v>
      </c>
      <c r="BB287" s="52">
        <f t="shared" si="273"/>
        <v>29</v>
      </c>
      <c r="BC287" s="52">
        <f t="shared" si="274"/>
        <v>21</v>
      </c>
      <c r="BD287" s="52">
        <f t="shared" si="275"/>
        <v>0</v>
      </c>
      <c r="BE287" s="52">
        <f t="shared" si="276"/>
        <v>0</v>
      </c>
      <c r="BF287" s="52">
        <f t="shared" si="277"/>
        <v>50</v>
      </c>
      <c r="BG287">
        <f t="shared" si="278"/>
        <v>1211.0400000000002</v>
      </c>
      <c r="BH287">
        <f t="shared" si="279"/>
        <v>876.96000000000015</v>
      </c>
      <c r="BI287">
        <f t="shared" si="280"/>
        <v>0</v>
      </c>
      <c r="BJ287">
        <f t="shared" si="281"/>
        <v>0</v>
      </c>
      <c r="BK287">
        <f t="shared" si="282"/>
        <v>2088.0000000000005</v>
      </c>
      <c r="BL287" s="53">
        <f t="shared" si="283"/>
        <v>1.7520833333333337</v>
      </c>
      <c r="BM287" s="53">
        <f t="shared" si="284"/>
        <v>1.4500000000000002</v>
      </c>
      <c r="BN287" s="53">
        <f t="shared" si="285"/>
        <v>0</v>
      </c>
      <c r="BO287" s="53">
        <f t="shared" si="286"/>
        <v>0</v>
      </c>
      <c r="BP287" s="53">
        <f t="shared" si="287"/>
        <v>0.77956989247311836</v>
      </c>
      <c r="BQ287" s="10">
        <f t="shared" si="288"/>
        <v>348.00000000000006</v>
      </c>
      <c r="BR287" s="10">
        <f t="shared" si="289"/>
        <v>252.00000000000006</v>
      </c>
      <c r="BS287" s="10">
        <f t="shared" si="290"/>
        <v>0</v>
      </c>
      <c r="BT287" s="10">
        <f t="shared" si="291"/>
        <v>0</v>
      </c>
      <c r="BU287" s="10">
        <f t="shared" si="292"/>
        <v>600.00000000000011</v>
      </c>
      <c r="BV287" s="54">
        <f t="shared" si="293"/>
        <v>0.50347222222222232</v>
      </c>
      <c r="BW287" s="54">
        <f t="shared" si="294"/>
        <v>0.41666666666666674</v>
      </c>
      <c r="BX287" s="54">
        <f t="shared" si="295"/>
        <v>0</v>
      </c>
      <c r="BY287" s="54">
        <f t="shared" si="296"/>
        <v>0</v>
      </c>
      <c r="BZ287" s="471">
        <f t="shared" si="297"/>
        <v>0.22401433691756276</v>
      </c>
    </row>
    <row r="288" spans="1:78" ht="15.75" hidden="1" customHeight="1" thickBot="1" x14ac:dyDescent="0.4">
      <c r="A288" s="28">
        <v>562</v>
      </c>
      <c r="B288" s="28" t="s">
        <v>117</v>
      </c>
      <c r="C288" s="28" t="s">
        <v>118</v>
      </c>
      <c r="D288" s="29">
        <v>1</v>
      </c>
      <c r="E288" s="29"/>
      <c r="F288" s="29">
        <v>29</v>
      </c>
      <c r="G288" s="29">
        <v>6</v>
      </c>
      <c r="H288" s="29"/>
      <c r="I288" s="29" t="s">
        <v>34</v>
      </c>
      <c r="J288" s="30">
        <v>3.67</v>
      </c>
      <c r="K288" s="30">
        <v>1.23</v>
      </c>
      <c r="L288" s="30">
        <f t="shared" si="300"/>
        <v>45.140999999999998</v>
      </c>
      <c r="M288" s="216" t="s">
        <v>73</v>
      </c>
      <c r="N288" s="83">
        <f t="shared" si="299"/>
        <v>1.23</v>
      </c>
      <c r="O288" s="220"/>
      <c r="P288" s="220"/>
      <c r="Q288" s="220"/>
      <c r="R288" s="220"/>
      <c r="S288" s="220"/>
      <c r="T288" s="220"/>
      <c r="U288" s="220">
        <v>12</v>
      </c>
      <c r="V288" s="220">
        <v>17</v>
      </c>
      <c r="W288" s="220"/>
      <c r="X288" s="220">
        <v>17</v>
      </c>
      <c r="Y288" s="220">
        <v>4</v>
      </c>
      <c r="Z288" s="220"/>
      <c r="AA288" s="220"/>
      <c r="AB288" s="220"/>
      <c r="AC288" s="220"/>
      <c r="AD288" s="220"/>
      <c r="AE288" s="220"/>
      <c r="AF288" s="220"/>
      <c r="AG288" s="220"/>
      <c r="AH288" s="220"/>
      <c r="AI288" s="220"/>
      <c r="AJ288" s="220"/>
      <c r="AK288" s="220"/>
      <c r="AL288" s="220"/>
      <c r="AM288" s="220"/>
      <c r="AN288" s="220"/>
      <c r="AO288" s="220"/>
      <c r="AP288" s="220"/>
      <c r="AQ288" s="220"/>
      <c r="AR288" s="220"/>
      <c r="AS288" s="220"/>
      <c r="AT288" s="48">
        <f t="shared" si="269"/>
        <v>50</v>
      </c>
      <c r="AU288" s="48">
        <f t="shared" si="270"/>
        <v>61.5</v>
      </c>
      <c r="AV288" s="48">
        <f t="shared" si="271"/>
        <v>4</v>
      </c>
      <c r="AW288" s="48">
        <f t="shared" si="301"/>
        <v>15.375</v>
      </c>
      <c r="AX288" s="48">
        <f>AU288/Evaporacion!$AI$5*100</f>
        <v>62.883435582822102</v>
      </c>
      <c r="AY288" s="48">
        <f>AU288/Evaporacion!$AI$12*100</f>
        <v>54.910714285714292</v>
      </c>
      <c r="AZ288" s="48"/>
      <c r="BA288" s="32">
        <f t="shared" si="272"/>
        <v>615</v>
      </c>
      <c r="BB288" s="52">
        <f t="shared" si="273"/>
        <v>29</v>
      </c>
      <c r="BC288" s="52">
        <f t="shared" si="274"/>
        <v>21</v>
      </c>
      <c r="BD288" s="52">
        <f t="shared" si="275"/>
        <v>0</v>
      </c>
      <c r="BE288" s="52">
        <f t="shared" si="276"/>
        <v>0</v>
      </c>
      <c r="BF288" s="52">
        <f t="shared" si="277"/>
        <v>50</v>
      </c>
      <c r="BG288">
        <f t="shared" si="278"/>
        <v>1309.0889999999999</v>
      </c>
      <c r="BH288">
        <f t="shared" si="279"/>
        <v>947.96100000000001</v>
      </c>
      <c r="BI288">
        <f t="shared" si="280"/>
        <v>0</v>
      </c>
      <c r="BJ288">
        <f t="shared" si="281"/>
        <v>0</v>
      </c>
      <c r="BK288">
        <f t="shared" si="282"/>
        <v>2257.0500000000002</v>
      </c>
      <c r="BL288" s="53">
        <f t="shared" si="283"/>
        <v>1.8939366319444444</v>
      </c>
      <c r="BM288" s="53">
        <f t="shared" si="284"/>
        <v>1.5673958333333333</v>
      </c>
      <c r="BN288" s="53">
        <f t="shared" si="285"/>
        <v>0</v>
      </c>
      <c r="BO288" s="53">
        <f t="shared" si="286"/>
        <v>0</v>
      </c>
      <c r="BP288" s="53">
        <f t="shared" si="287"/>
        <v>0.84268593189964158</v>
      </c>
      <c r="BQ288" s="10">
        <f t="shared" si="288"/>
        <v>356.7</v>
      </c>
      <c r="BR288" s="10">
        <f t="shared" si="289"/>
        <v>258.3</v>
      </c>
      <c r="BS288" s="10">
        <f t="shared" si="290"/>
        <v>0</v>
      </c>
      <c r="BT288" s="10">
        <f t="shared" si="291"/>
        <v>0</v>
      </c>
      <c r="BU288" s="10">
        <f t="shared" si="292"/>
        <v>615.00000000000011</v>
      </c>
      <c r="BV288" s="54">
        <f t="shared" si="293"/>
        <v>0.51605902777777779</v>
      </c>
      <c r="BW288" s="54">
        <f t="shared" si="294"/>
        <v>0.42708333333333331</v>
      </c>
      <c r="BX288" s="54">
        <f t="shared" si="295"/>
        <v>0</v>
      </c>
      <c r="BY288" s="54">
        <f t="shared" si="296"/>
        <v>0</v>
      </c>
      <c r="BZ288" s="471">
        <f t="shared" si="297"/>
        <v>0.2296146953405018</v>
      </c>
    </row>
    <row r="289" spans="1:78" ht="15.75" hidden="1" customHeight="1" thickBot="1" x14ac:dyDescent="0.4">
      <c r="A289" s="28">
        <v>564</v>
      </c>
      <c r="B289" s="28" t="s">
        <v>117</v>
      </c>
      <c r="C289" s="28" t="s">
        <v>118</v>
      </c>
      <c r="D289" s="29">
        <v>1</v>
      </c>
      <c r="E289" s="29"/>
      <c r="F289" s="29">
        <v>1</v>
      </c>
      <c r="G289" s="29" t="s">
        <v>3</v>
      </c>
      <c r="H289" s="29">
        <v>3.1</v>
      </c>
      <c r="I289" s="29" t="s">
        <v>108</v>
      </c>
      <c r="J289" s="30">
        <v>1.9</v>
      </c>
      <c r="K289" s="30">
        <v>1.5</v>
      </c>
      <c r="L289" s="30">
        <f t="shared" si="300"/>
        <v>28.499999999999996</v>
      </c>
      <c r="M289" s="176" t="s">
        <v>73</v>
      </c>
      <c r="N289" s="83">
        <f t="shared" si="299"/>
        <v>1.5</v>
      </c>
      <c r="O289" s="195"/>
      <c r="P289" s="195"/>
      <c r="Q289" s="195"/>
      <c r="R289" s="195"/>
      <c r="S289" s="195"/>
      <c r="T289" s="195"/>
      <c r="U289" s="195"/>
      <c r="V289" s="195"/>
      <c r="W289" s="195"/>
      <c r="X289" s="195"/>
      <c r="Y289" s="195"/>
      <c r="Z289" s="195"/>
      <c r="AA289" s="195"/>
      <c r="AB289" s="195"/>
      <c r="AC289" s="195"/>
      <c r="AD289" s="195"/>
      <c r="AE289" s="195"/>
      <c r="AF289" s="195"/>
      <c r="AG289" s="195"/>
      <c r="AH289" s="195"/>
      <c r="AI289" s="195"/>
      <c r="AJ289" s="195"/>
      <c r="AK289" s="195"/>
      <c r="AL289" s="195"/>
      <c r="AM289" s="195"/>
      <c r="AN289" s="195"/>
      <c r="AO289" s="195"/>
      <c r="AP289" s="195"/>
      <c r="AQ289" s="195"/>
      <c r="AR289" s="195"/>
      <c r="AS289" s="195"/>
      <c r="AT289" s="48">
        <f t="shared" si="269"/>
        <v>0</v>
      </c>
      <c r="AU289" s="48">
        <f t="shared" si="270"/>
        <v>0</v>
      </c>
      <c r="AV289" s="48">
        <f t="shared" si="271"/>
        <v>0</v>
      </c>
      <c r="AW289" s="48"/>
      <c r="AX289" s="48">
        <f>AU289/Evaporacion!$AI$5*100</f>
        <v>0</v>
      </c>
      <c r="AY289" s="48">
        <f>AU289/Evaporacion!$AI$12*100</f>
        <v>0</v>
      </c>
      <c r="AZ289" s="48"/>
      <c r="BA289" s="32">
        <f t="shared" si="272"/>
        <v>0</v>
      </c>
      <c r="BB289" s="52">
        <f t="shared" si="273"/>
        <v>0</v>
      </c>
      <c r="BC289" s="52">
        <f t="shared" si="274"/>
        <v>0</v>
      </c>
      <c r="BD289" s="52">
        <f t="shared" si="275"/>
        <v>0</v>
      </c>
      <c r="BE289" s="52">
        <f t="shared" si="276"/>
        <v>0</v>
      </c>
      <c r="BF289" s="52">
        <f t="shared" si="277"/>
        <v>0</v>
      </c>
      <c r="BG289">
        <f t="shared" si="278"/>
        <v>0</v>
      </c>
      <c r="BH289">
        <f t="shared" si="279"/>
        <v>0</v>
      </c>
      <c r="BI289">
        <f t="shared" si="280"/>
        <v>0</v>
      </c>
      <c r="BJ289">
        <f t="shared" si="281"/>
        <v>0</v>
      </c>
      <c r="BK289">
        <f t="shared" si="282"/>
        <v>0</v>
      </c>
      <c r="BL289" s="53">
        <f t="shared" si="283"/>
        <v>0</v>
      </c>
      <c r="BM289" s="53">
        <f t="shared" si="284"/>
        <v>0</v>
      </c>
      <c r="BN289" s="53">
        <f t="shared" si="285"/>
        <v>0</v>
      </c>
      <c r="BO289" s="53">
        <f t="shared" si="286"/>
        <v>0</v>
      </c>
      <c r="BP289" s="53">
        <f t="shared" si="287"/>
        <v>0</v>
      </c>
      <c r="BQ289" s="10">
        <f t="shared" si="288"/>
        <v>0</v>
      </c>
      <c r="BR289" s="10">
        <f t="shared" si="289"/>
        <v>0</v>
      </c>
      <c r="BS289" s="10">
        <f t="shared" si="290"/>
        <v>0</v>
      </c>
      <c r="BT289" s="10">
        <f t="shared" si="291"/>
        <v>0</v>
      </c>
      <c r="BU289" s="10">
        <f t="shared" si="292"/>
        <v>0</v>
      </c>
      <c r="BV289" s="54">
        <f t="shared" si="293"/>
        <v>0</v>
      </c>
      <c r="BW289" s="54">
        <f t="shared" si="294"/>
        <v>0</v>
      </c>
      <c r="BX289" s="54">
        <f t="shared" si="295"/>
        <v>0</v>
      </c>
      <c r="BY289" s="54">
        <f t="shared" si="296"/>
        <v>0</v>
      </c>
      <c r="BZ289" s="471">
        <f t="shared" si="297"/>
        <v>0</v>
      </c>
    </row>
    <row r="290" spans="1:78" ht="15" hidden="1" thickBot="1" x14ac:dyDescent="0.4">
      <c r="A290" s="28">
        <v>566</v>
      </c>
      <c r="B290" s="28" t="s">
        <v>117</v>
      </c>
      <c r="C290" s="28" t="s">
        <v>118</v>
      </c>
      <c r="D290" s="29">
        <v>1</v>
      </c>
      <c r="E290" s="29"/>
      <c r="F290" s="29">
        <v>2</v>
      </c>
      <c r="G290" s="29" t="s">
        <v>3</v>
      </c>
      <c r="H290" s="29">
        <v>2.1</v>
      </c>
      <c r="I290" s="29" t="s">
        <v>109</v>
      </c>
      <c r="J290" s="30">
        <v>2.7</v>
      </c>
      <c r="K290" s="30">
        <v>1.44</v>
      </c>
      <c r="L290" s="30">
        <f t="shared" si="300"/>
        <v>38.879999999999995</v>
      </c>
      <c r="M290" s="164" t="s">
        <v>73</v>
      </c>
      <c r="N290" s="83">
        <f t="shared" si="299"/>
        <v>1.44</v>
      </c>
      <c r="O290" s="193"/>
      <c r="P290" s="193"/>
      <c r="Q290" s="193"/>
      <c r="R290" s="193"/>
      <c r="S290" s="193"/>
      <c r="T290" s="193"/>
      <c r="U290" s="193"/>
      <c r="V290" s="193"/>
      <c r="W290" s="193"/>
      <c r="X290" s="193"/>
      <c r="Y290" s="193"/>
      <c r="Z290" s="193"/>
      <c r="AA290" s="193"/>
      <c r="AB290" s="193"/>
      <c r="AC290" s="193"/>
      <c r="AD290" s="193"/>
      <c r="AE290" s="193"/>
      <c r="AF290" s="193"/>
      <c r="AG290" s="193"/>
      <c r="AH290" s="193"/>
      <c r="AI290" s="193"/>
      <c r="AJ290" s="193"/>
      <c r="AK290" s="193"/>
      <c r="AL290" s="193"/>
      <c r="AM290" s="193"/>
      <c r="AN290" s="193"/>
      <c r="AO290" s="193"/>
      <c r="AP290" s="193"/>
      <c r="AQ290" s="193"/>
      <c r="AR290" s="193"/>
      <c r="AS290" s="365"/>
      <c r="AT290" s="48">
        <f t="shared" si="269"/>
        <v>0</v>
      </c>
      <c r="AU290" s="48">
        <f t="shared" si="270"/>
        <v>0</v>
      </c>
      <c r="AV290" s="48">
        <f t="shared" si="271"/>
        <v>0</v>
      </c>
      <c r="AW290" s="48"/>
      <c r="AX290" s="48">
        <f>AU290/Evaporacion!$AI$5*100</f>
        <v>0</v>
      </c>
      <c r="AY290" s="48">
        <f>AU290/Evaporacion!$AI$12*100</f>
        <v>0</v>
      </c>
      <c r="AZ290" s="48"/>
      <c r="BA290" s="32">
        <f t="shared" si="272"/>
        <v>0</v>
      </c>
      <c r="BB290" s="52">
        <f t="shared" si="273"/>
        <v>0</v>
      </c>
      <c r="BC290" s="52">
        <f t="shared" si="274"/>
        <v>0</v>
      </c>
      <c r="BD290" s="52">
        <f t="shared" si="275"/>
        <v>0</v>
      </c>
      <c r="BE290" s="52">
        <f t="shared" si="276"/>
        <v>0</v>
      </c>
      <c r="BF290" s="52">
        <f t="shared" si="277"/>
        <v>0</v>
      </c>
      <c r="BG290">
        <f t="shared" si="278"/>
        <v>0</v>
      </c>
      <c r="BH290">
        <f t="shared" si="279"/>
        <v>0</v>
      </c>
      <c r="BI290">
        <f t="shared" si="280"/>
        <v>0</v>
      </c>
      <c r="BJ290">
        <f t="shared" si="281"/>
        <v>0</v>
      </c>
      <c r="BK290">
        <f t="shared" si="282"/>
        <v>0</v>
      </c>
      <c r="BL290" s="53">
        <f t="shared" si="283"/>
        <v>0</v>
      </c>
      <c r="BM290" s="53">
        <f t="shared" si="284"/>
        <v>0</v>
      </c>
      <c r="BN290" s="53">
        <f t="shared" si="285"/>
        <v>0</v>
      </c>
      <c r="BO290" s="53">
        <f t="shared" si="286"/>
        <v>0</v>
      </c>
      <c r="BP290" s="53">
        <f t="shared" si="287"/>
        <v>0</v>
      </c>
      <c r="BQ290" s="10">
        <f t="shared" si="288"/>
        <v>0</v>
      </c>
      <c r="BR290" s="10">
        <f t="shared" si="289"/>
        <v>0</v>
      </c>
      <c r="BS290" s="10">
        <f t="shared" si="290"/>
        <v>0</v>
      </c>
      <c r="BT290" s="10">
        <f t="shared" si="291"/>
        <v>0</v>
      </c>
      <c r="BU290" s="10">
        <f t="shared" si="292"/>
        <v>0</v>
      </c>
      <c r="BV290" s="54">
        <f t="shared" si="293"/>
        <v>0</v>
      </c>
      <c r="BW290" s="54">
        <f t="shared" si="294"/>
        <v>0</v>
      </c>
      <c r="BX290" s="54">
        <f t="shared" si="295"/>
        <v>0</v>
      </c>
      <c r="BY290" s="54">
        <f t="shared" si="296"/>
        <v>0</v>
      </c>
      <c r="BZ290" s="471">
        <f t="shared" si="297"/>
        <v>0</v>
      </c>
    </row>
    <row r="291" spans="1:78" ht="15.75" hidden="1" customHeight="1" thickBot="1" x14ac:dyDescent="0.4">
      <c r="A291" s="28">
        <v>568</v>
      </c>
      <c r="B291" s="28" t="s">
        <v>117</v>
      </c>
      <c r="C291" s="28" t="s">
        <v>118</v>
      </c>
      <c r="D291" s="29">
        <v>1</v>
      </c>
      <c r="E291" s="29"/>
      <c r="F291" s="29">
        <v>2</v>
      </c>
      <c r="G291" s="29" t="s">
        <v>3</v>
      </c>
      <c r="H291" s="29">
        <v>2.2000000000000002</v>
      </c>
      <c r="I291" s="29" t="s">
        <v>109</v>
      </c>
      <c r="J291" s="30">
        <v>2.7</v>
      </c>
      <c r="K291" s="30">
        <v>1.44</v>
      </c>
      <c r="L291" s="30">
        <f t="shared" si="300"/>
        <v>38.879999999999995</v>
      </c>
      <c r="M291" s="164" t="s">
        <v>73</v>
      </c>
      <c r="N291" s="83">
        <f t="shared" si="299"/>
        <v>1.44</v>
      </c>
      <c r="O291" s="193"/>
      <c r="P291" s="193"/>
      <c r="Q291" s="193"/>
      <c r="R291" s="193"/>
      <c r="S291" s="193"/>
      <c r="T291" s="193"/>
      <c r="U291" s="193"/>
      <c r="V291" s="193"/>
      <c r="W291" s="193"/>
      <c r="X291" s="193"/>
      <c r="Y291" s="193"/>
      <c r="Z291" s="193"/>
      <c r="AA291" s="193"/>
      <c r="AB291" s="193"/>
      <c r="AC291" s="193"/>
      <c r="AD291" s="193"/>
      <c r="AE291" s="193"/>
      <c r="AF291" s="193"/>
      <c r="AG291" s="193"/>
      <c r="AH291" s="193"/>
      <c r="AI291" s="193"/>
      <c r="AJ291" s="193"/>
      <c r="AK291" s="193"/>
      <c r="AL291" s="193"/>
      <c r="AM291" s="193"/>
      <c r="AN291" s="193"/>
      <c r="AO291" s="193"/>
      <c r="AP291" s="193"/>
      <c r="AQ291" s="193"/>
      <c r="AR291" s="193"/>
      <c r="AS291" s="193"/>
      <c r="AT291" s="48">
        <f t="shared" si="269"/>
        <v>0</v>
      </c>
      <c r="AU291" s="48">
        <f t="shared" si="270"/>
        <v>0</v>
      </c>
      <c r="AV291" s="48">
        <f t="shared" si="271"/>
        <v>0</v>
      </c>
      <c r="AW291" s="48"/>
      <c r="AX291" s="48">
        <f>AU291/Evaporacion!$AI$5*100</f>
        <v>0</v>
      </c>
      <c r="AY291" s="48">
        <f>AU291/Evaporacion!$AI$12*100</f>
        <v>0</v>
      </c>
      <c r="AZ291" s="48"/>
      <c r="BA291" s="32">
        <f t="shared" si="272"/>
        <v>0</v>
      </c>
      <c r="BB291" s="52">
        <f t="shared" si="273"/>
        <v>0</v>
      </c>
      <c r="BC291" s="52">
        <f t="shared" si="274"/>
        <v>0</v>
      </c>
      <c r="BD291" s="52">
        <f t="shared" si="275"/>
        <v>0</v>
      </c>
      <c r="BE291" s="52">
        <f t="shared" si="276"/>
        <v>0</v>
      </c>
      <c r="BF291" s="52">
        <f t="shared" si="277"/>
        <v>0</v>
      </c>
      <c r="BG291">
        <f t="shared" si="278"/>
        <v>0</v>
      </c>
      <c r="BH291">
        <f t="shared" si="279"/>
        <v>0</v>
      </c>
      <c r="BI291">
        <f t="shared" si="280"/>
        <v>0</v>
      </c>
      <c r="BJ291">
        <f t="shared" si="281"/>
        <v>0</v>
      </c>
      <c r="BK291">
        <f t="shared" si="282"/>
        <v>0</v>
      </c>
      <c r="BL291" s="53">
        <f t="shared" si="283"/>
        <v>0</v>
      </c>
      <c r="BM291" s="53">
        <f t="shared" si="284"/>
        <v>0</v>
      </c>
      <c r="BN291" s="53">
        <f t="shared" si="285"/>
        <v>0</v>
      </c>
      <c r="BO291" s="53">
        <f t="shared" si="286"/>
        <v>0</v>
      </c>
      <c r="BP291" s="53">
        <f t="shared" si="287"/>
        <v>0</v>
      </c>
      <c r="BQ291" s="10">
        <f t="shared" si="288"/>
        <v>0</v>
      </c>
      <c r="BR291" s="10">
        <f t="shared" si="289"/>
        <v>0</v>
      </c>
      <c r="BS291" s="10">
        <f t="shared" si="290"/>
        <v>0</v>
      </c>
      <c r="BT291" s="10">
        <f t="shared" si="291"/>
        <v>0</v>
      </c>
      <c r="BU291" s="10">
        <f t="shared" si="292"/>
        <v>0</v>
      </c>
      <c r="BV291" s="54">
        <f t="shared" si="293"/>
        <v>0</v>
      </c>
      <c r="BW291" s="54">
        <f t="shared" si="294"/>
        <v>0</v>
      </c>
      <c r="BX291" s="54">
        <f t="shared" si="295"/>
        <v>0</v>
      </c>
      <c r="BY291" s="54">
        <f t="shared" si="296"/>
        <v>0</v>
      </c>
      <c r="BZ291" s="471">
        <f t="shared" si="297"/>
        <v>0</v>
      </c>
    </row>
    <row r="292" spans="1:78" ht="15.75" hidden="1" customHeight="1" thickBot="1" x14ac:dyDescent="0.4">
      <c r="A292" s="28">
        <v>570</v>
      </c>
      <c r="B292" s="28" t="s">
        <v>117</v>
      </c>
      <c r="C292" s="28" t="s">
        <v>118</v>
      </c>
      <c r="D292" s="29">
        <v>1</v>
      </c>
      <c r="E292" s="29"/>
      <c r="F292" s="29">
        <v>3</v>
      </c>
      <c r="G292" s="29" t="s">
        <v>3</v>
      </c>
      <c r="H292" s="29">
        <v>1.1000000000000001</v>
      </c>
      <c r="I292" s="29" t="s">
        <v>110</v>
      </c>
      <c r="J292" s="30">
        <v>0.5</v>
      </c>
      <c r="K292" s="30">
        <v>1.38</v>
      </c>
      <c r="L292" s="30">
        <f t="shared" si="300"/>
        <v>6.8999999999999995</v>
      </c>
      <c r="M292" s="121" t="s">
        <v>73</v>
      </c>
      <c r="N292" s="83">
        <f t="shared" si="299"/>
        <v>1.38</v>
      </c>
      <c r="O292" s="124"/>
      <c r="P292" s="124"/>
      <c r="Q292" s="124"/>
      <c r="R292" s="124"/>
      <c r="S292" s="124"/>
      <c r="T292" s="124"/>
      <c r="U292" s="317"/>
      <c r="V292" s="317"/>
      <c r="W292" s="124"/>
      <c r="X292" s="124"/>
      <c r="Y292" s="124"/>
      <c r="Z292" s="124"/>
      <c r="AA292" s="124"/>
      <c r="AB292" s="124"/>
      <c r="AC292" s="124"/>
      <c r="AD292" s="124"/>
      <c r="AE292" s="124"/>
      <c r="AF292" s="124"/>
      <c r="AG292" s="124"/>
      <c r="AH292" s="124"/>
      <c r="AI292" s="124"/>
      <c r="AJ292" s="124"/>
      <c r="AK292" s="124"/>
      <c r="AL292" s="124"/>
      <c r="AM292" s="124"/>
      <c r="AN292" s="124"/>
      <c r="AO292" s="124"/>
      <c r="AP292" s="124"/>
      <c r="AQ292" s="124"/>
      <c r="AR292" s="124"/>
      <c r="AS292" s="124"/>
      <c r="AT292" s="48">
        <f t="shared" si="269"/>
        <v>0</v>
      </c>
      <c r="AU292" s="48">
        <f t="shared" si="270"/>
        <v>0</v>
      </c>
      <c r="AV292" s="48">
        <f t="shared" si="271"/>
        <v>0</v>
      </c>
      <c r="AW292" s="48"/>
      <c r="AX292" s="48">
        <f>AU292/Evaporacion!$AI$5*100</f>
        <v>0</v>
      </c>
      <c r="AY292" s="48">
        <f>AU292/Evaporacion!$AI$12*100</f>
        <v>0</v>
      </c>
      <c r="AZ292" s="48"/>
      <c r="BA292" s="32">
        <f t="shared" si="272"/>
        <v>0</v>
      </c>
      <c r="BB292" s="52">
        <f t="shared" si="273"/>
        <v>0</v>
      </c>
      <c r="BC292" s="52">
        <f t="shared" si="274"/>
        <v>0</v>
      </c>
      <c r="BD292" s="52">
        <f t="shared" si="275"/>
        <v>0</v>
      </c>
      <c r="BE292" s="52">
        <f t="shared" si="276"/>
        <v>0</v>
      </c>
      <c r="BF292" s="52">
        <f t="shared" si="277"/>
        <v>0</v>
      </c>
      <c r="BG292">
        <f t="shared" si="278"/>
        <v>0</v>
      </c>
      <c r="BH292">
        <f t="shared" si="279"/>
        <v>0</v>
      </c>
      <c r="BI292">
        <f t="shared" si="280"/>
        <v>0</v>
      </c>
      <c r="BJ292">
        <f t="shared" si="281"/>
        <v>0</v>
      </c>
      <c r="BK292">
        <f t="shared" si="282"/>
        <v>0</v>
      </c>
      <c r="BL292" s="53">
        <f t="shared" si="283"/>
        <v>0</v>
      </c>
      <c r="BM292" s="53">
        <f t="shared" si="284"/>
        <v>0</v>
      </c>
      <c r="BN292" s="53">
        <f t="shared" si="285"/>
        <v>0</v>
      </c>
      <c r="BO292" s="53">
        <f t="shared" si="286"/>
        <v>0</v>
      </c>
      <c r="BP292" s="53">
        <f t="shared" si="287"/>
        <v>0</v>
      </c>
      <c r="BQ292" s="10">
        <f t="shared" si="288"/>
        <v>0</v>
      </c>
      <c r="BR292" s="10">
        <f t="shared" si="289"/>
        <v>0</v>
      </c>
      <c r="BS292" s="10">
        <f t="shared" si="290"/>
        <v>0</v>
      </c>
      <c r="BT292" s="10">
        <f t="shared" si="291"/>
        <v>0</v>
      </c>
      <c r="BU292" s="10">
        <f t="shared" si="292"/>
        <v>0</v>
      </c>
      <c r="BV292" s="54">
        <f t="shared" si="293"/>
        <v>0</v>
      </c>
      <c r="BW292" s="54">
        <f t="shared" si="294"/>
        <v>0</v>
      </c>
      <c r="BX292" s="54">
        <f t="shared" si="295"/>
        <v>0</v>
      </c>
      <c r="BY292" s="54">
        <f t="shared" si="296"/>
        <v>0</v>
      </c>
      <c r="BZ292" s="471">
        <f t="shared" si="297"/>
        <v>0</v>
      </c>
    </row>
    <row r="293" spans="1:78" ht="15.75" hidden="1" customHeight="1" thickBot="1" x14ac:dyDescent="0.4">
      <c r="A293" s="28">
        <v>572</v>
      </c>
      <c r="B293" s="28" t="s">
        <v>117</v>
      </c>
      <c r="C293" s="28" t="s">
        <v>118</v>
      </c>
      <c r="D293" s="29">
        <v>1</v>
      </c>
      <c r="E293" s="29"/>
      <c r="F293" s="29">
        <v>4</v>
      </c>
      <c r="G293" s="29" t="s">
        <v>3</v>
      </c>
      <c r="H293" s="29">
        <v>1.2</v>
      </c>
      <c r="I293" s="29" t="s">
        <v>197</v>
      </c>
      <c r="J293" s="30">
        <v>1.7</v>
      </c>
      <c r="K293" s="30">
        <v>1.38</v>
      </c>
      <c r="L293" s="30">
        <f t="shared" si="300"/>
        <v>23.459999999999997</v>
      </c>
      <c r="M293" s="218" t="s">
        <v>73</v>
      </c>
      <c r="N293" s="83">
        <f t="shared" si="299"/>
        <v>1.38</v>
      </c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9"/>
      <c r="Z293" s="219"/>
      <c r="AA293" s="219"/>
      <c r="AB293" s="219"/>
      <c r="AC293" s="219"/>
      <c r="AD293" s="219"/>
      <c r="AE293" s="219"/>
      <c r="AF293" s="219"/>
      <c r="AG293" s="219"/>
      <c r="AH293" s="219"/>
      <c r="AI293" s="219"/>
      <c r="AJ293" s="219"/>
      <c r="AK293" s="219"/>
      <c r="AL293" s="219"/>
      <c r="AM293" s="219"/>
      <c r="AN293" s="219"/>
      <c r="AO293" s="219"/>
      <c r="AP293" s="219"/>
      <c r="AQ293" s="219"/>
      <c r="AR293" s="219"/>
      <c r="AS293" s="219"/>
      <c r="AT293" s="48">
        <f t="shared" si="269"/>
        <v>0</v>
      </c>
      <c r="AU293" s="48">
        <f t="shared" si="270"/>
        <v>0</v>
      </c>
      <c r="AV293" s="48">
        <f t="shared" si="271"/>
        <v>0</v>
      </c>
      <c r="AW293" s="48"/>
      <c r="AX293" s="48">
        <f>AU293/Evaporacion!$AI$5*100</f>
        <v>0</v>
      </c>
      <c r="AY293" s="48">
        <f>AU293/Evaporacion!$AI$12*100</f>
        <v>0</v>
      </c>
      <c r="AZ293" s="48"/>
      <c r="BA293" s="32">
        <f t="shared" si="272"/>
        <v>0</v>
      </c>
      <c r="BB293" s="52">
        <f t="shared" si="273"/>
        <v>0</v>
      </c>
      <c r="BC293" s="52">
        <f t="shared" si="274"/>
        <v>0</v>
      </c>
      <c r="BD293" s="52">
        <f t="shared" si="275"/>
        <v>0</v>
      </c>
      <c r="BE293" s="52">
        <f t="shared" si="276"/>
        <v>0</v>
      </c>
      <c r="BF293" s="52">
        <f t="shared" si="277"/>
        <v>0</v>
      </c>
      <c r="BG293">
        <f t="shared" si="278"/>
        <v>0</v>
      </c>
      <c r="BH293">
        <f t="shared" si="279"/>
        <v>0</v>
      </c>
      <c r="BI293">
        <f t="shared" si="280"/>
        <v>0</v>
      </c>
      <c r="BJ293">
        <f t="shared" si="281"/>
        <v>0</v>
      </c>
      <c r="BK293">
        <f t="shared" si="282"/>
        <v>0</v>
      </c>
      <c r="BL293" s="53">
        <f t="shared" si="283"/>
        <v>0</v>
      </c>
      <c r="BM293" s="53">
        <f t="shared" si="284"/>
        <v>0</v>
      </c>
      <c r="BN293" s="53">
        <f t="shared" si="285"/>
        <v>0</v>
      </c>
      <c r="BO293" s="53">
        <f t="shared" si="286"/>
        <v>0</v>
      </c>
      <c r="BP293" s="53">
        <f t="shared" si="287"/>
        <v>0</v>
      </c>
      <c r="BQ293" s="10">
        <f t="shared" si="288"/>
        <v>0</v>
      </c>
      <c r="BR293" s="10">
        <f t="shared" si="289"/>
        <v>0</v>
      </c>
      <c r="BS293" s="10">
        <f t="shared" si="290"/>
        <v>0</v>
      </c>
      <c r="BT293" s="10">
        <f t="shared" si="291"/>
        <v>0</v>
      </c>
      <c r="BU293" s="10">
        <f t="shared" si="292"/>
        <v>0</v>
      </c>
      <c r="BV293" s="54">
        <f t="shared" si="293"/>
        <v>0</v>
      </c>
      <c r="BW293" s="54">
        <f t="shared" si="294"/>
        <v>0</v>
      </c>
      <c r="BX293" s="54">
        <f t="shared" si="295"/>
        <v>0</v>
      </c>
      <c r="BY293" s="54">
        <f t="shared" si="296"/>
        <v>0</v>
      </c>
      <c r="BZ293" s="471">
        <f t="shared" si="297"/>
        <v>0</v>
      </c>
    </row>
    <row r="294" spans="1:78" ht="15" hidden="1" thickBot="1" x14ac:dyDescent="0.4">
      <c r="A294" s="28">
        <v>574</v>
      </c>
      <c r="B294" s="28" t="s">
        <v>117</v>
      </c>
      <c r="C294" s="28" t="s">
        <v>38</v>
      </c>
      <c r="D294" s="29">
        <v>1</v>
      </c>
      <c r="E294" s="29"/>
      <c r="F294" s="29">
        <v>23</v>
      </c>
      <c r="G294" s="29">
        <v>3</v>
      </c>
      <c r="H294" s="29">
        <v>3.1</v>
      </c>
      <c r="I294" s="29" t="s">
        <v>105</v>
      </c>
      <c r="J294" s="30">
        <v>2.12</v>
      </c>
      <c r="K294" s="30">
        <v>2</v>
      </c>
      <c r="L294" s="30">
        <v>43.6</v>
      </c>
      <c r="M294" s="182" t="s">
        <v>73</v>
      </c>
      <c r="N294" s="90">
        <v>2</v>
      </c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  <c r="AA294" s="197"/>
      <c r="AB294" s="197"/>
      <c r="AC294" s="197"/>
      <c r="AD294" s="197"/>
      <c r="AE294" s="197"/>
      <c r="AF294" s="197"/>
      <c r="AG294" s="197">
        <v>15</v>
      </c>
      <c r="AH294" s="197">
        <v>15</v>
      </c>
      <c r="AI294" s="197"/>
      <c r="AJ294" s="197"/>
      <c r="AK294" s="197"/>
      <c r="AL294" s="197"/>
      <c r="AM294" s="197"/>
      <c r="AN294" s="197"/>
      <c r="AO294" s="197"/>
      <c r="AP294" s="197"/>
      <c r="AQ294" s="197"/>
      <c r="AR294" s="197">
        <v>24</v>
      </c>
      <c r="AS294" s="197">
        <v>6</v>
      </c>
      <c r="AT294" s="48">
        <f t="shared" si="269"/>
        <v>60</v>
      </c>
      <c r="AU294" s="48">
        <f t="shared" si="270"/>
        <v>120</v>
      </c>
      <c r="AV294" s="48">
        <f t="shared" si="271"/>
        <v>4</v>
      </c>
      <c r="AW294" s="48">
        <f t="shared" ref="AW294:AW325" si="302">AU294/AV294</f>
        <v>30</v>
      </c>
      <c r="AX294" s="48">
        <f>AU294/Evaporacion!$AI$5*100</f>
        <v>122.69938650306752</v>
      </c>
      <c r="AY294" s="48">
        <f>AU294/Evaporacion!$AI$12*100</f>
        <v>107.14285714285714</v>
      </c>
      <c r="AZ294" s="48"/>
      <c r="BA294" s="32">
        <f t="shared" si="272"/>
        <v>1200</v>
      </c>
      <c r="BB294" s="52">
        <f t="shared" si="273"/>
        <v>0</v>
      </c>
      <c r="BC294" s="52">
        <f t="shared" si="274"/>
        <v>0</v>
      </c>
      <c r="BD294" s="52">
        <f t="shared" si="275"/>
        <v>30</v>
      </c>
      <c r="BE294" s="52">
        <f t="shared" si="276"/>
        <v>30</v>
      </c>
      <c r="BF294" s="52">
        <f t="shared" si="277"/>
        <v>60</v>
      </c>
      <c r="BG294">
        <f t="shared" si="278"/>
        <v>0</v>
      </c>
      <c r="BH294">
        <f t="shared" si="279"/>
        <v>0</v>
      </c>
      <c r="BI294">
        <f t="shared" si="280"/>
        <v>1308</v>
      </c>
      <c r="BJ294">
        <f t="shared" si="281"/>
        <v>1308</v>
      </c>
      <c r="BK294">
        <f t="shared" si="282"/>
        <v>2616</v>
      </c>
      <c r="BL294" s="53">
        <f t="shared" si="283"/>
        <v>0</v>
      </c>
      <c r="BM294" s="53">
        <f t="shared" si="284"/>
        <v>0</v>
      </c>
      <c r="BN294" s="53">
        <f t="shared" si="285"/>
        <v>1.8923611111111112</v>
      </c>
      <c r="BO294" s="53">
        <f t="shared" si="286"/>
        <v>1.8923611111111112</v>
      </c>
      <c r="BP294" s="53">
        <f t="shared" si="287"/>
        <v>0.97670250896057342</v>
      </c>
      <c r="BQ294" s="10">
        <f t="shared" si="288"/>
        <v>0</v>
      </c>
      <c r="BR294" s="10">
        <f t="shared" si="289"/>
        <v>0</v>
      </c>
      <c r="BS294" s="10">
        <f t="shared" si="290"/>
        <v>616.98113207547169</v>
      </c>
      <c r="BT294" s="10">
        <f t="shared" si="291"/>
        <v>616.98113207547169</v>
      </c>
      <c r="BU294" s="10">
        <f t="shared" si="292"/>
        <v>1233.9622641509434</v>
      </c>
      <c r="BV294" s="54">
        <f t="shared" si="293"/>
        <v>0</v>
      </c>
      <c r="BW294" s="54">
        <f t="shared" si="294"/>
        <v>0</v>
      </c>
      <c r="BX294" s="54">
        <f t="shared" si="295"/>
        <v>0.89262316561844857</v>
      </c>
      <c r="BY294" s="54">
        <f t="shared" si="296"/>
        <v>0.89262316561844857</v>
      </c>
      <c r="BZ294" s="471">
        <f t="shared" si="297"/>
        <v>0.46070873064177992</v>
      </c>
    </row>
    <row r="295" spans="1:78" ht="15" hidden="1" thickBot="1" x14ac:dyDescent="0.4">
      <c r="A295" s="28">
        <v>576</v>
      </c>
      <c r="B295" s="28" t="s">
        <v>117</v>
      </c>
      <c r="C295" s="28" t="s">
        <v>38</v>
      </c>
      <c r="D295" s="29">
        <v>1</v>
      </c>
      <c r="E295" s="29"/>
      <c r="F295" s="29">
        <v>23</v>
      </c>
      <c r="G295" s="29">
        <v>3</v>
      </c>
      <c r="H295" s="29">
        <v>4.0999999999999996</v>
      </c>
      <c r="I295" s="29" t="s">
        <v>105</v>
      </c>
      <c r="J295" s="30">
        <v>1</v>
      </c>
      <c r="K295" s="30">
        <v>2</v>
      </c>
      <c r="L295" s="30">
        <v>20.62</v>
      </c>
      <c r="M295" s="182" t="s">
        <v>73</v>
      </c>
      <c r="N295" s="90">
        <f t="shared" ref="N295:N306" si="303">(K295)</f>
        <v>2</v>
      </c>
      <c r="O295" s="197"/>
      <c r="P295" s="197"/>
      <c r="Q295" s="197"/>
      <c r="R295" s="197"/>
      <c r="S295" s="197"/>
      <c r="T295" s="197"/>
      <c r="U295" s="197"/>
      <c r="V295" s="197"/>
      <c r="W295" s="197"/>
      <c r="X295" s="197"/>
      <c r="Y295" s="197"/>
      <c r="Z295" s="197"/>
      <c r="AA295" s="197"/>
      <c r="AB295" s="197"/>
      <c r="AC295" s="197"/>
      <c r="AD295" s="197"/>
      <c r="AE295" s="197"/>
      <c r="AF295" s="197"/>
      <c r="AG295" s="197">
        <v>15</v>
      </c>
      <c r="AH295" s="197">
        <v>15</v>
      </c>
      <c r="AI295" s="197"/>
      <c r="AJ295" s="197"/>
      <c r="AK295" s="197"/>
      <c r="AL295" s="197"/>
      <c r="AM295" s="197"/>
      <c r="AN295" s="197"/>
      <c r="AO295" s="197"/>
      <c r="AP295" s="197"/>
      <c r="AQ295" s="197"/>
      <c r="AR295" s="197">
        <v>24</v>
      </c>
      <c r="AS295" s="197">
        <v>6</v>
      </c>
      <c r="AT295" s="48">
        <f t="shared" si="269"/>
        <v>60</v>
      </c>
      <c r="AU295" s="48">
        <f t="shared" si="270"/>
        <v>120</v>
      </c>
      <c r="AV295" s="48">
        <f t="shared" si="271"/>
        <v>4</v>
      </c>
      <c r="AW295" s="48">
        <f t="shared" si="302"/>
        <v>30</v>
      </c>
      <c r="AX295" s="48">
        <f>AU295/Evaporacion!$AI$5*100</f>
        <v>122.69938650306752</v>
      </c>
      <c r="AY295" s="48">
        <f>AU295/Evaporacion!$AI$12*100</f>
        <v>107.14285714285714</v>
      </c>
      <c r="AZ295" s="48"/>
      <c r="BA295" s="32">
        <f t="shared" si="272"/>
        <v>1200</v>
      </c>
      <c r="BB295" s="52">
        <f t="shared" si="273"/>
        <v>0</v>
      </c>
      <c r="BC295" s="52">
        <f t="shared" si="274"/>
        <v>0</v>
      </c>
      <c r="BD295" s="52">
        <f t="shared" si="275"/>
        <v>30</v>
      </c>
      <c r="BE295" s="52">
        <f t="shared" si="276"/>
        <v>30</v>
      </c>
      <c r="BF295" s="52">
        <f t="shared" si="277"/>
        <v>60</v>
      </c>
      <c r="BG295">
        <f t="shared" si="278"/>
        <v>0</v>
      </c>
      <c r="BH295">
        <f t="shared" si="279"/>
        <v>0</v>
      </c>
      <c r="BI295">
        <f t="shared" si="280"/>
        <v>618.6</v>
      </c>
      <c r="BJ295">
        <f t="shared" si="281"/>
        <v>618.6</v>
      </c>
      <c r="BK295">
        <f t="shared" si="282"/>
        <v>1237.2</v>
      </c>
      <c r="BL295" s="53">
        <f t="shared" si="283"/>
        <v>0</v>
      </c>
      <c r="BM295" s="53">
        <f t="shared" si="284"/>
        <v>0</v>
      </c>
      <c r="BN295" s="53">
        <f t="shared" si="285"/>
        <v>0.8949652777777779</v>
      </c>
      <c r="BO295" s="53">
        <f t="shared" si="286"/>
        <v>0.8949652777777779</v>
      </c>
      <c r="BP295" s="53">
        <f t="shared" si="287"/>
        <v>0.46191756272401435</v>
      </c>
      <c r="BQ295" s="10">
        <f t="shared" si="288"/>
        <v>0</v>
      </c>
      <c r="BR295" s="10">
        <f t="shared" si="289"/>
        <v>0</v>
      </c>
      <c r="BS295" s="10">
        <f t="shared" si="290"/>
        <v>618.6</v>
      </c>
      <c r="BT295" s="10">
        <f t="shared" si="291"/>
        <v>618.6</v>
      </c>
      <c r="BU295" s="10">
        <f t="shared" si="292"/>
        <v>1237.2</v>
      </c>
      <c r="BV295" s="54">
        <f t="shared" si="293"/>
        <v>0</v>
      </c>
      <c r="BW295" s="54">
        <f t="shared" si="294"/>
        <v>0</v>
      </c>
      <c r="BX295" s="54">
        <f t="shared" si="295"/>
        <v>0.8949652777777779</v>
      </c>
      <c r="BY295" s="54">
        <f t="shared" si="296"/>
        <v>0.8949652777777779</v>
      </c>
      <c r="BZ295" s="471">
        <f t="shared" si="297"/>
        <v>0.46191756272401435</v>
      </c>
    </row>
    <row r="296" spans="1:78" ht="15.75" hidden="1" customHeight="1" thickBot="1" x14ac:dyDescent="0.4">
      <c r="A296" s="28">
        <v>578</v>
      </c>
      <c r="B296" s="28" t="s">
        <v>117</v>
      </c>
      <c r="C296" s="28" t="s">
        <v>38</v>
      </c>
      <c r="D296" s="29">
        <v>1</v>
      </c>
      <c r="E296" s="29"/>
      <c r="F296" s="29">
        <v>24</v>
      </c>
      <c r="G296" s="29">
        <v>1</v>
      </c>
      <c r="H296" s="29">
        <v>1.1000000000000001</v>
      </c>
      <c r="I296" s="29" t="s">
        <v>107</v>
      </c>
      <c r="J296" s="30">
        <v>1.21</v>
      </c>
      <c r="K296" s="30">
        <v>0.67</v>
      </c>
      <c r="L296" s="30">
        <v>8.4499999999999993</v>
      </c>
      <c r="M296" s="97" t="s">
        <v>73</v>
      </c>
      <c r="N296" s="90">
        <f t="shared" si="303"/>
        <v>0.67</v>
      </c>
      <c r="O296" s="96"/>
      <c r="P296" s="96"/>
      <c r="Q296" s="96"/>
      <c r="R296" s="96"/>
      <c r="S296" s="96"/>
      <c r="T296" s="96"/>
      <c r="U296" s="96"/>
      <c r="V296" s="96"/>
      <c r="W296" s="96"/>
      <c r="X296" s="96"/>
      <c r="Y296" s="96"/>
      <c r="Z296" s="96"/>
      <c r="AA296" s="96"/>
      <c r="AB296" s="96"/>
      <c r="AC296" s="96"/>
      <c r="AD296" s="195"/>
      <c r="AE296" s="96"/>
      <c r="AF296" s="96"/>
      <c r="AG296" s="96"/>
      <c r="AH296" s="96"/>
      <c r="AI296" s="96"/>
      <c r="AJ296" s="96">
        <v>15</v>
      </c>
      <c r="AK296" s="96">
        <v>15</v>
      </c>
      <c r="AL296" s="96"/>
      <c r="AM296" s="96"/>
      <c r="AN296" s="96"/>
      <c r="AO296" s="96"/>
      <c r="AP296" s="96"/>
      <c r="AQ296" s="96"/>
      <c r="AR296" s="96"/>
      <c r="AS296" s="96"/>
      <c r="AT296" s="48">
        <f t="shared" ref="AT296:AT327" si="304">SUM(O296:AS296)</f>
        <v>30</v>
      </c>
      <c r="AU296" s="48">
        <f t="shared" ref="AU296:AU327" si="305">AT296*N296</f>
        <v>20.100000000000001</v>
      </c>
      <c r="AV296" s="48">
        <f t="shared" si="271"/>
        <v>2</v>
      </c>
      <c r="AW296" s="48">
        <f t="shared" si="302"/>
        <v>10.050000000000001</v>
      </c>
      <c r="AX296" s="48">
        <f>AU296/Evaporacion!$AI$5*100</f>
        <v>20.55214723926381</v>
      </c>
      <c r="AY296" s="48">
        <f>AU296/Evaporacion!$AI$12*100</f>
        <v>17.946428571428573</v>
      </c>
      <c r="AZ296" s="48"/>
      <c r="BA296" s="32">
        <f t="shared" ref="BA296:BA327" si="306">AU296*10</f>
        <v>201</v>
      </c>
      <c r="BB296" s="52">
        <f t="shared" ref="BB296:BB327" si="307">O296+P296+Q296+R296+S296+T296+U296+V296</f>
        <v>0</v>
      </c>
      <c r="BC296" s="52">
        <f t="shared" ref="BC296:BC327" si="308">W296+X296+Y296+Z296+AA296+AB296+AC296</f>
        <v>0</v>
      </c>
      <c r="BD296" s="52">
        <f t="shared" ref="BD296:BD327" si="309">AD296+AE296+AF296+AG296+AH296+AI296+AJ296+AK296</f>
        <v>30</v>
      </c>
      <c r="BE296" s="52">
        <f t="shared" ref="BE296:BE327" si="310">AL296+AM296+AN296+AO296+AP296+AQ296+AR296+AS296</f>
        <v>0</v>
      </c>
      <c r="BF296" s="52">
        <f t="shared" ref="BF296:BF327" si="311">SUM(BB296:BE296)</f>
        <v>30</v>
      </c>
      <c r="BG296">
        <f t="shared" ref="BG296:BG327" si="312">BB296*$L296</f>
        <v>0</v>
      </c>
      <c r="BH296">
        <f t="shared" ref="BH296:BH327" si="313">BC296*$L296</f>
        <v>0</v>
      </c>
      <c r="BI296">
        <f t="shared" ref="BI296:BI327" si="314">BD296*$L296</f>
        <v>253.49999999999997</v>
      </c>
      <c r="BJ296">
        <f t="shared" ref="BJ296:BJ327" si="315">BE296*$L296</f>
        <v>0</v>
      </c>
      <c r="BK296">
        <f t="shared" ref="BK296:BK327" si="316">SUM(BG296:BJ296)</f>
        <v>253.49999999999997</v>
      </c>
      <c r="BL296" s="53">
        <f t="shared" ref="BL296:BL327" si="317">((BG296/8/24)*1000)/3600</f>
        <v>0</v>
      </c>
      <c r="BM296" s="53">
        <f t="shared" ref="BM296:BM327" si="318">((BH296/7/24)*1000)/3600</f>
        <v>0</v>
      </c>
      <c r="BN296" s="53">
        <f t="shared" ref="BN296:BN327" si="319">((BI296/8/24)*1000)/3600</f>
        <v>0.36675347222222215</v>
      </c>
      <c r="BO296" s="53">
        <f t="shared" ref="BO296:BO327" si="320">((BJ296/8/24)*1000)/3600</f>
        <v>0</v>
      </c>
      <c r="BP296" s="53">
        <f t="shared" ref="BP296:BP327" si="321">((BK296/31/24)*1000)/3600</f>
        <v>9.4646057347670232E-2</v>
      </c>
      <c r="BQ296" s="10">
        <f t="shared" ref="BQ296:BQ327" si="322">BG296/$J296</f>
        <v>0</v>
      </c>
      <c r="BR296" s="10">
        <f t="shared" ref="BR296:BR327" si="323">BH296/$J296</f>
        <v>0</v>
      </c>
      <c r="BS296" s="10">
        <f t="shared" ref="BS296:BS327" si="324">BI296/$J296</f>
        <v>209.50413223140495</v>
      </c>
      <c r="BT296" s="10">
        <f t="shared" ref="BT296:BT327" si="325">BJ296/$J296</f>
        <v>0</v>
      </c>
      <c r="BU296" s="10">
        <f t="shared" ref="BU296:BU327" si="326">BK296/$J296</f>
        <v>209.50413223140495</v>
      </c>
      <c r="BV296" s="54">
        <f t="shared" ref="BV296:BV327" si="327">BL296/$J296</f>
        <v>0</v>
      </c>
      <c r="BW296" s="54">
        <f t="shared" ref="BW296:BW327" si="328">BM296/$J296</f>
        <v>0</v>
      </c>
      <c r="BX296" s="54">
        <f t="shared" ref="BX296:BX327" si="329">BN296/$J296</f>
        <v>0.3031020431588613</v>
      </c>
      <c r="BY296" s="54">
        <f t="shared" ref="BY296:BY327" si="330">BO296/$J296</f>
        <v>0</v>
      </c>
      <c r="BZ296" s="471">
        <f t="shared" ref="BZ296:BZ327" si="331">BP296/$J296</f>
        <v>7.8219882105512589E-2</v>
      </c>
    </row>
    <row r="297" spans="1:78" ht="15" hidden="1" thickBot="1" x14ac:dyDescent="0.4">
      <c r="A297" s="28">
        <v>580</v>
      </c>
      <c r="B297" s="28" t="s">
        <v>117</v>
      </c>
      <c r="C297" s="28" t="s">
        <v>38</v>
      </c>
      <c r="D297" s="29">
        <v>1</v>
      </c>
      <c r="E297" s="29"/>
      <c r="F297" s="29">
        <v>25</v>
      </c>
      <c r="G297" s="29">
        <v>4</v>
      </c>
      <c r="H297" s="29">
        <v>5.0999999999999996</v>
      </c>
      <c r="I297" s="29" t="s">
        <v>107</v>
      </c>
      <c r="J297" s="30">
        <v>2.5499999999999998</v>
      </c>
      <c r="K297" s="30">
        <v>2</v>
      </c>
      <c r="L297" s="30">
        <v>51.59</v>
      </c>
      <c r="M297" s="307" t="s">
        <v>73</v>
      </c>
      <c r="N297" s="90">
        <f t="shared" si="303"/>
        <v>2</v>
      </c>
      <c r="O297" s="100"/>
      <c r="P297" s="100"/>
      <c r="Q297" s="100"/>
      <c r="R297" s="100"/>
      <c r="S297" s="100"/>
      <c r="T297" s="100"/>
      <c r="U297" s="100"/>
      <c r="V297" s="100"/>
      <c r="W297" s="100"/>
      <c r="X297" s="100"/>
      <c r="Y297" s="100"/>
      <c r="Z297" s="100"/>
      <c r="AA297" s="100"/>
      <c r="AB297" s="100"/>
      <c r="AC297" s="100"/>
      <c r="AD297" s="100"/>
      <c r="AE297" s="100"/>
      <c r="AF297" s="100"/>
      <c r="AG297" s="100"/>
      <c r="AH297" s="100"/>
      <c r="AI297" s="100"/>
      <c r="AJ297" s="100">
        <v>15</v>
      </c>
      <c r="AK297" s="100">
        <v>15</v>
      </c>
      <c r="AL297" s="100"/>
      <c r="AM297" s="100"/>
      <c r="AN297" s="100"/>
      <c r="AO297" s="100"/>
      <c r="AP297" s="100"/>
      <c r="AQ297" s="100"/>
      <c r="AR297" s="100"/>
      <c r="AS297" s="100"/>
      <c r="AT297" s="48">
        <f t="shared" si="304"/>
        <v>30</v>
      </c>
      <c r="AU297" s="48">
        <f t="shared" si="305"/>
        <v>60</v>
      </c>
      <c r="AV297" s="48">
        <f t="shared" si="271"/>
        <v>2</v>
      </c>
      <c r="AW297" s="48">
        <f t="shared" si="302"/>
        <v>30</v>
      </c>
      <c r="AX297" s="48">
        <f>AU297/Evaporacion!$AI$5*100</f>
        <v>61.349693251533758</v>
      </c>
      <c r="AY297" s="48">
        <f>AU297/Evaporacion!$AI$12*100</f>
        <v>53.571428571428569</v>
      </c>
      <c r="AZ297" s="48"/>
      <c r="BA297" s="32">
        <f t="shared" si="306"/>
        <v>600</v>
      </c>
      <c r="BB297" s="52">
        <f t="shared" si="307"/>
        <v>0</v>
      </c>
      <c r="BC297" s="52">
        <f t="shared" si="308"/>
        <v>0</v>
      </c>
      <c r="BD297" s="52">
        <f t="shared" si="309"/>
        <v>30</v>
      </c>
      <c r="BE297" s="52">
        <f t="shared" si="310"/>
        <v>0</v>
      </c>
      <c r="BF297" s="52">
        <f t="shared" si="311"/>
        <v>30</v>
      </c>
      <c r="BG297">
        <f t="shared" si="312"/>
        <v>0</v>
      </c>
      <c r="BH297">
        <f t="shared" si="313"/>
        <v>0</v>
      </c>
      <c r="BI297">
        <f t="shared" si="314"/>
        <v>1547.7</v>
      </c>
      <c r="BJ297">
        <f t="shared" si="315"/>
        <v>0</v>
      </c>
      <c r="BK297">
        <f t="shared" si="316"/>
        <v>1547.7</v>
      </c>
      <c r="BL297" s="53">
        <f t="shared" si="317"/>
        <v>0</v>
      </c>
      <c r="BM297" s="53">
        <f t="shared" si="318"/>
        <v>0</v>
      </c>
      <c r="BN297" s="53">
        <f t="shared" si="319"/>
        <v>2.2391493055555554</v>
      </c>
      <c r="BO297" s="53">
        <f t="shared" si="320"/>
        <v>0</v>
      </c>
      <c r="BP297" s="53">
        <f t="shared" si="321"/>
        <v>0.57784498207885315</v>
      </c>
      <c r="BQ297" s="10">
        <f t="shared" si="322"/>
        <v>0</v>
      </c>
      <c r="BR297" s="10">
        <f t="shared" si="323"/>
        <v>0</v>
      </c>
      <c r="BS297" s="10">
        <f t="shared" si="324"/>
        <v>606.94117647058829</v>
      </c>
      <c r="BT297" s="10">
        <f t="shared" si="325"/>
        <v>0</v>
      </c>
      <c r="BU297" s="10">
        <f t="shared" si="326"/>
        <v>606.94117647058829</v>
      </c>
      <c r="BV297" s="54">
        <f t="shared" si="327"/>
        <v>0</v>
      </c>
      <c r="BW297" s="54">
        <f t="shared" si="328"/>
        <v>0</v>
      </c>
      <c r="BX297" s="54">
        <f t="shared" si="329"/>
        <v>0.87809776688453156</v>
      </c>
      <c r="BY297" s="54">
        <f t="shared" si="330"/>
        <v>0</v>
      </c>
      <c r="BZ297" s="471">
        <f t="shared" si="331"/>
        <v>0.22660587532504048</v>
      </c>
    </row>
    <row r="298" spans="1:78" ht="15.75" hidden="1" customHeight="1" thickBot="1" x14ac:dyDescent="0.4">
      <c r="A298" s="28">
        <v>582</v>
      </c>
      <c r="B298" s="28" t="s">
        <v>117</v>
      </c>
      <c r="C298" s="28" t="s">
        <v>38</v>
      </c>
      <c r="D298" s="29">
        <v>1</v>
      </c>
      <c r="E298" s="29"/>
      <c r="F298" s="29">
        <v>26</v>
      </c>
      <c r="G298" s="29">
        <v>2</v>
      </c>
      <c r="H298" s="29">
        <v>2.1</v>
      </c>
      <c r="I298" s="29" t="s">
        <v>105</v>
      </c>
      <c r="J298" s="30">
        <v>1.61</v>
      </c>
      <c r="K298" s="30">
        <v>2</v>
      </c>
      <c r="L298" s="30">
        <v>32.53</v>
      </c>
      <c r="M298" s="310" t="s">
        <v>73</v>
      </c>
      <c r="N298" s="90">
        <f t="shared" si="303"/>
        <v>2</v>
      </c>
      <c r="O298" s="103"/>
      <c r="P298" s="103"/>
      <c r="Q298" s="103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  <c r="AB298" s="103"/>
      <c r="AC298" s="103"/>
      <c r="AD298" s="103"/>
      <c r="AE298" s="103"/>
      <c r="AF298" s="103"/>
      <c r="AG298" s="103">
        <v>15</v>
      </c>
      <c r="AH298" s="103">
        <v>15</v>
      </c>
      <c r="AI298" s="103"/>
      <c r="AJ298" s="103"/>
      <c r="AK298" s="103"/>
      <c r="AL298" s="103"/>
      <c r="AM298" s="103"/>
      <c r="AN298" s="103"/>
      <c r="AO298" s="103"/>
      <c r="AP298" s="103"/>
      <c r="AQ298" s="103"/>
      <c r="AR298" s="103">
        <v>24</v>
      </c>
      <c r="AS298" s="103">
        <v>6</v>
      </c>
      <c r="AT298" s="48">
        <f t="shared" si="304"/>
        <v>60</v>
      </c>
      <c r="AU298" s="48">
        <f t="shared" si="305"/>
        <v>120</v>
      </c>
      <c r="AV298" s="48">
        <f t="shared" si="271"/>
        <v>4</v>
      </c>
      <c r="AW298" s="48">
        <f t="shared" si="302"/>
        <v>30</v>
      </c>
      <c r="AX298" s="48">
        <f>AU298/Evaporacion!$AI$5*100</f>
        <v>122.69938650306752</v>
      </c>
      <c r="AY298" s="48">
        <f>AU298/Evaporacion!$AI$12*100</f>
        <v>107.14285714285714</v>
      </c>
      <c r="AZ298" s="48"/>
      <c r="BA298" s="32">
        <f t="shared" si="306"/>
        <v>1200</v>
      </c>
      <c r="BB298" s="52">
        <f t="shared" si="307"/>
        <v>0</v>
      </c>
      <c r="BC298" s="52">
        <f t="shared" si="308"/>
        <v>0</v>
      </c>
      <c r="BD298" s="52">
        <f t="shared" si="309"/>
        <v>30</v>
      </c>
      <c r="BE298" s="52">
        <f t="shared" si="310"/>
        <v>30</v>
      </c>
      <c r="BF298" s="52">
        <f t="shared" si="311"/>
        <v>60</v>
      </c>
      <c r="BG298">
        <f t="shared" si="312"/>
        <v>0</v>
      </c>
      <c r="BH298">
        <f t="shared" si="313"/>
        <v>0</v>
      </c>
      <c r="BI298">
        <f t="shared" si="314"/>
        <v>975.90000000000009</v>
      </c>
      <c r="BJ298">
        <f t="shared" si="315"/>
        <v>975.90000000000009</v>
      </c>
      <c r="BK298">
        <f t="shared" si="316"/>
        <v>1951.8000000000002</v>
      </c>
      <c r="BL298" s="53">
        <f t="shared" si="317"/>
        <v>0</v>
      </c>
      <c r="BM298" s="53">
        <f t="shared" si="318"/>
        <v>0</v>
      </c>
      <c r="BN298" s="53">
        <f t="shared" si="319"/>
        <v>1.4118923611111112</v>
      </c>
      <c r="BO298" s="53">
        <f t="shared" si="320"/>
        <v>1.4118923611111112</v>
      </c>
      <c r="BP298" s="53">
        <f t="shared" si="321"/>
        <v>0.72871863799283154</v>
      </c>
      <c r="BQ298" s="10">
        <f t="shared" si="322"/>
        <v>0</v>
      </c>
      <c r="BR298" s="10">
        <f t="shared" si="323"/>
        <v>0</v>
      </c>
      <c r="BS298" s="10">
        <f t="shared" si="324"/>
        <v>606.14906832298141</v>
      </c>
      <c r="BT298" s="10">
        <f t="shared" si="325"/>
        <v>606.14906832298141</v>
      </c>
      <c r="BU298" s="10">
        <f t="shared" si="326"/>
        <v>1212.2981366459628</v>
      </c>
      <c r="BV298" s="54">
        <f t="shared" si="327"/>
        <v>0</v>
      </c>
      <c r="BW298" s="54">
        <f t="shared" si="328"/>
        <v>0</v>
      </c>
      <c r="BX298" s="54">
        <f t="shared" si="329"/>
        <v>0.8769517770876466</v>
      </c>
      <c r="BY298" s="54">
        <f t="shared" si="330"/>
        <v>0.8769517770876466</v>
      </c>
      <c r="BZ298" s="471">
        <f t="shared" si="331"/>
        <v>0.45262027204523697</v>
      </c>
    </row>
    <row r="299" spans="1:78" ht="15.75" hidden="1" customHeight="1" thickBot="1" x14ac:dyDescent="0.4">
      <c r="A299" s="28">
        <v>584</v>
      </c>
      <c r="B299" s="28" t="s">
        <v>117</v>
      </c>
      <c r="C299" s="28" t="s">
        <v>38</v>
      </c>
      <c r="D299" s="29">
        <v>1</v>
      </c>
      <c r="E299" s="29"/>
      <c r="F299" s="29">
        <v>27</v>
      </c>
      <c r="G299" s="29">
        <v>7</v>
      </c>
      <c r="H299" s="29"/>
      <c r="I299" s="29" t="s">
        <v>34</v>
      </c>
      <c r="J299" s="30">
        <v>2.52</v>
      </c>
      <c r="K299" s="30">
        <v>1.23</v>
      </c>
      <c r="L299" s="30">
        <f t="shared" ref="L299:L306" si="332">(J299*K299*10)</f>
        <v>30.996000000000002</v>
      </c>
      <c r="M299" s="361" t="s">
        <v>73</v>
      </c>
      <c r="N299" s="83">
        <f t="shared" si="303"/>
        <v>1.23</v>
      </c>
      <c r="O299" s="111"/>
      <c r="P299" s="111"/>
      <c r="Q299" s="111"/>
      <c r="R299" s="111"/>
      <c r="S299" s="111"/>
      <c r="T299" s="111"/>
      <c r="U299" s="111"/>
      <c r="V299" s="111"/>
      <c r="W299" s="111"/>
      <c r="X299" s="111"/>
      <c r="Y299" s="111"/>
      <c r="Z299" s="111"/>
      <c r="AA299" s="111"/>
      <c r="AB299" s="111"/>
      <c r="AC299" s="111"/>
      <c r="AD299" s="111"/>
      <c r="AE299" s="111">
        <v>24</v>
      </c>
      <c r="AF299" s="111">
        <v>24</v>
      </c>
      <c r="AG299" s="111">
        <v>4</v>
      </c>
      <c r="AH299" s="111"/>
      <c r="AI299" s="111"/>
      <c r="AJ299" s="111"/>
      <c r="AK299" s="111"/>
      <c r="AL299" s="111"/>
      <c r="AM299" s="111"/>
      <c r="AN299" s="111"/>
      <c r="AO299" s="111"/>
      <c r="AP299" s="111"/>
      <c r="AQ299" s="111"/>
      <c r="AR299" s="111"/>
      <c r="AS299" s="111"/>
      <c r="AT299" s="48">
        <f t="shared" si="304"/>
        <v>52</v>
      </c>
      <c r="AU299" s="48">
        <f t="shared" si="305"/>
        <v>63.96</v>
      </c>
      <c r="AV299" s="48">
        <f t="shared" si="271"/>
        <v>3</v>
      </c>
      <c r="AW299" s="48">
        <f t="shared" si="302"/>
        <v>21.32</v>
      </c>
      <c r="AX299" s="48">
        <f>AU299/Evaporacion!$AI$5*100</f>
        <v>65.398773006134974</v>
      </c>
      <c r="AY299" s="48">
        <f>AU299/Evaporacion!$AI$12*100</f>
        <v>57.107142857142854</v>
      </c>
      <c r="AZ299" s="48"/>
      <c r="BA299" s="32">
        <f t="shared" si="306"/>
        <v>639.6</v>
      </c>
      <c r="BB299" s="52">
        <f t="shared" si="307"/>
        <v>0</v>
      </c>
      <c r="BC299" s="52">
        <f t="shared" si="308"/>
        <v>0</v>
      </c>
      <c r="BD299" s="52">
        <f t="shared" si="309"/>
        <v>52</v>
      </c>
      <c r="BE299" s="52">
        <f t="shared" si="310"/>
        <v>0</v>
      </c>
      <c r="BF299" s="52">
        <f t="shared" si="311"/>
        <v>52</v>
      </c>
      <c r="BG299">
        <f t="shared" si="312"/>
        <v>0</v>
      </c>
      <c r="BH299">
        <f t="shared" si="313"/>
        <v>0</v>
      </c>
      <c r="BI299">
        <f t="shared" si="314"/>
        <v>1611.7920000000001</v>
      </c>
      <c r="BJ299">
        <f t="shared" si="315"/>
        <v>0</v>
      </c>
      <c r="BK299">
        <f t="shared" si="316"/>
        <v>1611.7920000000001</v>
      </c>
      <c r="BL299" s="53">
        <f t="shared" si="317"/>
        <v>0</v>
      </c>
      <c r="BM299" s="53">
        <f t="shared" si="318"/>
        <v>0</v>
      </c>
      <c r="BN299" s="53">
        <f t="shared" si="319"/>
        <v>2.3318750000000001</v>
      </c>
      <c r="BO299" s="53">
        <f t="shared" si="320"/>
        <v>0</v>
      </c>
      <c r="BP299" s="53">
        <f t="shared" si="321"/>
        <v>0.60177419354838713</v>
      </c>
      <c r="BQ299" s="10">
        <f t="shared" si="322"/>
        <v>0</v>
      </c>
      <c r="BR299" s="10">
        <f t="shared" si="323"/>
        <v>0</v>
      </c>
      <c r="BS299" s="10">
        <f t="shared" si="324"/>
        <v>639.6</v>
      </c>
      <c r="BT299" s="10">
        <f t="shared" si="325"/>
        <v>0</v>
      </c>
      <c r="BU299" s="10">
        <f t="shared" si="326"/>
        <v>639.6</v>
      </c>
      <c r="BV299" s="54">
        <f t="shared" si="327"/>
        <v>0</v>
      </c>
      <c r="BW299" s="54">
        <f t="shared" si="328"/>
        <v>0</v>
      </c>
      <c r="BX299" s="54">
        <f t="shared" si="329"/>
        <v>0.92534722222222232</v>
      </c>
      <c r="BY299" s="54">
        <f t="shared" si="330"/>
        <v>0</v>
      </c>
      <c r="BZ299" s="471">
        <f t="shared" si="331"/>
        <v>0.23879928315412188</v>
      </c>
    </row>
    <row r="300" spans="1:78" ht="15" hidden="1" thickBot="1" x14ac:dyDescent="0.4">
      <c r="A300" s="28">
        <v>586</v>
      </c>
      <c r="B300" s="28" t="s">
        <v>117</v>
      </c>
      <c r="C300" s="28" t="s">
        <v>38</v>
      </c>
      <c r="D300" s="29">
        <v>1</v>
      </c>
      <c r="E300" s="29"/>
      <c r="F300" s="29">
        <v>28</v>
      </c>
      <c r="G300" s="29">
        <v>8</v>
      </c>
      <c r="H300" s="29"/>
      <c r="I300" s="29" t="s">
        <v>34</v>
      </c>
      <c r="J300" s="30">
        <v>3.48</v>
      </c>
      <c r="K300" s="30">
        <v>1.2</v>
      </c>
      <c r="L300" s="30">
        <f t="shared" si="332"/>
        <v>41.760000000000005</v>
      </c>
      <c r="M300" s="169" t="s">
        <v>73</v>
      </c>
      <c r="N300" s="83">
        <f t="shared" si="303"/>
        <v>1.2</v>
      </c>
      <c r="O300" s="192"/>
      <c r="P300" s="192"/>
      <c r="Q300" s="192"/>
      <c r="R300" s="192"/>
      <c r="S300" s="192"/>
      <c r="T300" s="192"/>
      <c r="U300" s="192"/>
      <c r="V300" s="192"/>
      <c r="W300" s="192"/>
      <c r="X300" s="192"/>
      <c r="Y300" s="192"/>
      <c r="Z300" s="192"/>
      <c r="AA300" s="192"/>
      <c r="AB300" s="192"/>
      <c r="AC300" s="192"/>
      <c r="AD300" s="192"/>
      <c r="AE300" s="192">
        <v>24</v>
      </c>
      <c r="AF300" s="192">
        <v>24</v>
      </c>
      <c r="AG300" s="192">
        <v>4</v>
      </c>
      <c r="AH300" s="192"/>
      <c r="AI300" s="192"/>
      <c r="AJ300" s="192"/>
      <c r="AK300" s="192"/>
      <c r="AL300" s="192"/>
      <c r="AM300" s="192"/>
      <c r="AN300" s="192"/>
      <c r="AO300" s="192"/>
      <c r="AP300" s="192"/>
      <c r="AQ300" s="192"/>
      <c r="AR300" s="192"/>
      <c r="AS300" s="192"/>
      <c r="AT300" s="48">
        <f t="shared" si="304"/>
        <v>52</v>
      </c>
      <c r="AU300" s="48">
        <f t="shared" si="305"/>
        <v>62.4</v>
      </c>
      <c r="AV300" s="48">
        <f t="shared" si="271"/>
        <v>3</v>
      </c>
      <c r="AW300" s="48">
        <f t="shared" si="302"/>
        <v>20.8</v>
      </c>
      <c r="AX300" s="48">
        <f>AU300/Evaporacion!$AI$5*100</f>
        <v>63.8036809815951</v>
      </c>
      <c r="AY300" s="48">
        <f>AU300/Evaporacion!$AI$12*100</f>
        <v>55.714285714285715</v>
      </c>
      <c r="AZ300" s="48"/>
      <c r="BA300" s="32">
        <f t="shared" si="306"/>
        <v>624</v>
      </c>
      <c r="BB300" s="52">
        <f t="shared" si="307"/>
        <v>0</v>
      </c>
      <c r="BC300" s="52">
        <f t="shared" si="308"/>
        <v>0</v>
      </c>
      <c r="BD300" s="52">
        <f t="shared" si="309"/>
        <v>52</v>
      </c>
      <c r="BE300" s="52">
        <f t="shared" si="310"/>
        <v>0</v>
      </c>
      <c r="BF300" s="52">
        <f t="shared" si="311"/>
        <v>52</v>
      </c>
      <c r="BG300">
        <f t="shared" si="312"/>
        <v>0</v>
      </c>
      <c r="BH300">
        <f t="shared" si="313"/>
        <v>0</v>
      </c>
      <c r="BI300">
        <f t="shared" si="314"/>
        <v>2171.5200000000004</v>
      </c>
      <c r="BJ300">
        <f t="shared" si="315"/>
        <v>0</v>
      </c>
      <c r="BK300">
        <f t="shared" si="316"/>
        <v>2171.5200000000004</v>
      </c>
      <c r="BL300" s="53">
        <f t="shared" si="317"/>
        <v>0</v>
      </c>
      <c r="BM300" s="53">
        <f t="shared" si="318"/>
        <v>0</v>
      </c>
      <c r="BN300" s="53">
        <f t="shared" si="319"/>
        <v>3.1416666666666671</v>
      </c>
      <c r="BO300" s="53">
        <f t="shared" si="320"/>
        <v>0</v>
      </c>
      <c r="BP300" s="53">
        <f t="shared" si="321"/>
        <v>0.81075268817204316</v>
      </c>
      <c r="BQ300" s="10">
        <f t="shared" si="322"/>
        <v>0</v>
      </c>
      <c r="BR300" s="10">
        <f t="shared" si="323"/>
        <v>0</v>
      </c>
      <c r="BS300" s="10">
        <f t="shared" si="324"/>
        <v>624.00000000000011</v>
      </c>
      <c r="BT300" s="10">
        <f t="shared" si="325"/>
        <v>0</v>
      </c>
      <c r="BU300" s="10">
        <f t="shared" si="326"/>
        <v>624.00000000000011</v>
      </c>
      <c r="BV300" s="54">
        <f t="shared" si="327"/>
        <v>0</v>
      </c>
      <c r="BW300" s="54">
        <f t="shared" si="328"/>
        <v>0</v>
      </c>
      <c r="BX300" s="54">
        <f t="shared" si="329"/>
        <v>0.9027777777777779</v>
      </c>
      <c r="BY300" s="54">
        <f t="shared" si="330"/>
        <v>0</v>
      </c>
      <c r="BZ300" s="471">
        <f t="shared" si="331"/>
        <v>0.23297491039426527</v>
      </c>
    </row>
    <row r="301" spans="1:78" ht="15.75" hidden="1" customHeight="1" thickBot="1" x14ac:dyDescent="0.4">
      <c r="A301" s="28">
        <v>588</v>
      </c>
      <c r="B301" s="28" t="s">
        <v>117</v>
      </c>
      <c r="C301" s="28" t="s">
        <v>38</v>
      </c>
      <c r="D301" s="29">
        <v>1</v>
      </c>
      <c r="E301" s="29"/>
      <c r="F301" s="29">
        <v>29</v>
      </c>
      <c r="G301" s="29">
        <v>6</v>
      </c>
      <c r="H301" s="29"/>
      <c r="I301" s="29" t="s">
        <v>34</v>
      </c>
      <c r="J301" s="30">
        <v>3.67</v>
      </c>
      <c r="K301" s="30">
        <v>1.23</v>
      </c>
      <c r="L301" s="30">
        <f t="shared" si="332"/>
        <v>45.140999999999998</v>
      </c>
      <c r="M301" s="116" t="s">
        <v>73</v>
      </c>
      <c r="N301" s="83">
        <f t="shared" si="303"/>
        <v>1.23</v>
      </c>
      <c r="O301" s="106"/>
      <c r="P301" s="106"/>
      <c r="Q301" s="106"/>
      <c r="R301" s="106"/>
      <c r="S301" s="106"/>
      <c r="T301" s="106"/>
      <c r="U301" s="106"/>
      <c r="V301" s="106"/>
      <c r="W301" s="106"/>
      <c r="X301" s="106"/>
      <c r="Y301" s="106"/>
      <c r="Z301" s="106"/>
      <c r="AA301" s="106"/>
      <c r="AB301" s="106"/>
      <c r="AC301" s="106"/>
      <c r="AD301" s="106"/>
      <c r="AE301" s="106">
        <v>24</v>
      </c>
      <c r="AF301" s="106">
        <v>24</v>
      </c>
      <c r="AG301" s="106">
        <v>4</v>
      </c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48">
        <f t="shared" si="304"/>
        <v>52</v>
      </c>
      <c r="AU301" s="48">
        <f t="shared" si="305"/>
        <v>63.96</v>
      </c>
      <c r="AV301" s="48">
        <f t="shared" si="271"/>
        <v>3</v>
      </c>
      <c r="AW301" s="48">
        <f t="shared" si="302"/>
        <v>21.32</v>
      </c>
      <c r="AX301" s="48">
        <f>AU301/Evaporacion!$AI$5*100</f>
        <v>65.398773006134974</v>
      </c>
      <c r="AY301" s="48">
        <f>AU301/Evaporacion!$AI$12*100</f>
        <v>57.107142857142854</v>
      </c>
      <c r="AZ301" s="48"/>
      <c r="BA301" s="32">
        <f t="shared" si="306"/>
        <v>639.6</v>
      </c>
      <c r="BB301" s="52">
        <f t="shared" si="307"/>
        <v>0</v>
      </c>
      <c r="BC301" s="52">
        <f t="shared" si="308"/>
        <v>0</v>
      </c>
      <c r="BD301" s="52">
        <f t="shared" si="309"/>
        <v>52</v>
      </c>
      <c r="BE301" s="52">
        <f t="shared" si="310"/>
        <v>0</v>
      </c>
      <c r="BF301" s="52">
        <f t="shared" si="311"/>
        <v>52</v>
      </c>
      <c r="BG301">
        <f t="shared" si="312"/>
        <v>0</v>
      </c>
      <c r="BH301">
        <f t="shared" si="313"/>
        <v>0</v>
      </c>
      <c r="BI301">
        <f t="shared" si="314"/>
        <v>2347.3319999999999</v>
      </c>
      <c r="BJ301">
        <f t="shared" si="315"/>
        <v>0</v>
      </c>
      <c r="BK301">
        <f t="shared" si="316"/>
        <v>2347.3319999999999</v>
      </c>
      <c r="BL301" s="53">
        <f t="shared" si="317"/>
        <v>0</v>
      </c>
      <c r="BM301" s="53">
        <f t="shared" si="318"/>
        <v>0</v>
      </c>
      <c r="BN301" s="53">
        <f t="shared" si="319"/>
        <v>3.3960243055555557</v>
      </c>
      <c r="BO301" s="53">
        <f t="shared" si="320"/>
        <v>0</v>
      </c>
      <c r="BP301" s="53">
        <f t="shared" si="321"/>
        <v>0.87639336917562727</v>
      </c>
      <c r="BQ301" s="10">
        <f t="shared" si="322"/>
        <v>0</v>
      </c>
      <c r="BR301" s="10">
        <f t="shared" si="323"/>
        <v>0</v>
      </c>
      <c r="BS301" s="10">
        <f t="shared" si="324"/>
        <v>639.6</v>
      </c>
      <c r="BT301" s="10">
        <f t="shared" si="325"/>
        <v>0</v>
      </c>
      <c r="BU301" s="10">
        <f t="shared" si="326"/>
        <v>639.6</v>
      </c>
      <c r="BV301" s="54">
        <f t="shared" si="327"/>
        <v>0</v>
      </c>
      <c r="BW301" s="54">
        <f t="shared" si="328"/>
        <v>0</v>
      </c>
      <c r="BX301" s="54">
        <f t="shared" si="329"/>
        <v>0.92534722222222232</v>
      </c>
      <c r="BY301" s="54">
        <f t="shared" si="330"/>
        <v>0</v>
      </c>
      <c r="BZ301" s="471">
        <f t="shared" si="331"/>
        <v>0.23879928315412188</v>
      </c>
    </row>
    <row r="302" spans="1:78" ht="15.75" hidden="1" customHeight="1" thickBot="1" x14ac:dyDescent="0.4">
      <c r="A302" s="28">
        <v>590</v>
      </c>
      <c r="B302" s="28" t="s">
        <v>117</v>
      </c>
      <c r="C302" s="28" t="s">
        <v>38</v>
      </c>
      <c r="D302" s="29">
        <v>1</v>
      </c>
      <c r="E302" s="29"/>
      <c r="F302" s="29">
        <v>1</v>
      </c>
      <c r="G302" s="29" t="s">
        <v>3</v>
      </c>
      <c r="H302" s="29">
        <v>3.1</v>
      </c>
      <c r="I302" s="29" t="s">
        <v>108</v>
      </c>
      <c r="J302" s="30">
        <v>1.9</v>
      </c>
      <c r="K302" s="30">
        <v>1.5</v>
      </c>
      <c r="L302" s="30">
        <f t="shared" si="332"/>
        <v>28.499999999999996</v>
      </c>
      <c r="M302" s="97" t="s">
        <v>73</v>
      </c>
      <c r="N302" s="83">
        <f t="shared" si="303"/>
        <v>1.5</v>
      </c>
      <c r="O302" s="96"/>
      <c r="P302" s="96"/>
      <c r="Q302" s="96"/>
      <c r="R302" s="96"/>
      <c r="S302" s="96"/>
      <c r="T302" s="96"/>
      <c r="U302" s="96"/>
      <c r="V302" s="96"/>
      <c r="W302" s="96"/>
      <c r="X302" s="96"/>
      <c r="Y302" s="96"/>
      <c r="Z302" s="96"/>
      <c r="AA302" s="96"/>
      <c r="AB302" s="96"/>
      <c r="AC302" s="96"/>
      <c r="AD302" s="96"/>
      <c r="AE302" s="96"/>
      <c r="AF302" s="96"/>
      <c r="AG302" s="96"/>
      <c r="AH302" s="96"/>
      <c r="AI302" s="96">
        <v>24</v>
      </c>
      <c r="AJ302" s="96">
        <v>6</v>
      </c>
      <c r="AK302" s="96"/>
      <c r="AL302" s="96"/>
      <c r="AM302" s="96"/>
      <c r="AN302" s="96"/>
      <c r="AO302" s="96"/>
      <c r="AP302" s="96"/>
      <c r="AQ302" s="96"/>
      <c r="AR302" s="96"/>
      <c r="AS302" s="96"/>
      <c r="AT302" s="48">
        <f t="shared" si="304"/>
        <v>30</v>
      </c>
      <c r="AU302" s="48">
        <f t="shared" si="305"/>
        <v>45</v>
      </c>
      <c r="AV302" s="48">
        <f t="shared" si="271"/>
        <v>2</v>
      </c>
      <c r="AW302" s="48">
        <f t="shared" si="302"/>
        <v>22.5</v>
      </c>
      <c r="AX302" s="48">
        <f>AU302/Evaporacion!$AI$5*100</f>
        <v>46.012269938650313</v>
      </c>
      <c r="AY302" s="48">
        <f>AU302/Evaporacion!$AI$12*100</f>
        <v>40.178571428571431</v>
      </c>
      <c r="AZ302" s="48"/>
      <c r="BA302" s="32">
        <f t="shared" si="306"/>
        <v>450</v>
      </c>
      <c r="BB302" s="52">
        <f t="shared" si="307"/>
        <v>0</v>
      </c>
      <c r="BC302" s="52">
        <f t="shared" si="308"/>
        <v>0</v>
      </c>
      <c r="BD302" s="52">
        <f t="shared" si="309"/>
        <v>30</v>
      </c>
      <c r="BE302" s="52">
        <f t="shared" si="310"/>
        <v>0</v>
      </c>
      <c r="BF302" s="52">
        <f t="shared" si="311"/>
        <v>30</v>
      </c>
      <c r="BG302">
        <f t="shared" si="312"/>
        <v>0</v>
      </c>
      <c r="BH302">
        <f t="shared" si="313"/>
        <v>0</v>
      </c>
      <c r="BI302">
        <f t="shared" si="314"/>
        <v>854.99999999999989</v>
      </c>
      <c r="BJ302">
        <f t="shared" si="315"/>
        <v>0</v>
      </c>
      <c r="BK302">
        <f t="shared" si="316"/>
        <v>854.99999999999989</v>
      </c>
      <c r="BL302" s="53">
        <f t="shared" si="317"/>
        <v>0</v>
      </c>
      <c r="BM302" s="53">
        <f t="shared" si="318"/>
        <v>0</v>
      </c>
      <c r="BN302" s="53">
        <f t="shared" si="319"/>
        <v>1.2369791666666665</v>
      </c>
      <c r="BO302" s="53">
        <f t="shared" si="320"/>
        <v>0</v>
      </c>
      <c r="BP302" s="53">
        <f t="shared" si="321"/>
        <v>0.31922043010752688</v>
      </c>
      <c r="BQ302" s="10">
        <f t="shared" si="322"/>
        <v>0</v>
      </c>
      <c r="BR302" s="10">
        <f t="shared" si="323"/>
        <v>0</v>
      </c>
      <c r="BS302" s="10">
        <f t="shared" si="324"/>
        <v>449.99999999999994</v>
      </c>
      <c r="BT302" s="10">
        <f t="shared" si="325"/>
        <v>0</v>
      </c>
      <c r="BU302" s="10">
        <f t="shared" si="326"/>
        <v>449.99999999999994</v>
      </c>
      <c r="BV302" s="54">
        <f t="shared" si="327"/>
        <v>0</v>
      </c>
      <c r="BW302" s="54">
        <f t="shared" si="328"/>
        <v>0</v>
      </c>
      <c r="BX302" s="54">
        <f t="shared" si="329"/>
        <v>0.65104166666666663</v>
      </c>
      <c r="BY302" s="54">
        <f t="shared" si="330"/>
        <v>0</v>
      </c>
      <c r="BZ302" s="471">
        <f t="shared" si="331"/>
        <v>0.16801075268817206</v>
      </c>
    </row>
    <row r="303" spans="1:78" ht="15" hidden="1" thickBot="1" x14ac:dyDescent="0.4">
      <c r="A303" s="28">
        <v>592</v>
      </c>
      <c r="B303" s="28" t="s">
        <v>117</v>
      </c>
      <c r="C303" s="28" t="s">
        <v>38</v>
      </c>
      <c r="D303" s="29">
        <v>1</v>
      </c>
      <c r="E303" s="29"/>
      <c r="F303" s="29">
        <v>2</v>
      </c>
      <c r="G303" s="29" t="s">
        <v>3</v>
      </c>
      <c r="H303" s="29">
        <v>2.1</v>
      </c>
      <c r="I303" s="29" t="s">
        <v>109</v>
      </c>
      <c r="J303" s="30">
        <v>2.7</v>
      </c>
      <c r="K303" s="30">
        <v>1.44</v>
      </c>
      <c r="L303" s="30">
        <f t="shared" si="332"/>
        <v>38.879999999999995</v>
      </c>
      <c r="M303" s="117" t="s">
        <v>73</v>
      </c>
      <c r="N303" s="83">
        <f t="shared" si="303"/>
        <v>1.44</v>
      </c>
      <c r="O303" s="89"/>
      <c r="P303" s="89"/>
      <c r="Q303" s="89"/>
      <c r="R303" s="89"/>
      <c r="S303" s="89"/>
      <c r="T303" s="89"/>
      <c r="U303" s="89"/>
      <c r="V303" s="89"/>
      <c r="W303" s="89"/>
      <c r="X303" s="89"/>
      <c r="Y303" s="89"/>
      <c r="Z303" s="89"/>
      <c r="AA303" s="89"/>
      <c r="AB303" s="89"/>
      <c r="AC303" s="89"/>
      <c r="AD303" s="89"/>
      <c r="AE303" s="89"/>
      <c r="AF303" s="89"/>
      <c r="AG303" s="89"/>
      <c r="AH303" s="89"/>
      <c r="AI303" s="89">
        <v>24</v>
      </c>
      <c r="AJ303" s="89">
        <v>6</v>
      </c>
      <c r="AK303" s="89"/>
      <c r="AL303" s="89"/>
      <c r="AM303" s="89"/>
      <c r="AN303" s="89"/>
      <c r="AO303" s="89"/>
      <c r="AP303" s="89"/>
      <c r="AQ303" s="89"/>
      <c r="AR303" s="89"/>
      <c r="AS303" s="89"/>
      <c r="AT303" s="48">
        <f t="shared" si="304"/>
        <v>30</v>
      </c>
      <c r="AU303" s="48">
        <f t="shared" si="305"/>
        <v>43.199999999999996</v>
      </c>
      <c r="AV303" s="48">
        <f t="shared" si="271"/>
        <v>2</v>
      </c>
      <c r="AW303" s="48">
        <f t="shared" si="302"/>
        <v>21.599999999999998</v>
      </c>
      <c r="AX303" s="48">
        <f>AU303/Evaporacion!$AI$5*100</f>
        <v>44.171779141104302</v>
      </c>
      <c r="AY303" s="48">
        <f>AU303/Evaporacion!$AI$12*100</f>
        <v>38.571428571428569</v>
      </c>
      <c r="AZ303" s="48"/>
      <c r="BA303" s="32">
        <f t="shared" si="306"/>
        <v>431.99999999999994</v>
      </c>
      <c r="BB303" s="52">
        <f t="shared" si="307"/>
        <v>0</v>
      </c>
      <c r="BC303" s="52">
        <f t="shared" si="308"/>
        <v>0</v>
      </c>
      <c r="BD303" s="52">
        <f t="shared" si="309"/>
        <v>30</v>
      </c>
      <c r="BE303" s="52">
        <f t="shared" si="310"/>
        <v>0</v>
      </c>
      <c r="BF303" s="52">
        <f t="shared" si="311"/>
        <v>30</v>
      </c>
      <c r="BG303">
        <f t="shared" si="312"/>
        <v>0</v>
      </c>
      <c r="BH303">
        <f t="shared" si="313"/>
        <v>0</v>
      </c>
      <c r="BI303">
        <f t="shared" si="314"/>
        <v>1166.3999999999999</v>
      </c>
      <c r="BJ303">
        <f t="shared" si="315"/>
        <v>0</v>
      </c>
      <c r="BK303">
        <f t="shared" si="316"/>
        <v>1166.3999999999999</v>
      </c>
      <c r="BL303" s="53">
        <f t="shared" si="317"/>
        <v>0</v>
      </c>
      <c r="BM303" s="53">
        <f t="shared" si="318"/>
        <v>0</v>
      </c>
      <c r="BN303" s="53">
        <f t="shared" si="319"/>
        <v>1.6874999999999998</v>
      </c>
      <c r="BO303" s="53">
        <f t="shared" si="320"/>
        <v>0</v>
      </c>
      <c r="BP303" s="53">
        <f t="shared" si="321"/>
        <v>0.43548387096774188</v>
      </c>
      <c r="BQ303" s="10">
        <f t="shared" si="322"/>
        <v>0</v>
      </c>
      <c r="BR303" s="10">
        <f t="shared" si="323"/>
        <v>0</v>
      </c>
      <c r="BS303" s="10">
        <f t="shared" si="324"/>
        <v>431.99999999999994</v>
      </c>
      <c r="BT303" s="10">
        <f t="shared" si="325"/>
        <v>0</v>
      </c>
      <c r="BU303" s="10">
        <f t="shared" si="326"/>
        <v>431.99999999999994</v>
      </c>
      <c r="BV303" s="54">
        <f t="shared" si="327"/>
        <v>0</v>
      </c>
      <c r="BW303" s="54">
        <f t="shared" si="328"/>
        <v>0</v>
      </c>
      <c r="BX303" s="54">
        <f t="shared" si="329"/>
        <v>0.62499999999999989</v>
      </c>
      <c r="BY303" s="54">
        <f t="shared" si="330"/>
        <v>0</v>
      </c>
      <c r="BZ303" s="471">
        <f t="shared" si="331"/>
        <v>0.16129032258064513</v>
      </c>
    </row>
    <row r="304" spans="1:78" ht="15.75" hidden="1" customHeight="1" thickBot="1" x14ac:dyDescent="0.4">
      <c r="A304" s="28">
        <v>594</v>
      </c>
      <c r="B304" s="28" t="s">
        <v>117</v>
      </c>
      <c r="C304" s="28" t="s">
        <v>38</v>
      </c>
      <c r="D304" s="29">
        <v>1</v>
      </c>
      <c r="E304" s="29"/>
      <c r="F304" s="29">
        <v>2</v>
      </c>
      <c r="G304" s="29" t="s">
        <v>3</v>
      </c>
      <c r="H304" s="29">
        <v>2.2000000000000002</v>
      </c>
      <c r="I304" s="29" t="s">
        <v>109</v>
      </c>
      <c r="J304" s="30">
        <v>2.7</v>
      </c>
      <c r="K304" s="30">
        <v>1.44</v>
      </c>
      <c r="L304" s="30">
        <f t="shared" si="332"/>
        <v>38.879999999999995</v>
      </c>
      <c r="M304" s="117" t="s">
        <v>73</v>
      </c>
      <c r="N304" s="83">
        <f t="shared" si="303"/>
        <v>1.44</v>
      </c>
      <c r="O304" s="89"/>
      <c r="P304" s="89"/>
      <c r="Q304" s="89"/>
      <c r="R304" s="89"/>
      <c r="S304" s="89"/>
      <c r="T304" s="89"/>
      <c r="U304" s="89"/>
      <c r="V304" s="89"/>
      <c r="W304" s="89"/>
      <c r="X304" s="89"/>
      <c r="Y304" s="89"/>
      <c r="Z304" s="89"/>
      <c r="AA304" s="89"/>
      <c r="AB304" s="89"/>
      <c r="AC304" s="89"/>
      <c r="AD304" s="89"/>
      <c r="AE304" s="89"/>
      <c r="AF304" s="89"/>
      <c r="AG304" s="89"/>
      <c r="AH304" s="89"/>
      <c r="AI304" s="89">
        <v>24</v>
      </c>
      <c r="AJ304" s="89">
        <v>6</v>
      </c>
      <c r="AK304" s="89"/>
      <c r="AL304" s="89"/>
      <c r="AM304" s="89"/>
      <c r="AN304" s="89"/>
      <c r="AO304" s="89"/>
      <c r="AP304" s="89"/>
      <c r="AQ304" s="89"/>
      <c r="AR304" s="89"/>
      <c r="AS304" s="89"/>
      <c r="AT304" s="48">
        <f t="shared" si="304"/>
        <v>30</v>
      </c>
      <c r="AU304" s="48">
        <f t="shared" si="305"/>
        <v>43.199999999999996</v>
      </c>
      <c r="AV304" s="48">
        <f t="shared" si="271"/>
        <v>2</v>
      </c>
      <c r="AW304" s="48">
        <f t="shared" si="302"/>
        <v>21.599999999999998</v>
      </c>
      <c r="AX304" s="48">
        <f>AU304/Evaporacion!$AI$5*100</f>
        <v>44.171779141104302</v>
      </c>
      <c r="AY304" s="48">
        <f>AU304/Evaporacion!$AI$12*100</f>
        <v>38.571428571428569</v>
      </c>
      <c r="AZ304" s="48"/>
      <c r="BA304" s="32">
        <f t="shared" si="306"/>
        <v>431.99999999999994</v>
      </c>
      <c r="BB304" s="52">
        <f t="shared" si="307"/>
        <v>0</v>
      </c>
      <c r="BC304" s="52">
        <f t="shared" si="308"/>
        <v>0</v>
      </c>
      <c r="BD304" s="52">
        <f t="shared" si="309"/>
        <v>30</v>
      </c>
      <c r="BE304" s="52">
        <f t="shared" si="310"/>
        <v>0</v>
      </c>
      <c r="BF304" s="52">
        <f t="shared" si="311"/>
        <v>30</v>
      </c>
      <c r="BG304">
        <f t="shared" si="312"/>
        <v>0</v>
      </c>
      <c r="BH304">
        <f t="shared" si="313"/>
        <v>0</v>
      </c>
      <c r="BI304">
        <f t="shared" si="314"/>
        <v>1166.3999999999999</v>
      </c>
      <c r="BJ304">
        <f t="shared" si="315"/>
        <v>0</v>
      </c>
      <c r="BK304">
        <f t="shared" si="316"/>
        <v>1166.3999999999999</v>
      </c>
      <c r="BL304" s="53">
        <f t="shared" si="317"/>
        <v>0</v>
      </c>
      <c r="BM304" s="53">
        <f t="shared" si="318"/>
        <v>0</v>
      </c>
      <c r="BN304" s="53">
        <f t="shared" si="319"/>
        <v>1.6874999999999998</v>
      </c>
      <c r="BO304" s="53">
        <f t="shared" si="320"/>
        <v>0</v>
      </c>
      <c r="BP304" s="53">
        <f t="shared" si="321"/>
        <v>0.43548387096774188</v>
      </c>
      <c r="BQ304" s="10">
        <f t="shared" si="322"/>
        <v>0</v>
      </c>
      <c r="BR304" s="10">
        <f t="shared" si="323"/>
        <v>0</v>
      </c>
      <c r="BS304" s="10">
        <f t="shared" si="324"/>
        <v>431.99999999999994</v>
      </c>
      <c r="BT304" s="10">
        <f t="shared" si="325"/>
        <v>0</v>
      </c>
      <c r="BU304" s="10">
        <f t="shared" si="326"/>
        <v>431.99999999999994</v>
      </c>
      <c r="BV304" s="54">
        <f t="shared" si="327"/>
        <v>0</v>
      </c>
      <c r="BW304" s="54">
        <f t="shared" si="328"/>
        <v>0</v>
      </c>
      <c r="BX304" s="54">
        <f t="shared" si="329"/>
        <v>0.62499999999999989</v>
      </c>
      <c r="BY304" s="54">
        <f t="shared" si="330"/>
        <v>0</v>
      </c>
      <c r="BZ304" s="471">
        <f t="shared" si="331"/>
        <v>0.16129032258064513</v>
      </c>
    </row>
    <row r="305" spans="1:78" ht="15.75" hidden="1" customHeight="1" thickBot="1" x14ac:dyDescent="0.4">
      <c r="A305" s="28">
        <v>596</v>
      </c>
      <c r="B305" s="28" t="s">
        <v>117</v>
      </c>
      <c r="C305" s="28" t="s">
        <v>38</v>
      </c>
      <c r="D305" s="29">
        <v>1</v>
      </c>
      <c r="E305" s="29"/>
      <c r="F305" s="29">
        <v>3</v>
      </c>
      <c r="G305" s="29" t="s">
        <v>3</v>
      </c>
      <c r="H305" s="29">
        <v>1.1000000000000001</v>
      </c>
      <c r="I305" s="29" t="s">
        <v>110</v>
      </c>
      <c r="J305" s="30">
        <v>0.5</v>
      </c>
      <c r="K305" s="30">
        <v>1.38</v>
      </c>
      <c r="L305" s="30">
        <f t="shared" si="332"/>
        <v>6.8999999999999995</v>
      </c>
      <c r="M305" s="218" t="s">
        <v>73</v>
      </c>
      <c r="N305" s="83">
        <f t="shared" si="303"/>
        <v>1.38</v>
      </c>
      <c r="O305" s="219"/>
      <c r="P305" s="219"/>
      <c r="Q305" s="219"/>
      <c r="R305" s="219"/>
      <c r="S305" s="219"/>
      <c r="T305" s="219"/>
      <c r="U305" s="284"/>
      <c r="V305" s="284"/>
      <c r="W305" s="219"/>
      <c r="X305" s="219"/>
      <c r="Y305" s="219"/>
      <c r="Z305" s="219"/>
      <c r="AA305" s="219"/>
      <c r="AB305" s="219"/>
      <c r="AC305" s="219"/>
      <c r="AD305" s="219"/>
      <c r="AE305" s="219"/>
      <c r="AF305" s="219"/>
      <c r="AG305" s="219"/>
      <c r="AH305" s="219"/>
      <c r="AI305" s="219">
        <v>24</v>
      </c>
      <c r="AJ305" s="219">
        <v>6</v>
      </c>
      <c r="AK305" s="219"/>
      <c r="AL305" s="219"/>
      <c r="AM305" s="219"/>
      <c r="AN305" s="219"/>
      <c r="AO305" s="219"/>
      <c r="AP305" s="219"/>
      <c r="AQ305" s="219"/>
      <c r="AR305" s="219"/>
      <c r="AS305" s="219"/>
      <c r="AT305" s="48">
        <f t="shared" si="304"/>
        <v>30</v>
      </c>
      <c r="AU305" s="48">
        <f t="shared" si="305"/>
        <v>41.4</v>
      </c>
      <c r="AV305" s="48">
        <f t="shared" si="271"/>
        <v>2</v>
      </c>
      <c r="AW305" s="48">
        <f t="shared" si="302"/>
        <v>20.7</v>
      </c>
      <c r="AX305" s="48">
        <f>AU305/Evaporacion!$AI$5*100</f>
        <v>42.331288343558285</v>
      </c>
      <c r="AY305" s="48">
        <f>AU305/Evaporacion!$AI$12*100</f>
        <v>36.964285714285708</v>
      </c>
      <c r="AZ305" s="48"/>
      <c r="BA305" s="32">
        <f t="shared" si="306"/>
        <v>414</v>
      </c>
      <c r="BB305" s="52">
        <f t="shared" si="307"/>
        <v>0</v>
      </c>
      <c r="BC305" s="52">
        <f t="shared" si="308"/>
        <v>0</v>
      </c>
      <c r="BD305" s="52">
        <f t="shared" si="309"/>
        <v>30</v>
      </c>
      <c r="BE305" s="52">
        <f t="shared" si="310"/>
        <v>0</v>
      </c>
      <c r="BF305" s="52">
        <f t="shared" si="311"/>
        <v>30</v>
      </c>
      <c r="BG305">
        <f t="shared" si="312"/>
        <v>0</v>
      </c>
      <c r="BH305">
        <f t="shared" si="313"/>
        <v>0</v>
      </c>
      <c r="BI305">
        <f t="shared" si="314"/>
        <v>206.99999999999997</v>
      </c>
      <c r="BJ305">
        <f t="shared" si="315"/>
        <v>0</v>
      </c>
      <c r="BK305">
        <f t="shared" si="316"/>
        <v>206.99999999999997</v>
      </c>
      <c r="BL305" s="53">
        <f t="shared" si="317"/>
        <v>0</v>
      </c>
      <c r="BM305" s="53">
        <f t="shared" si="318"/>
        <v>0</v>
      </c>
      <c r="BN305" s="53">
        <f t="shared" si="319"/>
        <v>0.29947916666666663</v>
      </c>
      <c r="BO305" s="53">
        <f t="shared" si="320"/>
        <v>0</v>
      </c>
      <c r="BP305" s="53">
        <f t="shared" si="321"/>
        <v>7.7284946236559127E-2</v>
      </c>
      <c r="BQ305" s="10">
        <f t="shared" si="322"/>
        <v>0</v>
      </c>
      <c r="BR305" s="10">
        <f t="shared" si="323"/>
        <v>0</v>
      </c>
      <c r="BS305" s="10">
        <f t="shared" si="324"/>
        <v>413.99999999999994</v>
      </c>
      <c r="BT305" s="10">
        <f t="shared" si="325"/>
        <v>0</v>
      </c>
      <c r="BU305" s="10">
        <f t="shared" si="326"/>
        <v>413.99999999999994</v>
      </c>
      <c r="BV305" s="54">
        <f t="shared" si="327"/>
        <v>0</v>
      </c>
      <c r="BW305" s="54">
        <f t="shared" si="328"/>
        <v>0</v>
      </c>
      <c r="BX305" s="54">
        <f t="shared" si="329"/>
        <v>0.59895833333333326</v>
      </c>
      <c r="BY305" s="54">
        <f t="shared" si="330"/>
        <v>0</v>
      </c>
      <c r="BZ305" s="471">
        <f t="shared" si="331"/>
        <v>0.15456989247311825</v>
      </c>
    </row>
    <row r="306" spans="1:78" ht="15" hidden="1" thickBot="1" x14ac:dyDescent="0.4">
      <c r="A306" s="28">
        <v>598</v>
      </c>
      <c r="B306" s="28" t="s">
        <v>117</v>
      </c>
      <c r="C306" s="28" t="s">
        <v>38</v>
      </c>
      <c r="D306" s="29">
        <v>1</v>
      </c>
      <c r="E306" s="29"/>
      <c r="F306" s="29">
        <v>4</v>
      </c>
      <c r="G306" s="29" t="s">
        <v>3</v>
      </c>
      <c r="H306" s="29">
        <v>1.2</v>
      </c>
      <c r="I306" s="29" t="s">
        <v>197</v>
      </c>
      <c r="J306" s="30">
        <v>1.7</v>
      </c>
      <c r="K306" s="30">
        <v>1.38</v>
      </c>
      <c r="L306" s="30">
        <f t="shared" si="332"/>
        <v>23.459999999999997</v>
      </c>
      <c r="M306" s="218" t="s">
        <v>73</v>
      </c>
      <c r="N306" s="83">
        <f t="shared" si="303"/>
        <v>1.38</v>
      </c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9"/>
      <c r="Z306" s="219"/>
      <c r="AA306" s="219"/>
      <c r="AB306" s="219"/>
      <c r="AC306" s="219"/>
      <c r="AD306" s="219"/>
      <c r="AE306" s="219"/>
      <c r="AF306" s="219"/>
      <c r="AG306" s="219"/>
      <c r="AH306" s="219"/>
      <c r="AI306" s="219">
        <v>24</v>
      </c>
      <c r="AJ306" s="219">
        <v>6</v>
      </c>
      <c r="AK306" s="219"/>
      <c r="AL306" s="219"/>
      <c r="AM306" s="219"/>
      <c r="AN306" s="219"/>
      <c r="AO306" s="219"/>
      <c r="AP306" s="219"/>
      <c r="AQ306" s="219"/>
      <c r="AR306" s="219"/>
      <c r="AS306" s="219"/>
      <c r="AT306" s="48">
        <f t="shared" si="304"/>
        <v>30</v>
      </c>
      <c r="AU306" s="48">
        <f t="shared" si="305"/>
        <v>41.4</v>
      </c>
      <c r="AV306" s="48">
        <f t="shared" si="271"/>
        <v>2</v>
      </c>
      <c r="AW306" s="48">
        <f t="shared" si="302"/>
        <v>20.7</v>
      </c>
      <c r="AX306" s="48">
        <f>AU306/Evaporacion!$AI$5*100</f>
        <v>42.331288343558285</v>
      </c>
      <c r="AY306" s="48">
        <f>AU306/Evaporacion!$AI$12*100</f>
        <v>36.964285714285708</v>
      </c>
      <c r="AZ306" s="48"/>
      <c r="BA306" s="32">
        <f t="shared" si="306"/>
        <v>414</v>
      </c>
      <c r="BB306" s="52">
        <f t="shared" si="307"/>
        <v>0</v>
      </c>
      <c r="BC306" s="52">
        <f t="shared" si="308"/>
        <v>0</v>
      </c>
      <c r="BD306" s="52">
        <f t="shared" si="309"/>
        <v>30</v>
      </c>
      <c r="BE306" s="52">
        <f t="shared" si="310"/>
        <v>0</v>
      </c>
      <c r="BF306" s="52">
        <f t="shared" si="311"/>
        <v>30</v>
      </c>
      <c r="BG306">
        <f t="shared" si="312"/>
        <v>0</v>
      </c>
      <c r="BH306">
        <f t="shared" si="313"/>
        <v>0</v>
      </c>
      <c r="BI306">
        <f t="shared" si="314"/>
        <v>703.8</v>
      </c>
      <c r="BJ306">
        <f t="shared" si="315"/>
        <v>0</v>
      </c>
      <c r="BK306">
        <f t="shared" si="316"/>
        <v>703.8</v>
      </c>
      <c r="BL306" s="53">
        <f t="shared" si="317"/>
        <v>0</v>
      </c>
      <c r="BM306" s="53">
        <f t="shared" si="318"/>
        <v>0</v>
      </c>
      <c r="BN306" s="53">
        <f t="shared" si="319"/>
        <v>1.0182291666666667</v>
      </c>
      <c r="BO306" s="53">
        <f t="shared" si="320"/>
        <v>0</v>
      </c>
      <c r="BP306" s="53">
        <f t="shared" si="321"/>
        <v>0.26276881720430106</v>
      </c>
      <c r="BQ306" s="10">
        <f t="shared" si="322"/>
        <v>0</v>
      </c>
      <c r="BR306" s="10">
        <f t="shared" si="323"/>
        <v>0</v>
      </c>
      <c r="BS306" s="10">
        <f t="shared" si="324"/>
        <v>414</v>
      </c>
      <c r="BT306" s="10">
        <f t="shared" si="325"/>
        <v>0</v>
      </c>
      <c r="BU306" s="10">
        <f t="shared" si="326"/>
        <v>414</v>
      </c>
      <c r="BV306" s="54">
        <f t="shared" si="327"/>
        <v>0</v>
      </c>
      <c r="BW306" s="54">
        <f t="shared" si="328"/>
        <v>0</v>
      </c>
      <c r="BX306" s="54">
        <f t="shared" si="329"/>
        <v>0.59895833333333337</v>
      </c>
      <c r="BY306" s="54">
        <f t="shared" si="330"/>
        <v>0</v>
      </c>
      <c r="BZ306" s="471">
        <f t="shared" si="331"/>
        <v>0.15456989247311828</v>
      </c>
    </row>
    <row r="307" spans="1:78" ht="15" hidden="1" thickBot="1" x14ac:dyDescent="0.4">
      <c r="A307" s="28">
        <v>600</v>
      </c>
      <c r="B307" s="28" t="s">
        <v>117</v>
      </c>
      <c r="C307" s="28" t="s">
        <v>39</v>
      </c>
      <c r="D307" s="29">
        <v>1</v>
      </c>
      <c r="E307" s="29"/>
      <c r="F307" s="29">
        <v>23</v>
      </c>
      <c r="G307" s="29">
        <v>3</v>
      </c>
      <c r="H307" s="29">
        <v>3.1</v>
      </c>
      <c r="I307" s="29" t="s">
        <v>105</v>
      </c>
      <c r="J307" s="30">
        <v>2.12</v>
      </c>
      <c r="K307" s="30">
        <v>2</v>
      </c>
      <c r="L307" s="30">
        <v>43.6</v>
      </c>
      <c r="M307" s="92" t="s">
        <v>73</v>
      </c>
      <c r="N307" s="90">
        <v>2</v>
      </c>
      <c r="O307" s="87"/>
      <c r="P307" s="87"/>
      <c r="Q307" s="87"/>
      <c r="R307" s="87"/>
      <c r="S307" s="87"/>
      <c r="T307" s="87"/>
      <c r="U307" s="87"/>
      <c r="V307" s="87"/>
      <c r="W307" s="87"/>
      <c r="X307" s="87"/>
      <c r="Y307" s="87"/>
      <c r="Z307" s="87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>
        <v>22</v>
      </c>
      <c r="AN307" s="87">
        <v>8</v>
      </c>
      <c r="AO307" s="87"/>
      <c r="AP307" s="87"/>
      <c r="AQ307" s="87"/>
      <c r="AR307" s="87"/>
      <c r="AS307" s="87"/>
      <c r="AT307" s="48">
        <f t="shared" si="304"/>
        <v>30</v>
      </c>
      <c r="AU307" s="48">
        <f t="shared" si="305"/>
        <v>60</v>
      </c>
      <c r="AV307" s="48">
        <f t="shared" si="271"/>
        <v>2</v>
      </c>
      <c r="AW307" s="48">
        <f t="shared" si="302"/>
        <v>30</v>
      </c>
      <c r="AX307" s="48">
        <f>AU307/Evaporacion!$AI$5*100</f>
        <v>61.349693251533758</v>
      </c>
      <c r="AY307" s="48">
        <f>AU307/Evaporacion!$AI$12*100</f>
        <v>53.571428571428569</v>
      </c>
      <c r="AZ307" s="48"/>
      <c r="BA307" s="32">
        <f t="shared" si="306"/>
        <v>600</v>
      </c>
      <c r="BB307" s="52">
        <f t="shared" si="307"/>
        <v>0</v>
      </c>
      <c r="BC307" s="52">
        <f t="shared" si="308"/>
        <v>0</v>
      </c>
      <c r="BD307" s="52">
        <f t="shared" si="309"/>
        <v>0</v>
      </c>
      <c r="BE307" s="52">
        <f t="shared" si="310"/>
        <v>30</v>
      </c>
      <c r="BF307" s="52">
        <f t="shared" si="311"/>
        <v>30</v>
      </c>
      <c r="BG307">
        <f t="shared" si="312"/>
        <v>0</v>
      </c>
      <c r="BH307">
        <f t="shared" si="313"/>
        <v>0</v>
      </c>
      <c r="BI307">
        <f t="shared" si="314"/>
        <v>0</v>
      </c>
      <c r="BJ307">
        <f t="shared" si="315"/>
        <v>1308</v>
      </c>
      <c r="BK307">
        <f t="shared" si="316"/>
        <v>1308</v>
      </c>
      <c r="BL307" s="53">
        <f t="shared" si="317"/>
        <v>0</v>
      </c>
      <c r="BM307" s="53">
        <f t="shared" si="318"/>
        <v>0</v>
      </c>
      <c r="BN307" s="53">
        <f t="shared" si="319"/>
        <v>0</v>
      </c>
      <c r="BO307" s="53">
        <f t="shared" si="320"/>
        <v>1.8923611111111112</v>
      </c>
      <c r="BP307" s="53">
        <f t="shared" si="321"/>
        <v>0.48835125448028671</v>
      </c>
      <c r="BQ307" s="10">
        <f t="shared" si="322"/>
        <v>0</v>
      </c>
      <c r="BR307" s="10">
        <f t="shared" si="323"/>
        <v>0</v>
      </c>
      <c r="BS307" s="10">
        <f t="shared" si="324"/>
        <v>0</v>
      </c>
      <c r="BT307" s="10">
        <f t="shared" si="325"/>
        <v>616.98113207547169</v>
      </c>
      <c r="BU307" s="10">
        <f t="shared" si="326"/>
        <v>616.98113207547169</v>
      </c>
      <c r="BV307" s="54">
        <f t="shared" si="327"/>
        <v>0</v>
      </c>
      <c r="BW307" s="54">
        <f t="shared" si="328"/>
        <v>0</v>
      </c>
      <c r="BX307" s="54">
        <f t="shared" si="329"/>
        <v>0</v>
      </c>
      <c r="BY307" s="54">
        <f t="shared" si="330"/>
        <v>0.89262316561844857</v>
      </c>
      <c r="BZ307" s="471">
        <f t="shared" si="331"/>
        <v>0.23035436532088996</v>
      </c>
    </row>
    <row r="308" spans="1:78" ht="15.75" hidden="1" customHeight="1" thickBot="1" x14ac:dyDescent="0.4">
      <c r="A308" s="28">
        <v>602</v>
      </c>
      <c r="B308" s="28" t="s">
        <v>117</v>
      </c>
      <c r="C308" s="28" t="s">
        <v>39</v>
      </c>
      <c r="D308" s="29">
        <v>1</v>
      </c>
      <c r="E308" s="29"/>
      <c r="F308" s="29">
        <v>23</v>
      </c>
      <c r="G308" s="29">
        <v>3</v>
      </c>
      <c r="H308" s="29">
        <v>4.0999999999999996</v>
      </c>
      <c r="I308" s="29" t="s">
        <v>105</v>
      </c>
      <c r="J308" s="30">
        <v>1</v>
      </c>
      <c r="K308" s="30">
        <v>2</v>
      </c>
      <c r="L308" s="30">
        <v>20.62</v>
      </c>
      <c r="M308" s="86" t="s">
        <v>73</v>
      </c>
      <c r="N308" s="90">
        <f t="shared" ref="N308:N319" si="333">(K308)</f>
        <v>2</v>
      </c>
      <c r="O308" s="87"/>
      <c r="P308" s="87"/>
      <c r="Q308" s="87"/>
      <c r="R308" s="87"/>
      <c r="S308" s="87"/>
      <c r="T308" s="87"/>
      <c r="U308" s="87"/>
      <c r="V308" s="87"/>
      <c r="W308" s="87"/>
      <c r="X308" s="87"/>
      <c r="Y308" s="87"/>
      <c r="Z308" s="87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>
        <v>22</v>
      </c>
      <c r="AN308" s="87">
        <v>8</v>
      </c>
      <c r="AO308" s="87"/>
      <c r="AP308" s="87"/>
      <c r="AQ308" s="87"/>
      <c r="AR308" s="87"/>
      <c r="AS308" s="87"/>
      <c r="AT308" s="48">
        <f t="shared" si="304"/>
        <v>30</v>
      </c>
      <c r="AU308" s="48">
        <f t="shared" si="305"/>
        <v>60</v>
      </c>
      <c r="AV308" s="48">
        <f t="shared" si="271"/>
        <v>2</v>
      </c>
      <c r="AW308" s="48">
        <f t="shared" si="302"/>
        <v>30</v>
      </c>
      <c r="AX308" s="48">
        <f>AU308/Evaporacion!$AI$5*100</f>
        <v>61.349693251533758</v>
      </c>
      <c r="AY308" s="48">
        <f>AU308/Evaporacion!$AI$12*100</f>
        <v>53.571428571428569</v>
      </c>
      <c r="AZ308" s="48"/>
      <c r="BA308" s="32">
        <f t="shared" si="306"/>
        <v>600</v>
      </c>
      <c r="BB308" s="52">
        <f t="shared" si="307"/>
        <v>0</v>
      </c>
      <c r="BC308" s="52">
        <f t="shared" si="308"/>
        <v>0</v>
      </c>
      <c r="BD308" s="52">
        <f t="shared" si="309"/>
        <v>0</v>
      </c>
      <c r="BE308" s="52">
        <f t="shared" si="310"/>
        <v>30</v>
      </c>
      <c r="BF308" s="52">
        <f t="shared" si="311"/>
        <v>30</v>
      </c>
      <c r="BG308">
        <f t="shared" si="312"/>
        <v>0</v>
      </c>
      <c r="BH308">
        <f t="shared" si="313"/>
        <v>0</v>
      </c>
      <c r="BI308">
        <f t="shared" si="314"/>
        <v>0</v>
      </c>
      <c r="BJ308">
        <f t="shared" si="315"/>
        <v>618.6</v>
      </c>
      <c r="BK308">
        <f t="shared" si="316"/>
        <v>618.6</v>
      </c>
      <c r="BL308" s="53">
        <f t="shared" si="317"/>
        <v>0</v>
      </c>
      <c r="BM308" s="53">
        <f t="shared" si="318"/>
        <v>0</v>
      </c>
      <c r="BN308" s="53">
        <f t="shared" si="319"/>
        <v>0</v>
      </c>
      <c r="BO308" s="53">
        <f t="shared" si="320"/>
        <v>0.8949652777777779</v>
      </c>
      <c r="BP308" s="53">
        <f t="shared" si="321"/>
        <v>0.23095878136200718</v>
      </c>
      <c r="BQ308" s="10">
        <f t="shared" si="322"/>
        <v>0</v>
      </c>
      <c r="BR308" s="10">
        <f t="shared" si="323"/>
        <v>0</v>
      </c>
      <c r="BS308" s="10">
        <f t="shared" si="324"/>
        <v>0</v>
      </c>
      <c r="BT308" s="10">
        <f t="shared" si="325"/>
        <v>618.6</v>
      </c>
      <c r="BU308" s="10">
        <f t="shared" si="326"/>
        <v>618.6</v>
      </c>
      <c r="BV308" s="54">
        <f t="shared" si="327"/>
        <v>0</v>
      </c>
      <c r="BW308" s="54">
        <f t="shared" si="328"/>
        <v>0</v>
      </c>
      <c r="BX308" s="54">
        <f t="shared" si="329"/>
        <v>0</v>
      </c>
      <c r="BY308" s="54">
        <f t="shared" si="330"/>
        <v>0.8949652777777779</v>
      </c>
      <c r="BZ308" s="471">
        <f t="shared" si="331"/>
        <v>0.23095878136200718</v>
      </c>
    </row>
    <row r="309" spans="1:78" ht="15" hidden="1" thickBot="1" x14ac:dyDescent="0.4">
      <c r="A309" s="28">
        <v>604</v>
      </c>
      <c r="B309" s="28" t="s">
        <v>117</v>
      </c>
      <c r="C309" s="28" t="s">
        <v>39</v>
      </c>
      <c r="D309" s="29">
        <v>1</v>
      </c>
      <c r="E309" s="29"/>
      <c r="F309" s="29">
        <v>24</v>
      </c>
      <c r="G309" s="29">
        <v>1</v>
      </c>
      <c r="H309" s="29">
        <v>1.1000000000000001</v>
      </c>
      <c r="I309" s="29" t="s">
        <v>107</v>
      </c>
      <c r="J309" s="30">
        <v>1.21</v>
      </c>
      <c r="K309" s="30">
        <v>0.67</v>
      </c>
      <c r="L309" s="30">
        <v>8.4499999999999993</v>
      </c>
      <c r="M309" s="176" t="s">
        <v>73</v>
      </c>
      <c r="N309" s="90">
        <f t="shared" si="333"/>
        <v>0.67</v>
      </c>
      <c r="O309" s="195"/>
      <c r="P309" s="195"/>
      <c r="Q309" s="195"/>
      <c r="R309" s="195"/>
      <c r="S309" s="195">
        <v>24</v>
      </c>
      <c r="T309" s="195">
        <v>24</v>
      </c>
      <c r="U309" s="195">
        <v>4</v>
      </c>
      <c r="V309" s="195"/>
      <c r="W309" s="195"/>
      <c r="X309" s="195"/>
      <c r="Y309" s="195"/>
      <c r="Z309" s="195">
        <v>15</v>
      </c>
      <c r="AA309" s="195">
        <v>15</v>
      </c>
      <c r="AB309" s="195"/>
      <c r="AC309" s="195"/>
      <c r="AD309" s="195"/>
      <c r="AE309" s="195"/>
      <c r="AF309" s="195"/>
      <c r="AG309" s="195"/>
      <c r="AH309" s="195"/>
      <c r="AI309" s="195"/>
      <c r="AJ309" s="195"/>
      <c r="AK309" s="195">
        <v>24</v>
      </c>
      <c r="AL309" s="195">
        <v>24</v>
      </c>
      <c r="AM309" s="195">
        <v>22</v>
      </c>
      <c r="AN309" s="195"/>
      <c r="AO309" s="195"/>
      <c r="AP309" s="195"/>
      <c r="AQ309" s="195"/>
      <c r="AR309" s="195"/>
      <c r="AS309" s="195"/>
      <c r="AT309" s="48">
        <f t="shared" si="304"/>
        <v>152</v>
      </c>
      <c r="AU309" s="48">
        <f t="shared" si="305"/>
        <v>101.84</v>
      </c>
      <c r="AV309" s="48">
        <f t="shared" si="271"/>
        <v>8</v>
      </c>
      <c r="AW309" s="48">
        <f t="shared" si="302"/>
        <v>12.73</v>
      </c>
      <c r="AX309" s="48">
        <f>AU309/Evaporacion!$AI$5*100</f>
        <v>104.1308793456033</v>
      </c>
      <c r="AY309" s="48">
        <f>AU309/Evaporacion!$AI$12*100</f>
        <v>90.928571428571431</v>
      </c>
      <c r="AZ309" s="48"/>
      <c r="BA309" s="32">
        <f t="shared" si="306"/>
        <v>1018.4000000000001</v>
      </c>
      <c r="BB309" s="52">
        <f t="shared" si="307"/>
        <v>52</v>
      </c>
      <c r="BC309" s="52">
        <f t="shared" si="308"/>
        <v>30</v>
      </c>
      <c r="BD309" s="52">
        <f t="shared" si="309"/>
        <v>24</v>
      </c>
      <c r="BE309" s="52">
        <f t="shared" si="310"/>
        <v>46</v>
      </c>
      <c r="BF309" s="52">
        <f t="shared" si="311"/>
        <v>152</v>
      </c>
      <c r="BG309">
        <f t="shared" si="312"/>
        <v>439.4</v>
      </c>
      <c r="BH309">
        <f t="shared" si="313"/>
        <v>253.49999999999997</v>
      </c>
      <c r="BI309">
        <f t="shared" si="314"/>
        <v>202.79999999999998</v>
      </c>
      <c r="BJ309">
        <f t="shared" si="315"/>
        <v>388.7</v>
      </c>
      <c r="BK309">
        <f t="shared" si="316"/>
        <v>1284.3999999999999</v>
      </c>
      <c r="BL309" s="53">
        <f t="shared" si="317"/>
        <v>0.63570601851851849</v>
      </c>
      <c r="BM309" s="53">
        <f t="shared" si="318"/>
        <v>0.4191468253968253</v>
      </c>
      <c r="BN309" s="53">
        <f t="shared" si="319"/>
        <v>0.29340277777777779</v>
      </c>
      <c r="BO309" s="53">
        <f t="shared" si="320"/>
        <v>0.56235532407407407</v>
      </c>
      <c r="BP309" s="53">
        <f t="shared" si="321"/>
        <v>0.47954002389486255</v>
      </c>
      <c r="BQ309" s="10">
        <f t="shared" si="322"/>
        <v>363.14049586776861</v>
      </c>
      <c r="BR309" s="10">
        <f t="shared" si="323"/>
        <v>209.50413223140495</v>
      </c>
      <c r="BS309" s="10">
        <f t="shared" si="324"/>
        <v>167.60330578512395</v>
      </c>
      <c r="BT309" s="10">
        <f t="shared" si="325"/>
        <v>321.23966942148758</v>
      </c>
      <c r="BU309" s="10">
        <f t="shared" si="326"/>
        <v>1061.4876033057851</v>
      </c>
      <c r="BV309" s="54">
        <f t="shared" si="327"/>
        <v>0.525376874808693</v>
      </c>
      <c r="BW309" s="54">
        <f t="shared" si="328"/>
        <v>0.34640233503869861</v>
      </c>
      <c r="BX309" s="54">
        <f t="shared" si="329"/>
        <v>0.2424816345270891</v>
      </c>
      <c r="BY309" s="54">
        <f t="shared" si="330"/>
        <v>0.46475646617692074</v>
      </c>
      <c r="BZ309" s="471">
        <f t="shared" si="331"/>
        <v>0.39631406933459717</v>
      </c>
    </row>
    <row r="310" spans="1:78" ht="15" hidden="1" thickBot="1" x14ac:dyDescent="0.4">
      <c r="A310" s="28">
        <v>606</v>
      </c>
      <c r="B310" s="28" t="s">
        <v>117</v>
      </c>
      <c r="C310" s="28" t="s">
        <v>39</v>
      </c>
      <c r="D310" s="29">
        <v>1</v>
      </c>
      <c r="E310" s="29"/>
      <c r="F310" s="29">
        <v>25</v>
      </c>
      <c r="G310" s="29">
        <v>4</v>
      </c>
      <c r="H310" s="29">
        <v>5.0999999999999996</v>
      </c>
      <c r="I310" s="29" t="s">
        <v>107</v>
      </c>
      <c r="J310" s="30">
        <v>2.5499999999999998</v>
      </c>
      <c r="K310" s="30">
        <v>2</v>
      </c>
      <c r="L310" s="30">
        <v>51.59</v>
      </c>
      <c r="M310" s="163" t="s">
        <v>73</v>
      </c>
      <c r="N310" s="90">
        <f t="shared" si="333"/>
        <v>2</v>
      </c>
      <c r="O310" s="191"/>
      <c r="P310" s="191"/>
      <c r="Q310" s="191"/>
      <c r="R310" s="191"/>
      <c r="S310" s="191"/>
      <c r="T310" s="191"/>
      <c r="U310" s="191"/>
      <c r="V310" s="191"/>
      <c r="W310" s="191"/>
      <c r="X310" s="191"/>
      <c r="Y310" s="191"/>
      <c r="Z310" s="191">
        <v>15</v>
      </c>
      <c r="AA310" s="191">
        <v>15</v>
      </c>
      <c r="AB310" s="191"/>
      <c r="AC310" s="191"/>
      <c r="AD310" s="191"/>
      <c r="AE310" s="191"/>
      <c r="AF310" s="191"/>
      <c r="AG310" s="191"/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366"/>
      <c r="AT310" s="48">
        <f t="shared" si="304"/>
        <v>30</v>
      </c>
      <c r="AU310" s="48">
        <f t="shared" si="305"/>
        <v>60</v>
      </c>
      <c r="AV310" s="48">
        <f t="shared" si="271"/>
        <v>2</v>
      </c>
      <c r="AW310" s="48">
        <f t="shared" si="302"/>
        <v>30</v>
      </c>
      <c r="AX310" s="48">
        <f>AU310/Evaporacion!$AI$5*100</f>
        <v>61.349693251533758</v>
      </c>
      <c r="AY310" s="48">
        <f>AU310/Evaporacion!$AI$12*100</f>
        <v>53.571428571428569</v>
      </c>
      <c r="AZ310" s="48"/>
      <c r="BA310" s="32">
        <f t="shared" si="306"/>
        <v>600</v>
      </c>
      <c r="BB310" s="52">
        <f t="shared" si="307"/>
        <v>0</v>
      </c>
      <c r="BC310" s="52">
        <f t="shared" si="308"/>
        <v>30</v>
      </c>
      <c r="BD310" s="52">
        <f t="shared" si="309"/>
        <v>0</v>
      </c>
      <c r="BE310" s="52">
        <f t="shared" si="310"/>
        <v>0</v>
      </c>
      <c r="BF310" s="52">
        <f t="shared" si="311"/>
        <v>30</v>
      </c>
      <c r="BG310">
        <f t="shared" si="312"/>
        <v>0</v>
      </c>
      <c r="BH310">
        <f t="shared" si="313"/>
        <v>1547.7</v>
      </c>
      <c r="BI310">
        <f t="shared" si="314"/>
        <v>0</v>
      </c>
      <c r="BJ310">
        <f t="shared" si="315"/>
        <v>0</v>
      </c>
      <c r="BK310">
        <f t="shared" si="316"/>
        <v>1547.7</v>
      </c>
      <c r="BL310" s="53">
        <f t="shared" si="317"/>
        <v>0</v>
      </c>
      <c r="BM310" s="53">
        <f t="shared" si="318"/>
        <v>2.5590277777777777</v>
      </c>
      <c r="BN310" s="53">
        <f t="shared" si="319"/>
        <v>0</v>
      </c>
      <c r="BO310" s="53">
        <f t="shared" si="320"/>
        <v>0</v>
      </c>
      <c r="BP310" s="53">
        <f t="shared" si="321"/>
        <v>0.57784498207885315</v>
      </c>
      <c r="BQ310" s="10">
        <f t="shared" si="322"/>
        <v>0</v>
      </c>
      <c r="BR310" s="10">
        <f t="shared" si="323"/>
        <v>606.94117647058829</v>
      </c>
      <c r="BS310" s="10">
        <f t="shared" si="324"/>
        <v>0</v>
      </c>
      <c r="BT310" s="10">
        <f t="shared" si="325"/>
        <v>0</v>
      </c>
      <c r="BU310" s="10">
        <f t="shared" si="326"/>
        <v>606.94117647058829</v>
      </c>
      <c r="BV310" s="54">
        <f t="shared" si="327"/>
        <v>0</v>
      </c>
      <c r="BW310" s="54">
        <f t="shared" si="328"/>
        <v>1.0035403050108933</v>
      </c>
      <c r="BX310" s="54">
        <f t="shared" si="329"/>
        <v>0</v>
      </c>
      <c r="BY310" s="54">
        <f t="shared" si="330"/>
        <v>0</v>
      </c>
      <c r="BZ310" s="471">
        <f t="shared" si="331"/>
        <v>0.22660587532504048</v>
      </c>
    </row>
    <row r="311" spans="1:78" ht="15.75" hidden="1" customHeight="1" thickBot="1" x14ac:dyDescent="0.4">
      <c r="A311" s="28">
        <v>608</v>
      </c>
      <c r="B311" s="28" t="s">
        <v>117</v>
      </c>
      <c r="C311" s="28" t="s">
        <v>39</v>
      </c>
      <c r="D311" s="29">
        <v>1</v>
      </c>
      <c r="E311" s="29"/>
      <c r="F311" s="29">
        <v>26</v>
      </c>
      <c r="G311" s="29">
        <v>2</v>
      </c>
      <c r="H311" s="29">
        <v>2.1</v>
      </c>
      <c r="I311" s="29" t="s">
        <v>105</v>
      </c>
      <c r="J311" s="30">
        <v>1.61</v>
      </c>
      <c r="K311" s="30">
        <v>2</v>
      </c>
      <c r="L311" s="30">
        <v>32.53</v>
      </c>
      <c r="M311" s="161" t="s">
        <v>73</v>
      </c>
      <c r="N311" s="90">
        <f t="shared" si="333"/>
        <v>2</v>
      </c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  <c r="AA311" s="189"/>
      <c r="AB311" s="189"/>
      <c r="AC311" s="189"/>
      <c r="AD311" s="189"/>
      <c r="AE311" s="189"/>
      <c r="AF311" s="189"/>
      <c r="AG311" s="189"/>
      <c r="AH311" s="189"/>
      <c r="AI311" s="189"/>
      <c r="AJ311" s="189"/>
      <c r="AK311" s="189"/>
      <c r="AL311" s="189"/>
      <c r="AM311" s="189">
        <v>22</v>
      </c>
      <c r="AN311" s="189">
        <v>8</v>
      </c>
      <c r="AO311" s="189"/>
      <c r="AP311" s="189"/>
      <c r="AQ311" s="189"/>
      <c r="AR311" s="189"/>
      <c r="AS311" s="189"/>
      <c r="AT311" s="48">
        <f t="shared" si="304"/>
        <v>30</v>
      </c>
      <c r="AU311" s="48">
        <f t="shared" si="305"/>
        <v>60</v>
      </c>
      <c r="AV311" s="48">
        <f t="shared" si="271"/>
        <v>2</v>
      </c>
      <c r="AW311" s="48">
        <f t="shared" si="302"/>
        <v>30</v>
      </c>
      <c r="AX311" s="48">
        <f>AU311/Evaporacion!$AI$5*100</f>
        <v>61.349693251533758</v>
      </c>
      <c r="AY311" s="48">
        <f>AU311/Evaporacion!$AI$12*100</f>
        <v>53.571428571428569</v>
      </c>
      <c r="AZ311" s="48"/>
      <c r="BA311" s="32">
        <f t="shared" si="306"/>
        <v>600</v>
      </c>
      <c r="BB311" s="52">
        <f t="shared" si="307"/>
        <v>0</v>
      </c>
      <c r="BC311" s="52">
        <f t="shared" si="308"/>
        <v>0</v>
      </c>
      <c r="BD311" s="52">
        <f t="shared" si="309"/>
        <v>0</v>
      </c>
      <c r="BE311" s="52">
        <f t="shared" si="310"/>
        <v>30</v>
      </c>
      <c r="BF311" s="52">
        <f t="shared" si="311"/>
        <v>30</v>
      </c>
      <c r="BG311">
        <f t="shared" si="312"/>
        <v>0</v>
      </c>
      <c r="BH311">
        <f t="shared" si="313"/>
        <v>0</v>
      </c>
      <c r="BI311">
        <f t="shared" si="314"/>
        <v>0</v>
      </c>
      <c r="BJ311">
        <f t="shared" si="315"/>
        <v>975.90000000000009</v>
      </c>
      <c r="BK311">
        <f t="shared" si="316"/>
        <v>975.90000000000009</v>
      </c>
      <c r="BL311" s="53">
        <f t="shared" si="317"/>
        <v>0</v>
      </c>
      <c r="BM311" s="53">
        <f t="shared" si="318"/>
        <v>0</v>
      </c>
      <c r="BN311" s="53">
        <f t="shared" si="319"/>
        <v>0</v>
      </c>
      <c r="BO311" s="53">
        <f t="shared" si="320"/>
        <v>1.4118923611111112</v>
      </c>
      <c r="BP311" s="53">
        <f t="shared" si="321"/>
        <v>0.36435931899641577</v>
      </c>
      <c r="BQ311" s="10">
        <f t="shared" si="322"/>
        <v>0</v>
      </c>
      <c r="BR311" s="10">
        <f t="shared" si="323"/>
        <v>0</v>
      </c>
      <c r="BS311" s="10">
        <f t="shared" si="324"/>
        <v>0</v>
      </c>
      <c r="BT311" s="10">
        <f t="shared" si="325"/>
        <v>606.14906832298141</v>
      </c>
      <c r="BU311" s="10">
        <f t="shared" si="326"/>
        <v>606.14906832298141</v>
      </c>
      <c r="BV311" s="54">
        <f t="shared" si="327"/>
        <v>0</v>
      </c>
      <c r="BW311" s="54">
        <f t="shared" si="328"/>
        <v>0</v>
      </c>
      <c r="BX311" s="54">
        <f t="shared" si="329"/>
        <v>0</v>
      </c>
      <c r="BY311" s="54">
        <f t="shared" si="330"/>
        <v>0.8769517770876466</v>
      </c>
      <c r="BZ311" s="471">
        <f t="shared" si="331"/>
        <v>0.22631013602261849</v>
      </c>
    </row>
    <row r="312" spans="1:78" ht="15.75" hidden="1" customHeight="1" thickBot="1" x14ac:dyDescent="0.4">
      <c r="A312" s="28">
        <v>610</v>
      </c>
      <c r="B312" s="28" t="s">
        <v>117</v>
      </c>
      <c r="C312" s="28" t="s">
        <v>39</v>
      </c>
      <c r="D312" s="29">
        <v>1</v>
      </c>
      <c r="E312" s="29"/>
      <c r="F312" s="29">
        <v>27</v>
      </c>
      <c r="G312" s="29">
        <v>7</v>
      </c>
      <c r="H312" s="29"/>
      <c r="I312" s="29" t="s">
        <v>34</v>
      </c>
      <c r="J312" s="30">
        <v>2.52</v>
      </c>
      <c r="K312" s="30">
        <v>1.23</v>
      </c>
      <c r="L312" s="30">
        <f t="shared" ref="L312:L319" si="334">(J312*K312*10)</f>
        <v>30.996000000000002</v>
      </c>
      <c r="M312" s="108" t="s">
        <v>73</v>
      </c>
      <c r="N312" s="83">
        <f t="shared" si="333"/>
        <v>1.23</v>
      </c>
      <c r="O312" s="294"/>
      <c r="P312" s="294"/>
      <c r="Q312" s="294"/>
      <c r="R312" s="294"/>
      <c r="S312" s="294">
        <v>24</v>
      </c>
      <c r="T312" s="294">
        <v>24</v>
      </c>
      <c r="U312" s="294">
        <v>4</v>
      </c>
      <c r="V312" s="294"/>
      <c r="W312" s="294"/>
      <c r="X312" s="294"/>
      <c r="Y312" s="294"/>
      <c r="Z312" s="294"/>
      <c r="AA312" s="294"/>
      <c r="AB312" s="294"/>
      <c r="AC312" s="294"/>
      <c r="AD312" s="294"/>
      <c r="AE312" s="294"/>
      <c r="AF312" s="294"/>
      <c r="AG312" s="294"/>
      <c r="AH312" s="294"/>
      <c r="AI312" s="294"/>
      <c r="AJ312" s="294">
        <v>4</v>
      </c>
      <c r="AK312" s="301">
        <v>24</v>
      </c>
      <c r="AL312" s="301">
        <v>24</v>
      </c>
      <c r="AM312" s="301"/>
      <c r="AN312" s="301"/>
      <c r="AO312" s="294"/>
      <c r="AP312" s="294"/>
      <c r="AQ312" s="294"/>
      <c r="AR312" s="294"/>
      <c r="AS312" s="294"/>
      <c r="AT312" s="48">
        <f t="shared" si="304"/>
        <v>104</v>
      </c>
      <c r="AU312" s="48">
        <f t="shared" si="305"/>
        <v>127.92</v>
      </c>
      <c r="AV312" s="48">
        <f t="shared" si="271"/>
        <v>6</v>
      </c>
      <c r="AW312" s="48">
        <f t="shared" si="302"/>
        <v>21.32</v>
      </c>
      <c r="AX312" s="48">
        <f>AU312/Evaporacion!$AI$5*100</f>
        <v>130.79754601226995</v>
      </c>
      <c r="AY312" s="48">
        <f>AU312/Evaporacion!$AI$12*100</f>
        <v>114.21428571428571</v>
      </c>
      <c r="AZ312" s="48"/>
      <c r="BA312" s="32">
        <f t="shared" si="306"/>
        <v>1279.2</v>
      </c>
      <c r="BB312" s="52">
        <f t="shared" si="307"/>
        <v>52</v>
      </c>
      <c r="BC312" s="52">
        <f t="shared" si="308"/>
        <v>0</v>
      </c>
      <c r="BD312" s="52">
        <f t="shared" si="309"/>
        <v>28</v>
      </c>
      <c r="BE312" s="52">
        <f t="shared" si="310"/>
        <v>24</v>
      </c>
      <c r="BF312" s="52">
        <f t="shared" si="311"/>
        <v>104</v>
      </c>
      <c r="BG312">
        <f t="shared" si="312"/>
        <v>1611.7920000000001</v>
      </c>
      <c r="BH312">
        <f t="shared" si="313"/>
        <v>0</v>
      </c>
      <c r="BI312">
        <f t="shared" si="314"/>
        <v>867.88800000000003</v>
      </c>
      <c r="BJ312">
        <f t="shared" si="315"/>
        <v>743.904</v>
      </c>
      <c r="BK312">
        <f t="shared" si="316"/>
        <v>3223.5840000000003</v>
      </c>
      <c r="BL312" s="53">
        <f t="shared" si="317"/>
        <v>2.3318750000000001</v>
      </c>
      <c r="BM312" s="53">
        <f t="shared" si="318"/>
        <v>0</v>
      </c>
      <c r="BN312" s="53">
        <f t="shared" si="319"/>
        <v>1.255625</v>
      </c>
      <c r="BO312" s="53">
        <f t="shared" si="320"/>
        <v>1.0762499999999999</v>
      </c>
      <c r="BP312" s="53">
        <f t="shared" si="321"/>
        <v>1.2035483870967743</v>
      </c>
      <c r="BQ312" s="10">
        <f t="shared" si="322"/>
        <v>639.6</v>
      </c>
      <c r="BR312" s="10">
        <f t="shared" si="323"/>
        <v>0</v>
      </c>
      <c r="BS312" s="10">
        <f t="shared" si="324"/>
        <v>344.40000000000003</v>
      </c>
      <c r="BT312" s="10">
        <f t="shared" si="325"/>
        <v>295.2</v>
      </c>
      <c r="BU312" s="10">
        <f t="shared" si="326"/>
        <v>1279.2</v>
      </c>
      <c r="BV312" s="54">
        <f t="shared" si="327"/>
        <v>0.92534722222222232</v>
      </c>
      <c r="BW312" s="54">
        <f t="shared" si="328"/>
        <v>0</v>
      </c>
      <c r="BX312" s="54">
        <f t="shared" si="329"/>
        <v>0.4982638888888889</v>
      </c>
      <c r="BY312" s="54">
        <f t="shared" si="330"/>
        <v>0.42708333333333331</v>
      </c>
      <c r="BZ312" s="471">
        <f t="shared" si="331"/>
        <v>0.47759856630824377</v>
      </c>
    </row>
    <row r="313" spans="1:78" ht="15.75" hidden="1" customHeight="1" thickBot="1" x14ac:dyDescent="0.4">
      <c r="A313" s="28">
        <v>612</v>
      </c>
      <c r="B313" s="28" t="s">
        <v>117</v>
      </c>
      <c r="C313" s="28" t="s">
        <v>39</v>
      </c>
      <c r="D313" s="29">
        <v>1</v>
      </c>
      <c r="E313" s="29"/>
      <c r="F313" s="29">
        <v>28</v>
      </c>
      <c r="G313" s="29">
        <v>8</v>
      </c>
      <c r="H313" s="29"/>
      <c r="I313" s="29" t="s">
        <v>34</v>
      </c>
      <c r="J313" s="30">
        <v>3.48</v>
      </c>
      <c r="K313" s="30">
        <v>1.2</v>
      </c>
      <c r="L313" s="30">
        <f t="shared" si="334"/>
        <v>41.760000000000005</v>
      </c>
      <c r="M313" s="217" t="s">
        <v>73</v>
      </c>
      <c r="N313" s="83">
        <f t="shared" si="333"/>
        <v>1.2</v>
      </c>
      <c r="O313" s="299"/>
      <c r="P313" s="299"/>
      <c r="Q313" s="299"/>
      <c r="R313" s="299"/>
      <c r="S313" s="299">
        <v>24</v>
      </c>
      <c r="T313" s="299">
        <v>24</v>
      </c>
      <c r="U313" s="299">
        <v>4</v>
      </c>
      <c r="V313" s="299"/>
      <c r="W313" s="299"/>
      <c r="X313" s="299"/>
      <c r="Y313" s="299"/>
      <c r="Z313" s="299"/>
      <c r="AA313" s="299"/>
      <c r="AB313" s="299"/>
      <c r="AC313" s="299"/>
      <c r="AD313" s="299"/>
      <c r="AE313" s="299"/>
      <c r="AF313" s="299"/>
      <c r="AG313" s="299"/>
      <c r="AH313" s="299"/>
      <c r="AI313" s="299"/>
      <c r="AJ313" s="299">
        <v>4</v>
      </c>
      <c r="AK313" s="299">
        <v>24</v>
      </c>
      <c r="AL313" s="299">
        <v>24</v>
      </c>
      <c r="AM313" s="299"/>
      <c r="AN313" s="299"/>
      <c r="AO313" s="299"/>
      <c r="AP313" s="299"/>
      <c r="AQ313" s="299"/>
      <c r="AR313" s="299"/>
      <c r="AS313" s="299"/>
      <c r="AT313" s="48">
        <f t="shared" si="304"/>
        <v>104</v>
      </c>
      <c r="AU313" s="48">
        <f t="shared" si="305"/>
        <v>124.8</v>
      </c>
      <c r="AV313" s="48">
        <f t="shared" si="271"/>
        <v>6</v>
      </c>
      <c r="AW313" s="48">
        <f t="shared" si="302"/>
        <v>20.8</v>
      </c>
      <c r="AX313" s="48">
        <f>AU313/Evaporacion!$AI$5*100</f>
        <v>127.6073619631902</v>
      </c>
      <c r="AY313" s="48">
        <f>AU313/Evaporacion!$AI$12*100</f>
        <v>111.42857142857143</v>
      </c>
      <c r="AZ313" s="48"/>
      <c r="BA313" s="32">
        <f t="shared" si="306"/>
        <v>1248</v>
      </c>
      <c r="BB313" s="52">
        <f t="shared" si="307"/>
        <v>52</v>
      </c>
      <c r="BC313" s="52">
        <f t="shared" si="308"/>
        <v>0</v>
      </c>
      <c r="BD313" s="52">
        <f t="shared" si="309"/>
        <v>28</v>
      </c>
      <c r="BE313" s="52">
        <f t="shared" si="310"/>
        <v>24</v>
      </c>
      <c r="BF313" s="52">
        <f t="shared" si="311"/>
        <v>104</v>
      </c>
      <c r="BG313">
        <f t="shared" si="312"/>
        <v>2171.5200000000004</v>
      </c>
      <c r="BH313">
        <f t="shared" si="313"/>
        <v>0</v>
      </c>
      <c r="BI313">
        <f t="shared" si="314"/>
        <v>1169.2800000000002</v>
      </c>
      <c r="BJ313">
        <f t="shared" si="315"/>
        <v>1002.2400000000001</v>
      </c>
      <c r="BK313">
        <f t="shared" si="316"/>
        <v>4343.0400000000009</v>
      </c>
      <c r="BL313" s="53">
        <f t="shared" si="317"/>
        <v>3.1416666666666671</v>
      </c>
      <c r="BM313" s="53">
        <f t="shared" si="318"/>
        <v>0</v>
      </c>
      <c r="BN313" s="53">
        <f t="shared" si="319"/>
        <v>1.6916666666666669</v>
      </c>
      <c r="BO313" s="53">
        <f t="shared" si="320"/>
        <v>1.4500000000000002</v>
      </c>
      <c r="BP313" s="53">
        <f t="shared" si="321"/>
        <v>1.6215053763440863</v>
      </c>
      <c r="BQ313" s="10">
        <f t="shared" si="322"/>
        <v>624.00000000000011</v>
      </c>
      <c r="BR313" s="10">
        <f t="shared" si="323"/>
        <v>0</v>
      </c>
      <c r="BS313" s="10">
        <f t="shared" si="324"/>
        <v>336.00000000000006</v>
      </c>
      <c r="BT313" s="10">
        <f t="shared" si="325"/>
        <v>288.00000000000006</v>
      </c>
      <c r="BU313" s="10">
        <f t="shared" si="326"/>
        <v>1248.0000000000002</v>
      </c>
      <c r="BV313" s="54">
        <f t="shared" si="327"/>
        <v>0.9027777777777779</v>
      </c>
      <c r="BW313" s="54">
        <f t="shared" si="328"/>
        <v>0</v>
      </c>
      <c r="BX313" s="54">
        <f t="shared" si="329"/>
        <v>0.48611111111111116</v>
      </c>
      <c r="BY313" s="54">
        <f t="shared" si="330"/>
        <v>0.41666666666666674</v>
      </c>
      <c r="BZ313" s="471">
        <f t="shared" si="331"/>
        <v>0.46594982078853053</v>
      </c>
    </row>
    <row r="314" spans="1:78" ht="15.75" hidden="1" customHeight="1" thickBot="1" x14ac:dyDescent="0.4">
      <c r="A314" s="28">
        <v>614</v>
      </c>
      <c r="B314" s="28" t="s">
        <v>117</v>
      </c>
      <c r="C314" s="28" t="s">
        <v>39</v>
      </c>
      <c r="D314" s="29">
        <v>1</v>
      </c>
      <c r="E314" s="29"/>
      <c r="F314" s="29">
        <v>29</v>
      </c>
      <c r="G314" s="29">
        <v>6</v>
      </c>
      <c r="H314" s="29"/>
      <c r="I314" s="29" t="s">
        <v>34</v>
      </c>
      <c r="J314" s="30">
        <v>3.67</v>
      </c>
      <c r="K314" s="30">
        <v>1.23</v>
      </c>
      <c r="L314" s="30">
        <f t="shared" si="334"/>
        <v>45.140999999999998</v>
      </c>
      <c r="M314" s="105" t="s">
        <v>73</v>
      </c>
      <c r="N314" s="83">
        <f t="shared" si="333"/>
        <v>1.23</v>
      </c>
      <c r="O314" s="324"/>
      <c r="P314" s="324"/>
      <c r="Q314" s="324"/>
      <c r="R314" s="324"/>
      <c r="S314" s="324">
        <v>24</v>
      </c>
      <c r="T314" s="324">
        <v>24</v>
      </c>
      <c r="U314" s="324">
        <v>4</v>
      </c>
      <c r="V314" s="324"/>
      <c r="W314" s="324"/>
      <c r="X314" s="324"/>
      <c r="Y314" s="324"/>
      <c r="Z314" s="324"/>
      <c r="AA314" s="324"/>
      <c r="AB314" s="324"/>
      <c r="AC314" s="324"/>
      <c r="AD314" s="324"/>
      <c r="AE314" s="324"/>
      <c r="AF314" s="324"/>
      <c r="AG314" s="324"/>
      <c r="AH314" s="324"/>
      <c r="AI314" s="324"/>
      <c r="AJ314" s="324">
        <v>4</v>
      </c>
      <c r="AK314" s="324">
        <v>24</v>
      </c>
      <c r="AL314" s="324">
        <v>24</v>
      </c>
      <c r="AM314" s="324"/>
      <c r="AN314" s="324"/>
      <c r="AO314" s="324"/>
      <c r="AP314" s="324"/>
      <c r="AQ314" s="324"/>
      <c r="AR314" s="324"/>
      <c r="AS314" s="324"/>
      <c r="AT314" s="48">
        <f t="shared" si="304"/>
        <v>104</v>
      </c>
      <c r="AU314" s="48">
        <f t="shared" si="305"/>
        <v>127.92</v>
      </c>
      <c r="AV314" s="48">
        <f t="shared" si="271"/>
        <v>6</v>
      </c>
      <c r="AW314" s="48">
        <f t="shared" si="302"/>
        <v>21.32</v>
      </c>
      <c r="AX314" s="48">
        <f>AU314/Evaporacion!$AI$5*100</f>
        <v>130.79754601226995</v>
      </c>
      <c r="AY314" s="48">
        <f>AU314/Evaporacion!$AI$12*100</f>
        <v>114.21428571428571</v>
      </c>
      <c r="AZ314" s="48"/>
      <c r="BA314" s="32">
        <f t="shared" si="306"/>
        <v>1279.2</v>
      </c>
      <c r="BB314" s="52">
        <f t="shared" si="307"/>
        <v>52</v>
      </c>
      <c r="BC314" s="52">
        <f t="shared" si="308"/>
        <v>0</v>
      </c>
      <c r="BD314" s="52">
        <f t="shared" si="309"/>
        <v>28</v>
      </c>
      <c r="BE314" s="52">
        <f t="shared" si="310"/>
        <v>24</v>
      </c>
      <c r="BF314" s="52">
        <f t="shared" si="311"/>
        <v>104</v>
      </c>
      <c r="BG314">
        <f t="shared" si="312"/>
        <v>2347.3319999999999</v>
      </c>
      <c r="BH314">
        <f t="shared" si="313"/>
        <v>0</v>
      </c>
      <c r="BI314">
        <f t="shared" si="314"/>
        <v>1263.9479999999999</v>
      </c>
      <c r="BJ314">
        <f t="shared" si="315"/>
        <v>1083.384</v>
      </c>
      <c r="BK314">
        <f t="shared" si="316"/>
        <v>4694.6639999999998</v>
      </c>
      <c r="BL314" s="53">
        <f t="shared" si="317"/>
        <v>3.3960243055555557</v>
      </c>
      <c r="BM314" s="53">
        <f t="shared" si="318"/>
        <v>0</v>
      </c>
      <c r="BN314" s="53">
        <f t="shared" si="319"/>
        <v>1.8286284722222221</v>
      </c>
      <c r="BO314" s="53">
        <f t="shared" si="320"/>
        <v>1.5673958333333333</v>
      </c>
      <c r="BP314" s="53">
        <f t="shared" si="321"/>
        <v>1.7527867383512545</v>
      </c>
      <c r="BQ314" s="10">
        <f t="shared" si="322"/>
        <v>639.6</v>
      </c>
      <c r="BR314" s="10">
        <f t="shared" si="323"/>
        <v>0</v>
      </c>
      <c r="BS314" s="10">
        <f t="shared" si="324"/>
        <v>344.4</v>
      </c>
      <c r="BT314" s="10">
        <f t="shared" si="325"/>
        <v>295.2</v>
      </c>
      <c r="BU314" s="10">
        <f t="shared" si="326"/>
        <v>1279.2</v>
      </c>
      <c r="BV314" s="54">
        <f t="shared" si="327"/>
        <v>0.92534722222222232</v>
      </c>
      <c r="BW314" s="54">
        <f t="shared" si="328"/>
        <v>0</v>
      </c>
      <c r="BX314" s="54">
        <f t="shared" si="329"/>
        <v>0.4982638888888889</v>
      </c>
      <c r="BY314" s="54">
        <f t="shared" si="330"/>
        <v>0.42708333333333331</v>
      </c>
      <c r="BZ314" s="471">
        <f t="shared" si="331"/>
        <v>0.47759856630824377</v>
      </c>
    </row>
    <row r="315" spans="1:78" ht="15.75" hidden="1" customHeight="1" thickBot="1" x14ac:dyDescent="0.4">
      <c r="A315" s="28">
        <v>616</v>
      </c>
      <c r="B315" s="28" t="s">
        <v>117</v>
      </c>
      <c r="C315" s="28" t="s">
        <v>39</v>
      </c>
      <c r="D315" s="29">
        <v>1</v>
      </c>
      <c r="E315" s="29"/>
      <c r="F315" s="29">
        <v>1</v>
      </c>
      <c r="G315" s="29" t="s">
        <v>3</v>
      </c>
      <c r="H315" s="29">
        <v>3.1</v>
      </c>
      <c r="I315" s="29" t="s">
        <v>108</v>
      </c>
      <c r="J315" s="30">
        <v>1.9</v>
      </c>
      <c r="K315" s="30">
        <v>1.5</v>
      </c>
      <c r="L315" s="30">
        <f t="shared" si="334"/>
        <v>28.499999999999996</v>
      </c>
      <c r="M315" s="95" t="s">
        <v>73</v>
      </c>
      <c r="N315" s="83">
        <f t="shared" si="333"/>
        <v>1.5</v>
      </c>
      <c r="O315" s="272"/>
      <c r="P315" s="272"/>
      <c r="Q315" s="272"/>
      <c r="R315" s="272"/>
      <c r="S315" s="272"/>
      <c r="T315" s="272"/>
      <c r="U315" s="272"/>
      <c r="V315" s="272">
        <v>15</v>
      </c>
      <c r="W315" s="272">
        <v>15</v>
      </c>
      <c r="X315" s="272"/>
      <c r="Y315" s="272"/>
      <c r="Z315" s="272"/>
      <c r="AA315" s="272"/>
      <c r="AB315" s="272"/>
      <c r="AC315" s="272"/>
      <c r="AD315" s="272"/>
      <c r="AE315" s="272"/>
      <c r="AF315" s="272"/>
      <c r="AG315" s="272"/>
      <c r="AH315" s="272"/>
      <c r="AI315" s="272"/>
      <c r="AJ315" s="272"/>
      <c r="AK315" s="272"/>
      <c r="AL315" s="272"/>
      <c r="AM315" s="272"/>
      <c r="AN315" s="272"/>
      <c r="AO315" s="272">
        <v>15</v>
      </c>
      <c r="AP315" s="272">
        <v>15</v>
      </c>
      <c r="AQ315" s="272"/>
      <c r="AR315" s="272"/>
      <c r="AS315" s="272"/>
      <c r="AT315" s="48">
        <f t="shared" si="304"/>
        <v>60</v>
      </c>
      <c r="AU315" s="48">
        <f t="shared" si="305"/>
        <v>90</v>
      </c>
      <c r="AV315" s="48">
        <f t="shared" si="271"/>
        <v>4</v>
      </c>
      <c r="AW315" s="48">
        <f t="shared" si="302"/>
        <v>22.5</v>
      </c>
      <c r="AX315" s="48">
        <f>AU315/Evaporacion!$AI$5*100</f>
        <v>92.024539877300626</v>
      </c>
      <c r="AY315" s="48">
        <f>AU315/Evaporacion!$AI$12*100</f>
        <v>80.357142857142861</v>
      </c>
      <c r="AZ315" s="48"/>
      <c r="BA315" s="32">
        <f t="shared" si="306"/>
        <v>900</v>
      </c>
      <c r="BB315" s="52">
        <f t="shared" si="307"/>
        <v>15</v>
      </c>
      <c r="BC315" s="52">
        <f t="shared" si="308"/>
        <v>15</v>
      </c>
      <c r="BD315" s="52">
        <f t="shared" si="309"/>
        <v>0</v>
      </c>
      <c r="BE315" s="52">
        <f t="shared" si="310"/>
        <v>30</v>
      </c>
      <c r="BF315" s="52">
        <f t="shared" si="311"/>
        <v>60</v>
      </c>
      <c r="BG315">
        <f t="shared" si="312"/>
        <v>427.49999999999994</v>
      </c>
      <c r="BH315">
        <f t="shared" si="313"/>
        <v>427.49999999999994</v>
      </c>
      <c r="BI315">
        <f t="shared" si="314"/>
        <v>0</v>
      </c>
      <c r="BJ315">
        <f t="shared" si="315"/>
        <v>854.99999999999989</v>
      </c>
      <c r="BK315">
        <f t="shared" si="316"/>
        <v>1709.9999999999998</v>
      </c>
      <c r="BL315" s="53">
        <f t="shared" si="317"/>
        <v>0.61848958333333326</v>
      </c>
      <c r="BM315" s="53">
        <f t="shared" si="318"/>
        <v>0.70684523809523803</v>
      </c>
      <c r="BN315" s="53">
        <f t="shared" si="319"/>
        <v>0</v>
      </c>
      <c r="BO315" s="53">
        <f t="shared" si="320"/>
        <v>1.2369791666666665</v>
      </c>
      <c r="BP315" s="53">
        <f t="shared" si="321"/>
        <v>0.63844086021505375</v>
      </c>
      <c r="BQ315" s="10">
        <f t="shared" si="322"/>
        <v>224.99999999999997</v>
      </c>
      <c r="BR315" s="10">
        <f t="shared" si="323"/>
        <v>224.99999999999997</v>
      </c>
      <c r="BS315" s="10">
        <f t="shared" si="324"/>
        <v>0</v>
      </c>
      <c r="BT315" s="10">
        <f t="shared" si="325"/>
        <v>449.99999999999994</v>
      </c>
      <c r="BU315" s="10">
        <f t="shared" si="326"/>
        <v>899.99999999999989</v>
      </c>
      <c r="BV315" s="54">
        <f t="shared" si="327"/>
        <v>0.32552083333333331</v>
      </c>
      <c r="BW315" s="54">
        <f t="shared" si="328"/>
        <v>0.37202380952380948</v>
      </c>
      <c r="BX315" s="54">
        <f t="shared" si="329"/>
        <v>0</v>
      </c>
      <c r="BY315" s="54">
        <f t="shared" si="330"/>
        <v>0.65104166666666663</v>
      </c>
      <c r="BZ315" s="471">
        <f t="shared" si="331"/>
        <v>0.33602150537634412</v>
      </c>
    </row>
    <row r="316" spans="1:78" ht="15.75" hidden="1" customHeight="1" thickBot="1" x14ac:dyDescent="0.4">
      <c r="A316" s="28">
        <v>618</v>
      </c>
      <c r="B316" s="28" t="s">
        <v>117</v>
      </c>
      <c r="C316" s="28" t="s">
        <v>39</v>
      </c>
      <c r="D316" s="29">
        <v>1</v>
      </c>
      <c r="E316" s="29"/>
      <c r="F316" s="29">
        <v>2</v>
      </c>
      <c r="G316" s="29" t="s">
        <v>3</v>
      </c>
      <c r="H316" s="29">
        <v>2.1</v>
      </c>
      <c r="I316" s="29" t="s">
        <v>109</v>
      </c>
      <c r="J316" s="30">
        <v>2.7</v>
      </c>
      <c r="K316" s="30">
        <v>1.44</v>
      </c>
      <c r="L316" s="30">
        <f t="shared" si="334"/>
        <v>38.879999999999995</v>
      </c>
      <c r="M316" s="88" t="s">
        <v>73</v>
      </c>
      <c r="N316" s="83">
        <f t="shared" si="333"/>
        <v>1.44</v>
      </c>
      <c r="O316" s="223"/>
      <c r="P316" s="223"/>
      <c r="Q316" s="223"/>
      <c r="R316" s="223"/>
      <c r="S316" s="223"/>
      <c r="T316" s="223"/>
      <c r="U316" s="223"/>
      <c r="V316" s="223">
        <v>15</v>
      </c>
      <c r="W316" s="223">
        <v>15</v>
      </c>
      <c r="X316" s="223"/>
      <c r="Y316" s="223"/>
      <c r="Z316" s="223"/>
      <c r="AA316" s="223"/>
      <c r="AB316" s="223"/>
      <c r="AC316" s="223"/>
      <c r="AD316" s="223"/>
      <c r="AE316" s="223"/>
      <c r="AF316" s="223"/>
      <c r="AG316" s="223"/>
      <c r="AH316" s="223"/>
      <c r="AI316" s="223"/>
      <c r="AJ316" s="223"/>
      <c r="AK316" s="223"/>
      <c r="AL316" s="223"/>
      <c r="AM316" s="223"/>
      <c r="AN316" s="223"/>
      <c r="AO316" s="223">
        <v>15</v>
      </c>
      <c r="AP316" s="223">
        <v>15</v>
      </c>
      <c r="AQ316" s="223"/>
      <c r="AR316" s="223"/>
      <c r="AS316" s="223"/>
      <c r="AT316" s="48">
        <f t="shared" si="304"/>
        <v>60</v>
      </c>
      <c r="AU316" s="48">
        <f t="shared" si="305"/>
        <v>86.399999999999991</v>
      </c>
      <c r="AV316" s="48">
        <f t="shared" si="271"/>
        <v>4</v>
      </c>
      <c r="AW316" s="48">
        <f t="shared" si="302"/>
        <v>21.599999999999998</v>
      </c>
      <c r="AX316" s="48">
        <f>AU316/Evaporacion!$AI$5*100</f>
        <v>88.343558282208605</v>
      </c>
      <c r="AY316" s="48">
        <f>AU316/Evaporacion!$AI$12*100</f>
        <v>77.142857142857139</v>
      </c>
      <c r="AZ316" s="48"/>
      <c r="BA316" s="32">
        <f t="shared" si="306"/>
        <v>863.99999999999989</v>
      </c>
      <c r="BB316" s="52">
        <f t="shared" si="307"/>
        <v>15</v>
      </c>
      <c r="BC316" s="52">
        <f t="shared" si="308"/>
        <v>15</v>
      </c>
      <c r="BD316" s="52">
        <f t="shared" si="309"/>
        <v>0</v>
      </c>
      <c r="BE316" s="52">
        <f t="shared" si="310"/>
        <v>30</v>
      </c>
      <c r="BF316" s="52">
        <f t="shared" si="311"/>
        <v>60</v>
      </c>
      <c r="BG316">
        <f t="shared" si="312"/>
        <v>583.19999999999993</v>
      </c>
      <c r="BH316">
        <f t="shared" si="313"/>
        <v>583.19999999999993</v>
      </c>
      <c r="BI316">
        <f t="shared" si="314"/>
        <v>0</v>
      </c>
      <c r="BJ316">
        <f t="shared" si="315"/>
        <v>1166.3999999999999</v>
      </c>
      <c r="BK316">
        <f t="shared" si="316"/>
        <v>2332.7999999999997</v>
      </c>
      <c r="BL316" s="53">
        <f t="shared" si="317"/>
        <v>0.84374999999999989</v>
      </c>
      <c r="BM316" s="53">
        <f t="shared" si="318"/>
        <v>0.96428571428571419</v>
      </c>
      <c r="BN316" s="53">
        <f t="shared" si="319"/>
        <v>0</v>
      </c>
      <c r="BO316" s="53">
        <f t="shared" si="320"/>
        <v>1.6874999999999998</v>
      </c>
      <c r="BP316" s="53">
        <f t="shared" si="321"/>
        <v>0.87096774193548376</v>
      </c>
      <c r="BQ316" s="10">
        <f t="shared" si="322"/>
        <v>215.99999999999997</v>
      </c>
      <c r="BR316" s="10">
        <f t="shared" si="323"/>
        <v>215.99999999999997</v>
      </c>
      <c r="BS316" s="10">
        <f t="shared" si="324"/>
        <v>0</v>
      </c>
      <c r="BT316" s="10">
        <f t="shared" si="325"/>
        <v>431.99999999999994</v>
      </c>
      <c r="BU316" s="10">
        <f t="shared" si="326"/>
        <v>863.99999999999989</v>
      </c>
      <c r="BV316" s="54">
        <f t="shared" si="327"/>
        <v>0.31249999999999994</v>
      </c>
      <c r="BW316" s="54">
        <f t="shared" si="328"/>
        <v>0.3571428571428571</v>
      </c>
      <c r="BX316" s="54">
        <f t="shared" si="329"/>
        <v>0</v>
      </c>
      <c r="BY316" s="54">
        <f t="shared" si="330"/>
        <v>0.62499999999999989</v>
      </c>
      <c r="BZ316" s="471">
        <f t="shared" si="331"/>
        <v>0.32258064516129026</v>
      </c>
    </row>
    <row r="317" spans="1:78" ht="15.75" hidden="1" customHeight="1" thickBot="1" x14ac:dyDescent="0.4">
      <c r="A317" s="28">
        <v>620</v>
      </c>
      <c r="B317" s="28" t="s">
        <v>117</v>
      </c>
      <c r="C317" s="28" t="s">
        <v>39</v>
      </c>
      <c r="D317" s="29">
        <v>1</v>
      </c>
      <c r="E317" s="29"/>
      <c r="F317" s="29">
        <v>2</v>
      </c>
      <c r="G317" s="29" t="s">
        <v>3</v>
      </c>
      <c r="H317" s="29">
        <v>2.2000000000000002</v>
      </c>
      <c r="I317" s="29" t="s">
        <v>109</v>
      </c>
      <c r="J317" s="30">
        <v>2.7</v>
      </c>
      <c r="K317" s="30">
        <v>1.44</v>
      </c>
      <c r="L317" s="30">
        <f t="shared" si="334"/>
        <v>38.879999999999995</v>
      </c>
      <c r="M317" s="88" t="s">
        <v>73</v>
      </c>
      <c r="N317" s="83">
        <f t="shared" si="333"/>
        <v>1.44</v>
      </c>
      <c r="O317" s="223"/>
      <c r="P317" s="223"/>
      <c r="Q317" s="223"/>
      <c r="R317" s="223"/>
      <c r="S317" s="223"/>
      <c r="T317" s="223"/>
      <c r="U317" s="223"/>
      <c r="V317" s="223">
        <v>15</v>
      </c>
      <c r="W317" s="223">
        <v>15</v>
      </c>
      <c r="X317" s="223"/>
      <c r="Y317" s="223"/>
      <c r="Z317" s="223"/>
      <c r="AA317" s="223"/>
      <c r="AB317" s="223"/>
      <c r="AC317" s="223"/>
      <c r="AD317" s="223"/>
      <c r="AE317" s="223"/>
      <c r="AF317" s="223"/>
      <c r="AG317" s="223"/>
      <c r="AH317" s="223"/>
      <c r="AI317" s="223"/>
      <c r="AJ317" s="223"/>
      <c r="AK317" s="223"/>
      <c r="AL317" s="223"/>
      <c r="AM317" s="223"/>
      <c r="AN317" s="223"/>
      <c r="AO317" s="223">
        <v>15</v>
      </c>
      <c r="AP317" s="223">
        <v>15</v>
      </c>
      <c r="AQ317" s="223"/>
      <c r="AR317" s="223"/>
      <c r="AS317" s="223"/>
      <c r="AT317" s="48">
        <f t="shared" si="304"/>
        <v>60</v>
      </c>
      <c r="AU317" s="48">
        <f t="shared" si="305"/>
        <v>86.399999999999991</v>
      </c>
      <c r="AV317" s="48">
        <f t="shared" si="271"/>
        <v>4</v>
      </c>
      <c r="AW317" s="48">
        <f t="shared" si="302"/>
        <v>21.599999999999998</v>
      </c>
      <c r="AX317" s="48">
        <f>AU317/Evaporacion!$AI$5*100</f>
        <v>88.343558282208605</v>
      </c>
      <c r="AY317" s="48">
        <f>AU317/Evaporacion!$AI$12*100</f>
        <v>77.142857142857139</v>
      </c>
      <c r="AZ317" s="48"/>
      <c r="BA317" s="32">
        <f t="shared" si="306"/>
        <v>863.99999999999989</v>
      </c>
      <c r="BB317" s="52">
        <f t="shared" si="307"/>
        <v>15</v>
      </c>
      <c r="BC317" s="52">
        <f t="shared" si="308"/>
        <v>15</v>
      </c>
      <c r="BD317" s="52">
        <f t="shared" si="309"/>
        <v>0</v>
      </c>
      <c r="BE317" s="52">
        <f t="shared" si="310"/>
        <v>30</v>
      </c>
      <c r="BF317" s="52">
        <f t="shared" si="311"/>
        <v>60</v>
      </c>
      <c r="BG317">
        <f t="shared" si="312"/>
        <v>583.19999999999993</v>
      </c>
      <c r="BH317">
        <f t="shared" si="313"/>
        <v>583.19999999999993</v>
      </c>
      <c r="BI317">
        <f t="shared" si="314"/>
        <v>0</v>
      </c>
      <c r="BJ317">
        <f t="shared" si="315"/>
        <v>1166.3999999999999</v>
      </c>
      <c r="BK317">
        <f t="shared" si="316"/>
        <v>2332.7999999999997</v>
      </c>
      <c r="BL317" s="53">
        <f t="shared" si="317"/>
        <v>0.84374999999999989</v>
      </c>
      <c r="BM317" s="53">
        <f t="shared" si="318"/>
        <v>0.96428571428571419</v>
      </c>
      <c r="BN317" s="53">
        <f t="shared" si="319"/>
        <v>0</v>
      </c>
      <c r="BO317" s="53">
        <f t="shared" si="320"/>
        <v>1.6874999999999998</v>
      </c>
      <c r="BP317" s="53">
        <f t="shared" si="321"/>
        <v>0.87096774193548376</v>
      </c>
      <c r="BQ317" s="10">
        <f t="shared" si="322"/>
        <v>215.99999999999997</v>
      </c>
      <c r="BR317" s="10">
        <f t="shared" si="323"/>
        <v>215.99999999999997</v>
      </c>
      <c r="BS317" s="10">
        <f t="shared" si="324"/>
        <v>0</v>
      </c>
      <c r="BT317" s="10">
        <f t="shared" si="325"/>
        <v>431.99999999999994</v>
      </c>
      <c r="BU317" s="10">
        <f t="shared" si="326"/>
        <v>863.99999999999989</v>
      </c>
      <c r="BV317" s="54">
        <f t="shared" si="327"/>
        <v>0.31249999999999994</v>
      </c>
      <c r="BW317" s="54">
        <f t="shared" si="328"/>
        <v>0.3571428571428571</v>
      </c>
      <c r="BX317" s="54">
        <f t="shared" si="329"/>
        <v>0</v>
      </c>
      <c r="BY317" s="54">
        <f t="shared" si="330"/>
        <v>0.62499999999999989</v>
      </c>
      <c r="BZ317" s="471">
        <f t="shared" si="331"/>
        <v>0.32258064516129026</v>
      </c>
    </row>
    <row r="318" spans="1:78" ht="15.75" hidden="1" customHeight="1" thickBot="1" x14ac:dyDescent="0.4">
      <c r="A318" s="28">
        <v>622</v>
      </c>
      <c r="B318" s="28" t="s">
        <v>117</v>
      </c>
      <c r="C318" s="28" t="s">
        <v>39</v>
      </c>
      <c r="D318" s="29">
        <v>1</v>
      </c>
      <c r="E318" s="29"/>
      <c r="F318" s="29">
        <v>3</v>
      </c>
      <c r="G318" s="29" t="s">
        <v>3</v>
      </c>
      <c r="H318" s="29">
        <v>1.1000000000000001</v>
      </c>
      <c r="I318" s="29" t="s">
        <v>110</v>
      </c>
      <c r="J318" s="30">
        <v>0.5</v>
      </c>
      <c r="K318" s="30">
        <v>1.38</v>
      </c>
      <c r="L318" s="30">
        <f t="shared" si="334"/>
        <v>6.8999999999999995</v>
      </c>
      <c r="M318" s="121" t="s">
        <v>73</v>
      </c>
      <c r="N318" s="83">
        <f t="shared" si="333"/>
        <v>1.38</v>
      </c>
      <c r="O318" s="225"/>
      <c r="P318" s="225"/>
      <c r="Q318" s="225"/>
      <c r="R318" s="225"/>
      <c r="S318" s="225"/>
      <c r="T318" s="225"/>
      <c r="U318" s="121"/>
      <c r="V318" s="121">
        <v>15</v>
      </c>
      <c r="W318" s="225">
        <v>15</v>
      </c>
      <c r="X318" s="225"/>
      <c r="Y318" s="225"/>
      <c r="Z318" s="225"/>
      <c r="AA318" s="225"/>
      <c r="AB318" s="225"/>
      <c r="AC318" s="225"/>
      <c r="AD318" s="225"/>
      <c r="AE318" s="225"/>
      <c r="AF318" s="225"/>
      <c r="AG318" s="225"/>
      <c r="AH318" s="225"/>
      <c r="AI318" s="225"/>
      <c r="AJ318" s="225"/>
      <c r="AK318" s="225"/>
      <c r="AL318" s="225"/>
      <c r="AM318" s="225"/>
      <c r="AN318" s="225"/>
      <c r="AO318" s="225">
        <v>15</v>
      </c>
      <c r="AP318" s="225">
        <v>15</v>
      </c>
      <c r="AQ318" s="225"/>
      <c r="AR318" s="225"/>
      <c r="AS318" s="225"/>
      <c r="AT318" s="48">
        <f t="shared" si="304"/>
        <v>60</v>
      </c>
      <c r="AU318" s="48">
        <f t="shared" si="305"/>
        <v>82.8</v>
      </c>
      <c r="AV318" s="48">
        <f t="shared" si="271"/>
        <v>4</v>
      </c>
      <c r="AW318" s="48">
        <f t="shared" si="302"/>
        <v>20.7</v>
      </c>
      <c r="AX318" s="48">
        <f>AU318/Evaporacion!$AI$5*100</f>
        <v>84.662576687116569</v>
      </c>
      <c r="AY318" s="48">
        <f>AU318/Evaporacion!$AI$12*100</f>
        <v>73.928571428571416</v>
      </c>
      <c r="AZ318" s="48"/>
      <c r="BA318" s="32">
        <f t="shared" si="306"/>
        <v>828</v>
      </c>
      <c r="BB318" s="52">
        <f t="shared" si="307"/>
        <v>15</v>
      </c>
      <c r="BC318" s="52">
        <f t="shared" si="308"/>
        <v>15</v>
      </c>
      <c r="BD318" s="52">
        <f t="shared" si="309"/>
        <v>0</v>
      </c>
      <c r="BE318" s="52">
        <f t="shared" si="310"/>
        <v>30</v>
      </c>
      <c r="BF318" s="52">
        <f t="shared" si="311"/>
        <v>60</v>
      </c>
      <c r="BG318">
        <f t="shared" si="312"/>
        <v>103.49999999999999</v>
      </c>
      <c r="BH318">
        <f t="shared" si="313"/>
        <v>103.49999999999999</v>
      </c>
      <c r="BI318">
        <f t="shared" si="314"/>
        <v>0</v>
      </c>
      <c r="BJ318">
        <f t="shared" si="315"/>
        <v>206.99999999999997</v>
      </c>
      <c r="BK318">
        <f t="shared" si="316"/>
        <v>413.99999999999994</v>
      </c>
      <c r="BL318" s="53">
        <f t="shared" si="317"/>
        <v>0.14973958333333331</v>
      </c>
      <c r="BM318" s="53">
        <f t="shared" si="318"/>
        <v>0.17113095238095236</v>
      </c>
      <c r="BN318" s="53">
        <f t="shared" si="319"/>
        <v>0</v>
      </c>
      <c r="BO318" s="53">
        <f t="shared" si="320"/>
        <v>0.29947916666666663</v>
      </c>
      <c r="BP318" s="53">
        <f t="shared" si="321"/>
        <v>0.15456989247311825</v>
      </c>
      <c r="BQ318" s="10">
        <f t="shared" si="322"/>
        <v>206.99999999999997</v>
      </c>
      <c r="BR318" s="10">
        <f t="shared" si="323"/>
        <v>206.99999999999997</v>
      </c>
      <c r="BS318" s="10">
        <f t="shared" si="324"/>
        <v>0</v>
      </c>
      <c r="BT318" s="10">
        <f t="shared" si="325"/>
        <v>413.99999999999994</v>
      </c>
      <c r="BU318" s="10">
        <f t="shared" si="326"/>
        <v>827.99999999999989</v>
      </c>
      <c r="BV318" s="54">
        <f t="shared" si="327"/>
        <v>0.29947916666666663</v>
      </c>
      <c r="BW318" s="54">
        <f t="shared" si="328"/>
        <v>0.34226190476190471</v>
      </c>
      <c r="BX318" s="54">
        <f t="shared" si="329"/>
        <v>0</v>
      </c>
      <c r="BY318" s="54">
        <f t="shared" si="330"/>
        <v>0.59895833333333326</v>
      </c>
      <c r="BZ318" s="471">
        <f t="shared" si="331"/>
        <v>0.30913978494623651</v>
      </c>
    </row>
    <row r="319" spans="1:78" ht="15.75" hidden="1" customHeight="1" x14ac:dyDescent="0.4">
      <c r="A319" s="28">
        <v>624</v>
      </c>
      <c r="B319" s="28" t="s">
        <v>117</v>
      </c>
      <c r="C319" s="28" t="s">
        <v>39</v>
      </c>
      <c r="D319" s="29">
        <v>1</v>
      </c>
      <c r="E319" s="29"/>
      <c r="F319" s="29">
        <v>4</v>
      </c>
      <c r="G319" s="29" t="s">
        <v>3</v>
      </c>
      <c r="H319" s="29">
        <v>1.2</v>
      </c>
      <c r="I319" s="29" t="s">
        <v>197</v>
      </c>
      <c r="J319" s="30">
        <v>1.7</v>
      </c>
      <c r="K319" s="30">
        <v>1.38</v>
      </c>
      <c r="L319" s="30">
        <f t="shared" si="334"/>
        <v>23.459999999999997</v>
      </c>
      <c r="M319" s="121" t="s">
        <v>73</v>
      </c>
      <c r="N319" s="83">
        <f t="shared" si="333"/>
        <v>1.38</v>
      </c>
      <c r="O319" s="225"/>
      <c r="P319" s="225"/>
      <c r="Q319" s="225"/>
      <c r="R319" s="225"/>
      <c r="S319" s="225"/>
      <c r="T319" s="225"/>
      <c r="U319" s="225"/>
      <c r="V319" s="225">
        <v>15</v>
      </c>
      <c r="W319" s="225">
        <v>15</v>
      </c>
      <c r="X319" s="225"/>
      <c r="Y319" s="225"/>
      <c r="Z319" s="225"/>
      <c r="AA319" s="225"/>
      <c r="AB319" s="225"/>
      <c r="AC319" s="225"/>
      <c r="AD319" s="225"/>
      <c r="AE319" s="225"/>
      <c r="AF319" s="225"/>
      <c r="AG319" s="225"/>
      <c r="AH319" s="225"/>
      <c r="AI319" s="225"/>
      <c r="AJ319" s="225"/>
      <c r="AK319" s="225"/>
      <c r="AL319" s="225"/>
      <c r="AM319" s="225"/>
      <c r="AN319" s="225"/>
      <c r="AO319" s="225">
        <v>15</v>
      </c>
      <c r="AP319" s="225">
        <v>15</v>
      </c>
      <c r="AQ319" s="225"/>
      <c r="AR319" s="225"/>
      <c r="AS319" s="225"/>
      <c r="AT319" s="48">
        <f t="shared" si="304"/>
        <v>60</v>
      </c>
      <c r="AU319" s="48">
        <f t="shared" si="305"/>
        <v>82.8</v>
      </c>
      <c r="AV319" s="48">
        <f t="shared" si="271"/>
        <v>4</v>
      </c>
      <c r="AW319" s="48">
        <f t="shared" si="302"/>
        <v>20.7</v>
      </c>
      <c r="AX319" s="48">
        <f>AU319/Evaporacion!$AI$5*100</f>
        <v>84.662576687116569</v>
      </c>
      <c r="AY319" s="48">
        <f>AU319/Evaporacion!$AI$12*100</f>
        <v>73.928571428571416</v>
      </c>
      <c r="AZ319" s="48"/>
      <c r="BA319" s="32">
        <f t="shared" si="306"/>
        <v>828</v>
      </c>
      <c r="BB319" s="52">
        <f t="shared" si="307"/>
        <v>15</v>
      </c>
      <c r="BC319" s="52">
        <f t="shared" si="308"/>
        <v>15</v>
      </c>
      <c r="BD319" s="52">
        <f t="shared" si="309"/>
        <v>0</v>
      </c>
      <c r="BE319" s="52">
        <f t="shared" si="310"/>
        <v>30</v>
      </c>
      <c r="BF319" s="52">
        <f t="shared" si="311"/>
        <v>60</v>
      </c>
      <c r="BG319">
        <f t="shared" si="312"/>
        <v>351.9</v>
      </c>
      <c r="BH319">
        <f t="shared" si="313"/>
        <v>351.9</v>
      </c>
      <c r="BI319">
        <f t="shared" si="314"/>
        <v>0</v>
      </c>
      <c r="BJ319">
        <f t="shared" si="315"/>
        <v>703.8</v>
      </c>
      <c r="BK319">
        <f t="shared" si="316"/>
        <v>1407.6</v>
      </c>
      <c r="BL319" s="53">
        <f t="shared" si="317"/>
        <v>0.50911458333333337</v>
      </c>
      <c r="BM319" s="53">
        <f t="shared" si="318"/>
        <v>0.58184523809523803</v>
      </c>
      <c r="BN319" s="53">
        <f t="shared" si="319"/>
        <v>0</v>
      </c>
      <c r="BO319" s="53">
        <f t="shared" si="320"/>
        <v>1.0182291666666667</v>
      </c>
      <c r="BP319" s="53">
        <f t="shared" si="321"/>
        <v>0.52553763440860213</v>
      </c>
      <c r="BQ319" s="10">
        <f t="shared" si="322"/>
        <v>207</v>
      </c>
      <c r="BR319" s="10">
        <f t="shared" si="323"/>
        <v>207</v>
      </c>
      <c r="BS319" s="10">
        <f t="shared" si="324"/>
        <v>0</v>
      </c>
      <c r="BT319" s="10">
        <f t="shared" si="325"/>
        <v>414</v>
      </c>
      <c r="BU319" s="10">
        <f t="shared" si="326"/>
        <v>828</v>
      </c>
      <c r="BV319" s="54">
        <f t="shared" si="327"/>
        <v>0.29947916666666669</v>
      </c>
      <c r="BW319" s="54">
        <f t="shared" si="328"/>
        <v>0.34226190476190471</v>
      </c>
      <c r="BX319" s="54">
        <f t="shared" si="329"/>
        <v>0</v>
      </c>
      <c r="BY319" s="54">
        <f t="shared" si="330"/>
        <v>0.59895833333333337</v>
      </c>
      <c r="BZ319" s="471">
        <f t="shared" si="331"/>
        <v>0.30913978494623656</v>
      </c>
    </row>
    <row r="320" spans="1:78" ht="15.75" hidden="1" customHeight="1" thickBot="1" x14ac:dyDescent="0.4">
      <c r="A320" s="28">
        <v>626</v>
      </c>
      <c r="B320" s="28" t="s">
        <v>117</v>
      </c>
      <c r="C320" s="28" t="s">
        <v>40</v>
      </c>
      <c r="D320" s="29">
        <v>1</v>
      </c>
      <c r="E320" s="29"/>
      <c r="F320" s="29">
        <v>23</v>
      </c>
      <c r="G320" s="29">
        <v>3</v>
      </c>
      <c r="H320" s="29">
        <v>3.1</v>
      </c>
      <c r="I320" s="29" t="s">
        <v>105</v>
      </c>
      <c r="J320" s="30">
        <v>2.12</v>
      </c>
      <c r="K320" s="30">
        <v>2</v>
      </c>
      <c r="L320" s="30">
        <v>43.6</v>
      </c>
      <c r="M320" s="86" t="s">
        <v>73</v>
      </c>
      <c r="N320" s="90">
        <v>2</v>
      </c>
      <c r="O320" s="297"/>
      <c r="P320" s="297"/>
      <c r="Q320" s="297"/>
      <c r="R320" s="297"/>
      <c r="S320" s="297"/>
      <c r="T320" s="297"/>
      <c r="U320" s="297"/>
      <c r="V320" s="297"/>
      <c r="W320" s="297"/>
      <c r="X320" s="297"/>
      <c r="Y320" s="297"/>
      <c r="Z320" s="297"/>
      <c r="AA320" s="297">
        <v>8</v>
      </c>
      <c r="AB320" s="297">
        <v>20</v>
      </c>
      <c r="AC320" s="297"/>
      <c r="AD320" s="297"/>
      <c r="AE320" s="297"/>
      <c r="AF320" s="297"/>
      <c r="AG320" s="297"/>
      <c r="AH320" s="297"/>
      <c r="AI320" s="297"/>
      <c r="AJ320" s="297"/>
      <c r="AK320" s="297"/>
      <c r="AL320" s="297"/>
      <c r="AM320" s="297"/>
      <c r="AN320" s="297"/>
      <c r="AO320" s="297"/>
      <c r="AP320" s="297"/>
      <c r="AQ320" s="297">
        <v>10</v>
      </c>
      <c r="AR320" s="297">
        <v>12</v>
      </c>
      <c r="AS320" s="297"/>
      <c r="AT320" s="48">
        <f t="shared" si="304"/>
        <v>50</v>
      </c>
      <c r="AU320" s="48">
        <f t="shared" si="305"/>
        <v>100</v>
      </c>
      <c r="AV320" s="48">
        <f t="shared" si="271"/>
        <v>4</v>
      </c>
      <c r="AW320" s="48">
        <f t="shared" si="302"/>
        <v>25</v>
      </c>
      <c r="AX320" s="48">
        <f>AU320/Evaporacion!$AI$5*100</f>
        <v>102.24948875255626</v>
      </c>
      <c r="AY320" s="48">
        <f>AU320/Evaporacion!$AI$12*100</f>
        <v>89.285714285714292</v>
      </c>
      <c r="AZ320" s="48"/>
      <c r="BA320" s="32">
        <f t="shared" si="306"/>
        <v>1000</v>
      </c>
      <c r="BB320" s="52">
        <f t="shared" si="307"/>
        <v>0</v>
      </c>
      <c r="BC320" s="52">
        <f t="shared" si="308"/>
        <v>28</v>
      </c>
      <c r="BD320" s="52">
        <f t="shared" si="309"/>
        <v>0</v>
      </c>
      <c r="BE320" s="52">
        <f t="shared" si="310"/>
        <v>22</v>
      </c>
      <c r="BF320" s="52">
        <f t="shared" si="311"/>
        <v>50</v>
      </c>
      <c r="BG320">
        <f t="shared" si="312"/>
        <v>0</v>
      </c>
      <c r="BH320">
        <f t="shared" si="313"/>
        <v>1220.8</v>
      </c>
      <c r="BI320">
        <f t="shared" si="314"/>
        <v>0</v>
      </c>
      <c r="BJ320">
        <f t="shared" si="315"/>
        <v>959.2</v>
      </c>
      <c r="BK320">
        <f t="shared" si="316"/>
        <v>2180</v>
      </c>
      <c r="BL320" s="53">
        <f t="shared" si="317"/>
        <v>0</v>
      </c>
      <c r="BM320" s="53">
        <f t="shared" si="318"/>
        <v>2.0185185185185186</v>
      </c>
      <c r="BN320" s="53">
        <f t="shared" si="319"/>
        <v>0</v>
      </c>
      <c r="BO320" s="53">
        <f t="shared" si="320"/>
        <v>1.3877314814814816</v>
      </c>
      <c r="BP320" s="53">
        <f t="shared" si="321"/>
        <v>0.81391875746714448</v>
      </c>
      <c r="BQ320" s="10">
        <f t="shared" si="322"/>
        <v>0</v>
      </c>
      <c r="BR320" s="10">
        <f t="shared" si="323"/>
        <v>575.84905660377353</v>
      </c>
      <c r="BS320" s="10">
        <f t="shared" si="324"/>
        <v>0</v>
      </c>
      <c r="BT320" s="10">
        <f t="shared" si="325"/>
        <v>452.45283018867923</v>
      </c>
      <c r="BU320" s="10">
        <f t="shared" si="326"/>
        <v>1028.3018867924527</v>
      </c>
      <c r="BV320" s="54">
        <f t="shared" si="327"/>
        <v>0</v>
      </c>
      <c r="BW320" s="54">
        <f t="shared" si="328"/>
        <v>0.95213137665967851</v>
      </c>
      <c r="BX320" s="54">
        <f t="shared" si="329"/>
        <v>0</v>
      </c>
      <c r="BY320" s="54">
        <f t="shared" si="330"/>
        <v>0.65459032145352902</v>
      </c>
      <c r="BZ320" s="471">
        <f t="shared" si="331"/>
        <v>0.38392394220148324</v>
      </c>
    </row>
    <row r="321" spans="1:78" ht="15.75" hidden="1" customHeight="1" thickBot="1" x14ac:dyDescent="0.4">
      <c r="A321" s="28">
        <v>628</v>
      </c>
      <c r="B321" s="28" t="s">
        <v>117</v>
      </c>
      <c r="C321" s="28" t="s">
        <v>40</v>
      </c>
      <c r="D321" s="29">
        <v>1</v>
      </c>
      <c r="E321" s="29"/>
      <c r="F321" s="29">
        <v>23</v>
      </c>
      <c r="G321" s="29">
        <v>3</v>
      </c>
      <c r="H321" s="29">
        <v>4.0999999999999996</v>
      </c>
      <c r="I321" s="29" t="s">
        <v>105</v>
      </c>
      <c r="J321" s="30">
        <v>1</v>
      </c>
      <c r="K321" s="30">
        <v>2</v>
      </c>
      <c r="L321" s="30">
        <v>20.62</v>
      </c>
      <c r="M321" s="86" t="s">
        <v>73</v>
      </c>
      <c r="N321" s="90">
        <f t="shared" ref="N321:N332" si="335">(K321)</f>
        <v>2</v>
      </c>
      <c r="O321" s="297"/>
      <c r="P321" s="297"/>
      <c r="Q321" s="297"/>
      <c r="R321" s="297"/>
      <c r="S321" s="297"/>
      <c r="T321" s="297"/>
      <c r="U321" s="297"/>
      <c r="V321" s="297"/>
      <c r="W321" s="297"/>
      <c r="X321" s="297"/>
      <c r="Y321" s="297"/>
      <c r="Z321" s="297"/>
      <c r="AA321" s="297">
        <v>8</v>
      </c>
      <c r="AB321" s="297">
        <v>20</v>
      </c>
      <c r="AC321" s="297"/>
      <c r="AD321" s="297"/>
      <c r="AE321" s="297"/>
      <c r="AF321" s="297"/>
      <c r="AG321" s="297"/>
      <c r="AH321" s="87"/>
      <c r="AI321" s="87"/>
      <c r="AJ321" s="297"/>
      <c r="AK321" s="297"/>
      <c r="AL321" s="297"/>
      <c r="AM321" s="297"/>
      <c r="AN321" s="297"/>
      <c r="AO321" s="297"/>
      <c r="AP321" s="297"/>
      <c r="AQ321" s="297">
        <v>10</v>
      </c>
      <c r="AR321" s="297">
        <v>12</v>
      </c>
      <c r="AS321" s="297"/>
      <c r="AT321" s="48">
        <f t="shared" si="304"/>
        <v>50</v>
      </c>
      <c r="AU321" s="48">
        <f t="shared" si="305"/>
        <v>100</v>
      </c>
      <c r="AV321" s="48">
        <f t="shared" si="271"/>
        <v>4</v>
      </c>
      <c r="AW321" s="48">
        <f t="shared" si="302"/>
        <v>25</v>
      </c>
      <c r="AX321" s="48">
        <f>AU321/Evaporacion!$AI$5*100</f>
        <v>102.24948875255626</v>
      </c>
      <c r="AY321" s="48">
        <f>AU321/Evaporacion!$AI$12*100</f>
        <v>89.285714285714292</v>
      </c>
      <c r="AZ321" s="48"/>
      <c r="BA321" s="32">
        <f t="shared" si="306"/>
        <v>1000</v>
      </c>
      <c r="BB321" s="52">
        <f t="shared" si="307"/>
        <v>0</v>
      </c>
      <c r="BC321" s="52">
        <f t="shared" si="308"/>
        <v>28</v>
      </c>
      <c r="BD321" s="52">
        <f t="shared" si="309"/>
        <v>0</v>
      </c>
      <c r="BE321" s="52">
        <f t="shared" si="310"/>
        <v>22</v>
      </c>
      <c r="BF321" s="52">
        <f t="shared" si="311"/>
        <v>50</v>
      </c>
      <c r="BG321">
        <f t="shared" si="312"/>
        <v>0</v>
      </c>
      <c r="BH321">
        <f t="shared" si="313"/>
        <v>577.36</v>
      </c>
      <c r="BI321">
        <f t="shared" si="314"/>
        <v>0</v>
      </c>
      <c r="BJ321">
        <f t="shared" si="315"/>
        <v>453.64000000000004</v>
      </c>
      <c r="BK321">
        <f t="shared" si="316"/>
        <v>1031</v>
      </c>
      <c r="BL321" s="53">
        <f t="shared" si="317"/>
        <v>0</v>
      </c>
      <c r="BM321" s="53">
        <f t="shared" si="318"/>
        <v>0.95462962962962972</v>
      </c>
      <c r="BN321" s="53">
        <f t="shared" si="319"/>
        <v>0</v>
      </c>
      <c r="BO321" s="53">
        <f t="shared" si="320"/>
        <v>0.65630787037037042</v>
      </c>
      <c r="BP321" s="53">
        <f t="shared" si="321"/>
        <v>0.38493130227001193</v>
      </c>
      <c r="BQ321" s="10">
        <f t="shared" si="322"/>
        <v>0</v>
      </c>
      <c r="BR321" s="10">
        <f t="shared" si="323"/>
        <v>577.36</v>
      </c>
      <c r="BS321" s="10">
        <f t="shared" si="324"/>
        <v>0</v>
      </c>
      <c r="BT321" s="10">
        <f t="shared" si="325"/>
        <v>453.64000000000004</v>
      </c>
      <c r="BU321" s="10">
        <f t="shared" si="326"/>
        <v>1031</v>
      </c>
      <c r="BV321" s="54">
        <f t="shared" si="327"/>
        <v>0</v>
      </c>
      <c r="BW321" s="54">
        <f t="shared" si="328"/>
        <v>0.95462962962962972</v>
      </c>
      <c r="BX321" s="54">
        <f t="shared" si="329"/>
        <v>0</v>
      </c>
      <c r="BY321" s="54">
        <f t="shared" si="330"/>
        <v>0.65630787037037042</v>
      </c>
      <c r="BZ321" s="471">
        <f t="shared" si="331"/>
        <v>0.38493130227001193</v>
      </c>
    </row>
    <row r="322" spans="1:78" ht="15.75" hidden="1" customHeight="1" thickBot="1" x14ac:dyDescent="0.4">
      <c r="A322" s="28">
        <v>630</v>
      </c>
      <c r="B322" s="28" t="s">
        <v>117</v>
      </c>
      <c r="C322" s="28" t="s">
        <v>40</v>
      </c>
      <c r="D322" s="29">
        <v>1</v>
      </c>
      <c r="E322" s="29"/>
      <c r="F322" s="29">
        <v>24</v>
      </c>
      <c r="G322" s="29">
        <v>1</v>
      </c>
      <c r="H322" s="29">
        <v>1.1000000000000001</v>
      </c>
      <c r="I322" s="29" t="s">
        <v>107</v>
      </c>
      <c r="J322" s="30">
        <v>1.21</v>
      </c>
      <c r="K322" s="30">
        <v>0.67</v>
      </c>
      <c r="L322" s="30">
        <v>8.4499999999999993</v>
      </c>
      <c r="M322" s="176" t="s">
        <v>73</v>
      </c>
      <c r="N322" s="90">
        <f t="shared" si="335"/>
        <v>0.67</v>
      </c>
      <c r="O322" s="295">
        <v>15</v>
      </c>
      <c r="P322" s="295"/>
      <c r="Q322" s="295"/>
      <c r="R322" s="295"/>
      <c r="S322" s="295"/>
      <c r="T322" s="295"/>
      <c r="U322" s="295"/>
      <c r="V322" s="295"/>
      <c r="W322" s="295"/>
      <c r="X322" s="295"/>
      <c r="Y322" s="295"/>
      <c r="Z322" s="295"/>
      <c r="AA322" s="295"/>
      <c r="AB322" s="295"/>
      <c r="AC322" s="295"/>
      <c r="AD322" s="295"/>
      <c r="AE322" s="295"/>
      <c r="AF322" s="295">
        <v>10</v>
      </c>
      <c r="AG322" s="295">
        <v>10</v>
      </c>
      <c r="AH322" s="295"/>
      <c r="AI322" s="295"/>
      <c r="AJ322" s="295">
        <v>12</v>
      </c>
      <c r="AK322" s="295">
        <v>16</v>
      </c>
      <c r="AL322" s="295"/>
      <c r="AM322" s="295"/>
      <c r="AN322" s="295"/>
      <c r="AO322" s="295"/>
      <c r="AP322" s="295"/>
      <c r="AQ322" s="295">
        <v>10</v>
      </c>
      <c r="AR322" s="295">
        <v>12</v>
      </c>
      <c r="AS322" s="295"/>
      <c r="AT322" s="48">
        <f t="shared" si="304"/>
        <v>85</v>
      </c>
      <c r="AU322" s="48">
        <f t="shared" si="305"/>
        <v>56.95</v>
      </c>
      <c r="AV322" s="48">
        <f t="shared" si="271"/>
        <v>7</v>
      </c>
      <c r="AW322" s="48">
        <f t="shared" si="302"/>
        <v>8.1357142857142861</v>
      </c>
      <c r="AX322" s="48">
        <f>AU322/Evaporacion!$AI$5*100</f>
        <v>58.231083844580787</v>
      </c>
      <c r="AY322" s="48">
        <f>AU322/Evaporacion!$AI$12*100</f>
        <v>50.848214285714292</v>
      </c>
      <c r="AZ322" s="48"/>
      <c r="BA322" s="32">
        <f t="shared" si="306"/>
        <v>569.5</v>
      </c>
      <c r="BB322" s="52">
        <f t="shared" si="307"/>
        <v>15</v>
      </c>
      <c r="BC322" s="52">
        <f t="shared" si="308"/>
        <v>0</v>
      </c>
      <c r="BD322" s="52">
        <f t="shared" si="309"/>
        <v>48</v>
      </c>
      <c r="BE322" s="52">
        <f t="shared" si="310"/>
        <v>22</v>
      </c>
      <c r="BF322" s="52">
        <f t="shared" si="311"/>
        <v>85</v>
      </c>
      <c r="BG322">
        <f t="shared" si="312"/>
        <v>126.74999999999999</v>
      </c>
      <c r="BH322">
        <f t="shared" si="313"/>
        <v>0</v>
      </c>
      <c r="BI322">
        <f t="shared" si="314"/>
        <v>405.59999999999997</v>
      </c>
      <c r="BJ322">
        <f t="shared" si="315"/>
        <v>185.89999999999998</v>
      </c>
      <c r="BK322">
        <f t="shared" si="316"/>
        <v>718.24999999999989</v>
      </c>
      <c r="BL322" s="53">
        <f t="shared" si="317"/>
        <v>0.18337673611111108</v>
      </c>
      <c r="BM322" s="53">
        <f t="shared" si="318"/>
        <v>0</v>
      </c>
      <c r="BN322" s="53">
        <f t="shared" si="319"/>
        <v>0.58680555555555558</v>
      </c>
      <c r="BO322" s="53">
        <f t="shared" si="320"/>
        <v>0.26895254629629628</v>
      </c>
      <c r="BP322" s="53">
        <f t="shared" si="321"/>
        <v>0.26816382915173237</v>
      </c>
      <c r="BQ322" s="10">
        <f t="shared" si="322"/>
        <v>104.75206611570248</v>
      </c>
      <c r="BR322" s="10">
        <f t="shared" si="323"/>
        <v>0</v>
      </c>
      <c r="BS322" s="10">
        <f t="shared" si="324"/>
        <v>335.2066115702479</v>
      </c>
      <c r="BT322" s="10">
        <f t="shared" si="325"/>
        <v>153.63636363636363</v>
      </c>
      <c r="BU322" s="10">
        <f t="shared" si="326"/>
        <v>593.59504132231393</v>
      </c>
      <c r="BV322" s="54">
        <f t="shared" si="327"/>
        <v>0.15155102157943065</v>
      </c>
      <c r="BW322" s="54">
        <f t="shared" si="328"/>
        <v>0</v>
      </c>
      <c r="BX322" s="54">
        <f t="shared" si="329"/>
        <v>0.48496326905417819</v>
      </c>
      <c r="BY322" s="54">
        <f t="shared" si="330"/>
        <v>0.22227483164983164</v>
      </c>
      <c r="BZ322" s="471">
        <f t="shared" si="331"/>
        <v>0.22162299929895238</v>
      </c>
    </row>
    <row r="323" spans="1:78" ht="15.75" hidden="1" customHeight="1" thickBot="1" x14ac:dyDescent="0.4">
      <c r="A323" s="28">
        <v>632</v>
      </c>
      <c r="B323" s="28" t="s">
        <v>117</v>
      </c>
      <c r="C323" s="28" t="s">
        <v>40</v>
      </c>
      <c r="D323" s="29">
        <v>1</v>
      </c>
      <c r="E323" s="29"/>
      <c r="F323" s="29">
        <v>25</v>
      </c>
      <c r="G323" s="29">
        <v>4</v>
      </c>
      <c r="H323" s="29">
        <v>5.0999999999999996</v>
      </c>
      <c r="I323" s="29" t="s">
        <v>107</v>
      </c>
      <c r="J323" s="30">
        <v>2.5499999999999998</v>
      </c>
      <c r="K323" s="30">
        <v>2</v>
      </c>
      <c r="L323" s="30">
        <v>51.59</v>
      </c>
      <c r="M323" s="163" t="s">
        <v>73</v>
      </c>
      <c r="N323" s="90">
        <f t="shared" si="335"/>
        <v>2</v>
      </c>
      <c r="O323" s="296">
        <v>15</v>
      </c>
      <c r="P323" s="296"/>
      <c r="Q323" s="296"/>
      <c r="R323" s="296"/>
      <c r="S323" s="296"/>
      <c r="T323" s="296"/>
      <c r="U323" s="296"/>
      <c r="V323" s="296"/>
      <c r="W323" s="296"/>
      <c r="X323" s="296"/>
      <c r="Y323" s="296"/>
      <c r="Z323" s="296"/>
      <c r="AA323" s="296"/>
      <c r="AB323" s="296"/>
      <c r="AC323" s="296"/>
      <c r="AD323" s="296"/>
      <c r="AE323" s="296"/>
      <c r="AF323" s="296">
        <v>10</v>
      </c>
      <c r="AG323" s="296">
        <v>10</v>
      </c>
      <c r="AH323" s="296"/>
      <c r="AI323" s="296"/>
      <c r="AJ323" s="296"/>
      <c r="AK323" s="296"/>
      <c r="AL323" s="296"/>
      <c r="AM323" s="296"/>
      <c r="AN323" s="296"/>
      <c r="AO323" s="296"/>
      <c r="AP323" s="296"/>
      <c r="AQ323" s="296"/>
      <c r="AR323" s="296"/>
      <c r="AS323" s="296"/>
      <c r="AT323" s="48">
        <f t="shared" si="304"/>
        <v>35</v>
      </c>
      <c r="AU323" s="48">
        <f t="shared" si="305"/>
        <v>70</v>
      </c>
      <c r="AV323" s="48">
        <f t="shared" si="271"/>
        <v>3</v>
      </c>
      <c r="AW323" s="48">
        <f t="shared" si="302"/>
        <v>23.333333333333332</v>
      </c>
      <c r="AX323" s="48">
        <f>AU323/Evaporacion!$AI$5*100</f>
        <v>71.574642126789385</v>
      </c>
      <c r="AY323" s="48">
        <f>AU323/Evaporacion!$AI$12*100</f>
        <v>62.5</v>
      </c>
      <c r="AZ323" s="48"/>
      <c r="BA323" s="32">
        <f t="shared" si="306"/>
        <v>700</v>
      </c>
      <c r="BB323" s="52">
        <f t="shared" si="307"/>
        <v>15</v>
      </c>
      <c r="BC323" s="52">
        <f t="shared" si="308"/>
        <v>0</v>
      </c>
      <c r="BD323" s="52">
        <f t="shared" si="309"/>
        <v>20</v>
      </c>
      <c r="BE323" s="52">
        <f t="shared" si="310"/>
        <v>0</v>
      </c>
      <c r="BF323" s="52">
        <f t="shared" si="311"/>
        <v>35</v>
      </c>
      <c r="BG323">
        <f t="shared" si="312"/>
        <v>773.85</v>
      </c>
      <c r="BH323">
        <f t="shared" si="313"/>
        <v>0</v>
      </c>
      <c r="BI323">
        <f t="shared" si="314"/>
        <v>1031.8000000000002</v>
      </c>
      <c r="BJ323">
        <f t="shared" si="315"/>
        <v>0</v>
      </c>
      <c r="BK323">
        <f t="shared" si="316"/>
        <v>1805.65</v>
      </c>
      <c r="BL323" s="53">
        <f t="shared" si="317"/>
        <v>1.1195746527777777</v>
      </c>
      <c r="BM323" s="53">
        <f t="shared" si="318"/>
        <v>0</v>
      </c>
      <c r="BN323" s="53">
        <f t="shared" si="319"/>
        <v>1.4927662037037039</v>
      </c>
      <c r="BO323" s="53">
        <f t="shared" si="320"/>
        <v>0</v>
      </c>
      <c r="BP323" s="53">
        <f t="shared" si="321"/>
        <v>0.67415247909199527</v>
      </c>
      <c r="BQ323" s="10">
        <f t="shared" si="322"/>
        <v>303.47058823529414</v>
      </c>
      <c r="BR323" s="10">
        <f t="shared" si="323"/>
        <v>0</v>
      </c>
      <c r="BS323" s="10">
        <f t="shared" si="324"/>
        <v>404.62745098039227</v>
      </c>
      <c r="BT323" s="10">
        <f t="shared" si="325"/>
        <v>0</v>
      </c>
      <c r="BU323" s="10">
        <f t="shared" si="326"/>
        <v>708.09803921568641</v>
      </c>
      <c r="BV323" s="54">
        <f t="shared" si="327"/>
        <v>0.43904888344226578</v>
      </c>
      <c r="BW323" s="54">
        <f t="shared" si="328"/>
        <v>0</v>
      </c>
      <c r="BX323" s="54">
        <f t="shared" si="329"/>
        <v>0.58539851125635456</v>
      </c>
      <c r="BY323" s="54">
        <f t="shared" si="330"/>
        <v>0</v>
      </c>
      <c r="BZ323" s="471">
        <f t="shared" si="331"/>
        <v>0.2643735212125472</v>
      </c>
    </row>
    <row r="324" spans="1:78" ht="15.75" hidden="1" customHeight="1" thickBot="1" x14ac:dyDescent="0.4">
      <c r="A324" s="28">
        <v>634</v>
      </c>
      <c r="B324" s="28" t="s">
        <v>117</v>
      </c>
      <c r="C324" s="28" t="s">
        <v>40</v>
      </c>
      <c r="D324" s="29">
        <v>1</v>
      </c>
      <c r="E324" s="29"/>
      <c r="F324" s="29">
        <v>26</v>
      </c>
      <c r="G324" s="29">
        <v>2</v>
      </c>
      <c r="H324" s="29">
        <v>2.1</v>
      </c>
      <c r="I324" s="29" t="s">
        <v>105</v>
      </c>
      <c r="J324" s="30">
        <v>1.61</v>
      </c>
      <c r="K324" s="30">
        <v>2</v>
      </c>
      <c r="L324" s="30">
        <v>32.53</v>
      </c>
      <c r="M324" s="161" t="s">
        <v>73</v>
      </c>
      <c r="N324" s="90">
        <f t="shared" si="335"/>
        <v>2</v>
      </c>
      <c r="O324" s="293"/>
      <c r="P324" s="293"/>
      <c r="Q324" s="293"/>
      <c r="R324" s="293"/>
      <c r="S324" s="293"/>
      <c r="T324" s="293"/>
      <c r="U324" s="293"/>
      <c r="V324" s="293"/>
      <c r="W324" s="293"/>
      <c r="X324" s="293"/>
      <c r="Y324" s="293"/>
      <c r="Z324" s="293"/>
      <c r="AA324" s="293">
        <v>8</v>
      </c>
      <c r="AB324" s="293">
        <v>20</v>
      </c>
      <c r="AC324" s="293"/>
      <c r="AD324" s="293"/>
      <c r="AE324" s="293"/>
      <c r="AF324" s="293"/>
      <c r="AG324" s="293"/>
      <c r="AH324" s="293"/>
      <c r="AI324" s="293"/>
      <c r="AJ324" s="293"/>
      <c r="AK324" s="293"/>
      <c r="AL324" s="293"/>
      <c r="AM324" s="293"/>
      <c r="AN324" s="293"/>
      <c r="AO324" s="293"/>
      <c r="AP324" s="293"/>
      <c r="AQ324" s="293">
        <v>10</v>
      </c>
      <c r="AR324" s="293">
        <v>12</v>
      </c>
      <c r="AS324" s="293"/>
      <c r="AT324" s="48">
        <f t="shared" si="304"/>
        <v>50</v>
      </c>
      <c r="AU324" s="48">
        <f t="shared" si="305"/>
        <v>100</v>
      </c>
      <c r="AV324" s="48">
        <f t="shared" si="271"/>
        <v>4</v>
      </c>
      <c r="AW324" s="48">
        <f t="shared" si="302"/>
        <v>25</v>
      </c>
      <c r="AX324" s="48">
        <f>AU324/Evaporacion!$AI$5*100</f>
        <v>102.24948875255626</v>
      </c>
      <c r="AY324" s="48">
        <f>AU324/Evaporacion!$AI$12*100</f>
        <v>89.285714285714292</v>
      </c>
      <c r="AZ324" s="48"/>
      <c r="BA324" s="32">
        <f t="shared" si="306"/>
        <v>1000</v>
      </c>
      <c r="BB324" s="52">
        <f t="shared" si="307"/>
        <v>0</v>
      </c>
      <c r="BC324" s="52">
        <f t="shared" si="308"/>
        <v>28</v>
      </c>
      <c r="BD324" s="52">
        <f t="shared" si="309"/>
        <v>0</v>
      </c>
      <c r="BE324" s="52">
        <f t="shared" si="310"/>
        <v>22</v>
      </c>
      <c r="BF324" s="52">
        <f t="shared" si="311"/>
        <v>50</v>
      </c>
      <c r="BG324">
        <f t="shared" si="312"/>
        <v>0</v>
      </c>
      <c r="BH324">
        <f t="shared" si="313"/>
        <v>910.84</v>
      </c>
      <c r="BI324">
        <f t="shared" si="314"/>
        <v>0</v>
      </c>
      <c r="BJ324">
        <f t="shared" si="315"/>
        <v>715.66000000000008</v>
      </c>
      <c r="BK324">
        <f t="shared" si="316"/>
        <v>1626.5</v>
      </c>
      <c r="BL324" s="53">
        <f t="shared" si="317"/>
        <v>0</v>
      </c>
      <c r="BM324" s="53">
        <f t="shared" si="318"/>
        <v>1.5060185185185186</v>
      </c>
      <c r="BN324" s="53">
        <f t="shared" si="319"/>
        <v>0</v>
      </c>
      <c r="BO324" s="53">
        <f t="shared" si="320"/>
        <v>1.0353877314814817</v>
      </c>
      <c r="BP324" s="53">
        <f t="shared" si="321"/>
        <v>0.60726553166069286</v>
      </c>
      <c r="BQ324" s="10">
        <f t="shared" si="322"/>
        <v>0</v>
      </c>
      <c r="BR324" s="10">
        <f t="shared" si="323"/>
        <v>565.73913043478262</v>
      </c>
      <c r="BS324" s="10">
        <f t="shared" si="324"/>
        <v>0</v>
      </c>
      <c r="BT324" s="10">
        <f t="shared" si="325"/>
        <v>444.50931677018639</v>
      </c>
      <c r="BU324" s="10">
        <f t="shared" si="326"/>
        <v>1010.2484472049689</v>
      </c>
      <c r="BV324" s="54">
        <f t="shared" si="327"/>
        <v>0</v>
      </c>
      <c r="BW324" s="54">
        <f t="shared" si="328"/>
        <v>0.93541522889348983</v>
      </c>
      <c r="BX324" s="54">
        <f t="shared" si="329"/>
        <v>0</v>
      </c>
      <c r="BY324" s="54">
        <f t="shared" si="330"/>
        <v>0.64309796986427425</v>
      </c>
      <c r="BZ324" s="471">
        <f t="shared" si="331"/>
        <v>0.37718356003769743</v>
      </c>
    </row>
    <row r="325" spans="1:78" ht="15.75" hidden="1" customHeight="1" thickBot="1" x14ac:dyDescent="0.4">
      <c r="A325" s="28">
        <v>636</v>
      </c>
      <c r="B325" s="28" t="s">
        <v>117</v>
      </c>
      <c r="C325" s="28" t="s">
        <v>40</v>
      </c>
      <c r="D325" s="29">
        <v>1</v>
      </c>
      <c r="E325" s="29"/>
      <c r="F325" s="29">
        <v>27</v>
      </c>
      <c r="G325" s="29">
        <v>7</v>
      </c>
      <c r="H325" s="29"/>
      <c r="I325" s="29" t="s">
        <v>34</v>
      </c>
      <c r="J325" s="30">
        <v>2.52</v>
      </c>
      <c r="K325" s="30">
        <v>1.23</v>
      </c>
      <c r="L325" s="30">
        <f t="shared" ref="L325:L332" si="336">(J325*K325*10)</f>
        <v>30.996000000000002</v>
      </c>
      <c r="M325" s="110" t="s">
        <v>73</v>
      </c>
      <c r="N325" s="281">
        <f t="shared" si="335"/>
        <v>1.23</v>
      </c>
      <c r="O325" s="301"/>
      <c r="P325" s="301"/>
      <c r="Q325" s="301"/>
      <c r="R325" s="301"/>
      <c r="S325" s="301"/>
      <c r="T325" s="301"/>
      <c r="U325" s="301"/>
      <c r="V325" s="301">
        <v>16</v>
      </c>
      <c r="W325" s="301">
        <v>24</v>
      </c>
      <c r="X325" s="301">
        <v>10</v>
      </c>
      <c r="Y325" s="301"/>
      <c r="Z325" s="301"/>
      <c r="AA325" s="301"/>
      <c r="AB325" s="301"/>
      <c r="AC325" s="301"/>
      <c r="AD325" s="301"/>
      <c r="AE325" s="301"/>
      <c r="AF325" s="301"/>
      <c r="AG325" s="301"/>
      <c r="AH325" s="301"/>
      <c r="AI325" s="301"/>
      <c r="AJ325" s="301">
        <v>12</v>
      </c>
      <c r="AK325" s="301">
        <v>12</v>
      </c>
      <c r="AL325" s="301"/>
      <c r="AM325" s="301"/>
      <c r="AN325" s="301"/>
      <c r="AO325" s="301"/>
      <c r="AP325" s="301"/>
      <c r="AQ325" s="301"/>
      <c r="AR325" s="301"/>
      <c r="AS325" s="301"/>
      <c r="AT325" s="48">
        <f t="shared" si="304"/>
        <v>74</v>
      </c>
      <c r="AU325" s="48">
        <f t="shared" si="305"/>
        <v>91.02</v>
      </c>
      <c r="AV325" s="48">
        <f t="shared" si="271"/>
        <v>5</v>
      </c>
      <c r="AW325" s="48">
        <f t="shared" si="302"/>
        <v>18.204000000000001</v>
      </c>
      <c r="AX325" s="48">
        <f>AU325/Evaporacion!$AI$5*100</f>
        <v>93.067484662576689</v>
      </c>
      <c r="AY325" s="48">
        <f>AU325/Evaporacion!$AI$12*100</f>
        <v>81.267857142857139</v>
      </c>
      <c r="AZ325" s="48"/>
      <c r="BA325" s="32">
        <f t="shared" si="306"/>
        <v>910.19999999999993</v>
      </c>
      <c r="BB325" s="52">
        <f t="shared" si="307"/>
        <v>16</v>
      </c>
      <c r="BC325" s="52">
        <f t="shared" si="308"/>
        <v>34</v>
      </c>
      <c r="BD325" s="52">
        <f t="shared" si="309"/>
        <v>24</v>
      </c>
      <c r="BE325" s="52">
        <f t="shared" si="310"/>
        <v>0</v>
      </c>
      <c r="BF325" s="52">
        <f t="shared" si="311"/>
        <v>74</v>
      </c>
      <c r="BG325">
        <f t="shared" si="312"/>
        <v>495.93600000000004</v>
      </c>
      <c r="BH325">
        <f t="shared" si="313"/>
        <v>1053.864</v>
      </c>
      <c r="BI325">
        <f t="shared" si="314"/>
        <v>743.904</v>
      </c>
      <c r="BJ325">
        <f t="shared" si="315"/>
        <v>0</v>
      </c>
      <c r="BK325">
        <f t="shared" si="316"/>
        <v>2293.7040000000002</v>
      </c>
      <c r="BL325" s="53">
        <f t="shared" si="317"/>
        <v>0.71750000000000003</v>
      </c>
      <c r="BM325" s="53">
        <f t="shared" si="318"/>
        <v>1.7424999999999999</v>
      </c>
      <c r="BN325" s="53">
        <f t="shared" si="319"/>
        <v>1.0762499999999999</v>
      </c>
      <c r="BO325" s="53">
        <f t="shared" si="320"/>
        <v>0</v>
      </c>
      <c r="BP325" s="53">
        <f t="shared" si="321"/>
        <v>0.85637096774193555</v>
      </c>
      <c r="BQ325" s="10">
        <f t="shared" si="322"/>
        <v>196.8</v>
      </c>
      <c r="BR325" s="10">
        <f t="shared" si="323"/>
        <v>418.2</v>
      </c>
      <c r="BS325" s="10">
        <f t="shared" si="324"/>
        <v>295.2</v>
      </c>
      <c r="BT325" s="10">
        <f t="shared" si="325"/>
        <v>0</v>
      </c>
      <c r="BU325" s="10">
        <f t="shared" si="326"/>
        <v>910.2</v>
      </c>
      <c r="BV325" s="54">
        <f t="shared" si="327"/>
        <v>0.28472222222222221</v>
      </c>
      <c r="BW325" s="54">
        <f t="shared" si="328"/>
        <v>0.69146825396825395</v>
      </c>
      <c r="BX325" s="54">
        <f t="shared" si="329"/>
        <v>0.42708333333333331</v>
      </c>
      <c r="BY325" s="54">
        <f t="shared" si="330"/>
        <v>0</v>
      </c>
      <c r="BZ325" s="471">
        <f t="shared" si="331"/>
        <v>0.3398297491039427</v>
      </c>
    </row>
    <row r="326" spans="1:78" ht="15.75" hidden="1" customHeight="1" thickBot="1" x14ac:dyDescent="0.4">
      <c r="A326" s="28">
        <v>638</v>
      </c>
      <c r="B326" s="28" t="s">
        <v>117</v>
      </c>
      <c r="C326" s="28" t="s">
        <v>40</v>
      </c>
      <c r="D326" s="29">
        <v>1</v>
      </c>
      <c r="E326" s="29"/>
      <c r="F326" s="29">
        <v>28</v>
      </c>
      <c r="G326" s="29">
        <v>8</v>
      </c>
      <c r="H326" s="29"/>
      <c r="I326" s="29" t="s">
        <v>34</v>
      </c>
      <c r="J326" s="30">
        <v>3.48</v>
      </c>
      <c r="K326" s="30">
        <v>1.2</v>
      </c>
      <c r="L326" s="30">
        <f t="shared" si="336"/>
        <v>41.760000000000005</v>
      </c>
      <c r="M326" s="217" t="s">
        <v>73</v>
      </c>
      <c r="N326" s="283">
        <f t="shared" si="335"/>
        <v>1.2</v>
      </c>
      <c r="O326" s="221"/>
      <c r="P326" s="221"/>
      <c r="Q326" s="221"/>
      <c r="R326" s="221"/>
      <c r="S326" s="221"/>
      <c r="T326" s="221"/>
      <c r="U326" s="221"/>
      <c r="V326" s="221">
        <v>16</v>
      </c>
      <c r="W326" s="221">
        <v>24</v>
      </c>
      <c r="X326" s="221">
        <v>10</v>
      </c>
      <c r="Y326" s="221"/>
      <c r="Z326" s="221"/>
      <c r="AA326" s="221"/>
      <c r="AB326" s="221"/>
      <c r="AC326" s="221"/>
      <c r="AD326" s="221"/>
      <c r="AE326" s="221"/>
      <c r="AF326" s="221"/>
      <c r="AG326" s="221"/>
      <c r="AH326" s="221"/>
      <c r="AI326" s="221"/>
      <c r="AJ326" s="221">
        <v>12</v>
      </c>
      <c r="AK326" s="221">
        <v>12</v>
      </c>
      <c r="AL326" s="221"/>
      <c r="AM326" s="221"/>
      <c r="AN326" s="221"/>
      <c r="AO326" s="221"/>
      <c r="AP326" s="221"/>
      <c r="AQ326" s="221"/>
      <c r="AR326" s="221"/>
      <c r="AS326" s="221"/>
      <c r="AT326" s="48">
        <f t="shared" si="304"/>
        <v>74</v>
      </c>
      <c r="AU326" s="48">
        <f t="shared" si="305"/>
        <v>88.8</v>
      </c>
      <c r="AV326" s="48">
        <f t="shared" si="271"/>
        <v>5</v>
      </c>
      <c r="AW326" s="48">
        <f t="shared" ref="AW326:AW357" si="337">AU326/AV326</f>
        <v>17.759999999999998</v>
      </c>
      <c r="AX326" s="48">
        <f>AU326/Evaporacion!$AI$5*100</f>
        <v>90.797546012269947</v>
      </c>
      <c r="AY326" s="48">
        <f>AU326/Evaporacion!$AI$12*100</f>
        <v>79.285714285714278</v>
      </c>
      <c r="AZ326" s="48"/>
      <c r="BA326" s="32">
        <f t="shared" si="306"/>
        <v>888</v>
      </c>
      <c r="BB326" s="52">
        <f t="shared" si="307"/>
        <v>16</v>
      </c>
      <c r="BC326" s="52">
        <f t="shared" si="308"/>
        <v>34</v>
      </c>
      <c r="BD326" s="52">
        <f t="shared" si="309"/>
        <v>24</v>
      </c>
      <c r="BE326" s="52">
        <f t="shared" si="310"/>
        <v>0</v>
      </c>
      <c r="BF326" s="52">
        <f t="shared" si="311"/>
        <v>74</v>
      </c>
      <c r="BG326">
        <f t="shared" si="312"/>
        <v>668.16000000000008</v>
      </c>
      <c r="BH326">
        <f t="shared" si="313"/>
        <v>1419.8400000000001</v>
      </c>
      <c r="BI326">
        <f t="shared" si="314"/>
        <v>1002.2400000000001</v>
      </c>
      <c r="BJ326">
        <f t="shared" si="315"/>
        <v>0</v>
      </c>
      <c r="BK326">
        <f t="shared" si="316"/>
        <v>3090.2400000000002</v>
      </c>
      <c r="BL326" s="53">
        <f t="shared" si="317"/>
        <v>0.96666666666666679</v>
      </c>
      <c r="BM326" s="53">
        <f t="shared" si="318"/>
        <v>2.3476190476190477</v>
      </c>
      <c r="BN326" s="53">
        <f t="shared" si="319"/>
        <v>1.4500000000000002</v>
      </c>
      <c r="BO326" s="53">
        <f t="shared" si="320"/>
        <v>0</v>
      </c>
      <c r="BP326" s="53">
        <f t="shared" si="321"/>
        <v>1.1537634408602149</v>
      </c>
      <c r="BQ326" s="10">
        <f t="shared" si="322"/>
        <v>192.00000000000003</v>
      </c>
      <c r="BR326" s="10">
        <f t="shared" si="323"/>
        <v>408.00000000000006</v>
      </c>
      <c r="BS326" s="10">
        <f t="shared" si="324"/>
        <v>288.00000000000006</v>
      </c>
      <c r="BT326" s="10">
        <f t="shared" si="325"/>
        <v>0</v>
      </c>
      <c r="BU326" s="10">
        <f t="shared" si="326"/>
        <v>888.00000000000011</v>
      </c>
      <c r="BV326" s="54">
        <f t="shared" si="327"/>
        <v>0.27777777777777779</v>
      </c>
      <c r="BW326" s="54">
        <f t="shared" si="328"/>
        <v>0.67460317460317465</v>
      </c>
      <c r="BX326" s="54">
        <f t="shared" si="329"/>
        <v>0.41666666666666674</v>
      </c>
      <c r="BY326" s="54">
        <f t="shared" si="330"/>
        <v>0</v>
      </c>
      <c r="BZ326" s="471">
        <f t="shared" si="331"/>
        <v>0.3315412186379928</v>
      </c>
    </row>
    <row r="327" spans="1:78" ht="15.75" hidden="1" customHeight="1" thickBot="1" x14ac:dyDescent="0.4">
      <c r="A327" s="28">
        <v>640</v>
      </c>
      <c r="B327" s="28" t="s">
        <v>117</v>
      </c>
      <c r="C327" s="28" t="s">
        <v>40</v>
      </c>
      <c r="D327" s="29">
        <v>1</v>
      </c>
      <c r="E327" s="29"/>
      <c r="F327" s="29">
        <v>29</v>
      </c>
      <c r="G327" s="29">
        <v>6</v>
      </c>
      <c r="H327" s="29"/>
      <c r="I327" s="29" t="s">
        <v>34</v>
      </c>
      <c r="J327" s="30">
        <v>3.67</v>
      </c>
      <c r="K327" s="30">
        <v>1.23</v>
      </c>
      <c r="L327" s="30">
        <f t="shared" si="336"/>
        <v>45.140999999999998</v>
      </c>
      <c r="M327" s="216" t="s">
        <v>73</v>
      </c>
      <c r="N327" s="283">
        <f t="shared" si="335"/>
        <v>1.23</v>
      </c>
      <c r="O327" s="220"/>
      <c r="P327" s="220"/>
      <c r="Q327" s="220"/>
      <c r="R327" s="220"/>
      <c r="S327" s="220"/>
      <c r="T327" s="220"/>
      <c r="U327" s="220"/>
      <c r="V327" s="220">
        <v>16</v>
      </c>
      <c r="W327" s="220">
        <v>24</v>
      </c>
      <c r="X327" s="220">
        <v>10</v>
      </c>
      <c r="Y327" s="220"/>
      <c r="Z327" s="220"/>
      <c r="AA327" s="220"/>
      <c r="AB327" s="220"/>
      <c r="AC327" s="220"/>
      <c r="AD327" s="220"/>
      <c r="AE327" s="220"/>
      <c r="AF327" s="220"/>
      <c r="AG327" s="220"/>
      <c r="AH327" s="220"/>
      <c r="AI327" s="220"/>
      <c r="AJ327" s="220">
        <v>12</v>
      </c>
      <c r="AK327" s="220">
        <v>12</v>
      </c>
      <c r="AL327" s="220"/>
      <c r="AM327" s="220"/>
      <c r="AN327" s="220"/>
      <c r="AO327" s="220"/>
      <c r="AP327" s="220"/>
      <c r="AQ327" s="220"/>
      <c r="AR327" s="220"/>
      <c r="AS327" s="220"/>
      <c r="AT327" s="48">
        <f t="shared" si="304"/>
        <v>74</v>
      </c>
      <c r="AU327" s="48">
        <f t="shared" si="305"/>
        <v>91.02</v>
      </c>
      <c r="AV327" s="48">
        <f t="shared" si="271"/>
        <v>5</v>
      </c>
      <c r="AW327" s="48">
        <f t="shared" si="337"/>
        <v>18.204000000000001</v>
      </c>
      <c r="AX327" s="48">
        <f>AU327/Evaporacion!$AI$5*100</f>
        <v>93.067484662576689</v>
      </c>
      <c r="AY327" s="48">
        <f>AU327/Evaporacion!$AI$12*100</f>
        <v>81.267857142857139</v>
      </c>
      <c r="AZ327" s="48"/>
      <c r="BA327" s="32">
        <f t="shared" si="306"/>
        <v>910.19999999999993</v>
      </c>
      <c r="BB327" s="52">
        <f t="shared" si="307"/>
        <v>16</v>
      </c>
      <c r="BC327" s="52">
        <f t="shared" si="308"/>
        <v>34</v>
      </c>
      <c r="BD327" s="52">
        <f t="shared" si="309"/>
        <v>24</v>
      </c>
      <c r="BE327" s="52">
        <f t="shared" si="310"/>
        <v>0</v>
      </c>
      <c r="BF327" s="52">
        <f t="shared" si="311"/>
        <v>74</v>
      </c>
      <c r="BG327">
        <f t="shared" si="312"/>
        <v>722.25599999999997</v>
      </c>
      <c r="BH327">
        <f t="shared" si="313"/>
        <v>1534.7939999999999</v>
      </c>
      <c r="BI327">
        <f t="shared" si="314"/>
        <v>1083.384</v>
      </c>
      <c r="BJ327">
        <f t="shared" si="315"/>
        <v>0</v>
      </c>
      <c r="BK327">
        <f t="shared" si="316"/>
        <v>3340.4339999999997</v>
      </c>
      <c r="BL327" s="53">
        <f t="shared" si="317"/>
        <v>1.0449305555555555</v>
      </c>
      <c r="BM327" s="53">
        <f t="shared" si="318"/>
        <v>2.5376884920634919</v>
      </c>
      <c r="BN327" s="53">
        <f t="shared" si="319"/>
        <v>1.5673958333333333</v>
      </c>
      <c r="BO327" s="53">
        <f t="shared" si="320"/>
        <v>0</v>
      </c>
      <c r="BP327" s="53">
        <f t="shared" si="321"/>
        <v>1.2471751792114694</v>
      </c>
      <c r="BQ327" s="10">
        <f t="shared" si="322"/>
        <v>196.79999999999998</v>
      </c>
      <c r="BR327" s="10">
        <f t="shared" si="323"/>
        <v>418.2</v>
      </c>
      <c r="BS327" s="10">
        <f t="shared" si="324"/>
        <v>295.2</v>
      </c>
      <c r="BT327" s="10">
        <f t="shared" si="325"/>
        <v>0</v>
      </c>
      <c r="BU327" s="10">
        <f t="shared" si="326"/>
        <v>910.19999999999993</v>
      </c>
      <c r="BV327" s="54">
        <f t="shared" si="327"/>
        <v>0.28472222222222221</v>
      </c>
      <c r="BW327" s="54">
        <f t="shared" si="328"/>
        <v>0.69146825396825395</v>
      </c>
      <c r="BX327" s="54">
        <f t="shared" si="329"/>
        <v>0.42708333333333331</v>
      </c>
      <c r="BY327" s="54">
        <f t="shared" si="330"/>
        <v>0</v>
      </c>
      <c r="BZ327" s="471">
        <f t="shared" si="331"/>
        <v>0.33982974910394259</v>
      </c>
    </row>
    <row r="328" spans="1:78" ht="15.75" hidden="1" customHeight="1" thickBot="1" x14ac:dyDescent="0.4">
      <c r="A328" s="28">
        <v>642</v>
      </c>
      <c r="B328" s="28" t="s">
        <v>117</v>
      </c>
      <c r="C328" s="28" t="s">
        <v>40</v>
      </c>
      <c r="D328" s="29">
        <v>1</v>
      </c>
      <c r="E328" s="29"/>
      <c r="F328" s="29">
        <v>1</v>
      </c>
      <c r="G328" s="29" t="s">
        <v>3</v>
      </c>
      <c r="H328" s="29">
        <v>3.1</v>
      </c>
      <c r="I328" s="29" t="s">
        <v>108</v>
      </c>
      <c r="J328" s="30">
        <v>1.9</v>
      </c>
      <c r="K328" s="30">
        <v>1.5</v>
      </c>
      <c r="L328" s="30">
        <f t="shared" si="336"/>
        <v>28.499999999999996</v>
      </c>
      <c r="M328" s="176" t="s">
        <v>73</v>
      </c>
      <c r="N328" s="283">
        <f t="shared" si="335"/>
        <v>1.5</v>
      </c>
      <c r="O328" s="195"/>
      <c r="P328" s="195"/>
      <c r="Q328" s="195"/>
      <c r="R328" s="195"/>
      <c r="S328" s="195"/>
      <c r="T328" s="195"/>
      <c r="U328" s="195"/>
      <c r="V328" s="195"/>
      <c r="W328" s="195"/>
      <c r="X328" s="195"/>
      <c r="Y328" s="195"/>
      <c r="Z328" s="195">
        <v>9</v>
      </c>
      <c r="AA328" s="195">
        <v>8</v>
      </c>
      <c r="AB328" s="195">
        <v>8</v>
      </c>
      <c r="AC328" s="195">
        <v>8</v>
      </c>
      <c r="AD328" s="195"/>
      <c r="AE328" s="195"/>
      <c r="AF328" s="195"/>
      <c r="AG328" s="195"/>
      <c r="AH328" s="195"/>
      <c r="AI328" s="195"/>
      <c r="AJ328" s="195"/>
      <c r="AK328" s="195"/>
      <c r="AL328" s="195"/>
      <c r="AM328" s="195"/>
      <c r="AN328" s="195"/>
      <c r="AO328" s="195"/>
      <c r="AP328" s="195"/>
      <c r="AQ328" s="195">
        <v>15</v>
      </c>
      <c r="AR328" s="195">
        <v>10</v>
      </c>
      <c r="AS328" s="195"/>
      <c r="AT328" s="48">
        <f t="shared" ref="AT328:AT359" si="338">SUM(O328:AS328)</f>
        <v>58</v>
      </c>
      <c r="AU328" s="48">
        <f t="shared" ref="AU328:AU359" si="339">AT328*N328</f>
        <v>87</v>
      </c>
      <c r="AV328" s="48">
        <f t="shared" ref="AV328:AV385" si="340">COUNT(O328:AS328)</f>
        <v>6</v>
      </c>
      <c r="AW328" s="48">
        <f t="shared" si="337"/>
        <v>14.5</v>
      </c>
      <c r="AX328" s="48">
        <f>AU328/Evaporacion!$AI$5*100</f>
        <v>88.957055214723951</v>
      </c>
      <c r="AY328" s="48">
        <f>AU328/Evaporacion!$AI$12*100</f>
        <v>77.678571428571431</v>
      </c>
      <c r="AZ328" s="48"/>
      <c r="BA328" s="32">
        <f t="shared" ref="BA328:BA359" si="341">AU328*10</f>
        <v>870</v>
      </c>
      <c r="BB328" s="52">
        <f t="shared" ref="BB328:BB359" si="342">O328+P328+Q328+R328+S328+T328+U328+V328</f>
        <v>0</v>
      </c>
      <c r="BC328" s="52">
        <f t="shared" ref="BC328:BC359" si="343">W328+X328+Y328+Z328+AA328+AB328+AC328</f>
        <v>33</v>
      </c>
      <c r="BD328" s="52">
        <f t="shared" ref="BD328:BD359" si="344">AD328+AE328+AF328+AG328+AH328+AI328+AJ328+AK328</f>
        <v>0</v>
      </c>
      <c r="BE328" s="52">
        <f t="shared" ref="BE328:BE359" si="345">AL328+AM328+AN328+AO328+AP328+AQ328+AR328+AS328</f>
        <v>25</v>
      </c>
      <c r="BF328" s="52">
        <f t="shared" ref="BF328:BF359" si="346">SUM(BB328:BE328)</f>
        <v>58</v>
      </c>
      <c r="BG328">
        <f t="shared" ref="BG328:BG359" si="347">BB328*$L328</f>
        <v>0</v>
      </c>
      <c r="BH328">
        <f t="shared" ref="BH328:BH359" si="348">BC328*$L328</f>
        <v>940.49999999999989</v>
      </c>
      <c r="BI328">
        <f t="shared" ref="BI328:BI359" si="349">BD328*$L328</f>
        <v>0</v>
      </c>
      <c r="BJ328">
        <f t="shared" ref="BJ328:BJ359" si="350">BE328*$L328</f>
        <v>712.49999999999989</v>
      </c>
      <c r="BK328">
        <f t="shared" ref="BK328:BK359" si="351">SUM(BG328:BJ328)</f>
        <v>1652.9999999999998</v>
      </c>
      <c r="BL328" s="53">
        <f t="shared" ref="BL328:BL359" si="352">((BG328/8/24)*1000)/3600</f>
        <v>0</v>
      </c>
      <c r="BM328" s="53">
        <f t="shared" ref="BM328:BM359" si="353">((BH328/7/24)*1000)/3600</f>
        <v>1.5550595238095235</v>
      </c>
      <c r="BN328" s="53">
        <f t="shared" ref="BN328:BN359" si="354">((BI328/8/24)*1000)/3600</f>
        <v>0</v>
      </c>
      <c r="BO328" s="53">
        <f t="shared" ref="BO328:BO359" si="355">((BJ328/8/24)*1000)/3600</f>
        <v>1.0308159722222221</v>
      </c>
      <c r="BP328" s="53">
        <f t="shared" ref="BP328:BP359" si="356">((BK328/31/24)*1000)/3600</f>
        <v>0.61715949820788507</v>
      </c>
      <c r="BQ328" s="10">
        <f t="shared" ref="BQ328:BQ359" si="357">BG328/$J328</f>
        <v>0</v>
      </c>
      <c r="BR328" s="10">
        <f t="shared" ref="BR328:BR359" si="358">BH328/$J328</f>
        <v>494.99999999999994</v>
      </c>
      <c r="BS328" s="10">
        <f t="shared" ref="BS328:BS359" si="359">BI328/$J328</f>
        <v>0</v>
      </c>
      <c r="BT328" s="10">
        <f t="shared" ref="BT328:BT359" si="360">BJ328/$J328</f>
        <v>374.99999999999994</v>
      </c>
      <c r="BU328" s="10">
        <f t="shared" ref="BU328:BU359" si="361">BK328/$J328</f>
        <v>869.99999999999989</v>
      </c>
      <c r="BV328" s="54">
        <f t="shared" ref="BV328:BV359" si="362">BL328/$J328</f>
        <v>0</v>
      </c>
      <c r="BW328" s="54">
        <f t="shared" ref="BW328:BW359" si="363">BM328/$J328</f>
        <v>0.81845238095238082</v>
      </c>
      <c r="BX328" s="54">
        <f t="shared" ref="BX328:BX359" si="364">BN328/$J328</f>
        <v>0</v>
      </c>
      <c r="BY328" s="54">
        <f t="shared" ref="BY328:BY359" si="365">BO328/$J328</f>
        <v>0.54253472222222221</v>
      </c>
      <c r="BZ328" s="471">
        <f t="shared" ref="BZ328:BZ359" si="366">BP328/$J328</f>
        <v>0.32482078853046586</v>
      </c>
    </row>
    <row r="329" spans="1:78" ht="15.75" hidden="1" customHeight="1" thickBot="1" x14ac:dyDescent="0.4">
      <c r="A329" s="28">
        <v>644</v>
      </c>
      <c r="B329" s="28" t="s">
        <v>117</v>
      </c>
      <c r="C329" s="28" t="s">
        <v>40</v>
      </c>
      <c r="D329" s="29">
        <v>1</v>
      </c>
      <c r="E329" s="29"/>
      <c r="F329" s="29">
        <v>2</v>
      </c>
      <c r="G329" s="29" t="s">
        <v>3</v>
      </c>
      <c r="H329" s="29">
        <v>2.1</v>
      </c>
      <c r="I329" s="29" t="s">
        <v>109</v>
      </c>
      <c r="J329" s="30">
        <v>2.7</v>
      </c>
      <c r="K329" s="30">
        <v>1.44</v>
      </c>
      <c r="L329" s="30">
        <f t="shared" si="336"/>
        <v>38.879999999999995</v>
      </c>
      <c r="M329" s="164" t="s">
        <v>73</v>
      </c>
      <c r="N329" s="283">
        <f t="shared" si="335"/>
        <v>1.44</v>
      </c>
      <c r="O329" s="193">
        <v>20</v>
      </c>
      <c r="P329" s="193"/>
      <c r="Q329" s="193"/>
      <c r="R329" s="193"/>
      <c r="S329" s="193"/>
      <c r="T329" s="193"/>
      <c r="U329" s="193"/>
      <c r="V329" s="193"/>
      <c r="W329" s="193"/>
      <c r="X329" s="193"/>
      <c r="Y329" s="193"/>
      <c r="Z329" s="193">
        <v>9</v>
      </c>
      <c r="AA329" s="193">
        <v>8</v>
      </c>
      <c r="AB329" s="193">
        <v>8</v>
      </c>
      <c r="AC329" s="193">
        <v>8</v>
      </c>
      <c r="AD329" s="193"/>
      <c r="AE329" s="193"/>
      <c r="AF329" s="193"/>
      <c r="AG329" s="193"/>
      <c r="AH329" s="193"/>
      <c r="AI329" s="193"/>
      <c r="AJ329" s="193"/>
      <c r="AK329" s="193"/>
      <c r="AL329" s="193"/>
      <c r="AM329" s="193"/>
      <c r="AN329" s="193"/>
      <c r="AO329" s="193"/>
      <c r="AP329" s="193"/>
      <c r="AQ329" s="193">
        <v>15</v>
      </c>
      <c r="AR329" s="193">
        <v>10</v>
      </c>
      <c r="AS329" s="193"/>
      <c r="AT329" s="48">
        <f t="shared" si="338"/>
        <v>78</v>
      </c>
      <c r="AU329" s="48">
        <f t="shared" si="339"/>
        <v>112.32</v>
      </c>
      <c r="AV329" s="48">
        <f t="shared" si="340"/>
        <v>7</v>
      </c>
      <c r="AW329" s="48">
        <f t="shared" si="337"/>
        <v>16.045714285714286</v>
      </c>
      <c r="AX329" s="48">
        <f>AU329/Evaporacion!$AI$5*100</f>
        <v>114.84662576687117</v>
      </c>
      <c r="AY329" s="48">
        <f>AU329/Evaporacion!$AI$12*100</f>
        <v>100.28571428571429</v>
      </c>
      <c r="AZ329" s="48"/>
      <c r="BA329" s="32">
        <f t="shared" si="341"/>
        <v>1123.1999999999998</v>
      </c>
      <c r="BB329" s="52">
        <f t="shared" si="342"/>
        <v>20</v>
      </c>
      <c r="BC329" s="52">
        <f t="shared" si="343"/>
        <v>33</v>
      </c>
      <c r="BD329" s="52">
        <f t="shared" si="344"/>
        <v>0</v>
      </c>
      <c r="BE329" s="52">
        <f t="shared" si="345"/>
        <v>25</v>
      </c>
      <c r="BF329" s="52">
        <f t="shared" si="346"/>
        <v>78</v>
      </c>
      <c r="BG329">
        <f t="shared" si="347"/>
        <v>777.59999999999991</v>
      </c>
      <c r="BH329">
        <f t="shared" si="348"/>
        <v>1283.04</v>
      </c>
      <c r="BI329">
        <f t="shared" si="349"/>
        <v>0</v>
      </c>
      <c r="BJ329">
        <f t="shared" si="350"/>
        <v>971.99999999999989</v>
      </c>
      <c r="BK329">
        <f t="shared" si="351"/>
        <v>3032.64</v>
      </c>
      <c r="BL329" s="53">
        <f t="shared" si="352"/>
        <v>1.125</v>
      </c>
      <c r="BM329" s="53">
        <f t="shared" si="353"/>
        <v>2.121428571428571</v>
      </c>
      <c r="BN329" s="53">
        <f t="shared" si="354"/>
        <v>0</v>
      </c>
      <c r="BO329" s="53">
        <f t="shared" si="355"/>
        <v>1.4062499999999998</v>
      </c>
      <c r="BP329" s="53">
        <f t="shared" si="356"/>
        <v>1.1322580645161291</v>
      </c>
      <c r="BQ329" s="10">
        <f t="shared" si="357"/>
        <v>287.99999999999994</v>
      </c>
      <c r="BR329" s="10">
        <f t="shared" si="358"/>
        <v>475.19999999999993</v>
      </c>
      <c r="BS329" s="10">
        <f t="shared" si="359"/>
        <v>0</v>
      </c>
      <c r="BT329" s="10">
        <f t="shared" si="360"/>
        <v>359.99999999999994</v>
      </c>
      <c r="BU329" s="10">
        <f t="shared" si="361"/>
        <v>1123.1999999999998</v>
      </c>
      <c r="BV329" s="54">
        <f t="shared" si="362"/>
        <v>0.41666666666666663</v>
      </c>
      <c r="BW329" s="54">
        <f t="shared" si="363"/>
        <v>0.78571428571428548</v>
      </c>
      <c r="BX329" s="54">
        <f t="shared" si="364"/>
        <v>0</v>
      </c>
      <c r="BY329" s="54">
        <f t="shared" si="365"/>
        <v>0.52083333333333326</v>
      </c>
      <c r="BZ329" s="471">
        <f t="shared" si="366"/>
        <v>0.41935483870967744</v>
      </c>
    </row>
    <row r="330" spans="1:78" ht="15.75" hidden="1" customHeight="1" thickBot="1" x14ac:dyDescent="0.4">
      <c r="A330" s="28">
        <v>646</v>
      </c>
      <c r="B330" s="28" t="s">
        <v>117</v>
      </c>
      <c r="C330" s="28" t="s">
        <v>40</v>
      </c>
      <c r="D330" s="29">
        <v>1</v>
      </c>
      <c r="E330" s="29"/>
      <c r="F330" s="29">
        <v>2</v>
      </c>
      <c r="G330" s="29" t="s">
        <v>3</v>
      </c>
      <c r="H330" s="29">
        <v>2.2000000000000002</v>
      </c>
      <c r="I330" s="29" t="s">
        <v>109</v>
      </c>
      <c r="J330" s="30">
        <v>2.7</v>
      </c>
      <c r="K330" s="30">
        <v>1.44</v>
      </c>
      <c r="L330" s="30">
        <f t="shared" si="336"/>
        <v>38.879999999999995</v>
      </c>
      <c r="M330" s="185" t="s">
        <v>73</v>
      </c>
      <c r="N330" s="283">
        <f t="shared" si="335"/>
        <v>1.44</v>
      </c>
      <c r="O330" s="193">
        <v>20</v>
      </c>
      <c r="P330" s="193"/>
      <c r="Q330" s="193"/>
      <c r="R330" s="193"/>
      <c r="S330" s="193"/>
      <c r="T330" s="193"/>
      <c r="U330" s="193"/>
      <c r="V330" s="193"/>
      <c r="W330" s="193"/>
      <c r="X330" s="193"/>
      <c r="Y330" s="193"/>
      <c r="Z330" s="193">
        <v>9</v>
      </c>
      <c r="AA330" s="193">
        <v>8</v>
      </c>
      <c r="AB330" s="193">
        <v>8</v>
      </c>
      <c r="AC330" s="193">
        <v>8</v>
      </c>
      <c r="AD330" s="193"/>
      <c r="AE330" s="193"/>
      <c r="AF330" s="193"/>
      <c r="AG330" s="193"/>
      <c r="AH330" s="193"/>
      <c r="AI330" s="193"/>
      <c r="AJ330" s="193"/>
      <c r="AK330" s="193"/>
      <c r="AL330" s="193"/>
      <c r="AM330" s="193"/>
      <c r="AN330" s="193"/>
      <c r="AO330" s="193"/>
      <c r="AP330" s="193"/>
      <c r="AQ330" s="193">
        <v>15</v>
      </c>
      <c r="AR330" s="193">
        <v>10</v>
      </c>
      <c r="AS330" s="193"/>
      <c r="AT330" s="48">
        <f t="shared" si="338"/>
        <v>78</v>
      </c>
      <c r="AU330" s="48">
        <f t="shared" si="339"/>
        <v>112.32</v>
      </c>
      <c r="AV330" s="48">
        <f t="shared" si="340"/>
        <v>7</v>
      </c>
      <c r="AW330" s="48">
        <f t="shared" si="337"/>
        <v>16.045714285714286</v>
      </c>
      <c r="AX330" s="48">
        <f>AU330/Evaporacion!$AI$5*100</f>
        <v>114.84662576687117</v>
      </c>
      <c r="AY330" s="48">
        <f>AU330/Evaporacion!$AI$12*100</f>
        <v>100.28571428571429</v>
      </c>
      <c r="AZ330" s="48"/>
      <c r="BA330" s="32">
        <f t="shared" si="341"/>
        <v>1123.1999999999998</v>
      </c>
      <c r="BB330" s="52">
        <f t="shared" si="342"/>
        <v>20</v>
      </c>
      <c r="BC330" s="52">
        <f t="shared" si="343"/>
        <v>33</v>
      </c>
      <c r="BD330" s="52">
        <f t="shared" si="344"/>
        <v>0</v>
      </c>
      <c r="BE330" s="52">
        <f t="shared" si="345"/>
        <v>25</v>
      </c>
      <c r="BF330" s="52">
        <f t="shared" si="346"/>
        <v>78</v>
      </c>
      <c r="BG330">
        <f t="shared" si="347"/>
        <v>777.59999999999991</v>
      </c>
      <c r="BH330">
        <f t="shared" si="348"/>
        <v>1283.04</v>
      </c>
      <c r="BI330">
        <f t="shared" si="349"/>
        <v>0</v>
      </c>
      <c r="BJ330">
        <f t="shared" si="350"/>
        <v>971.99999999999989</v>
      </c>
      <c r="BK330">
        <f t="shared" si="351"/>
        <v>3032.64</v>
      </c>
      <c r="BL330" s="53">
        <f t="shared" si="352"/>
        <v>1.125</v>
      </c>
      <c r="BM330" s="53">
        <f t="shared" si="353"/>
        <v>2.121428571428571</v>
      </c>
      <c r="BN330" s="53">
        <f t="shared" si="354"/>
        <v>0</v>
      </c>
      <c r="BO330" s="53">
        <f t="shared" si="355"/>
        <v>1.4062499999999998</v>
      </c>
      <c r="BP330" s="53">
        <f t="shared" si="356"/>
        <v>1.1322580645161291</v>
      </c>
      <c r="BQ330" s="10">
        <f t="shared" si="357"/>
        <v>287.99999999999994</v>
      </c>
      <c r="BR330" s="10">
        <f t="shared" si="358"/>
        <v>475.19999999999993</v>
      </c>
      <c r="BS330" s="10">
        <f t="shared" si="359"/>
        <v>0</v>
      </c>
      <c r="BT330" s="10">
        <f t="shared" si="360"/>
        <v>359.99999999999994</v>
      </c>
      <c r="BU330" s="10">
        <f t="shared" si="361"/>
        <v>1123.1999999999998</v>
      </c>
      <c r="BV330" s="54">
        <f t="shared" si="362"/>
        <v>0.41666666666666663</v>
      </c>
      <c r="BW330" s="54">
        <f t="shared" si="363"/>
        <v>0.78571428571428548</v>
      </c>
      <c r="BX330" s="54">
        <f t="shared" si="364"/>
        <v>0</v>
      </c>
      <c r="BY330" s="54">
        <f t="shared" si="365"/>
        <v>0.52083333333333326</v>
      </c>
      <c r="BZ330" s="471">
        <f t="shared" si="366"/>
        <v>0.41935483870967744</v>
      </c>
    </row>
    <row r="331" spans="1:78" ht="15.75" hidden="1" customHeight="1" thickBot="1" x14ac:dyDescent="0.4">
      <c r="A331" s="28">
        <v>648</v>
      </c>
      <c r="B331" s="28" t="s">
        <v>117</v>
      </c>
      <c r="C331" s="28" t="s">
        <v>40</v>
      </c>
      <c r="D331" s="29">
        <v>1</v>
      </c>
      <c r="E331" s="29"/>
      <c r="F331" s="29">
        <v>3</v>
      </c>
      <c r="G331" s="29" t="s">
        <v>3</v>
      </c>
      <c r="H331" s="29">
        <v>1.1000000000000001</v>
      </c>
      <c r="I331" s="29" t="s">
        <v>110</v>
      </c>
      <c r="J331" s="30">
        <v>0.5</v>
      </c>
      <c r="K331" s="30">
        <v>1.38</v>
      </c>
      <c r="L331" s="30">
        <f t="shared" si="336"/>
        <v>6.8999999999999995</v>
      </c>
      <c r="M331" s="218" t="s">
        <v>73</v>
      </c>
      <c r="N331" s="282">
        <f t="shared" si="335"/>
        <v>1.38</v>
      </c>
      <c r="O331" s="219"/>
      <c r="P331" s="219"/>
      <c r="Q331" s="219">
        <v>10</v>
      </c>
      <c r="R331" s="219">
        <v>10</v>
      </c>
      <c r="S331" s="219"/>
      <c r="T331" s="219"/>
      <c r="U331" s="284"/>
      <c r="V331" s="284"/>
      <c r="W331" s="219"/>
      <c r="X331" s="219"/>
      <c r="Y331" s="219"/>
      <c r="Z331" s="219">
        <v>9</v>
      </c>
      <c r="AA331" s="219">
        <v>8</v>
      </c>
      <c r="AB331" s="219">
        <v>8</v>
      </c>
      <c r="AC331" s="219">
        <v>8</v>
      </c>
      <c r="AD331" s="219"/>
      <c r="AE331" s="219"/>
      <c r="AF331" s="219">
        <v>10</v>
      </c>
      <c r="AG331" s="219">
        <v>10</v>
      </c>
      <c r="AH331" s="219"/>
      <c r="AI331" s="219"/>
      <c r="AJ331" s="219"/>
      <c r="AK331" s="219"/>
      <c r="AL331" s="219"/>
      <c r="AM331" s="219"/>
      <c r="AN331" s="219"/>
      <c r="AO331" s="219"/>
      <c r="AP331" s="219"/>
      <c r="AQ331" s="219">
        <v>15</v>
      </c>
      <c r="AR331" s="219">
        <v>10</v>
      </c>
      <c r="AS331" s="219"/>
      <c r="AT331" s="48">
        <f t="shared" si="338"/>
        <v>98</v>
      </c>
      <c r="AU331" s="48">
        <f t="shared" si="339"/>
        <v>135.23999999999998</v>
      </c>
      <c r="AV331" s="48">
        <f t="shared" si="340"/>
        <v>10</v>
      </c>
      <c r="AW331" s="48">
        <f t="shared" si="337"/>
        <v>13.523999999999997</v>
      </c>
      <c r="AX331" s="48">
        <f>AU331/Evaporacion!$AI$5*100</f>
        <v>138.28220858895705</v>
      </c>
      <c r="AY331" s="48">
        <f>AU331/Evaporacion!$AI$12*100</f>
        <v>120.74999999999999</v>
      </c>
      <c r="AZ331" s="48"/>
      <c r="BA331" s="32">
        <f t="shared" si="341"/>
        <v>1352.3999999999999</v>
      </c>
      <c r="BB331" s="52">
        <f t="shared" si="342"/>
        <v>20</v>
      </c>
      <c r="BC331" s="52">
        <f t="shared" si="343"/>
        <v>33</v>
      </c>
      <c r="BD331" s="52">
        <f t="shared" si="344"/>
        <v>20</v>
      </c>
      <c r="BE331" s="52">
        <f t="shared" si="345"/>
        <v>25</v>
      </c>
      <c r="BF331" s="52">
        <f t="shared" si="346"/>
        <v>98</v>
      </c>
      <c r="BG331">
        <f t="shared" si="347"/>
        <v>138</v>
      </c>
      <c r="BH331">
        <f t="shared" si="348"/>
        <v>227.7</v>
      </c>
      <c r="BI331">
        <f t="shared" si="349"/>
        <v>138</v>
      </c>
      <c r="BJ331">
        <f t="shared" si="350"/>
        <v>172.5</v>
      </c>
      <c r="BK331">
        <f t="shared" si="351"/>
        <v>676.2</v>
      </c>
      <c r="BL331" s="53">
        <f t="shared" si="352"/>
        <v>0.19965277777777779</v>
      </c>
      <c r="BM331" s="53">
        <f t="shared" si="353"/>
        <v>0.37648809523809518</v>
      </c>
      <c r="BN331" s="53">
        <f t="shared" si="354"/>
        <v>0.19965277777777779</v>
      </c>
      <c r="BO331" s="53">
        <f t="shared" si="355"/>
        <v>0.24956597222222221</v>
      </c>
      <c r="BP331" s="53">
        <f t="shared" si="356"/>
        <v>0.25246415770609321</v>
      </c>
      <c r="BQ331" s="10">
        <f t="shared" si="357"/>
        <v>276</v>
      </c>
      <c r="BR331" s="10">
        <f t="shared" si="358"/>
        <v>455.4</v>
      </c>
      <c r="BS331" s="10">
        <f t="shared" si="359"/>
        <v>276</v>
      </c>
      <c r="BT331" s="10">
        <f t="shared" si="360"/>
        <v>345</v>
      </c>
      <c r="BU331" s="10">
        <f t="shared" si="361"/>
        <v>1352.4</v>
      </c>
      <c r="BV331" s="54">
        <f t="shared" si="362"/>
        <v>0.39930555555555558</v>
      </c>
      <c r="BW331" s="54">
        <f t="shared" si="363"/>
        <v>0.75297619047619035</v>
      </c>
      <c r="BX331" s="54">
        <f t="shared" si="364"/>
        <v>0.39930555555555558</v>
      </c>
      <c r="BY331" s="54">
        <f t="shared" si="365"/>
        <v>0.49913194444444442</v>
      </c>
      <c r="BZ331" s="471">
        <f t="shared" si="366"/>
        <v>0.50492831541218641</v>
      </c>
    </row>
    <row r="332" spans="1:78" ht="15.75" hidden="1" customHeight="1" thickBot="1" x14ac:dyDescent="0.4">
      <c r="A332" s="28">
        <v>650</v>
      </c>
      <c r="B332" s="28" t="s">
        <v>117</v>
      </c>
      <c r="C332" s="28" t="s">
        <v>40</v>
      </c>
      <c r="D332" s="29">
        <v>1</v>
      </c>
      <c r="E332" s="29"/>
      <c r="F332" s="29">
        <v>4</v>
      </c>
      <c r="G332" s="29" t="s">
        <v>3</v>
      </c>
      <c r="H332" s="29">
        <v>1.2</v>
      </c>
      <c r="I332" s="29" t="s">
        <v>197</v>
      </c>
      <c r="J332" s="30">
        <v>1.7</v>
      </c>
      <c r="K332" s="30">
        <v>1.38</v>
      </c>
      <c r="L332" s="30">
        <f t="shared" si="336"/>
        <v>23.459999999999997</v>
      </c>
      <c r="M332" s="218" t="s">
        <v>73</v>
      </c>
      <c r="N332" s="282">
        <f t="shared" si="335"/>
        <v>1.38</v>
      </c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9"/>
      <c r="Z332" s="219">
        <v>9</v>
      </c>
      <c r="AA332" s="219">
        <v>8</v>
      </c>
      <c r="AB332" s="219">
        <v>8</v>
      </c>
      <c r="AC332" s="219">
        <v>8</v>
      </c>
      <c r="AD332" s="219"/>
      <c r="AE332" s="219"/>
      <c r="AF332" s="219"/>
      <c r="AG332" s="219"/>
      <c r="AH332" s="219"/>
      <c r="AI332" s="219"/>
      <c r="AJ332" s="219"/>
      <c r="AK332" s="219"/>
      <c r="AL332" s="219"/>
      <c r="AM332" s="219"/>
      <c r="AN332" s="219"/>
      <c r="AO332" s="219"/>
      <c r="AP332" s="219"/>
      <c r="AQ332" s="219">
        <v>15</v>
      </c>
      <c r="AR332" s="219">
        <v>10</v>
      </c>
      <c r="AS332" s="219"/>
      <c r="AT332" s="48">
        <f t="shared" si="338"/>
        <v>58</v>
      </c>
      <c r="AU332" s="48">
        <f t="shared" si="339"/>
        <v>80.039999999999992</v>
      </c>
      <c r="AV332" s="48">
        <f t="shared" si="340"/>
        <v>6</v>
      </c>
      <c r="AW332" s="48">
        <f t="shared" si="337"/>
        <v>13.339999999999998</v>
      </c>
      <c r="AX332" s="48">
        <f>AU332/Evaporacion!$AI$5*100</f>
        <v>81.840490797546011</v>
      </c>
      <c r="AY332" s="48">
        <f>AU332/Evaporacion!$AI$12*100</f>
        <v>71.464285714285708</v>
      </c>
      <c r="AZ332" s="48"/>
      <c r="BA332" s="32">
        <f t="shared" si="341"/>
        <v>800.39999999999986</v>
      </c>
      <c r="BB332" s="52">
        <f t="shared" si="342"/>
        <v>0</v>
      </c>
      <c r="BC332" s="52">
        <f t="shared" si="343"/>
        <v>33</v>
      </c>
      <c r="BD332" s="52">
        <f t="shared" si="344"/>
        <v>0</v>
      </c>
      <c r="BE332" s="52">
        <f t="shared" si="345"/>
        <v>25</v>
      </c>
      <c r="BF332" s="52">
        <f t="shared" si="346"/>
        <v>58</v>
      </c>
      <c r="BG332">
        <f t="shared" si="347"/>
        <v>0</v>
      </c>
      <c r="BH332">
        <f t="shared" si="348"/>
        <v>774.18</v>
      </c>
      <c r="BI332">
        <f t="shared" si="349"/>
        <v>0</v>
      </c>
      <c r="BJ332">
        <f t="shared" si="350"/>
        <v>586.49999999999989</v>
      </c>
      <c r="BK332">
        <f t="shared" si="351"/>
        <v>1360.6799999999998</v>
      </c>
      <c r="BL332" s="53">
        <f t="shared" si="352"/>
        <v>0</v>
      </c>
      <c r="BM332" s="53">
        <f t="shared" si="353"/>
        <v>1.2800595238095236</v>
      </c>
      <c r="BN332" s="53">
        <f t="shared" si="354"/>
        <v>0</v>
      </c>
      <c r="BO332" s="53">
        <f t="shared" si="355"/>
        <v>0.84852430555555547</v>
      </c>
      <c r="BP332" s="53">
        <f t="shared" si="356"/>
        <v>0.50801971326164874</v>
      </c>
      <c r="BQ332" s="10">
        <f t="shared" si="357"/>
        <v>0</v>
      </c>
      <c r="BR332" s="10">
        <f t="shared" si="358"/>
        <v>455.4</v>
      </c>
      <c r="BS332" s="10">
        <f t="shared" si="359"/>
        <v>0</v>
      </c>
      <c r="BT332" s="10">
        <f t="shared" si="360"/>
        <v>344.99999999999994</v>
      </c>
      <c r="BU332" s="10">
        <f t="shared" si="361"/>
        <v>800.4</v>
      </c>
      <c r="BV332" s="54">
        <f t="shared" si="362"/>
        <v>0</v>
      </c>
      <c r="BW332" s="54">
        <f t="shared" si="363"/>
        <v>0.75297619047619035</v>
      </c>
      <c r="BX332" s="54">
        <f t="shared" si="364"/>
        <v>0</v>
      </c>
      <c r="BY332" s="54">
        <f t="shared" si="365"/>
        <v>0.49913194444444442</v>
      </c>
      <c r="BZ332" s="471">
        <f t="shared" si="366"/>
        <v>0.2988351254480287</v>
      </c>
    </row>
    <row r="333" spans="1:78" ht="15.75" hidden="1" customHeight="1" thickBot="1" x14ac:dyDescent="0.4">
      <c r="A333" s="28">
        <v>652</v>
      </c>
      <c r="B333" s="28" t="s">
        <v>117</v>
      </c>
      <c r="C333" s="28" t="s">
        <v>17</v>
      </c>
      <c r="D333" s="29">
        <v>1</v>
      </c>
      <c r="E333" s="29"/>
      <c r="F333" s="29">
        <v>23</v>
      </c>
      <c r="G333" s="29">
        <v>3</v>
      </c>
      <c r="H333" s="29">
        <v>3.1</v>
      </c>
      <c r="I333" s="29" t="s">
        <v>105</v>
      </c>
      <c r="J333" s="30">
        <v>2.12</v>
      </c>
      <c r="K333" s="30">
        <v>2</v>
      </c>
      <c r="L333" s="30">
        <v>43.6</v>
      </c>
      <c r="M333" s="182" t="s">
        <v>73</v>
      </c>
      <c r="N333" s="311">
        <v>2</v>
      </c>
      <c r="O333" s="197"/>
      <c r="P333" s="197"/>
      <c r="Q333" s="197"/>
      <c r="R333" s="197"/>
      <c r="S333" s="197"/>
      <c r="T333" s="197"/>
      <c r="U333" s="197"/>
      <c r="V333" s="197"/>
      <c r="W333" s="197"/>
      <c r="X333" s="197"/>
      <c r="Y333" s="197">
        <v>10</v>
      </c>
      <c r="Z333" s="197">
        <v>10</v>
      </c>
      <c r="AA333" s="197">
        <v>10</v>
      </c>
      <c r="AB333" s="197"/>
      <c r="AC333" s="197"/>
      <c r="AD333" s="197"/>
      <c r="AE333" s="197"/>
      <c r="AF333" s="197"/>
      <c r="AG333" s="197"/>
      <c r="AH333" s="197"/>
      <c r="AI333" s="197"/>
      <c r="AJ333" s="197"/>
      <c r="AK333" s="197"/>
      <c r="AL333" s="197"/>
      <c r="AM333" s="197"/>
      <c r="AN333" s="197"/>
      <c r="AO333" s="197"/>
      <c r="AP333" s="197"/>
      <c r="AQ333" s="197"/>
      <c r="AR333" s="197"/>
      <c r="AS333" s="197"/>
      <c r="AT333" s="48">
        <f t="shared" si="338"/>
        <v>30</v>
      </c>
      <c r="AU333" s="48">
        <f t="shared" si="339"/>
        <v>60</v>
      </c>
      <c r="AV333" s="48">
        <f t="shared" si="340"/>
        <v>3</v>
      </c>
      <c r="AW333" s="48">
        <f t="shared" si="337"/>
        <v>20</v>
      </c>
      <c r="AX333" s="48">
        <f>AU333/Evaporacion!$AI$5*100</f>
        <v>61.349693251533758</v>
      </c>
      <c r="AY333" s="48">
        <f>AU333/Evaporacion!$AI$12*100</f>
        <v>53.571428571428569</v>
      </c>
      <c r="AZ333" s="48"/>
      <c r="BA333" s="32">
        <f t="shared" si="341"/>
        <v>600</v>
      </c>
      <c r="BB333" s="52">
        <f t="shared" si="342"/>
        <v>0</v>
      </c>
      <c r="BC333" s="52">
        <f t="shared" si="343"/>
        <v>30</v>
      </c>
      <c r="BD333" s="52">
        <f t="shared" si="344"/>
        <v>0</v>
      </c>
      <c r="BE333" s="52">
        <f t="shared" si="345"/>
        <v>0</v>
      </c>
      <c r="BF333" s="52">
        <f t="shared" si="346"/>
        <v>30</v>
      </c>
      <c r="BG333">
        <f t="shared" si="347"/>
        <v>0</v>
      </c>
      <c r="BH333">
        <f t="shared" si="348"/>
        <v>1308</v>
      </c>
      <c r="BI333">
        <f t="shared" si="349"/>
        <v>0</v>
      </c>
      <c r="BJ333">
        <f t="shared" si="350"/>
        <v>0</v>
      </c>
      <c r="BK333">
        <f t="shared" si="351"/>
        <v>1308</v>
      </c>
      <c r="BL333" s="53">
        <f t="shared" si="352"/>
        <v>0</v>
      </c>
      <c r="BM333" s="53">
        <f t="shared" si="353"/>
        <v>2.1626984126984126</v>
      </c>
      <c r="BN333" s="53">
        <f t="shared" si="354"/>
        <v>0</v>
      </c>
      <c r="BO333" s="53">
        <f t="shared" si="355"/>
        <v>0</v>
      </c>
      <c r="BP333" s="53">
        <f t="shared" si="356"/>
        <v>0.48835125448028671</v>
      </c>
      <c r="BQ333" s="10">
        <f t="shared" si="357"/>
        <v>0</v>
      </c>
      <c r="BR333" s="10">
        <f t="shared" si="358"/>
        <v>616.98113207547169</v>
      </c>
      <c r="BS333" s="10">
        <f t="shared" si="359"/>
        <v>0</v>
      </c>
      <c r="BT333" s="10">
        <f t="shared" si="360"/>
        <v>0</v>
      </c>
      <c r="BU333" s="10">
        <f t="shared" si="361"/>
        <v>616.98113207547169</v>
      </c>
      <c r="BV333" s="54">
        <f t="shared" si="362"/>
        <v>0</v>
      </c>
      <c r="BW333" s="54">
        <f t="shared" si="363"/>
        <v>1.0201407607067983</v>
      </c>
      <c r="BX333" s="54">
        <f t="shared" si="364"/>
        <v>0</v>
      </c>
      <c r="BY333" s="54">
        <f t="shared" si="365"/>
        <v>0</v>
      </c>
      <c r="BZ333" s="471">
        <f t="shared" si="366"/>
        <v>0.23035436532088996</v>
      </c>
    </row>
    <row r="334" spans="1:78" ht="15.75" hidden="1" customHeight="1" thickBot="1" x14ac:dyDescent="0.4">
      <c r="A334" s="28">
        <v>654</v>
      </c>
      <c r="B334" s="28" t="s">
        <v>117</v>
      </c>
      <c r="C334" s="28" t="s">
        <v>17</v>
      </c>
      <c r="D334" s="29">
        <v>1</v>
      </c>
      <c r="E334" s="29"/>
      <c r="F334" s="29">
        <v>23</v>
      </c>
      <c r="G334" s="29">
        <v>3</v>
      </c>
      <c r="H334" s="29">
        <v>4.0999999999999996</v>
      </c>
      <c r="I334" s="29" t="s">
        <v>105</v>
      </c>
      <c r="J334" s="30">
        <v>1</v>
      </c>
      <c r="K334" s="30">
        <v>2</v>
      </c>
      <c r="L334" s="30">
        <v>20.62</v>
      </c>
      <c r="M334" s="182" t="s">
        <v>73</v>
      </c>
      <c r="N334" s="311">
        <f t="shared" ref="N334:N345" si="367">(K334)</f>
        <v>2</v>
      </c>
      <c r="O334" s="197"/>
      <c r="P334" s="197"/>
      <c r="Q334" s="197"/>
      <c r="R334" s="197"/>
      <c r="S334" s="197"/>
      <c r="T334" s="197"/>
      <c r="U334" s="197"/>
      <c r="V334" s="197"/>
      <c r="W334" s="197"/>
      <c r="X334" s="197"/>
      <c r="Y334" s="197">
        <v>10</v>
      </c>
      <c r="Z334" s="197">
        <v>10</v>
      </c>
      <c r="AA334" s="197">
        <v>10</v>
      </c>
      <c r="AB334" s="197"/>
      <c r="AC334" s="197"/>
      <c r="AD334" s="197"/>
      <c r="AE334" s="197"/>
      <c r="AF334" s="197"/>
      <c r="AG334" s="197"/>
      <c r="AH334" s="197"/>
      <c r="AI334" s="197"/>
      <c r="AJ334" s="197"/>
      <c r="AK334" s="197"/>
      <c r="AL334" s="197"/>
      <c r="AM334" s="197"/>
      <c r="AN334" s="197"/>
      <c r="AO334" s="197"/>
      <c r="AP334" s="197"/>
      <c r="AQ334" s="197"/>
      <c r="AR334" s="197"/>
      <c r="AS334" s="197"/>
      <c r="AT334" s="48">
        <f t="shared" si="338"/>
        <v>30</v>
      </c>
      <c r="AU334" s="48">
        <f t="shared" si="339"/>
        <v>60</v>
      </c>
      <c r="AV334" s="48">
        <f t="shared" si="340"/>
        <v>3</v>
      </c>
      <c r="AW334" s="48">
        <f t="shared" si="337"/>
        <v>20</v>
      </c>
      <c r="AX334" s="48">
        <f>AU334/Evaporacion!$AI$5*100</f>
        <v>61.349693251533758</v>
      </c>
      <c r="AY334" s="48">
        <f>AU334/Evaporacion!$AI$12*100</f>
        <v>53.571428571428569</v>
      </c>
      <c r="AZ334" s="48"/>
      <c r="BA334" s="32">
        <f t="shared" si="341"/>
        <v>600</v>
      </c>
      <c r="BB334" s="52">
        <f t="shared" si="342"/>
        <v>0</v>
      </c>
      <c r="BC334" s="52">
        <f t="shared" si="343"/>
        <v>30</v>
      </c>
      <c r="BD334" s="52">
        <f t="shared" si="344"/>
        <v>0</v>
      </c>
      <c r="BE334" s="52">
        <f t="shared" si="345"/>
        <v>0</v>
      </c>
      <c r="BF334" s="52">
        <f t="shared" si="346"/>
        <v>30</v>
      </c>
      <c r="BG334">
        <f t="shared" si="347"/>
        <v>0</v>
      </c>
      <c r="BH334">
        <f t="shared" si="348"/>
        <v>618.6</v>
      </c>
      <c r="BI334">
        <f t="shared" si="349"/>
        <v>0</v>
      </c>
      <c r="BJ334">
        <f t="shared" si="350"/>
        <v>0</v>
      </c>
      <c r="BK334">
        <f t="shared" si="351"/>
        <v>618.6</v>
      </c>
      <c r="BL334" s="53">
        <f t="shared" si="352"/>
        <v>0</v>
      </c>
      <c r="BM334" s="53">
        <f t="shared" si="353"/>
        <v>1.0228174603174605</v>
      </c>
      <c r="BN334" s="53">
        <f t="shared" si="354"/>
        <v>0</v>
      </c>
      <c r="BO334" s="53">
        <f t="shared" si="355"/>
        <v>0</v>
      </c>
      <c r="BP334" s="53">
        <f t="shared" si="356"/>
        <v>0.23095878136200718</v>
      </c>
      <c r="BQ334" s="10">
        <f t="shared" si="357"/>
        <v>0</v>
      </c>
      <c r="BR334" s="10">
        <f t="shared" si="358"/>
        <v>618.6</v>
      </c>
      <c r="BS334" s="10">
        <f t="shared" si="359"/>
        <v>0</v>
      </c>
      <c r="BT334" s="10">
        <f t="shared" si="360"/>
        <v>0</v>
      </c>
      <c r="BU334" s="10">
        <f t="shared" si="361"/>
        <v>618.6</v>
      </c>
      <c r="BV334" s="54">
        <f t="shared" si="362"/>
        <v>0</v>
      </c>
      <c r="BW334" s="54">
        <f t="shared" si="363"/>
        <v>1.0228174603174605</v>
      </c>
      <c r="BX334" s="54">
        <f t="shared" si="364"/>
        <v>0</v>
      </c>
      <c r="BY334" s="54">
        <f t="shared" si="365"/>
        <v>0</v>
      </c>
      <c r="BZ334" s="471">
        <f t="shared" si="366"/>
        <v>0.23095878136200718</v>
      </c>
    </row>
    <row r="335" spans="1:78" ht="15.75" hidden="1" customHeight="1" thickBot="1" x14ac:dyDescent="0.4">
      <c r="A335" s="28">
        <v>656</v>
      </c>
      <c r="B335" s="28" t="s">
        <v>117</v>
      </c>
      <c r="C335" s="28" t="s">
        <v>17</v>
      </c>
      <c r="D335" s="29">
        <v>1</v>
      </c>
      <c r="E335" s="29"/>
      <c r="F335" s="29">
        <v>24</v>
      </c>
      <c r="G335" s="29">
        <v>1</v>
      </c>
      <c r="H335" s="29">
        <v>1.1000000000000001</v>
      </c>
      <c r="I335" s="29" t="s">
        <v>107</v>
      </c>
      <c r="J335" s="30">
        <v>1.21</v>
      </c>
      <c r="K335" s="30">
        <v>0.67</v>
      </c>
      <c r="L335" s="30">
        <v>8.4499999999999993</v>
      </c>
      <c r="M335" s="176" t="s">
        <v>73</v>
      </c>
      <c r="N335" s="291">
        <f t="shared" si="367"/>
        <v>0.67</v>
      </c>
      <c r="O335" s="195"/>
      <c r="P335" s="195"/>
      <c r="Q335" s="195"/>
      <c r="R335" s="195">
        <v>18</v>
      </c>
      <c r="S335" s="195"/>
      <c r="T335" s="195"/>
      <c r="U335" s="195"/>
      <c r="V335" s="195"/>
      <c r="W335" s="195"/>
      <c r="X335" s="195"/>
      <c r="Y335" s="195"/>
      <c r="Z335" s="195"/>
      <c r="AA335" s="195"/>
      <c r="AB335" s="195"/>
      <c r="AC335" s="195"/>
      <c r="AD335" s="195">
        <v>10</v>
      </c>
      <c r="AE335" s="195">
        <v>8</v>
      </c>
      <c r="AF335" s="195"/>
      <c r="AG335" s="195"/>
      <c r="AH335" s="195"/>
      <c r="AI335" s="195"/>
      <c r="AJ335" s="195"/>
      <c r="AK335" s="195"/>
      <c r="AL335" s="195"/>
      <c r="AM335" s="195"/>
      <c r="AN335" s="195"/>
      <c r="AO335" s="195">
        <v>14</v>
      </c>
      <c r="AP335" s="195">
        <v>11</v>
      </c>
      <c r="AQ335" s="195"/>
      <c r="AR335" s="195"/>
      <c r="AS335" s="195"/>
      <c r="AT335" s="48">
        <f t="shared" si="338"/>
        <v>61</v>
      </c>
      <c r="AU335" s="48">
        <f t="shared" si="339"/>
        <v>40.870000000000005</v>
      </c>
      <c r="AV335" s="48">
        <f t="shared" si="340"/>
        <v>5</v>
      </c>
      <c r="AW335" s="48">
        <f t="shared" si="337"/>
        <v>8.1740000000000013</v>
      </c>
      <c r="AX335" s="48">
        <f>AU335/Evaporacion!$AI$5*100</f>
        <v>41.789366053169744</v>
      </c>
      <c r="AY335" s="48">
        <f>AU335/Evaporacion!$AI$12*100</f>
        <v>36.491071428571431</v>
      </c>
      <c r="AZ335" s="48"/>
      <c r="BA335" s="32">
        <f t="shared" si="341"/>
        <v>408.70000000000005</v>
      </c>
      <c r="BB335" s="52">
        <f t="shared" si="342"/>
        <v>18</v>
      </c>
      <c r="BC335" s="52">
        <f t="shared" si="343"/>
        <v>0</v>
      </c>
      <c r="BD335" s="52">
        <f t="shared" si="344"/>
        <v>18</v>
      </c>
      <c r="BE335" s="52">
        <f t="shared" si="345"/>
        <v>25</v>
      </c>
      <c r="BF335" s="52">
        <f t="shared" si="346"/>
        <v>61</v>
      </c>
      <c r="BG335">
        <f t="shared" si="347"/>
        <v>152.1</v>
      </c>
      <c r="BH335">
        <f t="shared" si="348"/>
        <v>0</v>
      </c>
      <c r="BI335">
        <f t="shared" si="349"/>
        <v>152.1</v>
      </c>
      <c r="BJ335">
        <f t="shared" si="350"/>
        <v>211.24999999999997</v>
      </c>
      <c r="BK335">
        <f t="shared" si="351"/>
        <v>515.44999999999993</v>
      </c>
      <c r="BL335" s="53">
        <f t="shared" si="352"/>
        <v>0.22005208333333331</v>
      </c>
      <c r="BM335" s="53">
        <f t="shared" si="353"/>
        <v>0</v>
      </c>
      <c r="BN335" s="53">
        <f t="shared" si="354"/>
        <v>0.22005208333333331</v>
      </c>
      <c r="BO335" s="53">
        <f t="shared" si="355"/>
        <v>0.30562789351851849</v>
      </c>
      <c r="BP335" s="53">
        <f t="shared" si="356"/>
        <v>0.19244698327359616</v>
      </c>
      <c r="BQ335" s="10">
        <f t="shared" si="357"/>
        <v>125.70247933884298</v>
      </c>
      <c r="BR335" s="10">
        <f t="shared" si="358"/>
        <v>0</v>
      </c>
      <c r="BS335" s="10">
        <f t="shared" si="359"/>
        <v>125.70247933884298</v>
      </c>
      <c r="BT335" s="10">
        <f t="shared" si="360"/>
        <v>174.58677685950411</v>
      </c>
      <c r="BU335" s="10">
        <f t="shared" si="361"/>
        <v>425.99173553719004</v>
      </c>
      <c r="BV335" s="54">
        <f t="shared" si="362"/>
        <v>0.18186122589531681</v>
      </c>
      <c r="BW335" s="54">
        <f t="shared" si="363"/>
        <v>0</v>
      </c>
      <c r="BX335" s="54">
        <f t="shared" si="364"/>
        <v>0.18186122589531681</v>
      </c>
      <c r="BY335" s="54">
        <f t="shared" si="365"/>
        <v>0.25258503596571774</v>
      </c>
      <c r="BZ335" s="471">
        <f t="shared" si="366"/>
        <v>0.15904709361454228</v>
      </c>
    </row>
    <row r="336" spans="1:78" ht="15.75" hidden="1" customHeight="1" thickBot="1" x14ac:dyDescent="0.4">
      <c r="A336" s="28">
        <v>658</v>
      </c>
      <c r="B336" s="28" t="s">
        <v>117</v>
      </c>
      <c r="C336" s="28" t="s">
        <v>17</v>
      </c>
      <c r="D336" s="29">
        <v>1</v>
      </c>
      <c r="E336" s="29"/>
      <c r="F336" s="29">
        <v>25</v>
      </c>
      <c r="G336" s="29">
        <v>4</v>
      </c>
      <c r="H336" s="29">
        <v>5.0999999999999996</v>
      </c>
      <c r="I336" s="29" t="s">
        <v>107</v>
      </c>
      <c r="J336" s="30">
        <v>2.5499999999999998</v>
      </c>
      <c r="K336" s="30">
        <v>2</v>
      </c>
      <c r="L336" s="30">
        <v>51.59</v>
      </c>
      <c r="M336" s="163" t="s">
        <v>73</v>
      </c>
      <c r="N336" s="291">
        <f t="shared" si="367"/>
        <v>2</v>
      </c>
      <c r="O336" s="191"/>
      <c r="P336" s="191"/>
      <c r="Q336" s="191"/>
      <c r="R336" s="191">
        <v>18</v>
      </c>
      <c r="S336" s="191"/>
      <c r="T336" s="191"/>
      <c r="U336" s="191"/>
      <c r="V336" s="191"/>
      <c r="W336" s="191"/>
      <c r="X336" s="191"/>
      <c r="Y336" s="191"/>
      <c r="Z336" s="191"/>
      <c r="AA336" s="191"/>
      <c r="AB336" s="191"/>
      <c r="AC336" s="191"/>
      <c r="AD336" s="191">
        <v>10</v>
      </c>
      <c r="AE336" s="191">
        <v>8</v>
      </c>
      <c r="AF336" s="191"/>
      <c r="AG336" s="191"/>
      <c r="AH336" s="191"/>
      <c r="AI336" s="191"/>
      <c r="AJ336" s="191"/>
      <c r="AK336" s="191"/>
      <c r="AL336" s="191"/>
      <c r="AM336" s="191"/>
      <c r="AN336" s="191"/>
      <c r="AO336" s="191">
        <v>14</v>
      </c>
      <c r="AP336" s="191">
        <v>11</v>
      </c>
      <c r="AQ336" s="191"/>
      <c r="AR336" s="191"/>
      <c r="AS336" s="191"/>
      <c r="AT336" s="48">
        <f t="shared" si="338"/>
        <v>61</v>
      </c>
      <c r="AU336" s="48">
        <f t="shared" si="339"/>
        <v>122</v>
      </c>
      <c r="AV336" s="48">
        <f t="shared" si="340"/>
        <v>5</v>
      </c>
      <c r="AW336" s="48">
        <f t="shared" si="337"/>
        <v>24.4</v>
      </c>
      <c r="AX336" s="48">
        <f>AU336/Evaporacion!$AI$5*100</f>
        <v>124.74437627811864</v>
      </c>
      <c r="AY336" s="48">
        <f>AU336/Evaporacion!$AI$12*100</f>
        <v>108.92857142857142</v>
      </c>
      <c r="AZ336" s="48"/>
      <c r="BA336" s="32">
        <f t="shared" si="341"/>
        <v>1220</v>
      </c>
      <c r="BB336" s="52">
        <f t="shared" si="342"/>
        <v>18</v>
      </c>
      <c r="BC336" s="52">
        <f t="shared" si="343"/>
        <v>0</v>
      </c>
      <c r="BD336" s="52">
        <f t="shared" si="344"/>
        <v>18</v>
      </c>
      <c r="BE336" s="52">
        <f t="shared" si="345"/>
        <v>25</v>
      </c>
      <c r="BF336" s="52">
        <f t="shared" si="346"/>
        <v>61</v>
      </c>
      <c r="BG336">
        <f t="shared" si="347"/>
        <v>928.62000000000012</v>
      </c>
      <c r="BH336">
        <f t="shared" si="348"/>
        <v>0</v>
      </c>
      <c r="BI336">
        <f t="shared" si="349"/>
        <v>928.62000000000012</v>
      </c>
      <c r="BJ336">
        <f t="shared" si="350"/>
        <v>1289.75</v>
      </c>
      <c r="BK336">
        <f t="shared" si="351"/>
        <v>3146.9900000000002</v>
      </c>
      <c r="BL336" s="53">
        <f t="shared" si="352"/>
        <v>1.3434895833333333</v>
      </c>
      <c r="BM336" s="53">
        <f t="shared" si="353"/>
        <v>0</v>
      </c>
      <c r="BN336" s="53">
        <f t="shared" si="354"/>
        <v>1.3434895833333333</v>
      </c>
      <c r="BO336" s="53">
        <f t="shared" si="355"/>
        <v>1.8659577546296298</v>
      </c>
      <c r="BP336" s="53">
        <f t="shared" si="356"/>
        <v>1.1749514635603349</v>
      </c>
      <c r="BQ336" s="10">
        <f t="shared" si="357"/>
        <v>364.16470588235302</v>
      </c>
      <c r="BR336" s="10">
        <f t="shared" si="358"/>
        <v>0</v>
      </c>
      <c r="BS336" s="10">
        <f t="shared" si="359"/>
        <v>364.16470588235302</v>
      </c>
      <c r="BT336" s="10">
        <f t="shared" si="360"/>
        <v>505.78431372549022</v>
      </c>
      <c r="BU336" s="10">
        <f t="shared" si="361"/>
        <v>1234.1137254901962</v>
      </c>
      <c r="BV336" s="54">
        <f t="shared" si="362"/>
        <v>0.52685866013071903</v>
      </c>
      <c r="BW336" s="54">
        <f t="shared" si="363"/>
        <v>0</v>
      </c>
      <c r="BX336" s="54">
        <f t="shared" si="364"/>
        <v>0.52685866013071903</v>
      </c>
      <c r="BY336" s="54">
        <f t="shared" si="365"/>
        <v>0.73174813907044312</v>
      </c>
      <c r="BZ336" s="471">
        <f t="shared" si="366"/>
        <v>0.46076527982758231</v>
      </c>
    </row>
    <row r="337" spans="1:78" ht="15.75" hidden="1" customHeight="1" thickBot="1" x14ac:dyDescent="0.4">
      <c r="A337" s="28">
        <v>660</v>
      </c>
      <c r="B337" s="28" t="s">
        <v>117</v>
      </c>
      <c r="C337" s="28" t="s">
        <v>17</v>
      </c>
      <c r="D337" s="29">
        <v>1</v>
      </c>
      <c r="E337" s="29"/>
      <c r="F337" s="29">
        <v>26</v>
      </c>
      <c r="G337" s="29">
        <v>2</v>
      </c>
      <c r="H337" s="29">
        <v>2.1</v>
      </c>
      <c r="I337" s="29" t="s">
        <v>105</v>
      </c>
      <c r="J337" s="30">
        <v>1.61</v>
      </c>
      <c r="K337" s="30">
        <v>2</v>
      </c>
      <c r="L337" s="30">
        <v>32.53</v>
      </c>
      <c r="M337" s="161" t="s">
        <v>73</v>
      </c>
      <c r="N337" s="291">
        <f t="shared" si="367"/>
        <v>2</v>
      </c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  <c r="Y337" s="189">
        <v>10</v>
      </c>
      <c r="Z337" s="189">
        <v>10</v>
      </c>
      <c r="AA337" s="189">
        <v>10</v>
      </c>
      <c r="AB337" s="189"/>
      <c r="AC337" s="189"/>
      <c r="AD337" s="189"/>
      <c r="AE337" s="189"/>
      <c r="AF337" s="189"/>
      <c r="AG337" s="189"/>
      <c r="AH337" s="189"/>
      <c r="AI337" s="189"/>
      <c r="AJ337" s="189"/>
      <c r="AK337" s="189"/>
      <c r="AL337" s="189"/>
      <c r="AM337" s="189"/>
      <c r="AN337" s="189"/>
      <c r="AO337" s="189"/>
      <c r="AP337" s="189"/>
      <c r="AQ337" s="189"/>
      <c r="AR337" s="189"/>
      <c r="AS337" s="189"/>
      <c r="AT337" s="48">
        <f t="shared" si="338"/>
        <v>30</v>
      </c>
      <c r="AU337" s="48">
        <f t="shared" si="339"/>
        <v>60</v>
      </c>
      <c r="AV337" s="48">
        <f t="shared" si="340"/>
        <v>3</v>
      </c>
      <c r="AW337" s="48">
        <f t="shared" si="337"/>
        <v>20</v>
      </c>
      <c r="AX337" s="48">
        <f>AU337/Evaporacion!$AI$5*100</f>
        <v>61.349693251533758</v>
      </c>
      <c r="AY337" s="48">
        <f>AU337/Evaporacion!$AI$12*100</f>
        <v>53.571428571428569</v>
      </c>
      <c r="AZ337" s="48"/>
      <c r="BA337" s="32">
        <f t="shared" si="341"/>
        <v>600</v>
      </c>
      <c r="BB337" s="52">
        <f t="shared" si="342"/>
        <v>0</v>
      </c>
      <c r="BC337" s="52">
        <f t="shared" si="343"/>
        <v>30</v>
      </c>
      <c r="BD337" s="52">
        <f t="shared" si="344"/>
        <v>0</v>
      </c>
      <c r="BE337" s="52">
        <f t="shared" si="345"/>
        <v>0</v>
      </c>
      <c r="BF337" s="52">
        <f t="shared" si="346"/>
        <v>30</v>
      </c>
      <c r="BG337">
        <f t="shared" si="347"/>
        <v>0</v>
      </c>
      <c r="BH337">
        <f t="shared" si="348"/>
        <v>975.90000000000009</v>
      </c>
      <c r="BI337">
        <f t="shared" si="349"/>
        <v>0</v>
      </c>
      <c r="BJ337">
        <f t="shared" si="350"/>
        <v>0</v>
      </c>
      <c r="BK337">
        <f t="shared" si="351"/>
        <v>975.90000000000009</v>
      </c>
      <c r="BL337" s="53">
        <f t="shared" si="352"/>
        <v>0</v>
      </c>
      <c r="BM337" s="53">
        <f t="shared" si="353"/>
        <v>1.6135912698412702</v>
      </c>
      <c r="BN337" s="53">
        <f t="shared" si="354"/>
        <v>0</v>
      </c>
      <c r="BO337" s="53">
        <f t="shared" si="355"/>
        <v>0</v>
      </c>
      <c r="BP337" s="53">
        <f t="shared" si="356"/>
        <v>0.36435931899641577</v>
      </c>
      <c r="BQ337" s="10">
        <f t="shared" si="357"/>
        <v>0</v>
      </c>
      <c r="BR337" s="10">
        <f t="shared" si="358"/>
        <v>606.14906832298141</v>
      </c>
      <c r="BS337" s="10">
        <f t="shared" si="359"/>
        <v>0</v>
      </c>
      <c r="BT337" s="10">
        <f t="shared" si="360"/>
        <v>0</v>
      </c>
      <c r="BU337" s="10">
        <f t="shared" si="361"/>
        <v>606.14906832298141</v>
      </c>
      <c r="BV337" s="54">
        <f t="shared" si="362"/>
        <v>0</v>
      </c>
      <c r="BW337" s="54">
        <f t="shared" si="363"/>
        <v>1.002230602385882</v>
      </c>
      <c r="BX337" s="54">
        <f t="shared" si="364"/>
        <v>0</v>
      </c>
      <c r="BY337" s="54">
        <f t="shared" si="365"/>
        <v>0</v>
      </c>
      <c r="BZ337" s="471">
        <f t="shared" si="366"/>
        <v>0.22631013602261849</v>
      </c>
    </row>
    <row r="338" spans="1:78" ht="15.75" hidden="1" customHeight="1" thickBot="1" x14ac:dyDescent="0.4">
      <c r="A338" s="28">
        <v>662</v>
      </c>
      <c r="B338" s="28" t="s">
        <v>117</v>
      </c>
      <c r="C338" s="28" t="s">
        <v>17</v>
      </c>
      <c r="D338" s="29">
        <v>1</v>
      </c>
      <c r="E338" s="29"/>
      <c r="F338" s="29">
        <v>27</v>
      </c>
      <c r="G338" s="29">
        <v>7</v>
      </c>
      <c r="H338" s="29"/>
      <c r="I338" s="29" t="s">
        <v>34</v>
      </c>
      <c r="J338" s="30">
        <v>2.52</v>
      </c>
      <c r="K338" s="30">
        <v>1.23</v>
      </c>
      <c r="L338" s="30">
        <f t="shared" ref="L338:L345" si="368">(J338*K338*10)</f>
        <v>30.996000000000002</v>
      </c>
      <c r="M338" s="290" t="s">
        <v>73</v>
      </c>
      <c r="N338" s="283">
        <f t="shared" si="367"/>
        <v>1.23</v>
      </c>
      <c r="O338" s="109"/>
      <c r="P338" s="109"/>
      <c r="Q338" s="109"/>
      <c r="R338" s="109"/>
      <c r="S338" s="109">
        <v>24</v>
      </c>
      <c r="T338" s="109">
        <v>24</v>
      </c>
      <c r="U338" s="109"/>
      <c r="V338" s="109"/>
      <c r="W338" s="109"/>
      <c r="X338" s="109"/>
      <c r="Y338" s="109"/>
      <c r="Z338" s="109"/>
      <c r="AA338" s="109"/>
      <c r="AB338" s="109"/>
      <c r="AC338" s="109"/>
      <c r="AD338" s="109"/>
      <c r="AE338" s="109"/>
      <c r="AF338" s="109">
        <v>10</v>
      </c>
      <c r="AG338" s="109">
        <v>24</v>
      </c>
      <c r="AH338" s="109">
        <v>24</v>
      </c>
      <c r="AI338" s="109">
        <v>9</v>
      </c>
      <c r="AJ338" s="109"/>
      <c r="AK338" s="109"/>
      <c r="AL338" s="109"/>
      <c r="AM338" s="109"/>
      <c r="AN338" s="109"/>
      <c r="AO338" s="109"/>
      <c r="AP338" s="109"/>
      <c r="AQ338" s="109"/>
      <c r="AR338" s="109">
        <v>12</v>
      </c>
      <c r="AS338" s="109">
        <v>12</v>
      </c>
      <c r="AT338" s="48">
        <f t="shared" si="338"/>
        <v>139</v>
      </c>
      <c r="AU338" s="48">
        <f t="shared" si="339"/>
        <v>170.97</v>
      </c>
      <c r="AV338" s="48">
        <f t="shared" si="340"/>
        <v>8</v>
      </c>
      <c r="AW338" s="48">
        <f t="shared" si="337"/>
        <v>21.37125</v>
      </c>
      <c r="AX338" s="48">
        <f>AU338/Evaporacion!$AI$5*100</f>
        <v>174.81595092024543</v>
      </c>
      <c r="AY338" s="48">
        <f>AU338/Evaporacion!$AI$12*100</f>
        <v>152.65178571428569</v>
      </c>
      <c r="AZ338" s="48"/>
      <c r="BA338" s="32">
        <f t="shared" si="341"/>
        <v>1709.7</v>
      </c>
      <c r="BB338" s="52">
        <f t="shared" si="342"/>
        <v>48</v>
      </c>
      <c r="BC338" s="52">
        <f t="shared" si="343"/>
        <v>0</v>
      </c>
      <c r="BD338" s="52">
        <f t="shared" si="344"/>
        <v>67</v>
      </c>
      <c r="BE338" s="52">
        <f t="shared" si="345"/>
        <v>24</v>
      </c>
      <c r="BF338" s="52">
        <f t="shared" si="346"/>
        <v>139</v>
      </c>
      <c r="BG338">
        <f t="shared" si="347"/>
        <v>1487.808</v>
      </c>
      <c r="BH338">
        <f t="shared" si="348"/>
        <v>0</v>
      </c>
      <c r="BI338">
        <f t="shared" si="349"/>
        <v>2076.732</v>
      </c>
      <c r="BJ338">
        <f t="shared" si="350"/>
        <v>743.904</v>
      </c>
      <c r="BK338">
        <f t="shared" si="351"/>
        <v>4308.4439999999995</v>
      </c>
      <c r="BL338" s="53">
        <f t="shared" si="352"/>
        <v>2.1524999999999999</v>
      </c>
      <c r="BM338" s="53">
        <f t="shared" si="353"/>
        <v>0</v>
      </c>
      <c r="BN338" s="53">
        <f t="shared" si="354"/>
        <v>3.0045312499999999</v>
      </c>
      <c r="BO338" s="53">
        <f t="shared" si="355"/>
        <v>1.0762499999999999</v>
      </c>
      <c r="BP338" s="53">
        <f t="shared" si="356"/>
        <v>1.6085887096774192</v>
      </c>
      <c r="BQ338" s="10">
        <f t="shared" si="357"/>
        <v>590.4</v>
      </c>
      <c r="BR338" s="10">
        <f t="shared" si="358"/>
        <v>0</v>
      </c>
      <c r="BS338" s="10">
        <f t="shared" si="359"/>
        <v>824.1</v>
      </c>
      <c r="BT338" s="10">
        <f t="shared" si="360"/>
        <v>295.2</v>
      </c>
      <c r="BU338" s="10">
        <f t="shared" si="361"/>
        <v>1709.6999999999998</v>
      </c>
      <c r="BV338" s="54">
        <f t="shared" si="362"/>
        <v>0.85416666666666663</v>
      </c>
      <c r="BW338" s="54">
        <f t="shared" si="363"/>
        <v>0</v>
      </c>
      <c r="BX338" s="54">
        <f t="shared" si="364"/>
        <v>1.1922743055555556</v>
      </c>
      <c r="BY338" s="54">
        <f t="shared" si="365"/>
        <v>0.42708333333333331</v>
      </c>
      <c r="BZ338" s="471">
        <f t="shared" si="366"/>
        <v>0.63832885304659492</v>
      </c>
    </row>
    <row r="339" spans="1:78" ht="15.75" hidden="1" customHeight="1" thickBot="1" x14ac:dyDescent="0.4">
      <c r="A339" s="28">
        <v>664</v>
      </c>
      <c r="B339" s="28" t="s">
        <v>117</v>
      </c>
      <c r="C339" s="28" t="s">
        <v>17</v>
      </c>
      <c r="D339" s="29">
        <v>1</v>
      </c>
      <c r="E339" s="29"/>
      <c r="F339" s="29">
        <v>28</v>
      </c>
      <c r="G339" s="29">
        <v>8</v>
      </c>
      <c r="H339" s="29"/>
      <c r="I339" s="29" t="s">
        <v>34</v>
      </c>
      <c r="J339" s="30">
        <v>3.48</v>
      </c>
      <c r="K339" s="30">
        <v>1.2</v>
      </c>
      <c r="L339" s="30">
        <f t="shared" si="368"/>
        <v>41.760000000000005</v>
      </c>
      <c r="M339" s="217" t="s">
        <v>73</v>
      </c>
      <c r="N339" s="283">
        <f t="shared" si="367"/>
        <v>1.2</v>
      </c>
      <c r="O339" s="221"/>
      <c r="P339" s="221"/>
      <c r="Q339" s="221"/>
      <c r="R339" s="221"/>
      <c r="S339" s="221">
        <v>24</v>
      </c>
      <c r="T339" s="221">
        <v>24</v>
      </c>
      <c r="U339" s="221"/>
      <c r="V339" s="221"/>
      <c r="W339" s="221"/>
      <c r="X339" s="221"/>
      <c r="Y339" s="221"/>
      <c r="Z339" s="221"/>
      <c r="AA339" s="221"/>
      <c r="AB339" s="221"/>
      <c r="AC339" s="221"/>
      <c r="AD339" s="221"/>
      <c r="AE339" s="221"/>
      <c r="AF339" s="221">
        <v>10</v>
      </c>
      <c r="AG339" s="221">
        <v>24</v>
      </c>
      <c r="AH339" s="221">
        <v>24</v>
      </c>
      <c r="AI339" s="221">
        <v>9</v>
      </c>
      <c r="AJ339" s="221"/>
      <c r="AK339" s="221"/>
      <c r="AL339" s="221"/>
      <c r="AM339" s="221"/>
      <c r="AN339" s="221"/>
      <c r="AO339" s="221"/>
      <c r="AP339" s="221"/>
      <c r="AQ339" s="221"/>
      <c r="AR339" s="221">
        <v>12</v>
      </c>
      <c r="AS339" s="221">
        <v>12</v>
      </c>
      <c r="AT339" s="48">
        <f t="shared" si="338"/>
        <v>139</v>
      </c>
      <c r="AU339" s="48">
        <f t="shared" si="339"/>
        <v>166.79999999999998</v>
      </c>
      <c r="AV339" s="48">
        <f t="shared" si="340"/>
        <v>8</v>
      </c>
      <c r="AW339" s="48">
        <f t="shared" si="337"/>
        <v>20.849999999999998</v>
      </c>
      <c r="AX339" s="48">
        <f>AU339/Evaporacion!$AI$5*100</f>
        <v>170.55214723926383</v>
      </c>
      <c r="AY339" s="48">
        <f>AU339/Evaporacion!$AI$12*100</f>
        <v>148.92857142857142</v>
      </c>
      <c r="AZ339" s="48"/>
      <c r="BA339" s="32">
        <f t="shared" si="341"/>
        <v>1667.9999999999998</v>
      </c>
      <c r="BB339" s="52">
        <f t="shared" si="342"/>
        <v>48</v>
      </c>
      <c r="BC339" s="52">
        <f t="shared" si="343"/>
        <v>0</v>
      </c>
      <c r="BD339" s="52">
        <f t="shared" si="344"/>
        <v>67</v>
      </c>
      <c r="BE339" s="52">
        <f t="shared" si="345"/>
        <v>24</v>
      </c>
      <c r="BF339" s="52">
        <f t="shared" si="346"/>
        <v>139</v>
      </c>
      <c r="BG339">
        <f t="shared" si="347"/>
        <v>2004.4800000000002</v>
      </c>
      <c r="BH339">
        <f t="shared" si="348"/>
        <v>0</v>
      </c>
      <c r="BI339">
        <f t="shared" si="349"/>
        <v>2797.9200000000005</v>
      </c>
      <c r="BJ339">
        <f t="shared" si="350"/>
        <v>1002.2400000000001</v>
      </c>
      <c r="BK339">
        <f t="shared" si="351"/>
        <v>5804.64</v>
      </c>
      <c r="BL339" s="53">
        <f t="shared" si="352"/>
        <v>2.9000000000000004</v>
      </c>
      <c r="BM339" s="53">
        <f t="shared" si="353"/>
        <v>0</v>
      </c>
      <c r="BN339" s="53">
        <f t="shared" si="354"/>
        <v>4.0479166666666675</v>
      </c>
      <c r="BO339" s="53">
        <f t="shared" si="355"/>
        <v>1.4500000000000002</v>
      </c>
      <c r="BP339" s="53">
        <f t="shared" si="356"/>
        <v>2.1672043010752686</v>
      </c>
      <c r="BQ339" s="10">
        <f t="shared" si="357"/>
        <v>576.00000000000011</v>
      </c>
      <c r="BR339" s="10">
        <f t="shared" si="358"/>
        <v>0</v>
      </c>
      <c r="BS339" s="10">
        <f t="shared" si="359"/>
        <v>804.00000000000011</v>
      </c>
      <c r="BT339" s="10">
        <f t="shared" si="360"/>
        <v>288.00000000000006</v>
      </c>
      <c r="BU339" s="10">
        <f t="shared" si="361"/>
        <v>1668</v>
      </c>
      <c r="BV339" s="54">
        <f t="shared" si="362"/>
        <v>0.83333333333333348</v>
      </c>
      <c r="BW339" s="54">
        <f t="shared" si="363"/>
        <v>0</v>
      </c>
      <c r="BX339" s="54">
        <f t="shared" si="364"/>
        <v>1.1631944444444446</v>
      </c>
      <c r="BY339" s="54">
        <f t="shared" si="365"/>
        <v>0.41666666666666674</v>
      </c>
      <c r="BZ339" s="471">
        <f t="shared" si="366"/>
        <v>0.62275985663082434</v>
      </c>
    </row>
    <row r="340" spans="1:78" ht="15.75" hidden="1" customHeight="1" thickBot="1" x14ac:dyDescent="0.4">
      <c r="A340" s="28">
        <v>666</v>
      </c>
      <c r="B340" s="28" t="s">
        <v>117</v>
      </c>
      <c r="C340" s="28" t="s">
        <v>17</v>
      </c>
      <c r="D340" s="29">
        <v>1</v>
      </c>
      <c r="E340" s="29"/>
      <c r="F340" s="29">
        <v>29</v>
      </c>
      <c r="G340" s="29">
        <v>6</v>
      </c>
      <c r="H340" s="29"/>
      <c r="I340" s="29" t="s">
        <v>34</v>
      </c>
      <c r="J340" s="30">
        <v>3.67</v>
      </c>
      <c r="K340" s="30">
        <v>1.23</v>
      </c>
      <c r="L340" s="30">
        <f t="shared" si="368"/>
        <v>45.140999999999998</v>
      </c>
      <c r="M340" s="216" t="s">
        <v>73</v>
      </c>
      <c r="N340" s="283">
        <f t="shared" si="367"/>
        <v>1.23</v>
      </c>
      <c r="O340" s="220"/>
      <c r="P340" s="220"/>
      <c r="Q340" s="220"/>
      <c r="R340" s="220"/>
      <c r="S340" s="220">
        <v>24</v>
      </c>
      <c r="T340" s="220">
        <v>24</v>
      </c>
      <c r="U340" s="220"/>
      <c r="V340" s="220"/>
      <c r="W340" s="220"/>
      <c r="X340" s="220"/>
      <c r="Y340" s="220"/>
      <c r="Z340" s="220"/>
      <c r="AA340" s="220"/>
      <c r="AB340" s="220"/>
      <c r="AC340" s="220"/>
      <c r="AD340" s="220"/>
      <c r="AE340" s="220"/>
      <c r="AF340" s="220">
        <v>10</v>
      </c>
      <c r="AG340" s="220">
        <v>24</v>
      </c>
      <c r="AH340" s="220">
        <v>24</v>
      </c>
      <c r="AI340" s="220">
        <v>9</v>
      </c>
      <c r="AJ340" s="220"/>
      <c r="AK340" s="220"/>
      <c r="AL340" s="220"/>
      <c r="AM340" s="220"/>
      <c r="AN340" s="220"/>
      <c r="AO340" s="220"/>
      <c r="AP340" s="220"/>
      <c r="AQ340" s="220"/>
      <c r="AR340" s="220">
        <v>12</v>
      </c>
      <c r="AS340" s="220">
        <v>12</v>
      </c>
      <c r="AT340" s="48">
        <f t="shared" si="338"/>
        <v>139</v>
      </c>
      <c r="AU340" s="48">
        <f t="shared" si="339"/>
        <v>170.97</v>
      </c>
      <c r="AV340" s="48">
        <f t="shared" si="340"/>
        <v>8</v>
      </c>
      <c r="AW340" s="48">
        <f t="shared" si="337"/>
        <v>21.37125</v>
      </c>
      <c r="AX340" s="48">
        <f>AU340/Evaporacion!$AI$5*100</f>
        <v>174.81595092024543</v>
      </c>
      <c r="AY340" s="48">
        <f>AU340/Evaporacion!$AI$12*100</f>
        <v>152.65178571428569</v>
      </c>
      <c r="AZ340" s="48"/>
      <c r="BA340" s="32">
        <f t="shared" si="341"/>
        <v>1709.7</v>
      </c>
      <c r="BB340" s="52">
        <f t="shared" si="342"/>
        <v>48</v>
      </c>
      <c r="BC340" s="52">
        <f t="shared" si="343"/>
        <v>0</v>
      </c>
      <c r="BD340" s="52">
        <f t="shared" si="344"/>
        <v>67</v>
      </c>
      <c r="BE340" s="52">
        <f t="shared" si="345"/>
        <v>24</v>
      </c>
      <c r="BF340" s="52">
        <f t="shared" si="346"/>
        <v>139</v>
      </c>
      <c r="BG340">
        <f t="shared" si="347"/>
        <v>2166.768</v>
      </c>
      <c r="BH340">
        <f t="shared" si="348"/>
        <v>0</v>
      </c>
      <c r="BI340">
        <f t="shared" si="349"/>
        <v>3024.4469999999997</v>
      </c>
      <c r="BJ340">
        <f t="shared" si="350"/>
        <v>1083.384</v>
      </c>
      <c r="BK340">
        <f t="shared" si="351"/>
        <v>6274.5990000000002</v>
      </c>
      <c r="BL340" s="53">
        <f t="shared" si="352"/>
        <v>3.1347916666666666</v>
      </c>
      <c r="BM340" s="53">
        <f t="shared" si="353"/>
        <v>0</v>
      </c>
      <c r="BN340" s="53">
        <f t="shared" si="354"/>
        <v>4.375646701388888</v>
      </c>
      <c r="BO340" s="53">
        <f t="shared" si="355"/>
        <v>1.5673958333333333</v>
      </c>
      <c r="BP340" s="53">
        <f t="shared" si="356"/>
        <v>2.342666890681004</v>
      </c>
      <c r="BQ340" s="10">
        <f t="shared" si="357"/>
        <v>590.4</v>
      </c>
      <c r="BR340" s="10">
        <f t="shared" si="358"/>
        <v>0</v>
      </c>
      <c r="BS340" s="10">
        <f t="shared" si="359"/>
        <v>824.09999999999991</v>
      </c>
      <c r="BT340" s="10">
        <f t="shared" si="360"/>
        <v>295.2</v>
      </c>
      <c r="BU340" s="10">
        <f t="shared" si="361"/>
        <v>1709.7</v>
      </c>
      <c r="BV340" s="54">
        <f t="shared" si="362"/>
        <v>0.85416666666666663</v>
      </c>
      <c r="BW340" s="54">
        <f t="shared" si="363"/>
        <v>0</v>
      </c>
      <c r="BX340" s="54">
        <f t="shared" si="364"/>
        <v>1.1922743055555554</v>
      </c>
      <c r="BY340" s="54">
        <f t="shared" si="365"/>
        <v>0.42708333333333331</v>
      </c>
      <c r="BZ340" s="471">
        <f t="shared" si="366"/>
        <v>0.63832885304659515</v>
      </c>
    </row>
    <row r="341" spans="1:78" ht="15.75" hidden="1" customHeight="1" thickBot="1" x14ac:dyDescent="0.4">
      <c r="A341" s="28">
        <v>668</v>
      </c>
      <c r="B341" s="28" t="s">
        <v>117</v>
      </c>
      <c r="C341" s="28" t="s">
        <v>17</v>
      </c>
      <c r="D341" s="29">
        <v>1</v>
      </c>
      <c r="E341" s="29"/>
      <c r="F341" s="29">
        <v>1</v>
      </c>
      <c r="G341" s="29" t="s">
        <v>3</v>
      </c>
      <c r="H341" s="29">
        <v>3.1</v>
      </c>
      <c r="I341" s="29" t="s">
        <v>108</v>
      </c>
      <c r="J341" s="30">
        <v>1.9</v>
      </c>
      <c r="K341" s="30">
        <v>1.5</v>
      </c>
      <c r="L341" s="30">
        <f t="shared" si="368"/>
        <v>28.499999999999996</v>
      </c>
      <c r="M341" s="176" t="s">
        <v>73</v>
      </c>
      <c r="N341" s="283">
        <f t="shared" si="367"/>
        <v>1.5</v>
      </c>
      <c r="O341" s="195"/>
      <c r="P341" s="195"/>
      <c r="Q341" s="195"/>
      <c r="R341" s="195"/>
      <c r="S341" s="195"/>
      <c r="T341" s="195"/>
      <c r="U341" s="195"/>
      <c r="V341" s="195"/>
      <c r="W341" s="195"/>
      <c r="X341" s="195">
        <v>15</v>
      </c>
      <c r="Y341" s="195">
        <v>13</v>
      </c>
      <c r="Z341" s="195"/>
      <c r="AA341" s="195"/>
      <c r="AB341" s="195"/>
      <c r="AC341" s="195"/>
      <c r="AD341" s="195"/>
      <c r="AE341" s="195"/>
      <c r="AF341" s="195"/>
      <c r="AG341" s="195"/>
      <c r="AH341" s="195"/>
      <c r="AI341" s="195">
        <v>9</v>
      </c>
      <c r="AJ341" s="195">
        <v>24</v>
      </c>
      <c r="AK341" s="195">
        <v>10</v>
      </c>
      <c r="AL341" s="195"/>
      <c r="AM341" s="195">
        <v>9</v>
      </c>
      <c r="AN341" s="195">
        <v>24</v>
      </c>
      <c r="AO341" s="195">
        <v>10</v>
      </c>
      <c r="AP341" s="195"/>
      <c r="AQ341" s="195"/>
      <c r="AR341" s="195"/>
      <c r="AS341" s="195"/>
      <c r="AT341" s="48">
        <f t="shared" si="338"/>
        <v>114</v>
      </c>
      <c r="AU341" s="48">
        <f t="shared" si="339"/>
        <v>171</v>
      </c>
      <c r="AV341" s="48">
        <f t="shared" si="340"/>
        <v>8</v>
      </c>
      <c r="AW341" s="48">
        <f t="shared" si="337"/>
        <v>21.375</v>
      </c>
      <c r="AX341" s="48">
        <f>AU341/Evaporacion!$AI$5*100</f>
        <v>174.8466257668712</v>
      </c>
      <c r="AY341" s="48">
        <f>AU341/Evaporacion!$AI$12*100</f>
        <v>152.67857142857142</v>
      </c>
      <c r="AZ341" s="48"/>
      <c r="BA341" s="32">
        <f t="shared" si="341"/>
        <v>1710</v>
      </c>
      <c r="BB341" s="52">
        <f t="shared" si="342"/>
        <v>0</v>
      </c>
      <c r="BC341" s="52">
        <f t="shared" si="343"/>
        <v>28</v>
      </c>
      <c r="BD341" s="52">
        <f t="shared" si="344"/>
        <v>43</v>
      </c>
      <c r="BE341" s="52">
        <f t="shared" si="345"/>
        <v>43</v>
      </c>
      <c r="BF341" s="52">
        <f t="shared" si="346"/>
        <v>114</v>
      </c>
      <c r="BG341">
        <f t="shared" si="347"/>
        <v>0</v>
      </c>
      <c r="BH341">
        <f t="shared" si="348"/>
        <v>797.99999999999989</v>
      </c>
      <c r="BI341">
        <f t="shared" si="349"/>
        <v>1225.4999999999998</v>
      </c>
      <c r="BJ341">
        <f t="shared" si="350"/>
        <v>1225.4999999999998</v>
      </c>
      <c r="BK341">
        <f t="shared" si="351"/>
        <v>3248.9999999999991</v>
      </c>
      <c r="BL341" s="53">
        <f t="shared" si="352"/>
        <v>0</v>
      </c>
      <c r="BM341" s="53">
        <f t="shared" si="353"/>
        <v>1.3194444444444442</v>
      </c>
      <c r="BN341" s="53">
        <f t="shared" si="354"/>
        <v>1.7730034722222219</v>
      </c>
      <c r="BO341" s="53">
        <f t="shared" si="355"/>
        <v>1.7730034722222219</v>
      </c>
      <c r="BP341" s="53">
        <f t="shared" si="356"/>
        <v>1.213037634408602</v>
      </c>
      <c r="BQ341" s="10">
        <f t="shared" si="357"/>
        <v>0</v>
      </c>
      <c r="BR341" s="10">
        <f t="shared" si="358"/>
        <v>419.99999999999994</v>
      </c>
      <c r="BS341" s="10">
        <f t="shared" si="359"/>
        <v>644.99999999999989</v>
      </c>
      <c r="BT341" s="10">
        <f t="shared" si="360"/>
        <v>644.99999999999989</v>
      </c>
      <c r="BU341" s="10">
        <f t="shared" si="361"/>
        <v>1709.9999999999995</v>
      </c>
      <c r="BV341" s="54">
        <f t="shared" si="362"/>
        <v>0</v>
      </c>
      <c r="BW341" s="54">
        <f t="shared" si="363"/>
        <v>0.69444444444444431</v>
      </c>
      <c r="BX341" s="54">
        <f t="shared" si="364"/>
        <v>0.9331597222222221</v>
      </c>
      <c r="BY341" s="54">
        <f t="shared" si="365"/>
        <v>0.9331597222222221</v>
      </c>
      <c r="BZ341" s="471">
        <f t="shared" si="366"/>
        <v>0.63844086021505375</v>
      </c>
    </row>
    <row r="342" spans="1:78" ht="15.75" hidden="1" customHeight="1" thickBot="1" x14ac:dyDescent="0.4">
      <c r="A342" s="28">
        <v>670</v>
      </c>
      <c r="B342" s="28" t="s">
        <v>117</v>
      </c>
      <c r="C342" s="28" t="s">
        <v>17</v>
      </c>
      <c r="D342" s="29">
        <v>1</v>
      </c>
      <c r="E342" s="29"/>
      <c r="F342" s="29">
        <v>2</v>
      </c>
      <c r="G342" s="29" t="s">
        <v>3</v>
      </c>
      <c r="H342" s="29">
        <v>2.1</v>
      </c>
      <c r="I342" s="29" t="s">
        <v>109</v>
      </c>
      <c r="J342" s="30">
        <v>2.7</v>
      </c>
      <c r="K342" s="30">
        <v>1.44</v>
      </c>
      <c r="L342" s="30">
        <f t="shared" si="368"/>
        <v>38.879999999999995</v>
      </c>
      <c r="M342" s="164" t="s">
        <v>73</v>
      </c>
      <c r="N342" s="283">
        <f t="shared" si="367"/>
        <v>1.44</v>
      </c>
      <c r="O342" s="193"/>
      <c r="P342" s="193"/>
      <c r="Q342" s="193"/>
      <c r="R342" s="193"/>
      <c r="S342" s="193"/>
      <c r="T342" s="193"/>
      <c r="U342" s="193"/>
      <c r="V342" s="193"/>
      <c r="W342" s="193"/>
      <c r="X342" s="193">
        <v>15</v>
      </c>
      <c r="Y342" s="193">
        <v>13</v>
      </c>
      <c r="Z342" s="193"/>
      <c r="AA342" s="193"/>
      <c r="AB342" s="193"/>
      <c r="AC342" s="193"/>
      <c r="AD342" s="193"/>
      <c r="AE342" s="193"/>
      <c r="AF342" s="193"/>
      <c r="AG342" s="193"/>
      <c r="AH342" s="193"/>
      <c r="AI342" s="193">
        <v>9</v>
      </c>
      <c r="AJ342" s="193">
        <v>24</v>
      </c>
      <c r="AK342" s="193">
        <v>10</v>
      </c>
      <c r="AL342" s="193"/>
      <c r="AM342" s="193">
        <v>9</v>
      </c>
      <c r="AN342" s="193">
        <v>24</v>
      </c>
      <c r="AO342" s="193">
        <v>10</v>
      </c>
      <c r="AP342" s="193"/>
      <c r="AQ342" s="193"/>
      <c r="AR342" s="193"/>
      <c r="AS342" s="193"/>
      <c r="AT342" s="48">
        <f t="shared" si="338"/>
        <v>114</v>
      </c>
      <c r="AU342" s="48">
        <f t="shared" si="339"/>
        <v>164.16</v>
      </c>
      <c r="AV342" s="48">
        <f t="shared" si="340"/>
        <v>8</v>
      </c>
      <c r="AW342" s="48">
        <f t="shared" si="337"/>
        <v>20.52</v>
      </c>
      <c r="AX342" s="48">
        <f>AU342/Evaporacion!$AI$5*100</f>
        <v>167.85276073619636</v>
      </c>
      <c r="AY342" s="48">
        <f>AU342/Evaporacion!$AI$12*100</f>
        <v>146.57142857142858</v>
      </c>
      <c r="AZ342" s="48"/>
      <c r="BA342" s="32">
        <f t="shared" si="341"/>
        <v>1641.6</v>
      </c>
      <c r="BB342" s="52">
        <f t="shared" si="342"/>
        <v>0</v>
      </c>
      <c r="BC342" s="52">
        <f t="shared" si="343"/>
        <v>28</v>
      </c>
      <c r="BD342" s="52">
        <f t="shared" si="344"/>
        <v>43</v>
      </c>
      <c r="BE342" s="52">
        <f t="shared" si="345"/>
        <v>43</v>
      </c>
      <c r="BF342" s="52">
        <f t="shared" si="346"/>
        <v>114</v>
      </c>
      <c r="BG342">
        <f t="shared" si="347"/>
        <v>0</v>
      </c>
      <c r="BH342">
        <f t="shared" si="348"/>
        <v>1088.6399999999999</v>
      </c>
      <c r="BI342">
        <f t="shared" si="349"/>
        <v>1671.8399999999997</v>
      </c>
      <c r="BJ342">
        <f t="shared" si="350"/>
        <v>1671.8399999999997</v>
      </c>
      <c r="BK342">
        <f t="shared" si="351"/>
        <v>4432.32</v>
      </c>
      <c r="BL342" s="53">
        <f t="shared" si="352"/>
        <v>0</v>
      </c>
      <c r="BM342" s="53">
        <f t="shared" si="353"/>
        <v>1.7999999999999998</v>
      </c>
      <c r="BN342" s="53">
        <f t="shared" si="354"/>
        <v>2.4187499999999993</v>
      </c>
      <c r="BO342" s="53">
        <f t="shared" si="355"/>
        <v>2.4187499999999993</v>
      </c>
      <c r="BP342" s="53">
        <f t="shared" si="356"/>
        <v>1.6548387096774193</v>
      </c>
      <c r="BQ342" s="10">
        <f t="shared" si="357"/>
        <v>0</v>
      </c>
      <c r="BR342" s="10">
        <f t="shared" si="358"/>
        <v>403.19999999999993</v>
      </c>
      <c r="BS342" s="10">
        <f t="shared" si="359"/>
        <v>619.19999999999982</v>
      </c>
      <c r="BT342" s="10">
        <f t="shared" si="360"/>
        <v>619.19999999999982</v>
      </c>
      <c r="BU342" s="10">
        <f t="shared" si="361"/>
        <v>1641.5999999999997</v>
      </c>
      <c r="BV342" s="54">
        <f t="shared" si="362"/>
        <v>0</v>
      </c>
      <c r="BW342" s="54">
        <f t="shared" si="363"/>
        <v>0.66666666666666652</v>
      </c>
      <c r="BX342" s="54">
        <f t="shared" si="364"/>
        <v>0.89583333333333304</v>
      </c>
      <c r="BY342" s="54">
        <f t="shared" si="365"/>
        <v>0.89583333333333304</v>
      </c>
      <c r="BZ342" s="471">
        <f t="shared" si="366"/>
        <v>0.61290322580645151</v>
      </c>
    </row>
    <row r="343" spans="1:78" ht="15.75" hidden="1" customHeight="1" thickBot="1" x14ac:dyDescent="0.4">
      <c r="A343" s="28">
        <v>672</v>
      </c>
      <c r="B343" s="28" t="s">
        <v>117</v>
      </c>
      <c r="C343" s="28" t="s">
        <v>17</v>
      </c>
      <c r="D343" s="29">
        <v>1</v>
      </c>
      <c r="E343" s="29"/>
      <c r="F343" s="29">
        <v>2</v>
      </c>
      <c r="G343" s="29" t="s">
        <v>3</v>
      </c>
      <c r="H343" s="29">
        <v>2.2000000000000002</v>
      </c>
      <c r="I343" s="29" t="s">
        <v>109</v>
      </c>
      <c r="J343" s="30">
        <v>2.7</v>
      </c>
      <c r="K343" s="30">
        <v>1.44</v>
      </c>
      <c r="L343" s="30">
        <f t="shared" si="368"/>
        <v>38.879999999999995</v>
      </c>
      <c r="M343" s="164" t="s">
        <v>73</v>
      </c>
      <c r="N343" s="283">
        <f t="shared" si="367"/>
        <v>1.44</v>
      </c>
      <c r="O343" s="193"/>
      <c r="P343" s="193"/>
      <c r="Q343" s="193"/>
      <c r="R343" s="193"/>
      <c r="S343" s="193"/>
      <c r="T343" s="193"/>
      <c r="U343" s="193"/>
      <c r="V343" s="193"/>
      <c r="W343" s="193"/>
      <c r="X343" s="193">
        <v>15</v>
      </c>
      <c r="Y343" s="193">
        <v>13</v>
      </c>
      <c r="Z343" s="193"/>
      <c r="AA343" s="193"/>
      <c r="AB343" s="193"/>
      <c r="AC343" s="193"/>
      <c r="AD343" s="193"/>
      <c r="AE343" s="193"/>
      <c r="AF343" s="193"/>
      <c r="AG343" s="193"/>
      <c r="AH343" s="193"/>
      <c r="AI343" s="193">
        <v>9</v>
      </c>
      <c r="AJ343" s="193">
        <v>24</v>
      </c>
      <c r="AK343" s="193">
        <v>10</v>
      </c>
      <c r="AL343" s="193"/>
      <c r="AM343" s="193">
        <v>9</v>
      </c>
      <c r="AN343" s="193">
        <v>24</v>
      </c>
      <c r="AO343" s="193">
        <v>10</v>
      </c>
      <c r="AP343" s="193"/>
      <c r="AQ343" s="193"/>
      <c r="AR343" s="193"/>
      <c r="AS343" s="193"/>
      <c r="AT343" s="48">
        <f t="shared" si="338"/>
        <v>114</v>
      </c>
      <c r="AU343" s="48">
        <f t="shared" si="339"/>
        <v>164.16</v>
      </c>
      <c r="AV343" s="48">
        <f t="shared" si="340"/>
        <v>8</v>
      </c>
      <c r="AW343" s="48">
        <f t="shared" si="337"/>
        <v>20.52</v>
      </c>
      <c r="AX343" s="48">
        <f>AU343/Evaporacion!$AI$5*100</f>
        <v>167.85276073619636</v>
      </c>
      <c r="AY343" s="48">
        <f>AU343/Evaporacion!$AI$12*100</f>
        <v>146.57142857142858</v>
      </c>
      <c r="AZ343" s="48"/>
      <c r="BA343" s="32">
        <f t="shared" si="341"/>
        <v>1641.6</v>
      </c>
      <c r="BB343" s="52">
        <f t="shared" si="342"/>
        <v>0</v>
      </c>
      <c r="BC343" s="52">
        <f t="shared" si="343"/>
        <v>28</v>
      </c>
      <c r="BD343" s="52">
        <f t="shared" si="344"/>
        <v>43</v>
      </c>
      <c r="BE343" s="52">
        <f t="shared" si="345"/>
        <v>43</v>
      </c>
      <c r="BF343" s="52">
        <f t="shared" si="346"/>
        <v>114</v>
      </c>
      <c r="BG343">
        <f t="shared" si="347"/>
        <v>0</v>
      </c>
      <c r="BH343">
        <f t="shared" si="348"/>
        <v>1088.6399999999999</v>
      </c>
      <c r="BI343">
        <f t="shared" si="349"/>
        <v>1671.8399999999997</v>
      </c>
      <c r="BJ343">
        <f t="shared" si="350"/>
        <v>1671.8399999999997</v>
      </c>
      <c r="BK343">
        <f t="shared" si="351"/>
        <v>4432.32</v>
      </c>
      <c r="BL343" s="53">
        <f t="shared" si="352"/>
        <v>0</v>
      </c>
      <c r="BM343" s="53">
        <f t="shared" si="353"/>
        <v>1.7999999999999998</v>
      </c>
      <c r="BN343" s="53">
        <f t="shared" si="354"/>
        <v>2.4187499999999993</v>
      </c>
      <c r="BO343" s="53">
        <f t="shared" si="355"/>
        <v>2.4187499999999993</v>
      </c>
      <c r="BP343" s="53">
        <f t="shared" si="356"/>
        <v>1.6548387096774193</v>
      </c>
      <c r="BQ343" s="10">
        <f t="shared" si="357"/>
        <v>0</v>
      </c>
      <c r="BR343" s="10">
        <f t="shared" si="358"/>
        <v>403.19999999999993</v>
      </c>
      <c r="BS343" s="10">
        <f t="shared" si="359"/>
        <v>619.19999999999982</v>
      </c>
      <c r="BT343" s="10">
        <f t="shared" si="360"/>
        <v>619.19999999999982</v>
      </c>
      <c r="BU343" s="10">
        <f t="shared" si="361"/>
        <v>1641.5999999999997</v>
      </c>
      <c r="BV343" s="54">
        <f t="shared" si="362"/>
        <v>0</v>
      </c>
      <c r="BW343" s="54">
        <f t="shared" si="363"/>
        <v>0.66666666666666652</v>
      </c>
      <c r="BX343" s="54">
        <f t="shared" si="364"/>
        <v>0.89583333333333304</v>
      </c>
      <c r="BY343" s="54">
        <f t="shared" si="365"/>
        <v>0.89583333333333304</v>
      </c>
      <c r="BZ343" s="471">
        <f t="shared" si="366"/>
        <v>0.61290322580645151</v>
      </c>
    </row>
    <row r="344" spans="1:78" ht="15.75" hidden="1" customHeight="1" thickBot="1" x14ac:dyDescent="0.4">
      <c r="A344" s="28">
        <v>674</v>
      </c>
      <c r="B344" s="28" t="s">
        <v>117</v>
      </c>
      <c r="C344" s="28" t="s">
        <v>17</v>
      </c>
      <c r="D344" s="29">
        <v>1</v>
      </c>
      <c r="E344" s="29"/>
      <c r="F344" s="29">
        <v>3</v>
      </c>
      <c r="G344" s="29" t="s">
        <v>3</v>
      </c>
      <c r="H344" s="29">
        <v>1.1000000000000001</v>
      </c>
      <c r="I344" s="29" t="s">
        <v>110</v>
      </c>
      <c r="J344" s="30">
        <v>0.5</v>
      </c>
      <c r="K344" s="30">
        <v>1.38</v>
      </c>
      <c r="L344" s="30">
        <f t="shared" si="368"/>
        <v>6.8999999999999995</v>
      </c>
      <c r="M344" s="121" t="s">
        <v>73</v>
      </c>
      <c r="N344" s="283">
        <f t="shared" si="367"/>
        <v>1.38</v>
      </c>
      <c r="O344" s="124"/>
      <c r="P344" s="124"/>
      <c r="Q344" s="124"/>
      <c r="R344" s="124"/>
      <c r="S344" s="124"/>
      <c r="T344" s="124"/>
      <c r="U344" s="317"/>
      <c r="V344" s="317"/>
      <c r="W344" s="124"/>
      <c r="X344" s="124">
        <v>15</v>
      </c>
      <c r="Y344" s="124">
        <v>13</v>
      </c>
      <c r="Z344" s="124"/>
      <c r="AA344" s="124"/>
      <c r="AB344" s="124"/>
      <c r="AC344" s="124"/>
      <c r="AD344" s="124"/>
      <c r="AE344" s="124"/>
      <c r="AF344" s="124"/>
      <c r="AG344" s="124"/>
      <c r="AH344" s="124"/>
      <c r="AI344" s="124">
        <v>9</v>
      </c>
      <c r="AJ344" s="124">
        <v>24</v>
      </c>
      <c r="AK344" s="124">
        <v>10</v>
      </c>
      <c r="AL344" s="124"/>
      <c r="AM344" s="124">
        <v>9</v>
      </c>
      <c r="AN344" s="124">
        <v>24</v>
      </c>
      <c r="AO344" s="124">
        <v>10</v>
      </c>
      <c r="AP344" s="124"/>
      <c r="AQ344" s="124"/>
      <c r="AR344" s="124"/>
      <c r="AS344" s="124"/>
      <c r="AT344" s="48">
        <f t="shared" si="338"/>
        <v>114</v>
      </c>
      <c r="AU344" s="48">
        <f t="shared" si="339"/>
        <v>157.32</v>
      </c>
      <c r="AV344" s="48">
        <f t="shared" si="340"/>
        <v>8</v>
      </c>
      <c r="AW344" s="48">
        <f t="shared" si="337"/>
        <v>19.664999999999999</v>
      </c>
      <c r="AX344" s="48">
        <f>AU344/Evaporacion!$AI$5*100</f>
        <v>160.85889570552149</v>
      </c>
      <c r="AY344" s="48">
        <f>AU344/Evaporacion!$AI$12*100</f>
        <v>140.46428571428572</v>
      </c>
      <c r="AZ344" s="48"/>
      <c r="BA344" s="32">
        <f t="shared" si="341"/>
        <v>1573.1999999999998</v>
      </c>
      <c r="BB344" s="52">
        <f t="shared" si="342"/>
        <v>0</v>
      </c>
      <c r="BC344" s="52">
        <f t="shared" si="343"/>
        <v>28</v>
      </c>
      <c r="BD344" s="52">
        <f t="shared" si="344"/>
        <v>43</v>
      </c>
      <c r="BE344" s="52">
        <f t="shared" si="345"/>
        <v>43</v>
      </c>
      <c r="BF344" s="52">
        <f t="shared" si="346"/>
        <v>114</v>
      </c>
      <c r="BG344">
        <f t="shared" si="347"/>
        <v>0</v>
      </c>
      <c r="BH344">
        <f t="shared" si="348"/>
        <v>193.2</v>
      </c>
      <c r="BI344">
        <f t="shared" si="349"/>
        <v>296.7</v>
      </c>
      <c r="BJ344">
        <f t="shared" si="350"/>
        <v>296.7</v>
      </c>
      <c r="BK344">
        <f t="shared" si="351"/>
        <v>786.59999999999991</v>
      </c>
      <c r="BL344" s="53">
        <f t="shared" si="352"/>
        <v>0</v>
      </c>
      <c r="BM344" s="53">
        <f t="shared" si="353"/>
        <v>0.31944444444444442</v>
      </c>
      <c r="BN344" s="53">
        <f t="shared" si="354"/>
        <v>0.42925347222222215</v>
      </c>
      <c r="BO344" s="53">
        <f t="shared" si="355"/>
        <v>0.42925347222222215</v>
      </c>
      <c r="BP344" s="53">
        <f t="shared" si="356"/>
        <v>0.29368279569892475</v>
      </c>
      <c r="BQ344" s="10">
        <f t="shared" si="357"/>
        <v>0</v>
      </c>
      <c r="BR344" s="10">
        <f t="shared" si="358"/>
        <v>386.4</v>
      </c>
      <c r="BS344" s="10">
        <f t="shared" si="359"/>
        <v>593.4</v>
      </c>
      <c r="BT344" s="10">
        <f t="shared" si="360"/>
        <v>593.4</v>
      </c>
      <c r="BU344" s="10">
        <f t="shared" si="361"/>
        <v>1573.1999999999998</v>
      </c>
      <c r="BV344" s="54">
        <f t="shared" si="362"/>
        <v>0</v>
      </c>
      <c r="BW344" s="54">
        <f t="shared" si="363"/>
        <v>0.63888888888888884</v>
      </c>
      <c r="BX344" s="54">
        <f t="shared" si="364"/>
        <v>0.85850694444444431</v>
      </c>
      <c r="BY344" s="54">
        <f t="shared" si="365"/>
        <v>0.85850694444444431</v>
      </c>
      <c r="BZ344" s="471">
        <f t="shared" si="366"/>
        <v>0.5873655913978495</v>
      </c>
    </row>
    <row r="345" spans="1:78" ht="15.75" hidden="1" customHeight="1" thickBot="1" x14ac:dyDescent="0.4">
      <c r="A345" s="28">
        <v>676</v>
      </c>
      <c r="B345" s="28" t="s">
        <v>117</v>
      </c>
      <c r="C345" s="28" t="s">
        <v>17</v>
      </c>
      <c r="D345" s="29">
        <v>1</v>
      </c>
      <c r="E345" s="29"/>
      <c r="F345" s="29">
        <v>4</v>
      </c>
      <c r="G345" s="29" t="s">
        <v>3</v>
      </c>
      <c r="H345" s="29">
        <v>1.2</v>
      </c>
      <c r="I345" s="29" t="s">
        <v>197</v>
      </c>
      <c r="J345" s="30">
        <v>1.7</v>
      </c>
      <c r="K345" s="30">
        <v>1.38</v>
      </c>
      <c r="L345" s="30">
        <f t="shared" si="368"/>
        <v>23.459999999999997</v>
      </c>
      <c r="M345" s="121" t="s">
        <v>73</v>
      </c>
      <c r="N345" s="283">
        <f t="shared" si="367"/>
        <v>1.38</v>
      </c>
      <c r="O345" s="124"/>
      <c r="P345" s="124"/>
      <c r="Q345" s="124"/>
      <c r="R345" s="124"/>
      <c r="S345" s="124"/>
      <c r="T345" s="124"/>
      <c r="U345" s="124"/>
      <c r="V345" s="124"/>
      <c r="W345" s="124"/>
      <c r="X345" s="124">
        <v>15</v>
      </c>
      <c r="Y345" s="124">
        <v>13</v>
      </c>
      <c r="Z345" s="124"/>
      <c r="AA345" s="124"/>
      <c r="AB345" s="124"/>
      <c r="AC345" s="124"/>
      <c r="AD345" s="124"/>
      <c r="AE345" s="124"/>
      <c r="AF345" s="124"/>
      <c r="AG345" s="124"/>
      <c r="AH345" s="124"/>
      <c r="AI345" s="124">
        <v>9</v>
      </c>
      <c r="AJ345" s="124">
        <v>24</v>
      </c>
      <c r="AK345" s="124">
        <v>10</v>
      </c>
      <c r="AL345" s="124"/>
      <c r="AM345" s="124">
        <v>9</v>
      </c>
      <c r="AN345" s="124">
        <v>24</v>
      </c>
      <c r="AO345" s="124">
        <v>10</v>
      </c>
      <c r="AP345" s="124"/>
      <c r="AQ345" s="124"/>
      <c r="AR345" s="124"/>
      <c r="AS345" s="124"/>
      <c r="AT345" s="48">
        <f t="shared" si="338"/>
        <v>114</v>
      </c>
      <c r="AU345" s="48">
        <f t="shared" si="339"/>
        <v>157.32</v>
      </c>
      <c r="AV345" s="48">
        <f t="shared" si="340"/>
        <v>8</v>
      </c>
      <c r="AW345" s="48">
        <f t="shared" si="337"/>
        <v>19.664999999999999</v>
      </c>
      <c r="AX345" s="48">
        <f>AU345/Evaporacion!$AI$5*100</f>
        <v>160.85889570552149</v>
      </c>
      <c r="AY345" s="48">
        <f>AU345/Evaporacion!$AI$12*100</f>
        <v>140.46428571428572</v>
      </c>
      <c r="AZ345" s="48"/>
      <c r="BA345" s="32">
        <f t="shared" si="341"/>
        <v>1573.1999999999998</v>
      </c>
      <c r="BB345" s="52">
        <f t="shared" si="342"/>
        <v>0</v>
      </c>
      <c r="BC345" s="52">
        <f t="shared" si="343"/>
        <v>28</v>
      </c>
      <c r="BD345" s="52">
        <f t="shared" si="344"/>
        <v>43</v>
      </c>
      <c r="BE345" s="52">
        <f t="shared" si="345"/>
        <v>43</v>
      </c>
      <c r="BF345" s="52">
        <f t="shared" si="346"/>
        <v>114</v>
      </c>
      <c r="BG345">
        <f t="shared" si="347"/>
        <v>0</v>
      </c>
      <c r="BH345">
        <f t="shared" si="348"/>
        <v>656.87999999999988</v>
      </c>
      <c r="BI345">
        <f t="shared" si="349"/>
        <v>1008.7799999999999</v>
      </c>
      <c r="BJ345">
        <f t="shared" si="350"/>
        <v>1008.7799999999999</v>
      </c>
      <c r="BK345">
        <f t="shared" si="351"/>
        <v>2674.4399999999996</v>
      </c>
      <c r="BL345" s="53">
        <f t="shared" si="352"/>
        <v>0</v>
      </c>
      <c r="BM345" s="53">
        <f t="shared" si="353"/>
        <v>1.086111111111111</v>
      </c>
      <c r="BN345" s="53">
        <f t="shared" si="354"/>
        <v>1.4594618055555553</v>
      </c>
      <c r="BO345" s="53">
        <f t="shared" si="355"/>
        <v>1.4594618055555553</v>
      </c>
      <c r="BP345" s="53">
        <f t="shared" si="356"/>
        <v>0.99852150537634388</v>
      </c>
      <c r="BQ345" s="10">
        <f t="shared" si="357"/>
        <v>0</v>
      </c>
      <c r="BR345" s="10">
        <f t="shared" si="358"/>
        <v>386.39999999999992</v>
      </c>
      <c r="BS345" s="10">
        <f t="shared" si="359"/>
        <v>593.4</v>
      </c>
      <c r="BT345" s="10">
        <f t="shared" si="360"/>
        <v>593.4</v>
      </c>
      <c r="BU345" s="10">
        <f t="shared" si="361"/>
        <v>1573.1999999999998</v>
      </c>
      <c r="BV345" s="54">
        <f t="shared" si="362"/>
        <v>0</v>
      </c>
      <c r="BW345" s="54">
        <f t="shared" si="363"/>
        <v>0.63888888888888884</v>
      </c>
      <c r="BX345" s="54">
        <f t="shared" si="364"/>
        <v>0.85850694444444431</v>
      </c>
      <c r="BY345" s="54">
        <f t="shared" si="365"/>
        <v>0.85850694444444431</v>
      </c>
      <c r="BZ345" s="471">
        <f t="shared" si="366"/>
        <v>0.58736559139784938</v>
      </c>
    </row>
    <row r="346" spans="1:78" ht="15.75" hidden="1" customHeight="1" thickBot="1" x14ac:dyDescent="0.4">
      <c r="A346" s="28">
        <v>678</v>
      </c>
      <c r="B346" s="28" t="s">
        <v>117</v>
      </c>
      <c r="C346" s="28" t="s">
        <v>41</v>
      </c>
      <c r="D346" s="29">
        <v>1</v>
      </c>
      <c r="E346" s="29"/>
      <c r="F346" s="29">
        <v>23</v>
      </c>
      <c r="G346" s="29">
        <v>3</v>
      </c>
      <c r="H346" s="29">
        <v>3.1</v>
      </c>
      <c r="I346" s="29" t="s">
        <v>105</v>
      </c>
      <c r="J346" s="30">
        <v>2.12</v>
      </c>
      <c r="K346" s="30">
        <v>2</v>
      </c>
      <c r="L346" s="30">
        <v>43.6</v>
      </c>
      <c r="M346" s="86" t="s">
        <v>73</v>
      </c>
      <c r="N346" s="291">
        <v>2</v>
      </c>
      <c r="O346" s="87"/>
      <c r="P346" s="87"/>
      <c r="Q346" s="87"/>
      <c r="R346" s="87"/>
      <c r="S346" s="87"/>
      <c r="T346" s="87"/>
      <c r="U346" s="87"/>
      <c r="V346" s="87">
        <v>16</v>
      </c>
      <c r="W346" s="87">
        <v>7</v>
      </c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>
        <v>16</v>
      </c>
      <c r="AJ346" s="87">
        <v>7</v>
      </c>
      <c r="AK346" s="87"/>
      <c r="AL346" s="87"/>
      <c r="AM346" s="87"/>
      <c r="AN346" s="87"/>
      <c r="AO346" s="87"/>
      <c r="AP346" s="87"/>
      <c r="AQ346" s="87"/>
      <c r="AR346" s="87"/>
      <c r="AS346" s="87"/>
      <c r="AT346" s="48">
        <f t="shared" si="338"/>
        <v>46</v>
      </c>
      <c r="AU346" s="48">
        <f t="shared" si="339"/>
        <v>92</v>
      </c>
      <c r="AV346" s="48">
        <f t="shared" si="340"/>
        <v>4</v>
      </c>
      <c r="AW346" s="48">
        <f t="shared" si="337"/>
        <v>23</v>
      </c>
      <c r="AX346" s="48">
        <f>AU346/Evaporacion!$AI$5*100</f>
        <v>94.069529652351761</v>
      </c>
      <c r="AY346" s="48">
        <f>AU346/Evaporacion!$AI$12*100</f>
        <v>82.142857142857139</v>
      </c>
      <c r="AZ346" s="48"/>
      <c r="BA346" s="32">
        <f t="shared" si="341"/>
        <v>920</v>
      </c>
      <c r="BB346" s="52">
        <f t="shared" si="342"/>
        <v>16</v>
      </c>
      <c r="BC346" s="52">
        <f t="shared" si="343"/>
        <v>7</v>
      </c>
      <c r="BD346" s="52">
        <f t="shared" si="344"/>
        <v>23</v>
      </c>
      <c r="BE346" s="52">
        <f t="shared" si="345"/>
        <v>0</v>
      </c>
      <c r="BF346" s="52">
        <f t="shared" si="346"/>
        <v>46</v>
      </c>
      <c r="BG346">
        <f t="shared" si="347"/>
        <v>697.6</v>
      </c>
      <c r="BH346">
        <f t="shared" si="348"/>
        <v>305.2</v>
      </c>
      <c r="BI346">
        <f t="shared" si="349"/>
        <v>1002.8000000000001</v>
      </c>
      <c r="BJ346">
        <f t="shared" si="350"/>
        <v>0</v>
      </c>
      <c r="BK346">
        <f t="shared" si="351"/>
        <v>2005.6</v>
      </c>
      <c r="BL346" s="53">
        <f t="shared" si="352"/>
        <v>1.0092592592592593</v>
      </c>
      <c r="BM346" s="53">
        <f t="shared" si="353"/>
        <v>0.50462962962962965</v>
      </c>
      <c r="BN346" s="53">
        <f t="shared" si="354"/>
        <v>1.4508101851851853</v>
      </c>
      <c r="BO346" s="53">
        <f t="shared" si="355"/>
        <v>0</v>
      </c>
      <c r="BP346" s="53">
        <f t="shared" si="356"/>
        <v>0.74880525686977295</v>
      </c>
      <c r="BQ346" s="10">
        <f t="shared" si="357"/>
        <v>329.05660377358492</v>
      </c>
      <c r="BR346" s="10">
        <f t="shared" si="358"/>
        <v>143.96226415094338</v>
      </c>
      <c r="BS346" s="10">
        <f t="shared" si="359"/>
        <v>473.01886792452831</v>
      </c>
      <c r="BT346" s="10">
        <f t="shared" si="360"/>
        <v>0</v>
      </c>
      <c r="BU346" s="10">
        <f t="shared" si="361"/>
        <v>946.0377358490565</v>
      </c>
      <c r="BV346" s="54">
        <f t="shared" si="362"/>
        <v>0.47606568832983925</v>
      </c>
      <c r="BW346" s="54">
        <f t="shared" si="363"/>
        <v>0.23803284416491963</v>
      </c>
      <c r="BX346" s="54">
        <f t="shared" si="364"/>
        <v>0.68434442697414399</v>
      </c>
      <c r="BY346" s="54">
        <f t="shared" si="365"/>
        <v>0</v>
      </c>
      <c r="BZ346" s="471">
        <f t="shared" si="366"/>
        <v>0.35321002682536456</v>
      </c>
    </row>
    <row r="347" spans="1:78" ht="15.75" hidden="1" customHeight="1" thickBot="1" x14ac:dyDescent="0.4">
      <c r="A347" s="28">
        <v>680</v>
      </c>
      <c r="B347" s="28" t="s">
        <v>117</v>
      </c>
      <c r="C347" s="28" t="s">
        <v>41</v>
      </c>
      <c r="D347" s="29">
        <v>1</v>
      </c>
      <c r="E347" s="29"/>
      <c r="F347" s="29">
        <v>23</v>
      </c>
      <c r="G347" s="29">
        <v>3</v>
      </c>
      <c r="H347" s="29">
        <v>4.0999999999999996</v>
      </c>
      <c r="I347" s="29" t="s">
        <v>105</v>
      </c>
      <c r="J347" s="30">
        <v>1</v>
      </c>
      <c r="K347" s="30">
        <v>2</v>
      </c>
      <c r="L347" s="30">
        <v>20.62</v>
      </c>
      <c r="M347" s="86" t="s">
        <v>73</v>
      </c>
      <c r="N347" s="291">
        <f t="shared" ref="N347:N358" si="369">(K347)</f>
        <v>2</v>
      </c>
      <c r="O347" s="87"/>
      <c r="P347" s="87"/>
      <c r="Q347" s="87"/>
      <c r="R347" s="87"/>
      <c r="S347" s="87"/>
      <c r="T347" s="87"/>
      <c r="U347" s="87"/>
      <c r="V347" s="87">
        <v>16</v>
      </c>
      <c r="W347" s="87">
        <v>7</v>
      </c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>
        <v>16</v>
      </c>
      <c r="AJ347" s="87">
        <v>7</v>
      </c>
      <c r="AK347" s="87"/>
      <c r="AL347" s="87"/>
      <c r="AM347" s="87"/>
      <c r="AN347" s="87"/>
      <c r="AO347" s="87"/>
      <c r="AP347" s="87"/>
      <c r="AQ347" s="87"/>
      <c r="AR347" s="87"/>
      <c r="AS347" s="87"/>
      <c r="AT347" s="48">
        <f t="shared" si="338"/>
        <v>46</v>
      </c>
      <c r="AU347" s="48">
        <f t="shared" si="339"/>
        <v>92</v>
      </c>
      <c r="AV347" s="48">
        <f t="shared" si="340"/>
        <v>4</v>
      </c>
      <c r="AW347" s="48">
        <f t="shared" si="337"/>
        <v>23</v>
      </c>
      <c r="AX347" s="48">
        <f>AU347/Evaporacion!$AI$5*100</f>
        <v>94.069529652351761</v>
      </c>
      <c r="AY347" s="48">
        <f>AU347/Evaporacion!$AI$12*100</f>
        <v>82.142857142857139</v>
      </c>
      <c r="AZ347" s="48"/>
      <c r="BA347" s="32">
        <f t="shared" si="341"/>
        <v>920</v>
      </c>
      <c r="BB347" s="52">
        <f t="shared" si="342"/>
        <v>16</v>
      </c>
      <c r="BC347" s="52">
        <f t="shared" si="343"/>
        <v>7</v>
      </c>
      <c r="BD347" s="52">
        <f t="shared" si="344"/>
        <v>23</v>
      </c>
      <c r="BE347" s="52">
        <f t="shared" si="345"/>
        <v>0</v>
      </c>
      <c r="BF347" s="52">
        <f t="shared" si="346"/>
        <v>46</v>
      </c>
      <c r="BG347">
        <f t="shared" si="347"/>
        <v>329.92</v>
      </c>
      <c r="BH347">
        <f t="shared" si="348"/>
        <v>144.34</v>
      </c>
      <c r="BI347">
        <f t="shared" si="349"/>
        <v>474.26000000000005</v>
      </c>
      <c r="BJ347">
        <f t="shared" si="350"/>
        <v>0</v>
      </c>
      <c r="BK347">
        <f t="shared" si="351"/>
        <v>948.52</v>
      </c>
      <c r="BL347" s="53">
        <f t="shared" si="352"/>
        <v>0.47731481481481486</v>
      </c>
      <c r="BM347" s="53">
        <f t="shared" si="353"/>
        <v>0.23865740740740743</v>
      </c>
      <c r="BN347" s="53">
        <f t="shared" si="354"/>
        <v>0.68614004629629644</v>
      </c>
      <c r="BO347" s="53">
        <f t="shared" si="355"/>
        <v>0</v>
      </c>
      <c r="BP347" s="53">
        <f t="shared" si="356"/>
        <v>0.35413679808841103</v>
      </c>
      <c r="BQ347" s="10">
        <f t="shared" si="357"/>
        <v>329.92</v>
      </c>
      <c r="BR347" s="10">
        <f t="shared" si="358"/>
        <v>144.34</v>
      </c>
      <c r="BS347" s="10">
        <f t="shared" si="359"/>
        <v>474.26000000000005</v>
      </c>
      <c r="BT347" s="10">
        <f t="shared" si="360"/>
        <v>0</v>
      </c>
      <c r="BU347" s="10">
        <f t="shared" si="361"/>
        <v>948.52</v>
      </c>
      <c r="BV347" s="54">
        <f t="shared" si="362"/>
        <v>0.47731481481481486</v>
      </c>
      <c r="BW347" s="54">
        <f t="shared" si="363"/>
        <v>0.23865740740740743</v>
      </c>
      <c r="BX347" s="54">
        <f t="shared" si="364"/>
        <v>0.68614004629629644</v>
      </c>
      <c r="BY347" s="54">
        <f t="shared" si="365"/>
        <v>0</v>
      </c>
      <c r="BZ347" s="471">
        <f t="shared" si="366"/>
        <v>0.35413679808841103</v>
      </c>
    </row>
    <row r="348" spans="1:78" ht="15.75" hidden="1" customHeight="1" thickBot="1" x14ac:dyDescent="0.4">
      <c r="A348" s="28">
        <v>682</v>
      </c>
      <c r="B348" s="28" t="s">
        <v>117</v>
      </c>
      <c r="C348" s="28" t="s">
        <v>41</v>
      </c>
      <c r="D348" s="29">
        <v>1</v>
      </c>
      <c r="E348" s="29"/>
      <c r="F348" s="29">
        <v>24</v>
      </c>
      <c r="G348" s="29">
        <v>1</v>
      </c>
      <c r="H348" s="29">
        <v>1.1000000000000001</v>
      </c>
      <c r="I348" s="29" t="s">
        <v>107</v>
      </c>
      <c r="J348" s="30">
        <v>1.21</v>
      </c>
      <c r="K348" s="30">
        <v>0.67</v>
      </c>
      <c r="L348" s="30">
        <v>8.4499999999999993</v>
      </c>
      <c r="M348" s="184" t="s">
        <v>73</v>
      </c>
      <c r="N348" s="291">
        <f t="shared" si="369"/>
        <v>0.67</v>
      </c>
      <c r="O348" s="195"/>
      <c r="P348" s="195"/>
      <c r="Q348" s="195"/>
      <c r="R348" s="195"/>
      <c r="S348" s="195"/>
      <c r="T348" s="195"/>
      <c r="U348" s="195"/>
      <c r="V348" s="195"/>
      <c r="W348" s="195">
        <v>17</v>
      </c>
      <c r="X348" s="195">
        <v>1</v>
      </c>
      <c r="Y348" s="195"/>
      <c r="Z348" s="195"/>
      <c r="AA348" s="195"/>
      <c r="AB348" s="195"/>
      <c r="AC348" s="195"/>
      <c r="AD348" s="195"/>
      <c r="AE348" s="195"/>
      <c r="AF348" s="195"/>
      <c r="AG348" s="195"/>
      <c r="AH348" s="195"/>
      <c r="AI348" s="195"/>
      <c r="AJ348" s="195">
        <v>17</v>
      </c>
      <c r="AK348" s="195">
        <v>1</v>
      </c>
      <c r="AL348" s="195"/>
      <c r="AM348" s="195"/>
      <c r="AN348" s="195"/>
      <c r="AO348" s="195"/>
      <c r="AP348" s="195"/>
      <c r="AQ348" s="195"/>
      <c r="AR348" s="195"/>
      <c r="AS348" s="195"/>
      <c r="AT348" s="48">
        <f t="shared" si="338"/>
        <v>36</v>
      </c>
      <c r="AU348" s="48">
        <f t="shared" si="339"/>
        <v>24.12</v>
      </c>
      <c r="AV348" s="48">
        <f t="shared" si="340"/>
        <v>4</v>
      </c>
      <c r="AW348" s="48">
        <f t="shared" si="337"/>
        <v>6.03</v>
      </c>
      <c r="AX348" s="48">
        <f>AU348/Evaporacion!$AI$5*100</f>
        <v>24.662576687116569</v>
      </c>
      <c r="AY348" s="48">
        <f>AU348/Evaporacion!$AI$12*100</f>
        <v>21.535714285714285</v>
      </c>
      <c r="AZ348" s="48"/>
      <c r="BA348" s="32">
        <f t="shared" si="341"/>
        <v>241.20000000000002</v>
      </c>
      <c r="BB348" s="52">
        <f t="shared" si="342"/>
        <v>0</v>
      </c>
      <c r="BC348" s="52">
        <f t="shared" si="343"/>
        <v>18</v>
      </c>
      <c r="BD348" s="52">
        <f t="shared" si="344"/>
        <v>18</v>
      </c>
      <c r="BE348" s="52">
        <f t="shared" si="345"/>
        <v>0</v>
      </c>
      <c r="BF348" s="52">
        <f t="shared" si="346"/>
        <v>36</v>
      </c>
      <c r="BG348">
        <f t="shared" si="347"/>
        <v>0</v>
      </c>
      <c r="BH348">
        <f t="shared" si="348"/>
        <v>152.1</v>
      </c>
      <c r="BI348">
        <f t="shared" si="349"/>
        <v>152.1</v>
      </c>
      <c r="BJ348">
        <f t="shared" si="350"/>
        <v>0</v>
      </c>
      <c r="BK348">
        <f t="shared" si="351"/>
        <v>304.2</v>
      </c>
      <c r="BL348" s="53">
        <f t="shared" si="352"/>
        <v>0</v>
      </c>
      <c r="BM348" s="53">
        <f t="shared" si="353"/>
        <v>0.25148809523809523</v>
      </c>
      <c r="BN348" s="53">
        <f t="shared" si="354"/>
        <v>0.22005208333333331</v>
      </c>
      <c r="BO348" s="53">
        <f t="shared" si="355"/>
        <v>0</v>
      </c>
      <c r="BP348" s="53">
        <f t="shared" si="356"/>
        <v>0.1135752688172043</v>
      </c>
      <c r="BQ348" s="10">
        <f t="shared" si="357"/>
        <v>0</v>
      </c>
      <c r="BR348" s="10">
        <f t="shared" si="358"/>
        <v>125.70247933884298</v>
      </c>
      <c r="BS348" s="10">
        <f t="shared" si="359"/>
        <v>125.70247933884298</v>
      </c>
      <c r="BT348" s="10">
        <f t="shared" si="360"/>
        <v>0</v>
      </c>
      <c r="BU348" s="10">
        <f t="shared" si="361"/>
        <v>251.40495867768595</v>
      </c>
      <c r="BV348" s="54">
        <f t="shared" si="362"/>
        <v>0</v>
      </c>
      <c r="BW348" s="54">
        <f t="shared" si="363"/>
        <v>0.20784140102321921</v>
      </c>
      <c r="BX348" s="54">
        <f t="shared" si="364"/>
        <v>0.18186122589531681</v>
      </c>
      <c r="BY348" s="54">
        <f t="shared" si="365"/>
        <v>0</v>
      </c>
      <c r="BZ348" s="471">
        <f t="shared" si="366"/>
        <v>9.3863858526615121E-2</v>
      </c>
    </row>
    <row r="349" spans="1:78" ht="15.75" hidden="1" customHeight="1" thickBot="1" x14ac:dyDescent="0.4">
      <c r="A349" s="28">
        <v>684</v>
      </c>
      <c r="B349" s="28" t="s">
        <v>117</v>
      </c>
      <c r="C349" s="28" t="s">
        <v>41</v>
      </c>
      <c r="D349" s="29">
        <v>1</v>
      </c>
      <c r="E349" s="29"/>
      <c r="F349" s="29">
        <v>25</v>
      </c>
      <c r="G349" s="29">
        <v>4</v>
      </c>
      <c r="H349" s="29">
        <v>5.0999999999999996</v>
      </c>
      <c r="I349" s="29" t="s">
        <v>107</v>
      </c>
      <c r="J349" s="30">
        <v>2.5499999999999998</v>
      </c>
      <c r="K349" s="30">
        <v>2</v>
      </c>
      <c r="L349" s="30">
        <v>51.59</v>
      </c>
      <c r="M349" s="99" t="s">
        <v>73</v>
      </c>
      <c r="N349" s="311">
        <f t="shared" si="369"/>
        <v>2</v>
      </c>
      <c r="O349" s="100"/>
      <c r="P349" s="100"/>
      <c r="Q349" s="100"/>
      <c r="R349" s="100"/>
      <c r="S349" s="100"/>
      <c r="T349" s="100"/>
      <c r="U349" s="100"/>
      <c r="V349" s="100"/>
      <c r="W349" s="100">
        <v>17</v>
      </c>
      <c r="X349" s="100">
        <v>1</v>
      </c>
      <c r="Y349" s="100"/>
      <c r="Z349" s="100"/>
      <c r="AA349" s="100"/>
      <c r="AB349" s="100"/>
      <c r="AC349" s="100"/>
      <c r="AD349" s="100"/>
      <c r="AE349" s="100"/>
      <c r="AF349" s="100"/>
      <c r="AG349" s="100"/>
      <c r="AH349" s="100"/>
      <c r="AI349" s="100"/>
      <c r="AJ349" s="100">
        <v>17</v>
      </c>
      <c r="AK349" s="100">
        <v>1</v>
      </c>
      <c r="AL349" s="100"/>
      <c r="AM349" s="100"/>
      <c r="AN349" s="100"/>
      <c r="AO349" s="100"/>
      <c r="AP349" s="100"/>
      <c r="AQ349" s="100"/>
      <c r="AR349" s="100"/>
      <c r="AS349" s="100"/>
      <c r="AT349" s="48">
        <f t="shared" si="338"/>
        <v>36</v>
      </c>
      <c r="AU349" s="48">
        <f t="shared" si="339"/>
        <v>72</v>
      </c>
      <c r="AV349" s="48">
        <f t="shared" si="340"/>
        <v>4</v>
      </c>
      <c r="AW349" s="48">
        <f t="shared" si="337"/>
        <v>18</v>
      </c>
      <c r="AX349" s="48">
        <f>AU349/Evaporacion!$AI$5*100</f>
        <v>73.619631901840492</v>
      </c>
      <c r="AY349" s="48">
        <f>AU349/Evaporacion!$AI$12*100</f>
        <v>64.285714285714292</v>
      </c>
      <c r="AZ349" s="48"/>
      <c r="BA349" s="32">
        <f t="shared" si="341"/>
        <v>720</v>
      </c>
      <c r="BB349" s="52">
        <f t="shared" si="342"/>
        <v>0</v>
      </c>
      <c r="BC349" s="52">
        <f t="shared" si="343"/>
        <v>18</v>
      </c>
      <c r="BD349" s="52">
        <f t="shared" si="344"/>
        <v>18</v>
      </c>
      <c r="BE349" s="52">
        <f t="shared" si="345"/>
        <v>0</v>
      </c>
      <c r="BF349" s="52">
        <f t="shared" si="346"/>
        <v>36</v>
      </c>
      <c r="BG349">
        <f t="shared" si="347"/>
        <v>0</v>
      </c>
      <c r="BH349">
        <f t="shared" si="348"/>
        <v>928.62000000000012</v>
      </c>
      <c r="BI349">
        <f t="shared" si="349"/>
        <v>928.62000000000012</v>
      </c>
      <c r="BJ349">
        <f t="shared" si="350"/>
        <v>0</v>
      </c>
      <c r="BK349">
        <f t="shared" si="351"/>
        <v>1857.2400000000002</v>
      </c>
      <c r="BL349" s="53">
        <f t="shared" si="352"/>
        <v>0</v>
      </c>
      <c r="BM349" s="53">
        <f t="shared" si="353"/>
        <v>1.5354166666666669</v>
      </c>
      <c r="BN349" s="53">
        <f t="shared" si="354"/>
        <v>1.3434895833333333</v>
      </c>
      <c r="BO349" s="53">
        <f t="shared" si="355"/>
        <v>0</v>
      </c>
      <c r="BP349" s="53">
        <f t="shared" si="356"/>
        <v>0.69341397849462372</v>
      </c>
      <c r="BQ349" s="10">
        <f t="shared" si="357"/>
        <v>0</v>
      </c>
      <c r="BR349" s="10">
        <f t="shared" si="358"/>
        <v>364.16470588235302</v>
      </c>
      <c r="BS349" s="10">
        <f t="shared" si="359"/>
        <v>364.16470588235302</v>
      </c>
      <c r="BT349" s="10">
        <f t="shared" si="360"/>
        <v>0</v>
      </c>
      <c r="BU349" s="10">
        <f t="shared" si="361"/>
        <v>728.32941176470604</v>
      </c>
      <c r="BV349" s="54">
        <f t="shared" si="362"/>
        <v>0</v>
      </c>
      <c r="BW349" s="54">
        <f t="shared" si="363"/>
        <v>0.60212418300653603</v>
      </c>
      <c r="BX349" s="54">
        <f t="shared" si="364"/>
        <v>0.52685866013071903</v>
      </c>
      <c r="BY349" s="54">
        <f t="shared" si="365"/>
        <v>0</v>
      </c>
      <c r="BZ349" s="471">
        <f t="shared" si="366"/>
        <v>0.27192705039004855</v>
      </c>
    </row>
    <row r="350" spans="1:78" ht="15.75" hidden="1" customHeight="1" thickBot="1" x14ac:dyDescent="0.4">
      <c r="A350" s="28">
        <v>686</v>
      </c>
      <c r="B350" s="28" t="s">
        <v>117</v>
      </c>
      <c r="C350" s="28" t="s">
        <v>41</v>
      </c>
      <c r="D350" s="29">
        <v>1</v>
      </c>
      <c r="E350" s="29"/>
      <c r="F350" s="29">
        <v>26</v>
      </c>
      <c r="G350" s="29">
        <v>2</v>
      </c>
      <c r="H350" s="29">
        <v>2.1</v>
      </c>
      <c r="I350" s="29" t="s">
        <v>105</v>
      </c>
      <c r="J350" s="30">
        <v>1.61</v>
      </c>
      <c r="K350" s="30">
        <v>2</v>
      </c>
      <c r="L350" s="30">
        <v>32.53</v>
      </c>
      <c r="M350" s="102" t="s">
        <v>73</v>
      </c>
      <c r="N350" s="311">
        <f t="shared" si="369"/>
        <v>2</v>
      </c>
      <c r="O350" s="103"/>
      <c r="P350" s="103"/>
      <c r="Q350" s="103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  <c r="AB350" s="103"/>
      <c r="AC350" s="103"/>
      <c r="AD350" s="103"/>
      <c r="AE350" s="103"/>
      <c r="AF350" s="103"/>
      <c r="AG350" s="103"/>
      <c r="AH350" s="103"/>
      <c r="AI350" s="103">
        <v>16</v>
      </c>
      <c r="AJ350" s="103">
        <v>7</v>
      </c>
      <c r="AK350" s="103"/>
      <c r="AL350" s="103"/>
      <c r="AM350" s="103"/>
      <c r="AN350" s="103"/>
      <c r="AO350" s="103"/>
      <c r="AP350" s="103"/>
      <c r="AQ350" s="103"/>
      <c r="AR350" s="103"/>
      <c r="AS350" s="103"/>
      <c r="AT350" s="48">
        <f t="shared" si="338"/>
        <v>23</v>
      </c>
      <c r="AU350" s="48">
        <f t="shared" si="339"/>
        <v>46</v>
      </c>
      <c r="AV350" s="48">
        <f t="shared" si="340"/>
        <v>2</v>
      </c>
      <c r="AW350" s="48">
        <f t="shared" si="337"/>
        <v>23</v>
      </c>
      <c r="AX350" s="48">
        <f>AU350/Evaporacion!$AI$5*100</f>
        <v>47.034764826175881</v>
      </c>
      <c r="AY350" s="48">
        <f>AU350/Evaporacion!$AI$12*100</f>
        <v>41.071428571428569</v>
      </c>
      <c r="AZ350" s="48"/>
      <c r="BA350" s="32">
        <f t="shared" si="341"/>
        <v>460</v>
      </c>
      <c r="BB350" s="52">
        <f t="shared" si="342"/>
        <v>0</v>
      </c>
      <c r="BC350" s="52">
        <f t="shared" si="343"/>
        <v>0</v>
      </c>
      <c r="BD350" s="52">
        <f t="shared" si="344"/>
        <v>23</v>
      </c>
      <c r="BE350" s="52">
        <f t="shared" si="345"/>
        <v>0</v>
      </c>
      <c r="BF350" s="52">
        <f t="shared" si="346"/>
        <v>23</v>
      </c>
      <c r="BG350">
        <f t="shared" si="347"/>
        <v>0</v>
      </c>
      <c r="BH350">
        <f t="shared" si="348"/>
        <v>0</v>
      </c>
      <c r="BI350">
        <f t="shared" si="349"/>
        <v>748.19</v>
      </c>
      <c r="BJ350">
        <f t="shared" si="350"/>
        <v>0</v>
      </c>
      <c r="BK350">
        <f t="shared" si="351"/>
        <v>748.19</v>
      </c>
      <c r="BL350" s="53">
        <f t="shared" si="352"/>
        <v>0</v>
      </c>
      <c r="BM350" s="53">
        <f t="shared" si="353"/>
        <v>0</v>
      </c>
      <c r="BN350" s="53">
        <f t="shared" si="354"/>
        <v>1.0824508101851853</v>
      </c>
      <c r="BO350" s="53">
        <f t="shared" si="355"/>
        <v>0</v>
      </c>
      <c r="BP350" s="53">
        <f t="shared" si="356"/>
        <v>0.27934214456391876</v>
      </c>
      <c r="BQ350" s="10">
        <f t="shared" si="357"/>
        <v>0</v>
      </c>
      <c r="BR350" s="10">
        <f t="shared" si="358"/>
        <v>0</v>
      </c>
      <c r="BS350" s="10">
        <f t="shared" si="359"/>
        <v>464.71428571428572</v>
      </c>
      <c r="BT350" s="10">
        <f t="shared" si="360"/>
        <v>0</v>
      </c>
      <c r="BU350" s="10">
        <f t="shared" si="361"/>
        <v>464.71428571428572</v>
      </c>
      <c r="BV350" s="54">
        <f t="shared" si="362"/>
        <v>0</v>
      </c>
      <c r="BW350" s="54">
        <f t="shared" si="363"/>
        <v>0</v>
      </c>
      <c r="BX350" s="54">
        <f t="shared" si="364"/>
        <v>0.67232969576719581</v>
      </c>
      <c r="BY350" s="54">
        <f t="shared" si="365"/>
        <v>0</v>
      </c>
      <c r="BZ350" s="471">
        <f t="shared" si="366"/>
        <v>0.17350443761734083</v>
      </c>
    </row>
    <row r="351" spans="1:78" ht="15.75" hidden="1" customHeight="1" thickBot="1" x14ac:dyDescent="0.4">
      <c r="A351" s="28">
        <v>688</v>
      </c>
      <c r="B351" s="28" t="s">
        <v>117</v>
      </c>
      <c r="C351" s="28" t="s">
        <v>41</v>
      </c>
      <c r="D351" s="29">
        <v>1</v>
      </c>
      <c r="E351" s="29"/>
      <c r="F351" s="29">
        <v>27</v>
      </c>
      <c r="G351" s="29">
        <v>7</v>
      </c>
      <c r="H351" s="29"/>
      <c r="I351" s="29" t="s">
        <v>34</v>
      </c>
      <c r="J351" s="30">
        <v>2.52</v>
      </c>
      <c r="K351" s="30">
        <v>1.23</v>
      </c>
      <c r="L351" s="30">
        <f t="shared" ref="L351:L358" si="370">(J351*K351*10)</f>
        <v>30.996000000000002</v>
      </c>
      <c r="M351" s="179" t="s">
        <v>73</v>
      </c>
      <c r="N351" s="282">
        <f t="shared" si="369"/>
        <v>1.23</v>
      </c>
      <c r="O351" s="111"/>
      <c r="P351" s="111"/>
      <c r="Q351" s="111"/>
      <c r="R351" s="111"/>
      <c r="S351" s="111"/>
      <c r="T351" s="111">
        <v>16</v>
      </c>
      <c r="U351" s="111">
        <v>24</v>
      </c>
      <c r="V351" s="111">
        <v>8</v>
      </c>
      <c r="W351" s="111"/>
      <c r="X351" s="111"/>
      <c r="Y351" s="111"/>
      <c r="Z351" s="111"/>
      <c r="AA351" s="111"/>
      <c r="AB351" s="111"/>
      <c r="AC351" s="111"/>
      <c r="AD351" s="111"/>
      <c r="AE351" s="111"/>
      <c r="AF351" s="111"/>
      <c r="AG351" s="111"/>
      <c r="AH351" s="111"/>
      <c r="AI351" s="111"/>
      <c r="AJ351" s="111"/>
      <c r="AK351" s="111">
        <v>15</v>
      </c>
      <c r="AL351" s="111">
        <v>24</v>
      </c>
      <c r="AM351" s="111">
        <v>8</v>
      </c>
      <c r="AN351" s="111"/>
      <c r="AO351" s="111"/>
      <c r="AP351" s="111"/>
      <c r="AQ351" s="111"/>
      <c r="AR351" s="111"/>
      <c r="AS351" s="111"/>
      <c r="AT351" s="48">
        <f t="shared" si="338"/>
        <v>95</v>
      </c>
      <c r="AU351" s="48">
        <f t="shared" si="339"/>
        <v>116.85</v>
      </c>
      <c r="AV351" s="48">
        <f t="shared" si="340"/>
        <v>6</v>
      </c>
      <c r="AW351" s="48">
        <f t="shared" si="337"/>
        <v>19.474999999999998</v>
      </c>
      <c r="AX351" s="48">
        <f>AU351/Evaporacion!$AI$5*100</f>
        <v>119.47852760736197</v>
      </c>
      <c r="AY351" s="48">
        <f>AU351/Evaporacion!$AI$12*100</f>
        <v>104.33035714285714</v>
      </c>
      <c r="AZ351" s="48"/>
      <c r="BA351" s="32">
        <f t="shared" si="341"/>
        <v>1168.5</v>
      </c>
      <c r="BB351" s="52">
        <f t="shared" si="342"/>
        <v>48</v>
      </c>
      <c r="BC351" s="52">
        <f t="shared" si="343"/>
        <v>0</v>
      </c>
      <c r="BD351" s="52">
        <f t="shared" si="344"/>
        <v>15</v>
      </c>
      <c r="BE351" s="52">
        <f t="shared" si="345"/>
        <v>32</v>
      </c>
      <c r="BF351" s="52">
        <f t="shared" si="346"/>
        <v>95</v>
      </c>
      <c r="BG351">
        <f t="shared" si="347"/>
        <v>1487.808</v>
      </c>
      <c r="BH351">
        <f t="shared" si="348"/>
        <v>0</v>
      </c>
      <c r="BI351">
        <f t="shared" si="349"/>
        <v>464.94000000000005</v>
      </c>
      <c r="BJ351">
        <f t="shared" si="350"/>
        <v>991.87200000000007</v>
      </c>
      <c r="BK351">
        <f t="shared" si="351"/>
        <v>2944.62</v>
      </c>
      <c r="BL351" s="53">
        <f t="shared" si="352"/>
        <v>2.1524999999999999</v>
      </c>
      <c r="BM351" s="53">
        <f t="shared" si="353"/>
        <v>0</v>
      </c>
      <c r="BN351" s="53">
        <f t="shared" si="354"/>
        <v>0.67265625000000018</v>
      </c>
      <c r="BO351" s="53">
        <f t="shared" si="355"/>
        <v>1.4350000000000001</v>
      </c>
      <c r="BP351" s="53">
        <f t="shared" si="356"/>
        <v>1.0993951612903226</v>
      </c>
      <c r="BQ351" s="10">
        <f t="shared" si="357"/>
        <v>590.4</v>
      </c>
      <c r="BR351" s="10">
        <f t="shared" si="358"/>
        <v>0</v>
      </c>
      <c r="BS351" s="10">
        <f t="shared" si="359"/>
        <v>184.50000000000003</v>
      </c>
      <c r="BT351" s="10">
        <f t="shared" si="360"/>
        <v>393.6</v>
      </c>
      <c r="BU351" s="10">
        <f t="shared" si="361"/>
        <v>1168.5</v>
      </c>
      <c r="BV351" s="54">
        <f t="shared" si="362"/>
        <v>0.85416666666666663</v>
      </c>
      <c r="BW351" s="54">
        <f t="shared" si="363"/>
        <v>0</v>
      </c>
      <c r="BX351" s="54">
        <f t="shared" si="364"/>
        <v>0.26692708333333343</v>
      </c>
      <c r="BY351" s="54">
        <f t="shared" si="365"/>
        <v>0.56944444444444442</v>
      </c>
      <c r="BZ351" s="471">
        <f t="shared" si="366"/>
        <v>0.4362679211469534</v>
      </c>
    </row>
    <row r="352" spans="1:78" ht="15.75" hidden="1" customHeight="1" thickBot="1" x14ac:dyDescent="0.4">
      <c r="A352" s="28">
        <v>690</v>
      </c>
      <c r="B352" s="28" t="s">
        <v>117</v>
      </c>
      <c r="C352" s="28" t="s">
        <v>41</v>
      </c>
      <c r="D352" s="29">
        <v>1</v>
      </c>
      <c r="E352" s="29"/>
      <c r="F352" s="29">
        <v>28</v>
      </c>
      <c r="G352" s="29">
        <v>8</v>
      </c>
      <c r="H352" s="29"/>
      <c r="I352" s="29" t="s">
        <v>34</v>
      </c>
      <c r="J352" s="30">
        <v>3.48</v>
      </c>
      <c r="K352" s="30">
        <v>1.2</v>
      </c>
      <c r="L352" s="30">
        <f t="shared" si="370"/>
        <v>41.760000000000005</v>
      </c>
      <c r="M352" s="217" t="s">
        <v>73</v>
      </c>
      <c r="N352" s="283">
        <f t="shared" si="369"/>
        <v>1.2</v>
      </c>
      <c r="O352" s="221"/>
      <c r="P352" s="221"/>
      <c r="Q352" s="221"/>
      <c r="R352" s="221"/>
      <c r="S352" s="221"/>
      <c r="T352" s="221">
        <v>16</v>
      </c>
      <c r="U352" s="221">
        <v>24</v>
      </c>
      <c r="V352" s="221">
        <v>8</v>
      </c>
      <c r="W352" s="221"/>
      <c r="X352" s="221"/>
      <c r="Y352" s="221"/>
      <c r="Z352" s="221"/>
      <c r="AA352" s="221"/>
      <c r="AB352" s="221"/>
      <c r="AC352" s="221"/>
      <c r="AD352" s="221"/>
      <c r="AE352" s="221"/>
      <c r="AF352" s="221"/>
      <c r="AG352" s="221"/>
      <c r="AH352" s="221"/>
      <c r="AI352" s="221"/>
      <c r="AJ352" s="221"/>
      <c r="AK352" s="221">
        <v>15</v>
      </c>
      <c r="AL352" s="221">
        <v>24</v>
      </c>
      <c r="AM352" s="221">
        <v>8</v>
      </c>
      <c r="AN352" s="221"/>
      <c r="AO352" s="221"/>
      <c r="AP352" s="221"/>
      <c r="AQ352" s="221"/>
      <c r="AR352" s="221"/>
      <c r="AS352" s="221"/>
      <c r="AT352" s="48">
        <f t="shared" si="338"/>
        <v>95</v>
      </c>
      <c r="AU352" s="48">
        <f t="shared" si="339"/>
        <v>114</v>
      </c>
      <c r="AV352" s="48">
        <f t="shared" si="340"/>
        <v>6</v>
      </c>
      <c r="AW352" s="48">
        <f t="shared" si="337"/>
        <v>19</v>
      </c>
      <c r="AX352" s="48">
        <f>AU352/Evaporacion!$AI$5*100</f>
        <v>116.56441717791412</v>
      </c>
      <c r="AY352" s="48">
        <f>AU352/Evaporacion!$AI$12*100</f>
        <v>101.78571428571428</v>
      </c>
      <c r="AZ352" s="48"/>
      <c r="BA352" s="32">
        <f t="shared" si="341"/>
        <v>1140</v>
      </c>
      <c r="BB352" s="52">
        <f t="shared" si="342"/>
        <v>48</v>
      </c>
      <c r="BC352" s="52">
        <f t="shared" si="343"/>
        <v>0</v>
      </c>
      <c r="BD352" s="52">
        <f t="shared" si="344"/>
        <v>15</v>
      </c>
      <c r="BE352" s="52">
        <f t="shared" si="345"/>
        <v>32</v>
      </c>
      <c r="BF352" s="52">
        <f t="shared" si="346"/>
        <v>95</v>
      </c>
      <c r="BG352">
        <f t="shared" si="347"/>
        <v>2004.4800000000002</v>
      </c>
      <c r="BH352">
        <f t="shared" si="348"/>
        <v>0</v>
      </c>
      <c r="BI352">
        <f t="shared" si="349"/>
        <v>626.40000000000009</v>
      </c>
      <c r="BJ352">
        <f t="shared" si="350"/>
        <v>1336.3200000000002</v>
      </c>
      <c r="BK352">
        <f t="shared" si="351"/>
        <v>3967.2000000000003</v>
      </c>
      <c r="BL352" s="53">
        <f t="shared" si="352"/>
        <v>2.9000000000000004</v>
      </c>
      <c r="BM352" s="53">
        <f t="shared" si="353"/>
        <v>0</v>
      </c>
      <c r="BN352" s="53">
        <f t="shared" si="354"/>
        <v>0.90625000000000011</v>
      </c>
      <c r="BO352" s="53">
        <f t="shared" si="355"/>
        <v>1.9333333333333336</v>
      </c>
      <c r="BP352" s="53">
        <f t="shared" si="356"/>
        <v>1.481182795698925</v>
      </c>
      <c r="BQ352" s="10">
        <f t="shared" si="357"/>
        <v>576.00000000000011</v>
      </c>
      <c r="BR352" s="10">
        <f t="shared" si="358"/>
        <v>0</v>
      </c>
      <c r="BS352" s="10">
        <f t="shared" si="359"/>
        <v>180.00000000000003</v>
      </c>
      <c r="BT352" s="10">
        <f t="shared" si="360"/>
        <v>384.00000000000006</v>
      </c>
      <c r="BU352" s="10">
        <f t="shared" si="361"/>
        <v>1140</v>
      </c>
      <c r="BV352" s="54">
        <f t="shared" si="362"/>
        <v>0.83333333333333348</v>
      </c>
      <c r="BW352" s="54">
        <f t="shared" si="363"/>
        <v>0</v>
      </c>
      <c r="BX352" s="54">
        <f t="shared" si="364"/>
        <v>0.26041666666666669</v>
      </c>
      <c r="BY352" s="54">
        <f t="shared" si="365"/>
        <v>0.55555555555555558</v>
      </c>
      <c r="BZ352" s="471">
        <f t="shared" si="366"/>
        <v>0.42562724014336922</v>
      </c>
    </row>
    <row r="353" spans="1:78" ht="15.75" hidden="1" customHeight="1" thickBot="1" x14ac:dyDescent="0.4">
      <c r="A353" s="28">
        <v>692</v>
      </c>
      <c r="B353" s="28" t="s">
        <v>117</v>
      </c>
      <c r="C353" s="28" t="s">
        <v>41</v>
      </c>
      <c r="D353" s="29">
        <v>1</v>
      </c>
      <c r="E353" s="29"/>
      <c r="F353" s="29">
        <v>29</v>
      </c>
      <c r="G353" s="29">
        <v>6</v>
      </c>
      <c r="H353" s="29"/>
      <c r="I353" s="29" t="s">
        <v>34</v>
      </c>
      <c r="J353" s="30">
        <v>3.67</v>
      </c>
      <c r="K353" s="30">
        <v>1.23</v>
      </c>
      <c r="L353" s="30">
        <f t="shared" si="370"/>
        <v>45.140999999999998</v>
      </c>
      <c r="M353" s="360" t="s">
        <v>73</v>
      </c>
      <c r="N353" s="283">
        <f t="shared" si="369"/>
        <v>1.23</v>
      </c>
      <c r="O353" s="220"/>
      <c r="P353" s="220"/>
      <c r="Q353" s="220"/>
      <c r="R353" s="220"/>
      <c r="S353" s="220"/>
      <c r="T353" s="220">
        <v>16</v>
      </c>
      <c r="U353" s="220">
        <v>24</v>
      </c>
      <c r="V353" s="220">
        <v>8</v>
      </c>
      <c r="W353" s="220"/>
      <c r="X353" s="220"/>
      <c r="Y353" s="220"/>
      <c r="Z353" s="220"/>
      <c r="AA353" s="220"/>
      <c r="AB353" s="220"/>
      <c r="AC353" s="220"/>
      <c r="AD353" s="220"/>
      <c r="AE353" s="220"/>
      <c r="AF353" s="220"/>
      <c r="AG353" s="220"/>
      <c r="AH353" s="220"/>
      <c r="AI353" s="220"/>
      <c r="AJ353" s="220"/>
      <c r="AK353" s="220">
        <v>15</v>
      </c>
      <c r="AL353" s="220">
        <v>24</v>
      </c>
      <c r="AM353" s="220">
        <v>8</v>
      </c>
      <c r="AN353" s="220"/>
      <c r="AO353" s="220"/>
      <c r="AP353" s="220"/>
      <c r="AQ353" s="220"/>
      <c r="AR353" s="220"/>
      <c r="AS353" s="220"/>
      <c r="AT353" s="48">
        <f t="shared" si="338"/>
        <v>95</v>
      </c>
      <c r="AU353" s="48">
        <f t="shared" si="339"/>
        <v>116.85</v>
      </c>
      <c r="AV353" s="48">
        <f t="shared" si="340"/>
        <v>6</v>
      </c>
      <c r="AW353" s="48">
        <f t="shared" si="337"/>
        <v>19.474999999999998</v>
      </c>
      <c r="AX353" s="48">
        <f>AU353/Evaporacion!$AI$5*100</f>
        <v>119.47852760736197</v>
      </c>
      <c r="AY353" s="48">
        <f>AU353/Evaporacion!$AI$12*100</f>
        <v>104.33035714285714</v>
      </c>
      <c r="AZ353" s="48"/>
      <c r="BA353" s="32">
        <f t="shared" si="341"/>
        <v>1168.5</v>
      </c>
      <c r="BB353" s="52">
        <f t="shared" si="342"/>
        <v>48</v>
      </c>
      <c r="BC353" s="52">
        <f t="shared" si="343"/>
        <v>0</v>
      </c>
      <c r="BD353" s="52">
        <f t="shared" si="344"/>
        <v>15</v>
      </c>
      <c r="BE353" s="52">
        <f t="shared" si="345"/>
        <v>32</v>
      </c>
      <c r="BF353" s="52">
        <f t="shared" si="346"/>
        <v>95</v>
      </c>
      <c r="BG353">
        <f t="shared" si="347"/>
        <v>2166.768</v>
      </c>
      <c r="BH353">
        <f t="shared" si="348"/>
        <v>0</v>
      </c>
      <c r="BI353">
        <f t="shared" si="349"/>
        <v>677.11500000000001</v>
      </c>
      <c r="BJ353">
        <f t="shared" si="350"/>
        <v>1444.5119999999999</v>
      </c>
      <c r="BK353">
        <f t="shared" si="351"/>
        <v>4288.3949999999995</v>
      </c>
      <c r="BL353" s="53">
        <f t="shared" si="352"/>
        <v>3.1347916666666666</v>
      </c>
      <c r="BM353" s="53">
        <f t="shared" si="353"/>
        <v>0</v>
      </c>
      <c r="BN353" s="53">
        <f t="shared" si="354"/>
        <v>0.97962239583333333</v>
      </c>
      <c r="BO353" s="53">
        <f t="shared" si="355"/>
        <v>2.0898611111111109</v>
      </c>
      <c r="BP353" s="53">
        <f t="shared" si="356"/>
        <v>1.6011032706093187</v>
      </c>
      <c r="BQ353" s="10">
        <f t="shared" si="357"/>
        <v>590.4</v>
      </c>
      <c r="BR353" s="10">
        <f t="shared" si="358"/>
        <v>0</v>
      </c>
      <c r="BS353" s="10">
        <f t="shared" si="359"/>
        <v>184.5</v>
      </c>
      <c r="BT353" s="10">
        <f t="shared" si="360"/>
        <v>393.59999999999997</v>
      </c>
      <c r="BU353" s="10">
        <f t="shared" si="361"/>
        <v>1168.5</v>
      </c>
      <c r="BV353" s="54">
        <f t="shared" si="362"/>
        <v>0.85416666666666663</v>
      </c>
      <c r="BW353" s="54">
        <f t="shared" si="363"/>
        <v>0</v>
      </c>
      <c r="BX353" s="54">
        <f t="shared" si="364"/>
        <v>0.26692708333333331</v>
      </c>
      <c r="BY353" s="54">
        <f t="shared" si="365"/>
        <v>0.56944444444444442</v>
      </c>
      <c r="BZ353" s="471">
        <f t="shared" si="366"/>
        <v>0.43626792114695334</v>
      </c>
    </row>
    <row r="354" spans="1:78" ht="15.75" hidden="1" customHeight="1" thickBot="1" x14ac:dyDescent="0.4">
      <c r="A354" s="28">
        <v>694</v>
      </c>
      <c r="B354" s="28" t="s">
        <v>117</v>
      </c>
      <c r="C354" s="28" t="s">
        <v>41</v>
      </c>
      <c r="D354" s="29">
        <v>1</v>
      </c>
      <c r="E354" s="29"/>
      <c r="F354" s="29">
        <v>1</v>
      </c>
      <c r="G354" s="29" t="s">
        <v>3</v>
      </c>
      <c r="H354" s="29">
        <v>3.1</v>
      </c>
      <c r="I354" s="29" t="s">
        <v>108</v>
      </c>
      <c r="J354" s="30">
        <v>1.9</v>
      </c>
      <c r="K354" s="30">
        <v>1.5</v>
      </c>
      <c r="L354" s="30">
        <f t="shared" si="370"/>
        <v>28.499999999999996</v>
      </c>
      <c r="M354" s="97" t="s">
        <v>73</v>
      </c>
      <c r="N354" s="282">
        <f t="shared" si="369"/>
        <v>1.5</v>
      </c>
      <c r="O354" s="96"/>
      <c r="P354" s="96"/>
      <c r="Q354" s="96"/>
      <c r="R354" s="96"/>
      <c r="S354" s="96"/>
      <c r="T354" s="96"/>
      <c r="U354" s="96"/>
      <c r="V354" s="96"/>
      <c r="W354" s="96"/>
      <c r="X354" s="96"/>
      <c r="Y354" s="96">
        <v>16</v>
      </c>
      <c r="Z354" s="96">
        <v>24</v>
      </c>
      <c r="AA354" s="96">
        <v>3</v>
      </c>
      <c r="AB354" s="96"/>
      <c r="AC354" s="96"/>
      <c r="AD354" s="96"/>
      <c r="AE354" s="96"/>
      <c r="AF354" s="96"/>
      <c r="AG354" s="96"/>
      <c r="AH354" s="96"/>
      <c r="AI354" s="96"/>
      <c r="AJ354" s="96"/>
      <c r="AK354" s="96"/>
      <c r="AL354" s="96"/>
      <c r="AM354" s="96">
        <v>16</v>
      </c>
      <c r="AN354" s="96">
        <v>24</v>
      </c>
      <c r="AO354" s="96">
        <v>3</v>
      </c>
      <c r="AP354" s="96"/>
      <c r="AQ354" s="96"/>
      <c r="AR354" s="96"/>
      <c r="AS354" s="96"/>
      <c r="AT354" s="48">
        <f t="shared" si="338"/>
        <v>86</v>
      </c>
      <c r="AU354" s="48">
        <f t="shared" si="339"/>
        <v>129</v>
      </c>
      <c r="AV354" s="48">
        <f t="shared" si="340"/>
        <v>6</v>
      </c>
      <c r="AW354" s="48">
        <f t="shared" si="337"/>
        <v>21.5</v>
      </c>
      <c r="AX354" s="48">
        <f>AU354/Evaporacion!$AI$5*100</f>
        <v>131.90184049079755</v>
      </c>
      <c r="AY354" s="48">
        <f>AU354/Evaporacion!$AI$12*100</f>
        <v>115.17857142857142</v>
      </c>
      <c r="AZ354" s="48"/>
      <c r="BA354" s="32">
        <f t="shared" si="341"/>
        <v>1290</v>
      </c>
      <c r="BB354" s="52">
        <f t="shared" si="342"/>
        <v>0</v>
      </c>
      <c r="BC354" s="52">
        <f t="shared" si="343"/>
        <v>43</v>
      </c>
      <c r="BD354" s="52">
        <f t="shared" si="344"/>
        <v>0</v>
      </c>
      <c r="BE354" s="52">
        <f t="shared" si="345"/>
        <v>43</v>
      </c>
      <c r="BF354" s="52">
        <f t="shared" si="346"/>
        <v>86</v>
      </c>
      <c r="BG354">
        <f t="shared" si="347"/>
        <v>0</v>
      </c>
      <c r="BH354">
        <f t="shared" si="348"/>
        <v>1225.4999999999998</v>
      </c>
      <c r="BI354">
        <f t="shared" si="349"/>
        <v>0</v>
      </c>
      <c r="BJ354">
        <f t="shared" si="350"/>
        <v>1225.4999999999998</v>
      </c>
      <c r="BK354">
        <f t="shared" si="351"/>
        <v>2450.9999999999995</v>
      </c>
      <c r="BL354" s="53">
        <f t="shared" si="352"/>
        <v>0</v>
      </c>
      <c r="BM354" s="53">
        <f t="shared" si="353"/>
        <v>2.0262896825396819</v>
      </c>
      <c r="BN354" s="53">
        <f t="shared" si="354"/>
        <v>0</v>
      </c>
      <c r="BO354" s="53">
        <f t="shared" si="355"/>
        <v>1.7730034722222219</v>
      </c>
      <c r="BP354" s="53">
        <f t="shared" si="356"/>
        <v>0.91509856630824349</v>
      </c>
      <c r="BQ354" s="10">
        <f t="shared" si="357"/>
        <v>0</v>
      </c>
      <c r="BR354" s="10">
        <f t="shared" si="358"/>
        <v>644.99999999999989</v>
      </c>
      <c r="BS354" s="10">
        <f t="shared" si="359"/>
        <v>0</v>
      </c>
      <c r="BT354" s="10">
        <f t="shared" si="360"/>
        <v>644.99999999999989</v>
      </c>
      <c r="BU354" s="10">
        <f t="shared" si="361"/>
        <v>1289.9999999999998</v>
      </c>
      <c r="BV354" s="54">
        <f t="shared" si="362"/>
        <v>0</v>
      </c>
      <c r="BW354" s="54">
        <f t="shared" si="363"/>
        <v>1.0664682539682537</v>
      </c>
      <c r="BX354" s="54">
        <f t="shared" si="364"/>
        <v>0</v>
      </c>
      <c r="BY354" s="54">
        <f t="shared" si="365"/>
        <v>0.9331597222222221</v>
      </c>
      <c r="BZ354" s="471">
        <f t="shared" si="366"/>
        <v>0.48163082437275978</v>
      </c>
    </row>
    <row r="355" spans="1:78" ht="15.75" hidden="1" customHeight="1" thickBot="1" x14ac:dyDescent="0.4">
      <c r="A355" s="28">
        <v>696</v>
      </c>
      <c r="B355" s="28" t="s">
        <v>117</v>
      </c>
      <c r="C355" s="28" t="s">
        <v>41</v>
      </c>
      <c r="D355" s="29">
        <v>1</v>
      </c>
      <c r="E355" s="29"/>
      <c r="F355" s="29">
        <v>2</v>
      </c>
      <c r="G355" s="29" t="s">
        <v>3</v>
      </c>
      <c r="H355" s="29">
        <v>2.1</v>
      </c>
      <c r="I355" s="29" t="s">
        <v>109</v>
      </c>
      <c r="J355" s="30">
        <v>2.7</v>
      </c>
      <c r="K355" s="30">
        <v>1.44</v>
      </c>
      <c r="L355" s="30">
        <f t="shared" si="370"/>
        <v>38.879999999999995</v>
      </c>
      <c r="M355" s="117" t="s">
        <v>73</v>
      </c>
      <c r="N355" s="282">
        <f t="shared" si="369"/>
        <v>1.44</v>
      </c>
      <c r="O355" s="89"/>
      <c r="P355" s="89"/>
      <c r="Q355" s="89"/>
      <c r="R355" s="89"/>
      <c r="S355" s="89"/>
      <c r="T355" s="89"/>
      <c r="U355" s="89"/>
      <c r="V355" s="89"/>
      <c r="W355" s="89"/>
      <c r="X355" s="89"/>
      <c r="Y355" s="89">
        <v>16</v>
      </c>
      <c r="Z355" s="89">
        <v>24</v>
      </c>
      <c r="AA355" s="89">
        <v>3</v>
      </c>
      <c r="AB355" s="89"/>
      <c r="AC355" s="89"/>
      <c r="AD355" s="89"/>
      <c r="AE355" s="89"/>
      <c r="AF355" s="89"/>
      <c r="AG355" s="89"/>
      <c r="AH355" s="89"/>
      <c r="AI355" s="89"/>
      <c r="AJ355" s="89"/>
      <c r="AK355" s="89"/>
      <c r="AL355" s="89"/>
      <c r="AM355" s="89">
        <v>16</v>
      </c>
      <c r="AN355" s="89">
        <v>24</v>
      </c>
      <c r="AO355" s="89">
        <v>3</v>
      </c>
      <c r="AP355" s="89"/>
      <c r="AQ355" s="89"/>
      <c r="AR355" s="89"/>
      <c r="AS355" s="89"/>
      <c r="AT355" s="48">
        <f t="shared" si="338"/>
        <v>86</v>
      </c>
      <c r="AU355" s="48">
        <f t="shared" si="339"/>
        <v>123.83999999999999</v>
      </c>
      <c r="AV355" s="48">
        <f t="shared" si="340"/>
        <v>6</v>
      </c>
      <c r="AW355" s="48">
        <f t="shared" si="337"/>
        <v>20.639999999999997</v>
      </c>
      <c r="AX355" s="48">
        <f>AU355/Evaporacion!$AI$5*100</f>
        <v>126.62576687116565</v>
      </c>
      <c r="AY355" s="48">
        <f>AU355/Evaporacion!$AI$12*100</f>
        <v>110.57142857142857</v>
      </c>
      <c r="AZ355" s="48"/>
      <c r="BA355" s="32">
        <f t="shared" si="341"/>
        <v>1238.3999999999999</v>
      </c>
      <c r="BB355" s="52">
        <f t="shared" si="342"/>
        <v>0</v>
      </c>
      <c r="BC355" s="52">
        <f t="shared" si="343"/>
        <v>43</v>
      </c>
      <c r="BD355" s="52">
        <f t="shared" si="344"/>
        <v>0</v>
      </c>
      <c r="BE355" s="52">
        <f t="shared" si="345"/>
        <v>43</v>
      </c>
      <c r="BF355" s="52">
        <f t="shared" si="346"/>
        <v>86</v>
      </c>
      <c r="BG355">
        <f t="shared" si="347"/>
        <v>0</v>
      </c>
      <c r="BH355">
        <f t="shared" si="348"/>
        <v>1671.8399999999997</v>
      </c>
      <c r="BI355">
        <f t="shared" si="349"/>
        <v>0</v>
      </c>
      <c r="BJ355">
        <f t="shared" si="350"/>
        <v>1671.8399999999997</v>
      </c>
      <c r="BK355">
        <f t="shared" si="351"/>
        <v>3343.6799999999994</v>
      </c>
      <c r="BL355" s="53">
        <f t="shared" si="352"/>
        <v>0</v>
      </c>
      <c r="BM355" s="53">
        <f t="shared" si="353"/>
        <v>2.7642857142857142</v>
      </c>
      <c r="BN355" s="53">
        <f t="shared" si="354"/>
        <v>0</v>
      </c>
      <c r="BO355" s="53">
        <f t="shared" si="355"/>
        <v>2.4187499999999993</v>
      </c>
      <c r="BP355" s="53">
        <f t="shared" si="356"/>
        <v>1.2483870967741932</v>
      </c>
      <c r="BQ355" s="10">
        <f t="shared" si="357"/>
        <v>0</v>
      </c>
      <c r="BR355" s="10">
        <f t="shared" si="358"/>
        <v>619.19999999999982</v>
      </c>
      <c r="BS355" s="10">
        <f t="shared" si="359"/>
        <v>0</v>
      </c>
      <c r="BT355" s="10">
        <f t="shared" si="360"/>
        <v>619.19999999999982</v>
      </c>
      <c r="BU355" s="10">
        <f t="shared" si="361"/>
        <v>1238.3999999999996</v>
      </c>
      <c r="BV355" s="54">
        <f t="shared" si="362"/>
        <v>0</v>
      </c>
      <c r="BW355" s="54">
        <f t="shared" si="363"/>
        <v>1.0238095238095237</v>
      </c>
      <c r="BX355" s="54">
        <f t="shared" si="364"/>
        <v>0</v>
      </c>
      <c r="BY355" s="54">
        <f t="shared" si="365"/>
        <v>0.89583333333333304</v>
      </c>
      <c r="BZ355" s="471">
        <f t="shared" si="366"/>
        <v>0.46236559139784933</v>
      </c>
    </row>
    <row r="356" spans="1:78" ht="15.75" hidden="1" customHeight="1" thickBot="1" x14ac:dyDescent="0.4">
      <c r="A356" s="28">
        <v>698</v>
      </c>
      <c r="B356" s="28" t="s">
        <v>117</v>
      </c>
      <c r="C356" s="28" t="s">
        <v>41</v>
      </c>
      <c r="D356" s="29">
        <v>1</v>
      </c>
      <c r="E356" s="29"/>
      <c r="F356" s="29">
        <v>2</v>
      </c>
      <c r="G356" s="29" t="s">
        <v>3</v>
      </c>
      <c r="H356" s="29">
        <v>2.2000000000000002</v>
      </c>
      <c r="I356" s="29" t="s">
        <v>109</v>
      </c>
      <c r="J356" s="30">
        <v>2.7</v>
      </c>
      <c r="K356" s="30">
        <v>1.44</v>
      </c>
      <c r="L356" s="30">
        <f t="shared" si="370"/>
        <v>38.879999999999995</v>
      </c>
      <c r="M356" s="117" t="s">
        <v>73</v>
      </c>
      <c r="N356" s="282">
        <f t="shared" si="369"/>
        <v>1.44</v>
      </c>
      <c r="O356" s="89"/>
      <c r="P356" s="89"/>
      <c r="Q356" s="89"/>
      <c r="R356" s="89"/>
      <c r="S356" s="89"/>
      <c r="T356" s="89"/>
      <c r="U356" s="89"/>
      <c r="V356" s="89"/>
      <c r="W356" s="89"/>
      <c r="X356" s="89"/>
      <c r="Y356" s="89">
        <v>16</v>
      </c>
      <c r="Z356" s="89">
        <v>24</v>
      </c>
      <c r="AA356" s="89">
        <v>3</v>
      </c>
      <c r="AB356" s="89"/>
      <c r="AC356" s="89"/>
      <c r="AD356" s="89"/>
      <c r="AE356" s="89"/>
      <c r="AF356" s="89"/>
      <c r="AG356" s="89"/>
      <c r="AH356" s="89"/>
      <c r="AI356" s="89"/>
      <c r="AJ356" s="89"/>
      <c r="AK356" s="89"/>
      <c r="AL356" s="89"/>
      <c r="AM356" s="89">
        <v>16</v>
      </c>
      <c r="AN356" s="89">
        <v>24</v>
      </c>
      <c r="AO356" s="89">
        <v>3</v>
      </c>
      <c r="AP356" s="89"/>
      <c r="AQ356" s="89"/>
      <c r="AR356" s="89"/>
      <c r="AS356" s="89"/>
      <c r="AT356" s="48">
        <f t="shared" si="338"/>
        <v>86</v>
      </c>
      <c r="AU356" s="48">
        <f t="shared" si="339"/>
        <v>123.83999999999999</v>
      </c>
      <c r="AV356" s="48">
        <f t="shared" si="340"/>
        <v>6</v>
      </c>
      <c r="AW356" s="48">
        <f t="shared" si="337"/>
        <v>20.639999999999997</v>
      </c>
      <c r="AX356" s="48">
        <f>AU356/Evaporacion!$AI$5*100</f>
        <v>126.62576687116565</v>
      </c>
      <c r="AY356" s="48">
        <f>AU356/Evaporacion!$AI$12*100</f>
        <v>110.57142857142857</v>
      </c>
      <c r="AZ356" s="48"/>
      <c r="BA356" s="32">
        <f t="shared" si="341"/>
        <v>1238.3999999999999</v>
      </c>
      <c r="BB356" s="52">
        <f t="shared" si="342"/>
        <v>0</v>
      </c>
      <c r="BC356" s="52">
        <f t="shared" si="343"/>
        <v>43</v>
      </c>
      <c r="BD356" s="52">
        <f t="shared" si="344"/>
        <v>0</v>
      </c>
      <c r="BE356" s="52">
        <f t="shared" si="345"/>
        <v>43</v>
      </c>
      <c r="BF356" s="52">
        <f t="shared" si="346"/>
        <v>86</v>
      </c>
      <c r="BG356">
        <f t="shared" si="347"/>
        <v>0</v>
      </c>
      <c r="BH356">
        <f t="shared" si="348"/>
        <v>1671.8399999999997</v>
      </c>
      <c r="BI356">
        <f t="shared" si="349"/>
        <v>0</v>
      </c>
      <c r="BJ356">
        <f t="shared" si="350"/>
        <v>1671.8399999999997</v>
      </c>
      <c r="BK356">
        <f t="shared" si="351"/>
        <v>3343.6799999999994</v>
      </c>
      <c r="BL356" s="53">
        <f t="shared" si="352"/>
        <v>0</v>
      </c>
      <c r="BM356" s="53">
        <f t="shared" si="353"/>
        <v>2.7642857142857142</v>
      </c>
      <c r="BN356" s="53">
        <f t="shared" si="354"/>
        <v>0</v>
      </c>
      <c r="BO356" s="53">
        <f t="shared" si="355"/>
        <v>2.4187499999999993</v>
      </c>
      <c r="BP356" s="53">
        <f t="shared" si="356"/>
        <v>1.2483870967741932</v>
      </c>
      <c r="BQ356" s="10">
        <f t="shared" si="357"/>
        <v>0</v>
      </c>
      <c r="BR356" s="10">
        <f t="shared" si="358"/>
        <v>619.19999999999982</v>
      </c>
      <c r="BS356" s="10">
        <f t="shared" si="359"/>
        <v>0</v>
      </c>
      <c r="BT356" s="10">
        <f t="shared" si="360"/>
        <v>619.19999999999982</v>
      </c>
      <c r="BU356" s="10">
        <f t="shared" si="361"/>
        <v>1238.3999999999996</v>
      </c>
      <c r="BV356" s="54">
        <f t="shared" si="362"/>
        <v>0</v>
      </c>
      <c r="BW356" s="54">
        <f t="shared" si="363"/>
        <v>1.0238095238095237</v>
      </c>
      <c r="BX356" s="54">
        <f t="shared" si="364"/>
        <v>0</v>
      </c>
      <c r="BY356" s="54">
        <f t="shared" si="365"/>
        <v>0.89583333333333304</v>
      </c>
      <c r="BZ356" s="471">
        <f t="shared" si="366"/>
        <v>0.46236559139784933</v>
      </c>
    </row>
    <row r="357" spans="1:78" ht="15.75" hidden="1" customHeight="1" thickBot="1" x14ac:dyDescent="0.4">
      <c r="A357" s="28">
        <v>700</v>
      </c>
      <c r="B357" s="28" t="s">
        <v>117</v>
      </c>
      <c r="C357" s="28" t="s">
        <v>41</v>
      </c>
      <c r="D357" s="29">
        <v>1</v>
      </c>
      <c r="E357" s="29"/>
      <c r="F357" s="29">
        <v>3</v>
      </c>
      <c r="G357" s="29" t="s">
        <v>3</v>
      </c>
      <c r="H357" s="29">
        <v>1.1000000000000001</v>
      </c>
      <c r="I357" s="29" t="s">
        <v>110</v>
      </c>
      <c r="J357" s="30">
        <v>0.5</v>
      </c>
      <c r="K357" s="30">
        <v>1.38</v>
      </c>
      <c r="L357" s="30">
        <f t="shared" si="370"/>
        <v>6.8999999999999995</v>
      </c>
      <c r="M357" s="218" t="s">
        <v>73</v>
      </c>
      <c r="N357" s="282">
        <f t="shared" si="369"/>
        <v>1.38</v>
      </c>
      <c r="O357" s="219"/>
      <c r="P357" s="219"/>
      <c r="Q357" s="219"/>
      <c r="R357" s="219"/>
      <c r="S357" s="219"/>
      <c r="T357" s="219"/>
      <c r="U357" s="284"/>
      <c r="V357" s="284"/>
      <c r="W357" s="219"/>
      <c r="X357" s="219"/>
      <c r="Y357" s="219">
        <v>16</v>
      </c>
      <c r="Z357" s="219">
        <v>24</v>
      </c>
      <c r="AA357" s="219">
        <v>3</v>
      </c>
      <c r="AB357" s="219"/>
      <c r="AC357" s="219"/>
      <c r="AD357" s="219"/>
      <c r="AE357" s="219"/>
      <c r="AF357" s="219"/>
      <c r="AG357" s="219"/>
      <c r="AH357" s="219"/>
      <c r="AI357" s="219"/>
      <c r="AJ357" s="219"/>
      <c r="AK357" s="219"/>
      <c r="AL357" s="219"/>
      <c r="AM357" s="219">
        <v>16</v>
      </c>
      <c r="AN357" s="219">
        <v>24</v>
      </c>
      <c r="AO357" s="219">
        <v>3</v>
      </c>
      <c r="AP357" s="219"/>
      <c r="AQ357" s="219"/>
      <c r="AR357" s="219"/>
      <c r="AS357" s="219"/>
      <c r="AT357" s="48">
        <f t="shared" si="338"/>
        <v>86</v>
      </c>
      <c r="AU357" s="48">
        <f t="shared" si="339"/>
        <v>118.67999999999999</v>
      </c>
      <c r="AV357" s="48">
        <f t="shared" si="340"/>
        <v>6</v>
      </c>
      <c r="AW357" s="48">
        <f t="shared" si="337"/>
        <v>19.779999999999998</v>
      </c>
      <c r="AX357" s="48">
        <f>AU357/Evaporacion!$AI$5*100</f>
        <v>121.34969325153375</v>
      </c>
      <c r="AY357" s="48">
        <f>AU357/Evaporacion!$AI$12*100</f>
        <v>105.96428571428571</v>
      </c>
      <c r="AZ357" s="48"/>
      <c r="BA357" s="32">
        <f t="shared" si="341"/>
        <v>1186.8</v>
      </c>
      <c r="BB357" s="52">
        <f t="shared" si="342"/>
        <v>0</v>
      </c>
      <c r="BC357" s="52">
        <f t="shared" si="343"/>
        <v>43</v>
      </c>
      <c r="BD357" s="52">
        <f t="shared" si="344"/>
        <v>0</v>
      </c>
      <c r="BE357" s="52">
        <f t="shared" si="345"/>
        <v>43</v>
      </c>
      <c r="BF357" s="52">
        <f t="shared" si="346"/>
        <v>86</v>
      </c>
      <c r="BG357">
        <f t="shared" si="347"/>
        <v>0</v>
      </c>
      <c r="BH357">
        <f t="shared" si="348"/>
        <v>296.7</v>
      </c>
      <c r="BI357">
        <f t="shared" si="349"/>
        <v>0</v>
      </c>
      <c r="BJ357">
        <f t="shared" si="350"/>
        <v>296.7</v>
      </c>
      <c r="BK357">
        <f t="shared" si="351"/>
        <v>593.4</v>
      </c>
      <c r="BL357" s="53">
        <f t="shared" si="352"/>
        <v>0</v>
      </c>
      <c r="BM357" s="53">
        <f t="shared" si="353"/>
        <v>0.4905753968253968</v>
      </c>
      <c r="BN357" s="53">
        <f t="shared" si="354"/>
        <v>0</v>
      </c>
      <c r="BO357" s="53">
        <f t="shared" si="355"/>
        <v>0.42925347222222215</v>
      </c>
      <c r="BP357" s="53">
        <f t="shared" si="356"/>
        <v>0.22155017921146952</v>
      </c>
      <c r="BQ357" s="10">
        <f t="shared" si="357"/>
        <v>0</v>
      </c>
      <c r="BR357" s="10">
        <f t="shared" si="358"/>
        <v>593.4</v>
      </c>
      <c r="BS357" s="10">
        <f t="shared" si="359"/>
        <v>0</v>
      </c>
      <c r="BT357" s="10">
        <f t="shared" si="360"/>
        <v>593.4</v>
      </c>
      <c r="BU357" s="10">
        <f t="shared" si="361"/>
        <v>1186.8</v>
      </c>
      <c r="BV357" s="54">
        <f t="shared" si="362"/>
        <v>0</v>
      </c>
      <c r="BW357" s="54">
        <f t="shared" si="363"/>
        <v>0.98115079365079361</v>
      </c>
      <c r="BX357" s="54">
        <f t="shared" si="364"/>
        <v>0</v>
      </c>
      <c r="BY357" s="54">
        <f t="shared" si="365"/>
        <v>0.85850694444444431</v>
      </c>
      <c r="BZ357" s="471">
        <f t="shared" si="366"/>
        <v>0.44310035842293904</v>
      </c>
    </row>
    <row r="358" spans="1:78" ht="15.75" hidden="1" customHeight="1" thickBot="1" x14ac:dyDescent="0.4">
      <c r="A358" s="28">
        <v>702</v>
      </c>
      <c r="B358" s="28" t="s">
        <v>117</v>
      </c>
      <c r="C358" s="28" t="s">
        <v>41</v>
      </c>
      <c r="D358" s="29">
        <v>1</v>
      </c>
      <c r="E358" s="29"/>
      <c r="F358" s="29">
        <v>4</v>
      </c>
      <c r="G358" s="29" t="s">
        <v>3</v>
      </c>
      <c r="H358" s="29">
        <v>1.2</v>
      </c>
      <c r="I358" s="29" t="s">
        <v>197</v>
      </c>
      <c r="J358" s="30">
        <v>1.7</v>
      </c>
      <c r="K358" s="30">
        <v>1.38</v>
      </c>
      <c r="L358" s="30">
        <f t="shared" si="370"/>
        <v>23.459999999999997</v>
      </c>
      <c r="M358" s="218" t="s">
        <v>73</v>
      </c>
      <c r="N358" s="282">
        <f t="shared" si="369"/>
        <v>1.38</v>
      </c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9">
        <v>16</v>
      </c>
      <c r="Z358" s="219">
        <v>24</v>
      </c>
      <c r="AA358" s="219">
        <v>3</v>
      </c>
      <c r="AB358" s="219"/>
      <c r="AC358" s="219"/>
      <c r="AD358" s="219"/>
      <c r="AE358" s="219"/>
      <c r="AF358" s="219"/>
      <c r="AG358" s="219"/>
      <c r="AH358" s="219"/>
      <c r="AI358" s="219"/>
      <c r="AJ358" s="219"/>
      <c r="AK358" s="219"/>
      <c r="AL358" s="219"/>
      <c r="AM358" s="219">
        <v>16</v>
      </c>
      <c r="AN358" s="219">
        <v>24</v>
      </c>
      <c r="AO358" s="219">
        <v>3</v>
      </c>
      <c r="AP358" s="219"/>
      <c r="AQ358" s="219"/>
      <c r="AR358" s="219"/>
      <c r="AS358" s="219"/>
      <c r="AT358" s="48">
        <f t="shared" si="338"/>
        <v>86</v>
      </c>
      <c r="AU358" s="48">
        <f t="shared" si="339"/>
        <v>118.67999999999999</v>
      </c>
      <c r="AV358" s="48">
        <f t="shared" si="340"/>
        <v>6</v>
      </c>
      <c r="AW358" s="48">
        <f t="shared" ref="AW358:AW389" si="371">AU358/AV358</f>
        <v>19.779999999999998</v>
      </c>
      <c r="AX358" s="48">
        <f>AU358/Evaporacion!$AI$5*100</f>
        <v>121.34969325153375</v>
      </c>
      <c r="AY358" s="48">
        <f>AU358/Evaporacion!$AI$12*100</f>
        <v>105.96428571428571</v>
      </c>
      <c r="AZ358" s="48"/>
      <c r="BA358" s="32">
        <f t="shared" si="341"/>
        <v>1186.8</v>
      </c>
      <c r="BB358" s="52">
        <f t="shared" si="342"/>
        <v>0</v>
      </c>
      <c r="BC358" s="52">
        <f t="shared" si="343"/>
        <v>43</v>
      </c>
      <c r="BD358" s="52">
        <f t="shared" si="344"/>
        <v>0</v>
      </c>
      <c r="BE358" s="52">
        <f t="shared" si="345"/>
        <v>43</v>
      </c>
      <c r="BF358" s="52">
        <f t="shared" si="346"/>
        <v>86</v>
      </c>
      <c r="BG358">
        <f t="shared" si="347"/>
        <v>0</v>
      </c>
      <c r="BH358">
        <f t="shared" si="348"/>
        <v>1008.7799999999999</v>
      </c>
      <c r="BI358">
        <f t="shared" si="349"/>
        <v>0</v>
      </c>
      <c r="BJ358">
        <f t="shared" si="350"/>
        <v>1008.7799999999999</v>
      </c>
      <c r="BK358">
        <f t="shared" si="351"/>
        <v>2017.5599999999997</v>
      </c>
      <c r="BL358" s="53">
        <f t="shared" si="352"/>
        <v>0</v>
      </c>
      <c r="BM358" s="53">
        <f t="shared" si="353"/>
        <v>1.6679563492063489</v>
      </c>
      <c r="BN358" s="53">
        <f t="shared" si="354"/>
        <v>0</v>
      </c>
      <c r="BO358" s="53">
        <f t="shared" si="355"/>
        <v>1.4594618055555553</v>
      </c>
      <c r="BP358" s="53">
        <f t="shared" si="356"/>
        <v>0.75327060931899636</v>
      </c>
      <c r="BQ358" s="10">
        <f t="shared" si="357"/>
        <v>0</v>
      </c>
      <c r="BR358" s="10">
        <f t="shared" si="358"/>
        <v>593.4</v>
      </c>
      <c r="BS358" s="10">
        <f t="shared" si="359"/>
        <v>0</v>
      </c>
      <c r="BT358" s="10">
        <f t="shared" si="360"/>
        <v>593.4</v>
      </c>
      <c r="BU358" s="10">
        <f t="shared" si="361"/>
        <v>1186.8</v>
      </c>
      <c r="BV358" s="54">
        <f t="shared" si="362"/>
        <v>0</v>
      </c>
      <c r="BW358" s="54">
        <f t="shared" si="363"/>
        <v>0.9811507936507935</v>
      </c>
      <c r="BX358" s="54">
        <f t="shared" si="364"/>
        <v>0</v>
      </c>
      <c r="BY358" s="54">
        <f t="shared" si="365"/>
        <v>0.85850694444444431</v>
      </c>
      <c r="BZ358" s="471">
        <f t="shared" si="366"/>
        <v>0.44310035842293904</v>
      </c>
    </row>
    <row r="359" spans="1:78" ht="15.75" hidden="1" customHeight="1" thickBot="1" x14ac:dyDescent="0.4">
      <c r="A359" s="28">
        <v>704</v>
      </c>
      <c r="B359" s="28" t="s">
        <v>117</v>
      </c>
      <c r="C359" s="28" t="s">
        <v>42</v>
      </c>
      <c r="D359" s="29">
        <v>1</v>
      </c>
      <c r="E359" s="29"/>
      <c r="F359" s="29">
        <v>23</v>
      </c>
      <c r="G359" s="29">
        <v>3</v>
      </c>
      <c r="H359" s="29">
        <v>3.1</v>
      </c>
      <c r="I359" s="29" t="s">
        <v>105</v>
      </c>
      <c r="J359" s="30">
        <v>2.12</v>
      </c>
      <c r="K359" s="30">
        <v>2</v>
      </c>
      <c r="L359" s="30">
        <v>43.6</v>
      </c>
      <c r="M359" s="182" t="s">
        <v>73</v>
      </c>
      <c r="N359" s="311">
        <v>2</v>
      </c>
      <c r="O359" s="197"/>
      <c r="P359" s="197"/>
      <c r="Q359" s="197"/>
      <c r="R359" s="197"/>
      <c r="S359" s="197"/>
      <c r="T359" s="197">
        <v>17</v>
      </c>
      <c r="U359" s="197"/>
      <c r="V359" s="197"/>
      <c r="W359" s="197"/>
      <c r="X359" s="197"/>
      <c r="Y359" s="197"/>
      <c r="Z359" s="197"/>
      <c r="AA359" s="197"/>
      <c r="AB359" s="197">
        <v>9</v>
      </c>
      <c r="AC359" s="197">
        <v>16</v>
      </c>
      <c r="AD359" s="197"/>
      <c r="AE359" s="197"/>
      <c r="AF359" s="197"/>
      <c r="AG359" s="197"/>
      <c r="AH359" s="197"/>
      <c r="AI359" s="197"/>
      <c r="AJ359" s="197"/>
      <c r="AK359" s="197"/>
      <c r="AL359" s="197"/>
      <c r="AM359" s="197"/>
      <c r="AN359" s="197"/>
      <c r="AO359" s="197"/>
      <c r="AP359" s="197"/>
      <c r="AQ359" s="197"/>
      <c r="AR359" s="197"/>
      <c r="AS359" s="197"/>
      <c r="AT359" s="48">
        <f t="shared" si="338"/>
        <v>42</v>
      </c>
      <c r="AU359" s="48">
        <f t="shared" si="339"/>
        <v>84</v>
      </c>
      <c r="AV359" s="48">
        <f t="shared" si="340"/>
        <v>3</v>
      </c>
      <c r="AW359" s="48">
        <f t="shared" si="371"/>
        <v>28</v>
      </c>
      <c r="AX359" s="48">
        <f>AU359/Evaporacion!$AI$5*100</f>
        <v>85.889570552147248</v>
      </c>
      <c r="AY359" s="48">
        <f>AU359/Evaporacion!$AI$12*100</f>
        <v>75</v>
      </c>
      <c r="AZ359" s="48"/>
      <c r="BA359" s="32">
        <f t="shared" si="341"/>
        <v>840</v>
      </c>
      <c r="BB359" s="52">
        <f t="shared" si="342"/>
        <v>17</v>
      </c>
      <c r="BC359" s="52">
        <f t="shared" si="343"/>
        <v>25</v>
      </c>
      <c r="BD359" s="52">
        <f t="shared" si="344"/>
        <v>0</v>
      </c>
      <c r="BE359" s="52">
        <f t="shared" si="345"/>
        <v>0</v>
      </c>
      <c r="BF359" s="52">
        <f t="shared" si="346"/>
        <v>42</v>
      </c>
      <c r="BG359">
        <f t="shared" si="347"/>
        <v>741.2</v>
      </c>
      <c r="BH359">
        <f t="shared" si="348"/>
        <v>1090</v>
      </c>
      <c r="BI359">
        <f t="shared" si="349"/>
        <v>0</v>
      </c>
      <c r="BJ359">
        <f t="shared" si="350"/>
        <v>0</v>
      </c>
      <c r="BK359">
        <f t="shared" si="351"/>
        <v>1831.2</v>
      </c>
      <c r="BL359" s="53">
        <f t="shared" si="352"/>
        <v>1.072337962962963</v>
      </c>
      <c r="BM359" s="53">
        <f t="shared" si="353"/>
        <v>1.8022486772486774</v>
      </c>
      <c r="BN359" s="53">
        <f t="shared" si="354"/>
        <v>0</v>
      </c>
      <c r="BO359" s="53">
        <f t="shared" si="355"/>
        <v>0</v>
      </c>
      <c r="BP359" s="53">
        <f t="shared" si="356"/>
        <v>0.68369175627240153</v>
      </c>
      <c r="BQ359" s="10">
        <f t="shared" si="357"/>
        <v>349.62264150943395</v>
      </c>
      <c r="BR359" s="10">
        <f t="shared" si="358"/>
        <v>514.15094339622635</v>
      </c>
      <c r="BS359" s="10">
        <f t="shared" si="359"/>
        <v>0</v>
      </c>
      <c r="BT359" s="10">
        <f t="shared" si="360"/>
        <v>0</v>
      </c>
      <c r="BU359" s="10">
        <f t="shared" si="361"/>
        <v>863.7735849056603</v>
      </c>
      <c r="BV359" s="54">
        <f t="shared" si="362"/>
        <v>0.50581979385045428</v>
      </c>
      <c r="BW359" s="54">
        <f t="shared" si="363"/>
        <v>0.8501173005889987</v>
      </c>
      <c r="BX359" s="54">
        <f t="shared" si="364"/>
        <v>0</v>
      </c>
      <c r="BY359" s="54">
        <f t="shared" si="365"/>
        <v>0</v>
      </c>
      <c r="BZ359" s="471">
        <f t="shared" si="366"/>
        <v>0.322496111449246</v>
      </c>
    </row>
    <row r="360" spans="1:78" ht="15.75" hidden="1" customHeight="1" thickBot="1" x14ac:dyDescent="0.4">
      <c r="A360" s="28">
        <v>706</v>
      </c>
      <c r="B360" s="28" t="s">
        <v>117</v>
      </c>
      <c r="C360" s="28" t="s">
        <v>42</v>
      </c>
      <c r="D360" s="29">
        <v>1</v>
      </c>
      <c r="E360" s="29"/>
      <c r="F360" s="29">
        <v>23</v>
      </c>
      <c r="G360" s="29">
        <v>3</v>
      </c>
      <c r="H360" s="29">
        <v>4.0999999999999996</v>
      </c>
      <c r="I360" s="29" t="s">
        <v>105</v>
      </c>
      <c r="J360" s="30">
        <v>1</v>
      </c>
      <c r="K360" s="30">
        <v>2</v>
      </c>
      <c r="L360" s="30">
        <v>20.62</v>
      </c>
      <c r="M360" s="182" t="s">
        <v>73</v>
      </c>
      <c r="N360" s="311">
        <f t="shared" ref="N360:N371" si="372">(K360)</f>
        <v>2</v>
      </c>
      <c r="O360" s="197"/>
      <c r="P360" s="197"/>
      <c r="Q360" s="197"/>
      <c r="R360" s="197"/>
      <c r="S360" s="197"/>
      <c r="T360" s="197">
        <v>17</v>
      </c>
      <c r="U360" s="197"/>
      <c r="V360" s="197"/>
      <c r="W360" s="197"/>
      <c r="X360" s="197"/>
      <c r="Y360" s="197"/>
      <c r="Z360" s="197"/>
      <c r="AA360" s="197"/>
      <c r="AB360" s="197">
        <v>9</v>
      </c>
      <c r="AC360" s="197">
        <v>16</v>
      </c>
      <c r="AD360" s="197"/>
      <c r="AE360" s="197"/>
      <c r="AF360" s="197"/>
      <c r="AG360" s="197"/>
      <c r="AH360" s="197"/>
      <c r="AI360" s="197"/>
      <c r="AJ360" s="197"/>
      <c r="AK360" s="197"/>
      <c r="AL360" s="197"/>
      <c r="AM360" s="197"/>
      <c r="AN360" s="197"/>
      <c r="AO360" s="197"/>
      <c r="AP360" s="197"/>
      <c r="AQ360" s="197"/>
      <c r="AR360" s="197"/>
      <c r="AS360" s="197"/>
      <c r="AT360" s="48">
        <f t="shared" ref="AT360:AT391" si="373">SUM(O360:AS360)</f>
        <v>42</v>
      </c>
      <c r="AU360" s="48">
        <f t="shared" ref="AU360:AU391" si="374">AT360*N360</f>
        <v>84</v>
      </c>
      <c r="AV360" s="48">
        <f t="shared" si="340"/>
        <v>3</v>
      </c>
      <c r="AW360" s="48">
        <f t="shared" si="371"/>
        <v>28</v>
      </c>
      <c r="AX360" s="48">
        <f>AU360/Evaporacion!$AI$5*100</f>
        <v>85.889570552147248</v>
      </c>
      <c r="AY360" s="48">
        <f>AU360/Evaporacion!$AI$12*100</f>
        <v>75</v>
      </c>
      <c r="AZ360" s="48"/>
      <c r="BA360" s="32">
        <f t="shared" ref="BA360:BA391" si="375">AU360*10</f>
        <v>840</v>
      </c>
      <c r="BB360" s="52">
        <f t="shared" ref="BB360:BB391" si="376">O360+P360+Q360+R360+S360+T360+U360+V360</f>
        <v>17</v>
      </c>
      <c r="BC360" s="52">
        <f t="shared" ref="BC360:BC391" si="377">W360+X360+Y360+Z360+AA360+AB360+AC360</f>
        <v>25</v>
      </c>
      <c r="BD360" s="52">
        <f t="shared" ref="BD360:BD391" si="378">AD360+AE360+AF360+AG360+AH360+AI360+AJ360+AK360</f>
        <v>0</v>
      </c>
      <c r="BE360" s="52">
        <f t="shared" ref="BE360:BE391" si="379">AL360+AM360+AN360+AO360+AP360+AQ360+AR360+AS360</f>
        <v>0</v>
      </c>
      <c r="BF360" s="52">
        <f t="shared" ref="BF360:BF391" si="380">SUM(BB360:BE360)</f>
        <v>42</v>
      </c>
      <c r="BG360">
        <f t="shared" ref="BG360:BG391" si="381">BB360*$L360</f>
        <v>350.54</v>
      </c>
      <c r="BH360">
        <f t="shared" ref="BH360:BH391" si="382">BC360*$L360</f>
        <v>515.5</v>
      </c>
      <c r="BI360">
        <f t="shared" ref="BI360:BI391" si="383">BD360*$L360</f>
        <v>0</v>
      </c>
      <c r="BJ360">
        <f t="shared" ref="BJ360:BJ391" si="384">BE360*$L360</f>
        <v>0</v>
      </c>
      <c r="BK360">
        <f t="shared" ref="BK360:BK391" si="385">SUM(BG360:BJ360)</f>
        <v>866.04</v>
      </c>
      <c r="BL360" s="53">
        <f t="shared" ref="BL360:BL391" si="386">((BG360/8/24)*1000)/3600</f>
        <v>0.50714699074074077</v>
      </c>
      <c r="BM360" s="53">
        <f t="shared" ref="BM360:BM391" si="387">((BH360/7/24)*1000)/3600</f>
        <v>0.85234788359788349</v>
      </c>
      <c r="BN360" s="53">
        <f t="shared" ref="BN360:BN391" si="388">((BI360/8/24)*1000)/3600</f>
        <v>0</v>
      </c>
      <c r="BO360" s="53">
        <f t="shared" ref="BO360:BO391" si="389">((BJ360/8/24)*1000)/3600</f>
        <v>0</v>
      </c>
      <c r="BP360" s="53">
        <f t="shared" ref="BP360:BP391" si="390">((BK360/31/24)*1000)/3600</f>
        <v>0.32334229390680996</v>
      </c>
      <c r="BQ360" s="10">
        <f t="shared" ref="BQ360:BQ391" si="391">BG360/$J360</f>
        <v>350.54</v>
      </c>
      <c r="BR360" s="10">
        <f t="shared" ref="BR360:BR391" si="392">BH360/$J360</f>
        <v>515.5</v>
      </c>
      <c r="BS360" s="10">
        <f t="shared" ref="BS360:BS391" si="393">BI360/$J360</f>
        <v>0</v>
      </c>
      <c r="BT360" s="10">
        <f t="shared" ref="BT360:BT391" si="394">BJ360/$J360</f>
        <v>0</v>
      </c>
      <c r="BU360" s="10">
        <f t="shared" ref="BU360:BU391" si="395">BK360/$J360</f>
        <v>866.04</v>
      </c>
      <c r="BV360" s="54">
        <f t="shared" ref="BV360:BV391" si="396">BL360/$J360</f>
        <v>0.50714699074074077</v>
      </c>
      <c r="BW360" s="54">
        <f t="shared" ref="BW360:BW391" si="397">BM360/$J360</f>
        <v>0.85234788359788349</v>
      </c>
      <c r="BX360" s="54">
        <f t="shared" ref="BX360:BX391" si="398">BN360/$J360</f>
        <v>0</v>
      </c>
      <c r="BY360" s="54">
        <f t="shared" ref="BY360:BY391" si="399">BO360/$J360</f>
        <v>0</v>
      </c>
      <c r="BZ360" s="471">
        <f t="shared" ref="BZ360:BZ391" si="400">BP360/$J360</f>
        <v>0.32334229390680996</v>
      </c>
    </row>
    <row r="361" spans="1:78" ht="15.75" hidden="1" customHeight="1" thickBot="1" x14ac:dyDescent="0.4">
      <c r="A361" s="28">
        <v>708</v>
      </c>
      <c r="B361" s="28" t="s">
        <v>117</v>
      </c>
      <c r="C361" s="28" t="s">
        <v>42</v>
      </c>
      <c r="D361" s="29">
        <v>1</v>
      </c>
      <c r="E361" s="29"/>
      <c r="F361" s="29">
        <v>24</v>
      </c>
      <c r="G361" s="29">
        <v>1</v>
      </c>
      <c r="H361" s="29">
        <v>1.1000000000000001</v>
      </c>
      <c r="I361" s="29" t="s">
        <v>107</v>
      </c>
      <c r="J361" s="30">
        <v>1.21</v>
      </c>
      <c r="K361" s="30">
        <v>0.67</v>
      </c>
      <c r="L361" s="30">
        <v>8.4499999999999993</v>
      </c>
      <c r="M361" s="97" t="s">
        <v>73</v>
      </c>
      <c r="N361" s="311">
        <f t="shared" si="372"/>
        <v>0.67</v>
      </c>
      <c r="O361" s="96"/>
      <c r="P361" s="96"/>
      <c r="Q361" s="96"/>
      <c r="R361" s="96"/>
      <c r="S361" s="96"/>
      <c r="T361" s="96"/>
      <c r="U361" s="96"/>
      <c r="V361" s="96">
        <v>18</v>
      </c>
      <c r="W361" s="96"/>
      <c r="X361" s="96"/>
      <c r="Y361" s="96"/>
      <c r="Z361" s="96"/>
      <c r="AA361" s="96"/>
      <c r="AB361" s="96"/>
      <c r="AC361" s="96"/>
      <c r="AD361" s="96"/>
      <c r="AE361" s="96"/>
      <c r="AF361" s="96"/>
      <c r="AG361" s="96"/>
      <c r="AH361" s="96">
        <v>7</v>
      </c>
      <c r="AI361" s="96">
        <v>7</v>
      </c>
      <c r="AJ361" s="96"/>
      <c r="AK361" s="96"/>
      <c r="AL361" s="96"/>
      <c r="AM361" s="96"/>
      <c r="AN361" s="96"/>
      <c r="AO361" s="96"/>
      <c r="AP361" s="96"/>
      <c r="AQ361" s="96"/>
      <c r="AR361" s="96"/>
      <c r="AS361" s="96"/>
      <c r="AT361" s="48">
        <f t="shared" si="373"/>
        <v>32</v>
      </c>
      <c r="AU361" s="48">
        <f t="shared" si="374"/>
        <v>21.44</v>
      </c>
      <c r="AV361" s="48">
        <f t="shared" si="340"/>
        <v>3</v>
      </c>
      <c r="AW361" s="48">
        <f t="shared" si="371"/>
        <v>7.1466666666666674</v>
      </c>
      <c r="AX361" s="48">
        <f>AU361/Evaporacion!$AI$5*100</f>
        <v>21.922290388548063</v>
      </c>
      <c r="AY361" s="48">
        <f>AU361/Evaporacion!$AI$12*100</f>
        <v>19.142857142857146</v>
      </c>
      <c r="AZ361" s="48"/>
      <c r="BA361" s="32">
        <f t="shared" si="375"/>
        <v>214.4</v>
      </c>
      <c r="BB361" s="52">
        <f t="shared" si="376"/>
        <v>18</v>
      </c>
      <c r="BC361" s="52">
        <f t="shared" si="377"/>
        <v>0</v>
      </c>
      <c r="BD361" s="52">
        <f t="shared" si="378"/>
        <v>14</v>
      </c>
      <c r="BE361" s="52">
        <f t="shared" si="379"/>
        <v>0</v>
      </c>
      <c r="BF361" s="52">
        <f t="shared" si="380"/>
        <v>32</v>
      </c>
      <c r="BG361">
        <f t="shared" si="381"/>
        <v>152.1</v>
      </c>
      <c r="BH361">
        <f t="shared" si="382"/>
        <v>0</v>
      </c>
      <c r="BI361">
        <f t="shared" si="383"/>
        <v>118.29999999999998</v>
      </c>
      <c r="BJ361">
        <f t="shared" si="384"/>
        <v>0</v>
      </c>
      <c r="BK361">
        <f t="shared" si="385"/>
        <v>270.39999999999998</v>
      </c>
      <c r="BL361" s="53">
        <f t="shared" si="386"/>
        <v>0.22005208333333331</v>
      </c>
      <c r="BM361" s="53">
        <f t="shared" si="387"/>
        <v>0</v>
      </c>
      <c r="BN361" s="53">
        <f t="shared" si="388"/>
        <v>0.17115162037037035</v>
      </c>
      <c r="BO361" s="53">
        <f t="shared" si="389"/>
        <v>0</v>
      </c>
      <c r="BP361" s="53">
        <f t="shared" si="390"/>
        <v>0.1009557945041816</v>
      </c>
      <c r="BQ361" s="10">
        <f t="shared" si="391"/>
        <v>125.70247933884298</v>
      </c>
      <c r="BR361" s="10">
        <f t="shared" si="392"/>
        <v>0</v>
      </c>
      <c r="BS361" s="10">
        <f t="shared" si="393"/>
        <v>97.7685950413223</v>
      </c>
      <c r="BT361" s="10">
        <f t="shared" si="394"/>
        <v>0</v>
      </c>
      <c r="BU361" s="10">
        <f t="shared" si="395"/>
        <v>223.47107438016528</v>
      </c>
      <c r="BV361" s="54">
        <f t="shared" si="396"/>
        <v>0.18186122589531681</v>
      </c>
      <c r="BW361" s="54">
        <f t="shared" si="397"/>
        <v>0</v>
      </c>
      <c r="BX361" s="54">
        <f t="shared" si="398"/>
        <v>0.14144762014080195</v>
      </c>
      <c r="BY361" s="54">
        <f t="shared" si="399"/>
        <v>0</v>
      </c>
      <c r="BZ361" s="471">
        <f t="shared" si="400"/>
        <v>8.3434540912546776E-2</v>
      </c>
    </row>
    <row r="362" spans="1:78" ht="15.75" hidden="1" customHeight="1" thickBot="1" x14ac:dyDescent="0.4">
      <c r="A362" s="28">
        <v>710</v>
      </c>
      <c r="B362" s="28" t="s">
        <v>117</v>
      </c>
      <c r="C362" s="28" t="s">
        <v>42</v>
      </c>
      <c r="D362" s="29">
        <v>1</v>
      </c>
      <c r="E362" s="29"/>
      <c r="F362" s="29">
        <v>25</v>
      </c>
      <c r="G362" s="29">
        <v>4</v>
      </c>
      <c r="H362" s="29">
        <v>5.0999999999999996</v>
      </c>
      <c r="I362" s="29" t="s">
        <v>107</v>
      </c>
      <c r="J362" s="30">
        <v>2.5499999999999998</v>
      </c>
      <c r="K362" s="30">
        <v>2</v>
      </c>
      <c r="L362" s="30">
        <v>51.59</v>
      </c>
      <c r="M362" s="99" t="s">
        <v>73</v>
      </c>
      <c r="N362" s="311">
        <f t="shared" si="372"/>
        <v>2</v>
      </c>
      <c r="O362" s="100"/>
      <c r="P362" s="100"/>
      <c r="Q362" s="100"/>
      <c r="R362" s="100"/>
      <c r="S362" s="100"/>
      <c r="T362" s="100"/>
      <c r="U362" s="100"/>
      <c r="V362" s="100">
        <v>18</v>
      </c>
      <c r="W362" s="100"/>
      <c r="X362" s="100"/>
      <c r="Y362" s="100"/>
      <c r="Z362" s="100"/>
      <c r="AA362" s="100"/>
      <c r="AB362" s="100"/>
      <c r="AC362" s="100"/>
      <c r="AD362" s="100"/>
      <c r="AE362" s="100"/>
      <c r="AF362" s="100"/>
      <c r="AG362" s="100"/>
      <c r="AH362" s="100">
        <v>7</v>
      </c>
      <c r="AI362" s="100">
        <v>7</v>
      </c>
      <c r="AJ362" s="100"/>
      <c r="AK362" s="100"/>
      <c r="AL362" s="100"/>
      <c r="AM362" s="100"/>
      <c r="AN362" s="100"/>
      <c r="AO362" s="100"/>
      <c r="AP362" s="100"/>
      <c r="AQ362" s="100"/>
      <c r="AR362" s="100"/>
      <c r="AS362" s="100"/>
      <c r="AT362" s="48">
        <f t="shared" si="373"/>
        <v>32</v>
      </c>
      <c r="AU362" s="48">
        <f t="shared" si="374"/>
        <v>64</v>
      </c>
      <c r="AV362" s="48">
        <f t="shared" si="340"/>
        <v>3</v>
      </c>
      <c r="AW362" s="48">
        <f t="shared" si="371"/>
        <v>21.333333333333332</v>
      </c>
      <c r="AX362" s="48">
        <f>AU362/Evaporacion!$AI$5*100</f>
        <v>65.439672801636007</v>
      </c>
      <c r="AY362" s="48">
        <f>AU362/Evaporacion!$AI$12*100</f>
        <v>57.142857142857139</v>
      </c>
      <c r="AZ362" s="48"/>
      <c r="BA362" s="32">
        <f t="shared" si="375"/>
        <v>640</v>
      </c>
      <c r="BB362" s="52">
        <f t="shared" si="376"/>
        <v>18</v>
      </c>
      <c r="BC362" s="52">
        <f t="shared" si="377"/>
        <v>0</v>
      </c>
      <c r="BD362" s="52">
        <f t="shared" si="378"/>
        <v>14</v>
      </c>
      <c r="BE362" s="52">
        <f t="shared" si="379"/>
        <v>0</v>
      </c>
      <c r="BF362" s="52">
        <f t="shared" si="380"/>
        <v>32</v>
      </c>
      <c r="BG362">
        <f t="shared" si="381"/>
        <v>928.62000000000012</v>
      </c>
      <c r="BH362">
        <f t="shared" si="382"/>
        <v>0</v>
      </c>
      <c r="BI362">
        <f t="shared" si="383"/>
        <v>722.26</v>
      </c>
      <c r="BJ362">
        <f t="shared" si="384"/>
        <v>0</v>
      </c>
      <c r="BK362">
        <f t="shared" si="385"/>
        <v>1650.88</v>
      </c>
      <c r="BL362" s="53">
        <f t="shared" si="386"/>
        <v>1.3434895833333333</v>
      </c>
      <c r="BM362" s="53">
        <f t="shared" si="387"/>
        <v>0</v>
      </c>
      <c r="BN362" s="53">
        <f t="shared" si="388"/>
        <v>1.0449363425925926</v>
      </c>
      <c r="BO362" s="53">
        <f t="shared" si="389"/>
        <v>0</v>
      </c>
      <c r="BP362" s="53">
        <f t="shared" si="390"/>
        <v>0.61636798088410993</v>
      </c>
      <c r="BQ362" s="10">
        <f t="shared" si="391"/>
        <v>364.16470588235302</v>
      </c>
      <c r="BR362" s="10">
        <f t="shared" si="392"/>
        <v>0</v>
      </c>
      <c r="BS362" s="10">
        <f t="shared" si="393"/>
        <v>283.23921568627452</v>
      </c>
      <c r="BT362" s="10">
        <f t="shared" si="394"/>
        <v>0</v>
      </c>
      <c r="BU362" s="10">
        <f t="shared" si="395"/>
        <v>647.40392156862754</v>
      </c>
      <c r="BV362" s="54">
        <f t="shared" si="396"/>
        <v>0.52685866013071903</v>
      </c>
      <c r="BW362" s="54">
        <f t="shared" si="397"/>
        <v>0</v>
      </c>
      <c r="BX362" s="54">
        <f t="shared" si="398"/>
        <v>0.40977895787944812</v>
      </c>
      <c r="BY362" s="54">
        <f t="shared" si="399"/>
        <v>0</v>
      </c>
      <c r="BZ362" s="471">
        <f t="shared" si="400"/>
        <v>0.24171293368004312</v>
      </c>
    </row>
    <row r="363" spans="1:78" ht="15.75" hidden="1" customHeight="1" thickBot="1" x14ac:dyDescent="0.4">
      <c r="A363" s="28">
        <v>712</v>
      </c>
      <c r="B363" s="28" t="s">
        <v>117</v>
      </c>
      <c r="C363" s="28" t="s">
        <v>42</v>
      </c>
      <c r="D363" s="29">
        <v>1</v>
      </c>
      <c r="E363" s="29"/>
      <c r="F363" s="29">
        <v>26</v>
      </c>
      <c r="G363" s="29">
        <v>2</v>
      </c>
      <c r="H363" s="29">
        <v>2.1</v>
      </c>
      <c r="I363" s="29" t="s">
        <v>105</v>
      </c>
      <c r="J363" s="30">
        <v>1.61</v>
      </c>
      <c r="K363" s="30">
        <v>2</v>
      </c>
      <c r="L363" s="30">
        <v>32.53</v>
      </c>
      <c r="M363" s="102" t="s">
        <v>73</v>
      </c>
      <c r="N363" s="311">
        <f t="shared" si="372"/>
        <v>2</v>
      </c>
      <c r="O363" s="103"/>
      <c r="P363" s="103"/>
      <c r="Q363" s="103"/>
      <c r="R363" s="103"/>
      <c r="S363" s="103"/>
      <c r="T363" s="103">
        <v>17</v>
      </c>
      <c r="U363" s="103"/>
      <c r="V363" s="103"/>
      <c r="W363" s="103"/>
      <c r="X363" s="103"/>
      <c r="Y363" s="103"/>
      <c r="Z363" s="103"/>
      <c r="AA363" s="103"/>
      <c r="AB363" s="103">
        <v>9</v>
      </c>
      <c r="AC363" s="103">
        <v>16</v>
      </c>
      <c r="AD363" s="103"/>
      <c r="AE363" s="103"/>
      <c r="AF363" s="103"/>
      <c r="AG363" s="103"/>
      <c r="AH363" s="103"/>
      <c r="AI363" s="103"/>
      <c r="AJ363" s="103"/>
      <c r="AK363" s="103"/>
      <c r="AL363" s="103"/>
      <c r="AM363" s="103"/>
      <c r="AN363" s="103"/>
      <c r="AO363" s="103"/>
      <c r="AP363" s="103"/>
      <c r="AQ363" s="103"/>
      <c r="AR363" s="103"/>
      <c r="AS363" s="103"/>
      <c r="AT363" s="48">
        <f t="shared" si="373"/>
        <v>42</v>
      </c>
      <c r="AU363" s="48">
        <f t="shared" si="374"/>
        <v>84</v>
      </c>
      <c r="AV363" s="48">
        <f t="shared" si="340"/>
        <v>3</v>
      </c>
      <c r="AW363" s="48">
        <f t="shared" si="371"/>
        <v>28</v>
      </c>
      <c r="AX363" s="48">
        <f>AU363/Evaporacion!$AI$5*100</f>
        <v>85.889570552147248</v>
      </c>
      <c r="AY363" s="48">
        <f>AU363/Evaporacion!$AI$12*100</f>
        <v>75</v>
      </c>
      <c r="AZ363" s="48"/>
      <c r="BA363" s="32">
        <f t="shared" si="375"/>
        <v>840</v>
      </c>
      <c r="BB363" s="52">
        <f t="shared" si="376"/>
        <v>17</v>
      </c>
      <c r="BC363" s="52">
        <f t="shared" si="377"/>
        <v>25</v>
      </c>
      <c r="BD363" s="52">
        <f t="shared" si="378"/>
        <v>0</v>
      </c>
      <c r="BE363" s="52">
        <f t="shared" si="379"/>
        <v>0</v>
      </c>
      <c r="BF363" s="52">
        <f t="shared" si="380"/>
        <v>42</v>
      </c>
      <c r="BG363">
        <f t="shared" si="381"/>
        <v>553.01</v>
      </c>
      <c r="BH363">
        <f t="shared" si="382"/>
        <v>813.25</v>
      </c>
      <c r="BI363">
        <f t="shared" si="383"/>
        <v>0</v>
      </c>
      <c r="BJ363">
        <f t="shared" si="384"/>
        <v>0</v>
      </c>
      <c r="BK363">
        <f t="shared" si="385"/>
        <v>1366.26</v>
      </c>
      <c r="BL363" s="53">
        <f t="shared" si="386"/>
        <v>0.80007233796296306</v>
      </c>
      <c r="BM363" s="53">
        <f t="shared" si="387"/>
        <v>1.3446593915343914</v>
      </c>
      <c r="BN363" s="53">
        <f t="shared" si="388"/>
        <v>0</v>
      </c>
      <c r="BO363" s="53">
        <f t="shared" si="389"/>
        <v>0</v>
      </c>
      <c r="BP363" s="53">
        <f t="shared" si="390"/>
        <v>0.51010304659498207</v>
      </c>
      <c r="BQ363" s="10">
        <f t="shared" si="391"/>
        <v>343.48447204968943</v>
      </c>
      <c r="BR363" s="10">
        <f t="shared" si="392"/>
        <v>505.12422360248445</v>
      </c>
      <c r="BS363" s="10">
        <f t="shared" si="393"/>
        <v>0</v>
      </c>
      <c r="BT363" s="10">
        <f t="shared" si="394"/>
        <v>0</v>
      </c>
      <c r="BU363" s="10">
        <f t="shared" si="395"/>
        <v>848.60869565217388</v>
      </c>
      <c r="BV363" s="54">
        <f t="shared" si="396"/>
        <v>0.49693934034966647</v>
      </c>
      <c r="BW363" s="54">
        <f t="shared" si="397"/>
        <v>0.83519216865490142</v>
      </c>
      <c r="BX363" s="54">
        <f t="shared" si="398"/>
        <v>0</v>
      </c>
      <c r="BY363" s="54">
        <f t="shared" si="399"/>
        <v>0</v>
      </c>
      <c r="BZ363" s="471">
        <f t="shared" si="400"/>
        <v>0.31683419043166589</v>
      </c>
    </row>
    <row r="364" spans="1:78" ht="15.75" hidden="1" customHeight="1" thickBot="1" x14ac:dyDescent="0.4">
      <c r="A364" s="28">
        <v>714</v>
      </c>
      <c r="B364" s="28" t="s">
        <v>117</v>
      </c>
      <c r="C364" s="28" t="s">
        <v>42</v>
      </c>
      <c r="D364" s="29">
        <v>1</v>
      </c>
      <c r="E364" s="29"/>
      <c r="F364" s="29">
        <v>27</v>
      </c>
      <c r="G364" s="29">
        <v>7</v>
      </c>
      <c r="H364" s="29"/>
      <c r="I364" s="29" t="s">
        <v>34</v>
      </c>
      <c r="J364" s="30">
        <v>2.52</v>
      </c>
      <c r="K364" s="30">
        <v>1.23</v>
      </c>
      <c r="L364" s="30">
        <f t="shared" ref="L364:L371" si="401">(J364*K364*10)</f>
        <v>30.996000000000002</v>
      </c>
      <c r="M364" s="179" t="s">
        <v>73</v>
      </c>
      <c r="N364" s="282">
        <f t="shared" si="372"/>
        <v>1.23</v>
      </c>
      <c r="O364" s="111"/>
      <c r="P364" s="111"/>
      <c r="Q364" s="111"/>
      <c r="R364" s="111"/>
      <c r="S364" s="111"/>
      <c r="T364" s="111"/>
      <c r="U364" s="111"/>
      <c r="V364" s="111"/>
      <c r="W364" s="111"/>
      <c r="X364" s="111"/>
      <c r="Y364" s="111"/>
      <c r="Z364" s="111"/>
      <c r="AA364" s="111"/>
      <c r="AB364" s="111"/>
      <c r="AC364" s="111"/>
      <c r="AD364" s="111"/>
      <c r="AE364" s="111"/>
      <c r="AF364" s="111"/>
      <c r="AG364" s="111"/>
      <c r="AH364" s="111"/>
      <c r="AI364" s="111"/>
      <c r="AJ364" s="111"/>
      <c r="AK364" s="111"/>
      <c r="AL364" s="111"/>
      <c r="AM364" s="111"/>
      <c r="AN364" s="111"/>
      <c r="AO364" s="111"/>
      <c r="AP364" s="111"/>
      <c r="AQ364" s="111"/>
      <c r="AR364" s="111"/>
      <c r="AS364" s="111"/>
      <c r="AT364" s="48">
        <f t="shared" si="373"/>
        <v>0</v>
      </c>
      <c r="AU364" s="48">
        <f t="shared" si="374"/>
        <v>0</v>
      </c>
      <c r="AV364" s="48">
        <f t="shared" si="340"/>
        <v>0</v>
      </c>
      <c r="AW364" s="48"/>
      <c r="AX364" s="48">
        <f>AU364/Evaporacion!$AI$5*100</f>
        <v>0</v>
      </c>
      <c r="AY364" s="48">
        <f>AU364/Evaporacion!$AI$12*100</f>
        <v>0</v>
      </c>
      <c r="AZ364" s="48"/>
      <c r="BA364" s="32">
        <f t="shared" si="375"/>
        <v>0</v>
      </c>
      <c r="BB364" s="52">
        <f t="shared" si="376"/>
        <v>0</v>
      </c>
      <c r="BC364" s="52">
        <f t="shared" si="377"/>
        <v>0</v>
      </c>
      <c r="BD364" s="52">
        <f t="shared" si="378"/>
        <v>0</v>
      </c>
      <c r="BE364" s="52">
        <f t="shared" si="379"/>
        <v>0</v>
      </c>
      <c r="BF364" s="52">
        <f t="shared" si="380"/>
        <v>0</v>
      </c>
      <c r="BG364">
        <f t="shared" si="381"/>
        <v>0</v>
      </c>
      <c r="BH364">
        <f t="shared" si="382"/>
        <v>0</v>
      </c>
      <c r="BI364">
        <f t="shared" si="383"/>
        <v>0</v>
      </c>
      <c r="BJ364">
        <f t="shared" si="384"/>
        <v>0</v>
      </c>
      <c r="BK364">
        <f t="shared" si="385"/>
        <v>0</v>
      </c>
      <c r="BL364" s="53">
        <f t="shared" si="386"/>
        <v>0</v>
      </c>
      <c r="BM364" s="53">
        <f t="shared" si="387"/>
        <v>0</v>
      </c>
      <c r="BN364" s="53">
        <f t="shared" si="388"/>
        <v>0</v>
      </c>
      <c r="BO364" s="53">
        <f t="shared" si="389"/>
        <v>0</v>
      </c>
      <c r="BP364" s="53">
        <f t="shared" si="390"/>
        <v>0</v>
      </c>
      <c r="BQ364" s="10">
        <f t="shared" si="391"/>
        <v>0</v>
      </c>
      <c r="BR364" s="10">
        <f t="shared" si="392"/>
        <v>0</v>
      </c>
      <c r="BS364" s="10">
        <f t="shared" si="393"/>
        <v>0</v>
      </c>
      <c r="BT364" s="10">
        <f t="shared" si="394"/>
        <v>0</v>
      </c>
      <c r="BU364" s="10">
        <f t="shared" si="395"/>
        <v>0</v>
      </c>
      <c r="BV364" s="54">
        <f t="shared" si="396"/>
        <v>0</v>
      </c>
      <c r="BW364" s="54">
        <f t="shared" si="397"/>
        <v>0</v>
      </c>
      <c r="BX364" s="54">
        <f t="shared" si="398"/>
        <v>0</v>
      </c>
      <c r="BY364" s="54">
        <f t="shared" si="399"/>
        <v>0</v>
      </c>
      <c r="BZ364" s="471">
        <f t="shared" si="400"/>
        <v>0</v>
      </c>
    </row>
    <row r="365" spans="1:78" ht="15.75" hidden="1" customHeight="1" thickBot="1" x14ac:dyDescent="0.4">
      <c r="A365" s="28">
        <v>716</v>
      </c>
      <c r="B365" s="28" t="s">
        <v>117</v>
      </c>
      <c r="C365" s="28" t="s">
        <v>42</v>
      </c>
      <c r="D365" s="29">
        <v>1</v>
      </c>
      <c r="E365" s="29"/>
      <c r="F365" s="29">
        <v>28</v>
      </c>
      <c r="G365" s="29">
        <v>8</v>
      </c>
      <c r="H365" s="29"/>
      <c r="I365" s="29" t="s">
        <v>34</v>
      </c>
      <c r="J365" s="30">
        <v>3.48</v>
      </c>
      <c r="K365" s="30">
        <v>1.2</v>
      </c>
      <c r="L365" s="30">
        <f t="shared" si="401"/>
        <v>41.760000000000005</v>
      </c>
      <c r="M365" s="169" t="s">
        <v>73</v>
      </c>
      <c r="N365" s="282">
        <f t="shared" si="372"/>
        <v>1.2</v>
      </c>
      <c r="O365" s="192"/>
      <c r="P365" s="192"/>
      <c r="Q365" s="192"/>
      <c r="R365" s="192"/>
      <c r="S365" s="192"/>
      <c r="T365" s="192"/>
      <c r="U365" s="192"/>
      <c r="V365" s="192"/>
      <c r="W365" s="192"/>
      <c r="X365" s="192"/>
      <c r="Y365" s="192"/>
      <c r="Z365" s="192"/>
      <c r="AA365" s="192"/>
      <c r="AB365" s="192"/>
      <c r="AC365" s="192"/>
      <c r="AD365" s="192"/>
      <c r="AE365" s="192"/>
      <c r="AF365" s="192"/>
      <c r="AG365" s="192"/>
      <c r="AH365" s="192"/>
      <c r="AI365" s="192"/>
      <c r="AJ365" s="192"/>
      <c r="AK365" s="192"/>
      <c r="AL365" s="192"/>
      <c r="AM365" s="192"/>
      <c r="AN365" s="192"/>
      <c r="AO365" s="192"/>
      <c r="AP365" s="192"/>
      <c r="AQ365" s="192"/>
      <c r="AR365" s="192"/>
      <c r="AS365" s="192"/>
      <c r="AT365" s="48">
        <f t="shared" si="373"/>
        <v>0</v>
      </c>
      <c r="AU365" s="48">
        <f t="shared" si="374"/>
        <v>0</v>
      </c>
      <c r="AV365" s="48">
        <f t="shared" si="340"/>
        <v>0</v>
      </c>
      <c r="AW365" s="48"/>
      <c r="AX365" s="48">
        <f>AU365/Evaporacion!$AI$5*100</f>
        <v>0</v>
      </c>
      <c r="AY365" s="48">
        <f>AU365/Evaporacion!$AI$12*100</f>
        <v>0</v>
      </c>
      <c r="AZ365" s="48"/>
      <c r="BA365" s="32">
        <f t="shared" si="375"/>
        <v>0</v>
      </c>
      <c r="BB365" s="52">
        <f t="shared" si="376"/>
        <v>0</v>
      </c>
      <c r="BC365" s="52">
        <f t="shared" si="377"/>
        <v>0</v>
      </c>
      <c r="BD365" s="52">
        <f t="shared" si="378"/>
        <v>0</v>
      </c>
      <c r="BE365" s="52">
        <f t="shared" si="379"/>
        <v>0</v>
      </c>
      <c r="BF365" s="52">
        <f t="shared" si="380"/>
        <v>0</v>
      </c>
      <c r="BG365">
        <f t="shared" si="381"/>
        <v>0</v>
      </c>
      <c r="BH365">
        <f t="shared" si="382"/>
        <v>0</v>
      </c>
      <c r="BI365">
        <f t="shared" si="383"/>
        <v>0</v>
      </c>
      <c r="BJ365">
        <f t="shared" si="384"/>
        <v>0</v>
      </c>
      <c r="BK365">
        <f t="shared" si="385"/>
        <v>0</v>
      </c>
      <c r="BL365" s="53">
        <f t="shared" si="386"/>
        <v>0</v>
      </c>
      <c r="BM365" s="53">
        <f t="shared" si="387"/>
        <v>0</v>
      </c>
      <c r="BN365" s="53">
        <f t="shared" si="388"/>
        <v>0</v>
      </c>
      <c r="BO365" s="53">
        <f t="shared" si="389"/>
        <v>0</v>
      </c>
      <c r="BP365" s="53">
        <f t="shared" si="390"/>
        <v>0</v>
      </c>
      <c r="BQ365" s="10">
        <f t="shared" si="391"/>
        <v>0</v>
      </c>
      <c r="BR365" s="10">
        <f t="shared" si="392"/>
        <v>0</v>
      </c>
      <c r="BS365" s="10">
        <f t="shared" si="393"/>
        <v>0</v>
      </c>
      <c r="BT365" s="10">
        <f t="shared" si="394"/>
        <v>0</v>
      </c>
      <c r="BU365" s="10">
        <f t="shared" si="395"/>
        <v>0</v>
      </c>
      <c r="BV365" s="54">
        <f t="shared" si="396"/>
        <v>0</v>
      </c>
      <c r="BW365" s="54">
        <f t="shared" si="397"/>
        <v>0</v>
      </c>
      <c r="BX365" s="54">
        <f t="shared" si="398"/>
        <v>0</v>
      </c>
      <c r="BY365" s="54">
        <f t="shared" si="399"/>
        <v>0</v>
      </c>
      <c r="BZ365" s="471">
        <f t="shared" si="400"/>
        <v>0</v>
      </c>
    </row>
    <row r="366" spans="1:78" ht="15.75" hidden="1" customHeight="1" thickBot="1" x14ac:dyDescent="0.4">
      <c r="A366" s="28">
        <v>718</v>
      </c>
      <c r="B366" s="28" t="s">
        <v>117</v>
      </c>
      <c r="C366" s="28" t="s">
        <v>42</v>
      </c>
      <c r="D366" s="29">
        <v>1</v>
      </c>
      <c r="E366" s="29"/>
      <c r="F366" s="29">
        <v>29</v>
      </c>
      <c r="G366" s="29">
        <v>6</v>
      </c>
      <c r="H366" s="29"/>
      <c r="I366" s="29" t="s">
        <v>34</v>
      </c>
      <c r="J366" s="30">
        <v>3.67</v>
      </c>
      <c r="K366" s="30">
        <v>1.23</v>
      </c>
      <c r="L366" s="30">
        <f t="shared" si="401"/>
        <v>45.140999999999998</v>
      </c>
      <c r="M366" s="116" t="s">
        <v>73</v>
      </c>
      <c r="N366" s="282">
        <f t="shared" si="372"/>
        <v>1.23</v>
      </c>
      <c r="O366" s="106"/>
      <c r="P366" s="106"/>
      <c r="Q366" s="106"/>
      <c r="R366" s="106"/>
      <c r="S366" s="106"/>
      <c r="T366" s="106"/>
      <c r="U366" s="106"/>
      <c r="V366" s="106"/>
      <c r="W366" s="106"/>
      <c r="X366" s="106"/>
      <c r="Y366" s="106"/>
      <c r="Z366" s="106"/>
      <c r="AA366" s="106"/>
      <c r="AB366" s="106"/>
      <c r="AC366" s="106"/>
      <c r="AD366" s="106"/>
      <c r="AE366" s="106"/>
      <c r="AF366" s="106"/>
      <c r="AG366" s="106"/>
      <c r="AH366" s="106"/>
      <c r="AI366" s="106"/>
      <c r="AJ366" s="106"/>
      <c r="AK366" s="106"/>
      <c r="AL366" s="106"/>
      <c r="AM366" s="106"/>
      <c r="AN366" s="106"/>
      <c r="AO366" s="106"/>
      <c r="AP366" s="106"/>
      <c r="AQ366" s="106"/>
      <c r="AR366" s="106"/>
      <c r="AS366" s="106"/>
      <c r="AT366" s="48">
        <f t="shared" si="373"/>
        <v>0</v>
      </c>
      <c r="AU366" s="48">
        <f t="shared" si="374"/>
        <v>0</v>
      </c>
      <c r="AV366" s="48">
        <f t="shared" si="340"/>
        <v>0</v>
      </c>
      <c r="AW366" s="48"/>
      <c r="AX366" s="48">
        <f>AU366/Evaporacion!$AI$5*100</f>
        <v>0</v>
      </c>
      <c r="AY366" s="48">
        <f>AU366/Evaporacion!$AI$12*100</f>
        <v>0</v>
      </c>
      <c r="AZ366" s="48"/>
      <c r="BA366" s="32">
        <f t="shared" si="375"/>
        <v>0</v>
      </c>
      <c r="BB366" s="52">
        <f t="shared" si="376"/>
        <v>0</v>
      </c>
      <c r="BC366" s="52">
        <f t="shared" si="377"/>
        <v>0</v>
      </c>
      <c r="BD366" s="52">
        <f t="shared" si="378"/>
        <v>0</v>
      </c>
      <c r="BE366" s="52">
        <f t="shared" si="379"/>
        <v>0</v>
      </c>
      <c r="BF366" s="52">
        <f t="shared" si="380"/>
        <v>0</v>
      </c>
      <c r="BG366">
        <f t="shared" si="381"/>
        <v>0</v>
      </c>
      <c r="BH366">
        <f t="shared" si="382"/>
        <v>0</v>
      </c>
      <c r="BI366">
        <f t="shared" si="383"/>
        <v>0</v>
      </c>
      <c r="BJ366">
        <f t="shared" si="384"/>
        <v>0</v>
      </c>
      <c r="BK366">
        <f t="shared" si="385"/>
        <v>0</v>
      </c>
      <c r="BL366" s="53">
        <f t="shared" si="386"/>
        <v>0</v>
      </c>
      <c r="BM366" s="53">
        <f t="shared" si="387"/>
        <v>0</v>
      </c>
      <c r="BN366" s="53">
        <f t="shared" si="388"/>
        <v>0</v>
      </c>
      <c r="BO366" s="53">
        <f t="shared" si="389"/>
        <v>0</v>
      </c>
      <c r="BP366" s="53">
        <f t="shared" si="390"/>
        <v>0</v>
      </c>
      <c r="BQ366" s="10">
        <f t="shared" si="391"/>
        <v>0</v>
      </c>
      <c r="BR366" s="10">
        <f t="shared" si="392"/>
        <v>0</v>
      </c>
      <c r="BS366" s="10">
        <f t="shared" si="393"/>
        <v>0</v>
      </c>
      <c r="BT366" s="10">
        <f t="shared" si="394"/>
        <v>0</v>
      </c>
      <c r="BU366" s="10">
        <f t="shared" si="395"/>
        <v>0</v>
      </c>
      <c r="BV366" s="54">
        <f t="shared" si="396"/>
        <v>0</v>
      </c>
      <c r="BW366" s="54">
        <f t="shared" si="397"/>
        <v>0</v>
      </c>
      <c r="BX366" s="54">
        <f t="shared" si="398"/>
        <v>0</v>
      </c>
      <c r="BY366" s="54">
        <f t="shared" si="399"/>
        <v>0</v>
      </c>
      <c r="BZ366" s="471">
        <f t="shared" si="400"/>
        <v>0</v>
      </c>
    </row>
    <row r="367" spans="1:78" ht="15.75" hidden="1" customHeight="1" thickBot="1" x14ac:dyDescent="0.4">
      <c r="A367" s="28">
        <v>720</v>
      </c>
      <c r="B367" s="28" t="s">
        <v>117</v>
      </c>
      <c r="C367" s="28" t="s">
        <v>42</v>
      </c>
      <c r="D367" s="29">
        <v>1</v>
      </c>
      <c r="E367" s="29"/>
      <c r="F367" s="29">
        <v>1</v>
      </c>
      <c r="G367" s="29" t="s">
        <v>3</v>
      </c>
      <c r="H367" s="29">
        <v>3.1</v>
      </c>
      <c r="I367" s="29" t="s">
        <v>108</v>
      </c>
      <c r="J367" s="30">
        <v>1.9</v>
      </c>
      <c r="K367" s="30">
        <v>1.5</v>
      </c>
      <c r="L367" s="30">
        <f t="shared" si="401"/>
        <v>28.499999999999996</v>
      </c>
      <c r="M367" s="97" t="s">
        <v>73</v>
      </c>
      <c r="N367" s="282">
        <f t="shared" si="372"/>
        <v>1.5</v>
      </c>
      <c r="O367" s="96"/>
      <c r="P367" s="96"/>
      <c r="Q367" s="96"/>
      <c r="R367" s="96"/>
      <c r="S367" s="96"/>
      <c r="T367" s="96"/>
      <c r="U367" s="96"/>
      <c r="V367" s="96"/>
      <c r="W367" s="96"/>
      <c r="X367" s="96"/>
      <c r="Y367" s="96">
        <v>22</v>
      </c>
      <c r="Z367" s="96"/>
      <c r="AA367" s="96"/>
      <c r="AB367" s="96"/>
      <c r="AC367" s="96"/>
      <c r="AD367" s="96"/>
      <c r="AE367" s="96"/>
      <c r="AF367" s="96"/>
      <c r="AG367" s="96"/>
      <c r="AH367" s="96"/>
      <c r="AI367" s="96"/>
      <c r="AJ367" s="96">
        <v>10</v>
      </c>
      <c r="AK367" s="96"/>
      <c r="AL367" s="96"/>
      <c r="AM367" s="96"/>
      <c r="AN367" s="96"/>
      <c r="AO367" s="96"/>
      <c r="AP367" s="96"/>
      <c r="AQ367" s="96"/>
      <c r="AR367" s="96"/>
      <c r="AS367" s="96"/>
      <c r="AT367" s="48">
        <f t="shared" si="373"/>
        <v>32</v>
      </c>
      <c r="AU367" s="48">
        <f t="shared" si="374"/>
        <v>48</v>
      </c>
      <c r="AV367" s="48">
        <f t="shared" si="340"/>
        <v>2</v>
      </c>
      <c r="AW367" s="48">
        <f>AU367/AV367</f>
        <v>24</v>
      </c>
      <c r="AX367" s="48">
        <f>AU367/Evaporacion!$AI$5*100</f>
        <v>49.079754601227002</v>
      </c>
      <c r="AY367" s="48">
        <f>AU367/Evaporacion!$AI$12*100</f>
        <v>42.857142857142854</v>
      </c>
      <c r="AZ367" s="48"/>
      <c r="BA367" s="32">
        <f t="shared" si="375"/>
        <v>480</v>
      </c>
      <c r="BB367" s="52">
        <f t="shared" si="376"/>
        <v>0</v>
      </c>
      <c r="BC367" s="52">
        <f t="shared" si="377"/>
        <v>22</v>
      </c>
      <c r="BD367" s="52">
        <f t="shared" si="378"/>
        <v>10</v>
      </c>
      <c r="BE367" s="52">
        <f t="shared" si="379"/>
        <v>0</v>
      </c>
      <c r="BF367" s="52">
        <f t="shared" si="380"/>
        <v>32</v>
      </c>
      <c r="BG367">
        <f t="shared" si="381"/>
        <v>0</v>
      </c>
      <c r="BH367">
        <f t="shared" si="382"/>
        <v>626.99999999999989</v>
      </c>
      <c r="BI367">
        <f t="shared" si="383"/>
        <v>284.99999999999994</v>
      </c>
      <c r="BJ367">
        <f t="shared" si="384"/>
        <v>0</v>
      </c>
      <c r="BK367">
        <f t="shared" si="385"/>
        <v>911.99999999999977</v>
      </c>
      <c r="BL367" s="53">
        <f t="shared" si="386"/>
        <v>0</v>
      </c>
      <c r="BM367" s="53">
        <f t="shared" si="387"/>
        <v>1.0367063492063491</v>
      </c>
      <c r="BN367" s="53">
        <f t="shared" si="388"/>
        <v>0.41232638888888884</v>
      </c>
      <c r="BO367" s="53">
        <f t="shared" si="389"/>
        <v>0</v>
      </c>
      <c r="BP367" s="53">
        <f t="shared" si="390"/>
        <v>0.34050179211469522</v>
      </c>
      <c r="BQ367" s="10">
        <f t="shared" si="391"/>
        <v>0</v>
      </c>
      <c r="BR367" s="10">
        <f t="shared" si="392"/>
        <v>329.99999999999994</v>
      </c>
      <c r="BS367" s="10">
        <f t="shared" si="393"/>
        <v>149.99999999999997</v>
      </c>
      <c r="BT367" s="10">
        <f t="shared" si="394"/>
        <v>0</v>
      </c>
      <c r="BU367" s="10">
        <f t="shared" si="395"/>
        <v>479.99999999999989</v>
      </c>
      <c r="BV367" s="54">
        <f t="shared" si="396"/>
        <v>0</v>
      </c>
      <c r="BW367" s="54">
        <f t="shared" si="397"/>
        <v>0.54563492063492058</v>
      </c>
      <c r="BX367" s="54">
        <f t="shared" si="398"/>
        <v>0.21701388888888887</v>
      </c>
      <c r="BY367" s="54">
        <f t="shared" si="399"/>
        <v>0</v>
      </c>
      <c r="BZ367" s="471">
        <f t="shared" si="400"/>
        <v>0.17921146953405012</v>
      </c>
    </row>
    <row r="368" spans="1:78" ht="15.75" hidden="1" customHeight="1" thickBot="1" x14ac:dyDescent="0.4">
      <c r="A368" s="28">
        <v>722</v>
      </c>
      <c r="B368" s="28" t="s">
        <v>117</v>
      </c>
      <c r="C368" s="28" t="s">
        <v>42</v>
      </c>
      <c r="D368" s="29">
        <v>1</v>
      </c>
      <c r="E368" s="29"/>
      <c r="F368" s="29">
        <v>2</v>
      </c>
      <c r="G368" s="29" t="s">
        <v>3</v>
      </c>
      <c r="H368" s="29">
        <v>2.1</v>
      </c>
      <c r="I368" s="29" t="s">
        <v>109</v>
      </c>
      <c r="J368" s="30">
        <v>2.7</v>
      </c>
      <c r="K368" s="30">
        <v>1.44</v>
      </c>
      <c r="L368" s="30">
        <f t="shared" si="401"/>
        <v>38.879999999999995</v>
      </c>
      <c r="M368" s="117" t="s">
        <v>73</v>
      </c>
      <c r="N368" s="282">
        <f t="shared" si="372"/>
        <v>1.44</v>
      </c>
      <c r="O368" s="89"/>
      <c r="P368" s="89"/>
      <c r="Q368" s="89"/>
      <c r="R368" s="89"/>
      <c r="S368" s="89"/>
      <c r="T368" s="89"/>
      <c r="U368" s="89"/>
      <c r="V368" s="89"/>
      <c r="W368" s="89"/>
      <c r="X368" s="89"/>
      <c r="Y368" s="89">
        <v>17</v>
      </c>
      <c r="Z368" s="89"/>
      <c r="AA368" s="89"/>
      <c r="AB368" s="89"/>
      <c r="AC368" s="89"/>
      <c r="AD368" s="89"/>
      <c r="AE368" s="89"/>
      <c r="AF368" s="89"/>
      <c r="AG368" s="89"/>
      <c r="AH368" s="89"/>
      <c r="AI368" s="89"/>
      <c r="AJ368" s="89">
        <v>10</v>
      </c>
      <c r="AK368" s="89"/>
      <c r="AL368" s="89"/>
      <c r="AM368" s="89"/>
      <c r="AN368" s="89"/>
      <c r="AO368" s="89"/>
      <c r="AP368" s="89"/>
      <c r="AQ368" s="89"/>
      <c r="AR368" s="89"/>
      <c r="AS368" s="89"/>
      <c r="AT368" s="48">
        <f t="shared" si="373"/>
        <v>27</v>
      </c>
      <c r="AU368" s="48">
        <f t="shared" si="374"/>
        <v>38.879999999999995</v>
      </c>
      <c r="AV368" s="48">
        <f t="shared" si="340"/>
        <v>2</v>
      </c>
      <c r="AW368" s="48">
        <f>AU368/AV368</f>
        <v>19.439999999999998</v>
      </c>
      <c r="AX368" s="48">
        <f>AU368/Evaporacion!$AI$5*100</f>
        <v>39.75460122699387</v>
      </c>
      <c r="AY368" s="48">
        <f>AU368/Evaporacion!$AI$12*100</f>
        <v>34.714285714285708</v>
      </c>
      <c r="AZ368" s="48"/>
      <c r="BA368" s="32">
        <f t="shared" si="375"/>
        <v>388.79999999999995</v>
      </c>
      <c r="BB368" s="52">
        <f t="shared" si="376"/>
        <v>0</v>
      </c>
      <c r="BC368" s="52">
        <f t="shared" si="377"/>
        <v>17</v>
      </c>
      <c r="BD368" s="52">
        <f t="shared" si="378"/>
        <v>10</v>
      </c>
      <c r="BE368" s="52">
        <f t="shared" si="379"/>
        <v>0</v>
      </c>
      <c r="BF368" s="52">
        <f t="shared" si="380"/>
        <v>27</v>
      </c>
      <c r="BG368">
        <f t="shared" si="381"/>
        <v>0</v>
      </c>
      <c r="BH368">
        <f t="shared" si="382"/>
        <v>660.95999999999992</v>
      </c>
      <c r="BI368">
        <f t="shared" si="383"/>
        <v>388.79999999999995</v>
      </c>
      <c r="BJ368">
        <f t="shared" si="384"/>
        <v>0</v>
      </c>
      <c r="BK368">
        <f t="shared" si="385"/>
        <v>1049.7599999999998</v>
      </c>
      <c r="BL368" s="53">
        <f t="shared" si="386"/>
        <v>0</v>
      </c>
      <c r="BM368" s="53">
        <f t="shared" si="387"/>
        <v>1.0928571428571427</v>
      </c>
      <c r="BN368" s="53">
        <f t="shared" si="388"/>
        <v>0.5625</v>
      </c>
      <c r="BO368" s="53">
        <f t="shared" si="389"/>
        <v>0</v>
      </c>
      <c r="BP368" s="53">
        <f t="shared" si="390"/>
        <v>0.3919354838709676</v>
      </c>
      <c r="BQ368" s="10">
        <f t="shared" si="391"/>
        <v>0</v>
      </c>
      <c r="BR368" s="10">
        <f t="shared" si="392"/>
        <v>244.79999999999995</v>
      </c>
      <c r="BS368" s="10">
        <f t="shared" si="393"/>
        <v>143.99999999999997</v>
      </c>
      <c r="BT368" s="10">
        <f t="shared" si="394"/>
        <v>0</v>
      </c>
      <c r="BU368" s="10">
        <f t="shared" si="395"/>
        <v>388.7999999999999</v>
      </c>
      <c r="BV368" s="54">
        <f t="shared" si="396"/>
        <v>0</v>
      </c>
      <c r="BW368" s="54">
        <f t="shared" si="397"/>
        <v>0.40476190476190471</v>
      </c>
      <c r="BX368" s="54">
        <f t="shared" si="398"/>
        <v>0.20833333333333331</v>
      </c>
      <c r="BY368" s="54">
        <f t="shared" si="399"/>
        <v>0</v>
      </c>
      <c r="BZ368" s="471">
        <f t="shared" si="400"/>
        <v>0.14516129032258057</v>
      </c>
    </row>
    <row r="369" spans="1:78" ht="15.75" hidden="1" customHeight="1" thickBot="1" x14ac:dyDescent="0.4">
      <c r="A369" s="28">
        <v>724</v>
      </c>
      <c r="B369" s="28" t="s">
        <v>117</v>
      </c>
      <c r="C369" s="28" t="s">
        <v>42</v>
      </c>
      <c r="D369" s="29">
        <v>1</v>
      </c>
      <c r="E369" s="29"/>
      <c r="F369" s="29">
        <v>2</v>
      </c>
      <c r="G369" s="29" t="s">
        <v>3</v>
      </c>
      <c r="H369" s="29">
        <v>2.2000000000000002</v>
      </c>
      <c r="I369" s="29" t="s">
        <v>109</v>
      </c>
      <c r="J369" s="30">
        <v>2.7</v>
      </c>
      <c r="K369" s="30">
        <v>1.44</v>
      </c>
      <c r="L369" s="30">
        <f t="shared" si="401"/>
        <v>38.879999999999995</v>
      </c>
      <c r="M369" s="117" t="s">
        <v>73</v>
      </c>
      <c r="N369" s="282">
        <f t="shared" si="372"/>
        <v>1.44</v>
      </c>
      <c r="O369" s="89"/>
      <c r="P369" s="89"/>
      <c r="Q369" s="89"/>
      <c r="R369" s="89"/>
      <c r="S369" s="89"/>
      <c r="T369" s="89"/>
      <c r="U369" s="89"/>
      <c r="V369" s="89"/>
      <c r="W369" s="89"/>
      <c r="X369" s="89"/>
      <c r="Y369" s="89">
        <v>17</v>
      </c>
      <c r="Z369" s="89"/>
      <c r="AA369" s="89"/>
      <c r="AB369" s="89"/>
      <c r="AC369" s="89"/>
      <c r="AD369" s="89"/>
      <c r="AE369" s="89"/>
      <c r="AF369" s="89"/>
      <c r="AG369" s="89"/>
      <c r="AH369" s="89"/>
      <c r="AI369" s="89"/>
      <c r="AJ369" s="89">
        <v>10</v>
      </c>
      <c r="AK369" s="89"/>
      <c r="AL369" s="89"/>
      <c r="AM369" s="89"/>
      <c r="AN369" s="89"/>
      <c r="AO369" s="89"/>
      <c r="AP369" s="89"/>
      <c r="AQ369" s="89"/>
      <c r="AR369" s="89"/>
      <c r="AS369" s="89"/>
      <c r="AT369" s="48">
        <f t="shared" si="373"/>
        <v>27</v>
      </c>
      <c r="AU369" s="48">
        <f t="shared" si="374"/>
        <v>38.879999999999995</v>
      </c>
      <c r="AV369" s="48">
        <f t="shared" si="340"/>
        <v>2</v>
      </c>
      <c r="AW369" s="48">
        <f>AU369/AV369</f>
        <v>19.439999999999998</v>
      </c>
      <c r="AX369" s="48">
        <f>AU369/Evaporacion!$AI$5*100</f>
        <v>39.75460122699387</v>
      </c>
      <c r="AY369" s="48">
        <f>AU369/Evaporacion!$AI$12*100</f>
        <v>34.714285714285708</v>
      </c>
      <c r="AZ369" s="48"/>
      <c r="BA369" s="32">
        <f t="shared" si="375"/>
        <v>388.79999999999995</v>
      </c>
      <c r="BB369" s="52">
        <f t="shared" si="376"/>
        <v>0</v>
      </c>
      <c r="BC369" s="52">
        <f t="shared" si="377"/>
        <v>17</v>
      </c>
      <c r="BD369" s="52">
        <f t="shared" si="378"/>
        <v>10</v>
      </c>
      <c r="BE369" s="52">
        <f t="shared" si="379"/>
        <v>0</v>
      </c>
      <c r="BF369" s="52">
        <f t="shared" si="380"/>
        <v>27</v>
      </c>
      <c r="BG369">
        <f t="shared" si="381"/>
        <v>0</v>
      </c>
      <c r="BH369">
        <f t="shared" si="382"/>
        <v>660.95999999999992</v>
      </c>
      <c r="BI369">
        <f t="shared" si="383"/>
        <v>388.79999999999995</v>
      </c>
      <c r="BJ369">
        <f t="shared" si="384"/>
        <v>0</v>
      </c>
      <c r="BK369">
        <f t="shared" si="385"/>
        <v>1049.7599999999998</v>
      </c>
      <c r="BL369" s="53">
        <f t="shared" si="386"/>
        <v>0</v>
      </c>
      <c r="BM369" s="53">
        <f t="shared" si="387"/>
        <v>1.0928571428571427</v>
      </c>
      <c r="BN369" s="53">
        <f t="shared" si="388"/>
        <v>0.5625</v>
      </c>
      <c r="BO369" s="53">
        <f t="shared" si="389"/>
        <v>0</v>
      </c>
      <c r="BP369" s="53">
        <f t="shared" si="390"/>
        <v>0.3919354838709676</v>
      </c>
      <c r="BQ369" s="10">
        <f t="shared" si="391"/>
        <v>0</v>
      </c>
      <c r="BR369" s="10">
        <f t="shared" si="392"/>
        <v>244.79999999999995</v>
      </c>
      <c r="BS369" s="10">
        <f t="shared" si="393"/>
        <v>143.99999999999997</v>
      </c>
      <c r="BT369" s="10">
        <f t="shared" si="394"/>
        <v>0</v>
      </c>
      <c r="BU369" s="10">
        <f t="shared" si="395"/>
        <v>388.7999999999999</v>
      </c>
      <c r="BV369" s="54">
        <f t="shared" si="396"/>
        <v>0</v>
      </c>
      <c r="BW369" s="54">
        <f t="shared" si="397"/>
        <v>0.40476190476190471</v>
      </c>
      <c r="BX369" s="54">
        <f t="shared" si="398"/>
        <v>0.20833333333333331</v>
      </c>
      <c r="BY369" s="54">
        <f t="shared" si="399"/>
        <v>0</v>
      </c>
      <c r="BZ369" s="471">
        <f t="shared" si="400"/>
        <v>0.14516129032258057</v>
      </c>
    </row>
    <row r="370" spans="1:78" ht="15.75" hidden="1" customHeight="1" thickBot="1" x14ac:dyDescent="0.4">
      <c r="A370" s="28">
        <v>726</v>
      </c>
      <c r="B370" s="28" t="s">
        <v>117</v>
      </c>
      <c r="C370" s="28" t="s">
        <v>42</v>
      </c>
      <c r="D370" s="29">
        <v>1</v>
      </c>
      <c r="E370" s="29"/>
      <c r="F370" s="29">
        <v>3</v>
      </c>
      <c r="G370" s="29" t="s">
        <v>3</v>
      </c>
      <c r="H370" s="29">
        <v>1.1000000000000001</v>
      </c>
      <c r="I370" s="29" t="s">
        <v>110</v>
      </c>
      <c r="J370" s="30">
        <v>0.5</v>
      </c>
      <c r="K370" s="30">
        <v>1.38</v>
      </c>
      <c r="L370" s="30">
        <f t="shared" si="401"/>
        <v>6.8999999999999995</v>
      </c>
      <c r="M370" s="218" t="s">
        <v>73</v>
      </c>
      <c r="N370" s="282">
        <f t="shared" si="372"/>
        <v>1.38</v>
      </c>
      <c r="O370" s="219"/>
      <c r="P370" s="219"/>
      <c r="Q370" s="219"/>
      <c r="R370" s="219"/>
      <c r="S370" s="219"/>
      <c r="T370" s="219"/>
      <c r="U370" s="284"/>
      <c r="V370" s="284"/>
      <c r="W370" s="219"/>
      <c r="X370" s="219"/>
      <c r="Y370" s="219">
        <v>10</v>
      </c>
      <c r="Z370" s="219"/>
      <c r="AA370" s="219"/>
      <c r="AB370" s="219"/>
      <c r="AC370" s="219"/>
      <c r="AD370" s="219"/>
      <c r="AE370" s="219"/>
      <c r="AF370" s="219"/>
      <c r="AG370" s="219"/>
      <c r="AH370" s="219"/>
      <c r="AI370" s="219"/>
      <c r="AJ370" s="219">
        <v>10</v>
      </c>
      <c r="AK370" s="219"/>
      <c r="AL370" s="219"/>
      <c r="AM370" s="219"/>
      <c r="AN370" s="219"/>
      <c r="AO370" s="219"/>
      <c r="AP370" s="219"/>
      <c r="AQ370" s="219"/>
      <c r="AR370" s="219"/>
      <c r="AS370" s="219"/>
      <c r="AT370" s="48">
        <f t="shared" si="373"/>
        <v>20</v>
      </c>
      <c r="AU370" s="48">
        <f t="shared" si="374"/>
        <v>27.599999999999998</v>
      </c>
      <c r="AV370" s="48">
        <f t="shared" si="340"/>
        <v>2</v>
      </c>
      <c r="AW370" s="48">
        <f>AU370/AV370</f>
        <v>13.799999999999999</v>
      </c>
      <c r="AX370" s="48">
        <f>AU370/Evaporacion!$AI$5*100</f>
        <v>28.220858895705526</v>
      </c>
      <c r="AY370" s="48">
        <f>AU370/Evaporacion!$AI$12*100</f>
        <v>24.642857142857142</v>
      </c>
      <c r="AZ370" s="48"/>
      <c r="BA370" s="32">
        <f t="shared" si="375"/>
        <v>276</v>
      </c>
      <c r="BB370" s="52">
        <f t="shared" si="376"/>
        <v>0</v>
      </c>
      <c r="BC370" s="52">
        <f t="shared" si="377"/>
        <v>10</v>
      </c>
      <c r="BD370" s="52">
        <f t="shared" si="378"/>
        <v>10</v>
      </c>
      <c r="BE370" s="52">
        <f t="shared" si="379"/>
        <v>0</v>
      </c>
      <c r="BF370" s="52">
        <f t="shared" si="380"/>
        <v>20</v>
      </c>
      <c r="BG370">
        <f t="shared" si="381"/>
        <v>0</v>
      </c>
      <c r="BH370">
        <f t="shared" si="382"/>
        <v>69</v>
      </c>
      <c r="BI370">
        <f t="shared" si="383"/>
        <v>69</v>
      </c>
      <c r="BJ370">
        <f t="shared" si="384"/>
        <v>0</v>
      </c>
      <c r="BK370">
        <f t="shared" si="385"/>
        <v>138</v>
      </c>
      <c r="BL370" s="53">
        <f t="shared" si="386"/>
        <v>0</v>
      </c>
      <c r="BM370" s="53">
        <f t="shared" si="387"/>
        <v>0.11408730158730161</v>
      </c>
      <c r="BN370" s="53">
        <f t="shared" si="388"/>
        <v>9.9826388888888895E-2</v>
      </c>
      <c r="BO370" s="53">
        <f t="shared" si="389"/>
        <v>0</v>
      </c>
      <c r="BP370" s="53">
        <f t="shared" si="390"/>
        <v>5.152329749103942E-2</v>
      </c>
      <c r="BQ370" s="10">
        <f t="shared" si="391"/>
        <v>0</v>
      </c>
      <c r="BR370" s="10">
        <f t="shared" si="392"/>
        <v>138</v>
      </c>
      <c r="BS370" s="10">
        <f t="shared" si="393"/>
        <v>138</v>
      </c>
      <c r="BT370" s="10">
        <f t="shared" si="394"/>
        <v>0</v>
      </c>
      <c r="BU370" s="10">
        <f t="shared" si="395"/>
        <v>276</v>
      </c>
      <c r="BV370" s="54">
        <f t="shared" si="396"/>
        <v>0</v>
      </c>
      <c r="BW370" s="54">
        <f t="shared" si="397"/>
        <v>0.22817460317460322</v>
      </c>
      <c r="BX370" s="54">
        <f t="shared" si="398"/>
        <v>0.19965277777777779</v>
      </c>
      <c r="BY370" s="54">
        <f t="shared" si="399"/>
        <v>0</v>
      </c>
      <c r="BZ370" s="471">
        <f t="shared" si="400"/>
        <v>0.10304659498207884</v>
      </c>
    </row>
    <row r="371" spans="1:78" ht="15.75" hidden="1" customHeight="1" thickBot="1" x14ac:dyDescent="0.4">
      <c r="A371" s="28">
        <v>728</v>
      </c>
      <c r="B371" s="28" t="s">
        <v>117</v>
      </c>
      <c r="C371" s="28" t="s">
        <v>42</v>
      </c>
      <c r="D371" s="29">
        <v>1</v>
      </c>
      <c r="E371" s="29"/>
      <c r="F371" s="29">
        <v>4</v>
      </c>
      <c r="G371" s="29" t="s">
        <v>3</v>
      </c>
      <c r="H371" s="29">
        <v>1.2</v>
      </c>
      <c r="I371" s="29" t="s">
        <v>197</v>
      </c>
      <c r="J371" s="30">
        <v>1.7</v>
      </c>
      <c r="K371" s="30">
        <v>1.38</v>
      </c>
      <c r="L371" s="30">
        <f t="shared" si="401"/>
        <v>23.459999999999997</v>
      </c>
      <c r="M371" s="218" t="s">
        <v>73</v>
      </c>
      <c r="N371" s="282">
        <f t="shared" si="372"/>
        <v>1.38</v>
      </c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9">
        <v>22</v>
      </c>
      <c r="Z371" s="219"/>
      <c r="AA371" s="219"/>
      <c r="AB371" s="219"/>
      <c r="AC371" s="219"/>
      <c r="AD371" s="219"/>
      <c r="AE371" s="219"/>
      <c r="AF371" s="219"/>
      <c r="AG371" s="219"/>
      <c r="AH371" s="219"/>
      <c r="AI371" s="219"/>
      <c r="AJ371" s="219">
        <v>10</v>
      </c>
      <c r="AK371" s="219"/>
      <c r="AL371" s="219"/>
      <c r="AM371" s="219"/>
      <c r="AN371" s="219"/>
      <c r="AO371" s="219"/>
      <c r="AP371" s="219"/>
      <c r="AQ371" s="219"/>
      <c r="AR371" s="219"/>
      <c r="AS371" s="219"/>
      <c r="AT371" s="48">
        <f t="shared" si="373"/>
        <v>32</v>
      </c>
      <c r="AU371" s="48">
        <f t="shared" si="374"/>
        <v>44.16</v>
      </c>
      <c r="AV371" s="48">
        <f t="shared" si="340"/>
        <v>2</v>
      </c>
      <c r="AW371" s="48">
        <f>AU371/AV371</f>
        <v>22.08</v>
      </c>
      <c r="AX371" s="48">
        <f>AU371/Evaporacion!$AI$5*100</f>
        <v>45.153374233128844</v>
      </c>
      <c r="AY371" s="48">
        <f>AU371/Evaporacion!$AI$12*100</f>
        <v>39.428571428571423</v>
      </c>
      <c r="AZ371" s="48"/>
      <c r="BA371" s="32">
        <f t="shared" si="375"/>
        <v>441.59999999999997</v>
      </c>
      <c r="BB371" s="52">
        <f t="shared" si="376"/>
        <v>0</v>
      </c>
      <c r="BC371" s="52">
        <f t="shared" si="377"/>
        <v>22</v>
      </c>
      <c r="BD371" s="52">
        <f t="shared" si="378"/>
        <v>10</v>
      </c>
      <c r="BE371" s="52">
        <f t="shared" si="379"/>
        <v>0</v>
      </c>
      <c r="BF371" s="52">
        <f t="shared" si="380"/>
        <v>32</v>
      </c>
      <c r="BG371">
        <f t="shared" si="381"/>
        <v>0</v>
      </c>
      <c r="BH371">
        <f t="shared" si="382"/>
        <v>516.11999999999989</v>
      </c>
      <c r="BI371">
        <f t="shared" si="383"/>
        <v>234.59999999999997</v>
      </c>
      <c r="BJ371">
        <f t="shared" si="384"/>
        <v>0</v>
      </c>
      <c r="BK371">
        <f t="shared" si="385"/>
        <v>750.7199999999998</v>
      </c>
      <c r="BL371" s="53">
        <f t="shared" si="386"/>
        <v>0</v>
      </c>
      <c r="BM371" s="53">
        <f t="shared" si="387"/>
        <v>0.85337301587301551</v>
      </c>
      <c r="BN371" s="53">
        <f t="shared" si="388"/>
        <v>0.33940972222222215</v>
      </c>
      <c r="BO371" s="53">
        <f t="shared" si="389"/>
        <v>0</v>
      </c>
      <c r="BP371" s="53">
        <f t="shared" si="390"/>
        <v>0.28028673835125439</v>
      </c>
      <c r="BQ371" s="10">
        <f t="shared" si="391"/>
        <v>0</v>
      </c>
      <c r="BR371" s="10">
        <f t="shared" si="392"/>
        <v>303.59999999999997</v>
      </c>
      <c r="BS371" s="10">
        <f t="shared" si="393"/>
        <v>137.99999999999997</v>
      </c>
      <c r="BT371" s="10">
        <f t="shared" si="394"/>
        <v>0</v>
      </c>
      <c r="BU371" s="10">
        <f t="shared" si="395"/>
        <v>441.59999999999991</v>
      </c>
      <c r="BV371" s="54">
        <f t="shared" si="396"/>
        <v>0</v>
      </c>
      <c r="BW371" s="54">
        <f t="shared" si="397"/>
        <v>0.50198412698412676</v>
      </c>
      <c r="BX371" s="54">
        <f t="shared" si="398"/>
        <v>0.19965277777777773</v>
      </c>
      <c r="BY371" s="54">
        <f t="shared" si="399"/>
        <v>0</v>
      </c>
      <c r="BZ371" s="471">
        <f t="shared" si="400"/>
        <v>0.16487455197132611</v>
      </c>
    </row>
    <row r="372" spans="1:78" ht="15.75" hidden="1" customHeight="1" thickBot="1" x14ac:dyDescent="0.4">
      <c r="A372" s="28">
        <v>730</v>
      </c>
      <c r="B372" s="28" t="s">
        <v>117</v>
      </c>
      <c r="C372" s="28" t="s">
        <v>43</v>
      </c>
      <c r="D372" s="29">
        <v>1</v>
      </c>
      <c r="E372" s="29"/>
      <c r="F372" s="29">
        <v>23</v>
      </c>
      <c r="G372" s="29">
        <v>3</v>
      </c>
      <c r="H372" s="29">
        <v>3.1</v>
      </c>
      <c r="I372" s="29" t="s">
        <v>105</v>
      </c>
      <c r="J372" s="30">
        <v>2.12</v>
      </c>
      <c r="K372" s="30">
        <v>2</v>
      </c>
      <c r="L372" s="30">
        <v>43.6</v>
      </c>
      <c r="M372" s="182" t="s">
        <v>73</v>
      </c>
      <c r="N372" s="311">
        <v>2</v>
      </c>
      <c r="O372" s="197"/>
      <c r="P372" s="197"/>
      <c r="Q372" s="197"/>
      <c r="R372" s="197"/>
      <c r="S372" s="197"/>
      <c r="T372" s="197"/>
      <c r="U372" s="197"/>
      <c r="V372" s="197"/>
      <c r="W372" s="197"/>
      <c r="X372" s="197"/>
      <c r="Y372" s="197"/>
      <c r="Z372" s="197"/>
      <c r="AA372" s="197"/>
      <c r="AB372" s="197"/>
      <c r="AC372" s="197"/>
      <c r="AD372" s="197"/>
      <c r="AE372" s="197"/>
      <c r="AF372" s="197"/>
      <c r="AG372" s="197"/>
      <c r="AH372" s="197"/>
      <c r="AI372" s="197"/>
      <c r="AJ372" s="197"/>
      <c r="AK372" s="197"/>
      <c r="AL372" s="197"/>
      <c r="AM372" s="197"/>
      <c r="AN372" s="197"/>
      <c r="AO372" s="197"/>
      <c r="AP372" s="197"/>
      <c r="AQ372" s="197"/>
      <c r="AR372" s="197"/>
      <c r="AS372" s="197"/>
      <c r="AT372" s="48">
        <f t="shared" si="373"/>
        <v>0</v>
      </c>
      <c r="AU372" s="48">
        <f t="shared" si="374"/>
        <v>0</v>
      </c>
      <c r="AV372" s="48">
        <f t="shared" si="340"/>
        <v>0</v>
      </c>
      <c r="AW372" s="48"/>
      <c r="AX372" s="48">
        <f>AU372/Evaporacion!$AI$5*100</f>
        <v>0</v>
      </c>
      <c r="AY372" s="48">
        <f>AU372/Evaporacion!$AI$12*100</f>
        <v>0</v>
      </c>
      <c r="AZ372" s="48"/>
      <c r="BA372" s="32">
        <f t="shared" si="375"/>
        <v>0</v>
      </c>
      <c r="BB372" s="52">
        <f t="shared" si="376"/>
        <v>0</v>
      </c>
      <c r="BC372" s="52">
        <f t="shared" si="377"/>
        <v>0</v>
      </c>
      <c r="BD372" s="52">
        <f t="shared" si="378"/>
        <v>0</v>
      </c>
      <c r="BE372" s="52">
        <f t="shared" si="379"/>
        <v>0</v>
      </c>
      <c r="BF372" s="52">
        <f t="shared" si="380"/>
        <v>0</v>
      </c>
      <c r="BG372">
        <f t="shared" si="381"/>
        <v>0</v>
      </c>
      <c r="BH372">
        <f t="shared" si="382"/>
        <v>0</v>
      </c>
      <c r="BI372">
        <f t="shared" si="383"/>
        <v>0</v>
      </c>
      <c r="BJ372">
        <f t="shared" si="384"/>
        <v>0</v>
      </c>
      <c r="BK372">
        <f t="shared" si="385"/>
        <v>0</v>
      </c>
      <c r="BL372" s="53">
        <f t="shared" si="386"/>
        <v>0</v>
      </c>
      <c r="BM372" s="53">
        <f t="shared" si="387"/>
        <v>0</v>
      </c>
      <c r="BN372" s="53">
        <f t="shared" si="388"/>
        <v>0</v>
      </c>
      <c r="BO372" s="53">
        <f t="shared" si="389"/>
        <v>0</v>
      </c>
      <c r="BP372" s="53">
        <f t="shared" si="390"/>
        <v>0</v>
      </c>
      <c r="BQ372" s="10">
        <f t="shared" si="391"/>
        <v>0</v>
      </c>
      <c r="BR372" s="10">
        <f t="shared" si="392"/>
        <v>0</v>
      </c>
      <c r="BS372" s="10">
        <f t="shared" si="393"/>
        <v>0</v>
      </c>
      <c r="BT372" s="10">
        <f t="shared" si="394"/>
        <v>0</v>
      </c>
      <c r="BU372" s="10">
        <f t="shared" si="395"/>
        <v>0</v>
      </c>
      <c r="BV372" s="54">
        <f t="shared" si="396"/>
        <v>0</v>
      </c>
      <c r="BW372" s="54">
        <f t="shared" si="397"/>
        <v>0</v>
      </c>
      <c r="BX372" s="54">
        <f t="shared" si="398"/>
        <v>0</v>
      </c>
      <c r="BY372" s="54">
        <f t="shared" si="399"/>
        <v>0</v>
      </c>
      <c r="BZ372" s="471">
        <f t="shared" si="400"/>
        <v>0</v>
      </c>
    </row>
    <row r="373" spans="1:78" ht="15.75" hidden="1" customHeight="1" thickBot="1" x14ac:dyDescent="0.4">
      <c r="A373" s="28">
        <v>732</v>
      </c>
      <c r="B373" s="28" t="s">
        <v>117</v>
      </c>
      <c r="C373" s="28" t="s">
        <v>43</v>
      </c>
      <c r="D373" s="29">
        <v>1</v>
      </c>
      <c r="E373" s="29"/>
      <c r="F373" s="29">
        <v>23</v>
      </c>
      <c r="G373" s="29">
        <v>3</v>
      </c>
      <c r="H373" s="29">
        <v>4.0999999999999996</v>
      </c>
      <c r="I373" s="29" t="s">
        <v>105</v>
      </c>
      <c r="J373" s="30">
        <v>1</v>
      </c>
      <c r="K373" s="30">
        <v>2</v>
      </c>
      <c r="L373" s="30">
        <v>20.62</v>
      </c>
      <c r="M373" s="182" t="s">
        <v>73</v>
      </c>
      <c r="N373" s="311">
        <f t="shared" ref="N373:N387" si="402">(K373)</f>
        <v>2</v>
      </c>
      <c r="O373" s="197"/>
      <c r="P373" s="197"/>
      <c r="Q373" s="197"/>
      <c r="R373" s="197"/>
      <c r="S373" s="197"/>
      <c r="T373" s="197"/>
      <c r="U373" s="197"/>
      <c r="V373" s="197"/>
      <c r="W373" s="197"/>
      <c r="X373" s="197"/>
      <c r="Y373" s="197"/>
      <c r="Z373" s="197"/>
      <c r="AA373" s="197"/>
      <c r="AB373" s="197"/>
      <c r="AC373" s="197"/>
      <c r="AD373" s="197"/>
      <c r="AE373" s="197"/>
      <c r="AF373" s="197"/>
      <c r="AG373" s="197"/>
      <c r="AH373" s="197"/>
      <c r="AI373" s="197"/>
      <c r="AJ373" s="197"/>
      <c r="AK373" s="197"/>
      <c r="AL373" s="197"/>
      <c r="AM373" s="197"/>
      <c r="AN373" s="197"/>
      <c r="AO373" s="197"/>
      <c r="AP373" s="197"/>
      <c r="AQ373" s="197"/>
      <c r="AR373" s="197"/>
      <c r="AS373" s="197"/>
      <c r="AT373" s="48">
        <f t="shared" si="373"/>
        <v>0</v>
      </c>
      <c r="AU373" s="48">
        <f t="shared" si="374"/>
        <v>0</v>
      </c>
      <c r="AV373" s="48">
        <f t="shared" si="340"/>
        <v>0</v>
      </c>
      <c r="AW373" s="48"/>
      <c r="AX373" s="48">
        <f>AU373/Evaporacion!$AI$5*100</f>
        <v>0</v>
      </c>
      <c r="AY373" s="48">
        <f>AU373/Evaporacion!$AI$12*100</f>
        <v>0</v>
      </c>
      <c r="AZ373" s="48"/>
      <c r="BA373" s="32">
        <f t="shared" si="375"/>
        <v>0</v>
      </c>
      <c r="BB373" s="52">
        <f t="shared" si="376"/>
        <v>0</v>
      </c>
      <c r="BC373" s="52">
        <f t="shared" si="377"/>
        <v>0</v>
      </c>
      <c r="BD373" s="52">
        <f t="shared" si="378"/>
        <v>0</v>
      </c>
      <c r="BE373" s="52">
        <f t="shared" si="379"/>
        <v>0</v>
      </c>
      <c r="BF373" s="52">
        <f t="shared" si="380"/>
        <v>0</v>
      </c>
      <c r="BG373">
        <f t="shared" si="381"/>
        <v>0</v>
      </c>
      <c r="BH373">
        <f t="shared" si="382"/>
        <v>0</v>
      </c>
      <c r="BI373">
        <f t="shared" si="383"/>
        <v>0</v>
      </c>
      <c r="BJ373">
        <f t="shared" si="384"/>
        <v>0</v>
      </c>
      <c r="BK373">
        <f t="shared" si="385"/>
        <v>0</v>
      </c>
      <c r="BL373" s="53">
        <f t="shared" si="386"/>
        <v>0</v>
      </c>
      <c r="BM373" s="53">
        <f t="shared" si="387"/>
        <v>0</v>
      </c>
      <c r="BN373" s="53">
        <f t="shared" si="388"/>
        <v>0</v>
      </c>
      <c r="BO373" s="53">
        <f t="shared" si="389"/>
        <v>0</v>
      </c>
      <c r="BP373" s="53">
        <f t="shared" si="390"/>
        <v>0</v>
      </c>
      <c r="BQ373" s="10">
        <f t="shared" si="391"/>
        <v>0</v>
      </c>
      <c r="BR373" s="10">
        <f t="shared" si="392"/>
        <v>0</v>
      </c>
      <c r="BS373" s="10">
        <f t="shared" si="393"/>
        <v>0</v>
      </c>
      <c r="BT373" s="10">
        <f t="shared" si="394"/>
        <v>0</v>
      </c>
      <c r="BU373" s="10">
        <f t="shared" si="395"/>
        <v>0</v>
      </c>
      <c r="BV373" s="54">
        <f t="shared" si="396"/>
        <v>0</v>
      </c>
      <c r="BW373" s="54">
        <f t="shared" si="397"/>
        <v>0</v>
      </c>
      <c r="BX373" s="54">
        <f t="shared" si="398"/>
        <v>0</v>
      </c>
      <c r="BY373" s="54">
        <f t="shared" si="399"/>
        <v>0</v>
      </c>
      <c r="BZ373" s="471">
        <f t="shared" si="400"/>
        <v>0</v>
      </c>
    </row>
    <row r="374" spans="1:78" ht="15.75" hidden="1" customHeight="1" thickBot="1" x14ac:dyDescent="0.4">
      <c r="A374" s="28">
        <v>734</v>
      </c>
      <c r="B374" s="28" t="s">
        <v>117</v>
      </c>
      <c r="C374" s="28" t="s">
        <v>43</v>
      </c>
      <c r="D374" s="29">
        <v>1</v>
      </c>
      <c r="E374" s="29"/>
      <c r="F374" s="29">
        <v>24</v>
      </c>
      <c r="G374" s="29">
        <v>1</v>
      </c>
      <c r="H374" s="29">
        <v>1.1000000000000001</v>
      </c>
      <c r="I374" s="29" t="s">
        <v>107</v>
      </c>
      <c r="J374" s="30">
        <v>1.21</v>
      </c>
      <c r="K374" s="30">
        <v>0.67</v>
      </c>
      <c r="L374" s="30">
        <v>8.4499999999999993</v>
      </c>
      <c r="M374" s="97" t="s">
        <v>73</v>
      </c>
      <c r="N374" s="311">
        <f t="shared" si="402"/>
        <v>0.67</v>
      </c>
      <c r="O374" s="96">
        <v>6</v>
      </c>
      <c r="P374" s="96">
        <v>9</v>
      </c>
      <c r="Q374" s="96"/>
      <c r="R374" s="96"/>
      <c r="S374" s="96"/>
      <c r="T374" s="96"/>
      <c r="U374" s="96"/>
      <c r="V374" s="96"/>
      <c r="W374" s="96"/>
      <c r="X374" s="96"/>
      <c r="Y374" s="96"/>
      <c r="Z374" s="96"/>
      <c r="AA374" s="96"/>
      <c r="AB374" s="96"/>
      <c r="AC374" s="96"/>
      <c r="AD374" s="96"/>
      <c r="AE374" s="96"/>
      <c r="AF374" s="96"/>
      <c r="AG374" s="96"/>
      <c r="AH374" s="96"/>
      <c r="AI374" s="96"/>
      <c r="AJ374" s="96"/>
      <c r="AK374" s="96"/>
      <c r="AL374" s="96"/>
      <c r="AM374" s="96"/>
      <c r="AN374" s="96"/>
      <c r="AO374" s="96"/>
      <c r="AP374" s="96"/>
      <c r="AQ374" s="96"/>
      <c r="AR374" s="96"/>
      <c r="AS374" s="96"/>
      <c r="AT374" s="48">
        <f t="shared" si="373"/>
        <v>15</v>
      </c>
      <c r="AU374" s="48">
        <f t="shared" si="374"/>
        <v>10.050000000000001</v>
      </c>
      <c r="AV374" s="48">
        <f t="shared" si="340"/>
        <v>2</v>
      </c>
      <c r="AW374" s="48">
        <f>AU374/AV374</f>
        <v>5.0250000000000004</v>
      </c>
      <c r="AX374" s="48">
        <f>AU374/Evaporacion!$AI$5*100</f>
        <v>10.276073619631905</v>
      </c>
      <c r="AY374" s="48">
        <f>AU374/Evaporacion!$AI$12*100</f>
        <v>8.9732142857142865</v>
      </c>
      <c r="AZ374" s="48"/>
      <c r="BA374" s="32">
        <f t="shared" si="375"/>
        <v>100.5</v>
      </c>
      <c r="BB374" s="52">
        <f t="shared" si="376"/>
        <v>15</v>
      </c>
      <c r="BC374" s="52">
        <f t="shared" si="377"/>
        <v>0</v>
      </c>
      <c r="BD374" s="52">
        <f t="shared" si="378"/>
        <v>0</v>
      </c>
      <c r="BE374" s="52">
        <f t="shared" si="379"/>
        <v>0</v>
      </c>
      <c r="BF374" s="52">
        <f t="shared" si="380"/>
        <v>15</v>
      </c>
      <c r="BG374">
        <f t="shared" si="381"/>
        <v>126.74999999999999</v>
      </c>
      <c r="BH374">
        <f t="shared" si="382"/>
        <v>0</v>
      </c>
      <c r="BI374">
        <f t="shared" si="383"/>
        <v>0</v>
      </c>
      <c r="BJ374">
        <f t="shared" si="384"/>
        <v>0</v>
      </c>
      <c r="BK374">
        <f t="shared" si="385"/>
        <v>126.74999999999999</v>
      </c>
      <c r="BL374" s="53">
        <f t="shared" si="386"/>
        <v>0.18337673611111108</v>
      </c>
      <c r="BM374" s="53">
        <f t="shared" si="387"/>
        <v>0</v>
      </c>
      <c r="BN374" s="53">
        <f t="shared" si="388"/>
        <v>0</v>
      </c>
      <c r="BO374" s="53">
        <f t="shared" si="389"/>
        <v>0</v>
      </c>
      <c r="BP374" s="53">
        <f t="shared" si="390"/>
        <v>4.7323028673835116E-2</v>
      </c>
      <c r="BQ374" s="10">
        <f t="shared" si="391"/>
        <v>104.75206611570248</v>
      </c>
      <c r="BR374" s="10">
        <f t="shared" si="392"/>
        <v>0</v>
      </c>
      <c r="BS374" s="10">
        <f t="shared" si="393"/>
        <v>0</v>
      </c>
      <c r="BT374" s="10">
        <f t="shared" si="394"/>
        <v>0</v>
      </c>
      <c r="BU374" s="10">
        <f t="shared" si="395"/>
        <v>104.75206611570248</v>
      </c>
      <c r="BV374" s="54">
        <f t="shared" si="396"/>
        <v>0.15155102157943065</v>
      </c>
      <c r="BW374" s="54">
        <f t="shared" si="397"/>
        <v>0</v>
      </c>
      <c r="BX374" s="54">
        <f t="shared" si="398"/>
        <v>0</v>
      </c>
      <c r="BY374" s="54">
        <f t="shared" si="399"/>
        <v>0</v>
      </c>
      <c r="BZ374" s="471">
        <f t="shared" si="400"/>
        <v>3.9109941052756295E-2</v>
      </c>
    </row>
    <row r="375" spans="1:78" ht="15.75" hidden="1" customHeight="1" thickBot="1" x14ac:dyDescent="0.4">
      <c r="A375" s="28">
        <v>736</v>
      </c>
      <c r="B375" s="28" t="s">
        <v>117</v>
      </c>
      <c r="C375" s="28" t="s">
        <v>43</v>
      </c>
      <c r="D375" s="29">
        <v>1</v>
      </c>
      <c r="E375" s="29"/>
      <c r="F375" s="29">
        <v>25</v>
      </c>
      <c r="G375" s="29">
        <v>4</v>
      </c>
      <c r="H375" s="29">
        <v>5.0999999999999996</v>
      </c>
      <c r="I375" s="29" t="s">
        <v>107</v>
      </c>
      <c r="J375" s="30">
        <v>2.5499999999999998</v>
      </c>
      <c r="K375" s="30">
        <v>2</v>
      </c>
      <c r="L375" s="30">
        <v>51.59</v>
      </c>
      <c r="M375" s="99" t="s">
        <v>73</v>
      </c>
      <c r="N375" s="311">
        <f t="shared" si="402"/>
        <v>2</v>
      </c>
      <c r="O375" s="100">
        <v>6</v>
      </c>
      <c r="P375" s="100">
        <v>9</v>
      </c>
      <c r="Q375" s="100"/>
      <c r="R375" s="100"/>
      <c r="S375" s="100"/>
      <c r="T375" s="100"/>
      <c r="U375" s="100"/>
      <c r="V375" s="100"/>
      <c r="W375" s="100"/>
      <c r="X375" s="100"/>
      <c r="Y375" s="100"/>
      <c r="Z375" s="100"/>
      <c r="AA375" s="100"/>
      <c r="AB375" s="100"/>
      <c r="AC375" s="100"/>
      <c r="AD375" s="100"/>
      <c r="AE375" s="100"/>
      <c r="AF375" s="100"/>
      <c r="AG375" s="100"/>
      <c r="AH375" s="100"/>
      <c r="AI375" s="100"/>
      <c r="AJ375" s="100"/>
      <c r="AK375" s="100"/>
      <c r="AL375" s="100"/>
      <c r="AM375" s="100"/>
      <c r="AN375" s="100"/>
      <c r="AO375" s="100"/>
      <c r="AP375" s="100"/>
      <c r="AQ375" s="100"/>
      <c r="AR375" s="100"/>
      <c r="AS375" s="100"/>
      <c r="AT375" s="48">
        <f t="shared" si="373"/>
        <v>15</v>
      </c>
      <c r="AU375" s="48">
        <f t="shared" si="374"/>
        <v>30</v>
      </c>
      <c r="AV375" s="48">
        <f t="shared" si="340"/>
        <v>2</v>
      </c>
      <c r="AW375" s="48">
        <f>AU375/AV375</f>
        <v>15</v>
      </c>
      <c r="AX375" s="48">
        <f>AU375/Evaporacion!$AI$5*100</f>
        <v>30.674846625766879</v>
      </c>
      <c r="AY375" s="48">
        <f>AU375/Evaporacion!$AI$12*100</f>
        <v>26.785714285714285</v>
      </c>
      <c r="AZ375" s="48"/>
      <c r="BA375" s="32">
        <f t="shared" si="375"/>
        <v>300</v>
      </c>
      <c r="BB375" s="52">
        <f t="shared" si="376"/>
        <v>15</v>
      </c>
      <c r="BC375" s="52">
        <f t="shared" si="377"/>
        <v>0</v>
      </c>
      <c r="BD375" s="52">
        <f t="shared" si="378"/>
        <v>0</v>
      </c>
      <c r="BE375" s="52">
        <f t="shared" si="379"/>
        <v>0</v>
      </c>
      <c r="BF375" s="52">
        <f t="shared" si="380"/>
        <v>15</v>
      </c>
      <c r="BG375">
        <f t="shared" si="381"/>
        <v>773.85</v>
      </c>
      <c r="BH375">
        <f t="shared" si="382"/>
        <v>0</v>
      </c>
      <c r="BI375">
        <f t="shared" si="383"/>
        <v>0</v>
      </c>
      <c r="BJ375">
        <f t="shared" si="384"/>
        <v>0</v>
      </c>
      <c r="BK375">
        <f t="shared" si="385"/>
        <v>773.85</v>
      </c>
      <c r="BL375" s="53">
        <f t="shared" si="386"/>
        <v>1.1195746527777777</v>
      </c>
      <c r="BM375" s="53">
        <f t="shared" si="387"/>
        <v>0</v>
      </c>
      <c r="BN375" s="53">
        <f t="shared" si="388"/>
        <v>0</v>
      </c>
      <c r="BO375" s="53">
        <f t="shared" si="389"/>
        <v>0</v>
      </c>
      <c r="BP375" s="53">
        <f t="shared" si="390"/>
        <v>0.28892249103942658</v>
      </c>
      <c r="BQ375" s="10">
        <f t="shared" si="391"/>
        <v>303.47058823529414</v>
      </c>
      <c r="BR375" s="10">
        <f t="shared" si="392"/>
        <v>0</v>
      </c>
      <c r="BS375" s="10">
        <f t="shared" si="393"/>
        <v>0</v>
      </c>
      <c r="BT375" s="10">
        <f t="shared" si="394"/>
        <v>0</v>
      </c>
      <c r="BU375" s="10">
        <f t="shared" si="395"/>
        <v>303.47058823529414</v>
      </c>
      <c r="BV375" s="54">
        <f t="shared" si="396"/>
        <v>0.43904888344226578</v>
      </c>
      <c r="BW375" s="54">
        <f t="shared" si="397"/>
        <v>0</v>
      </c>
      <c r="BX375" s="54">
        <f t="shared" si="398"/>
        <v>0</v>
      </c>
      <c r="BY375" s="54">
        <f t="shared" si="399"/>
        <v>0</v>
      </c>
      <c r="BZ375" s="471">
        <f t="shared" si="400"/>
        <v>0.11330293766252024</v>
      </c>
    </row>
    <row r="376" spans="1:78" ht="15.75" hidden="1" customHeight="1" thickBot="1" x14ac:dyDescent="0.4">
      <c r="A376" s="28">
        <v>738</v>
      </c>
      <c r="B376" s="28" t="s">
        <v>117</v>
      </c>
      <c r="C376" s="28" t="s">
        <v>43</v>
      </c>
      <c r="D376" s="29">
        <v>1</v>
      </c>
      <c r="E376" s="29"/>
      <c r="F376" s="29">
        <v>26</v>
      </c>
      <c r="G376" s="29">
        <v>2</v>
      </c>
      <c r="H376" s="29">
        <v>2.1</v>
      </c>
      <c r="I376" s="29" t="s">
        <v>105</v>
      </c>
      <c r="J376" s="30">
        <v>1.61</v>
      </c>
      <c r="K376" s="30">
        <v>2</v>
      </c>
      <c r="L376" s="30">
        <v>32.53</v>
      </c>
      <c r="M376" s="102" t="s">
        <v>73</v>
      </c>
      <c r="N376" s="311">
        <f t="shared" si="402"/>
        <v>2</v>
      </c>
      <c r="O376" s="103"/>
      <c r="P376" s="103"/>
      <c r="Q376" s="103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103"/>
      <c r="AJ376" s="103"/>
      <c r="AK376" s="103"/>
      <c r="AL376" s="103"/>
      <c r="AM376" s="103"/>
      <c r="AN376" s="103"/>
      <c r="AO376" s="103"/>
      <c r="AP376" s="103"/>
      <c r="AQ376" s="103"/>
      <c r="AR376" s="103"/>
      <c r="AS376" s="103"/>
      <c r="AT376" s="48">
        <f t="shared" si="373"/>
        <v>0</v>
      </c>
      <c r="AU376" s="48">
        <f t="shared" si="374"/>
        <v>0</v>
      </c>
      <c r="AV376" s="48">
        <f t="shared" si="340"/>
        <v>0</v>
      </c>
      <c r="AW376" s="48"/>
      <c r="AX376" s="48">
        <f>AU376/Evaporacion!$AI$5*100</f>
        <v>0</v>
      </c>
      <c r="AY376" s="48">
        <f>AU376/Evaporacion!$AI$12*100</f>
        <v>0</v>
      </c>
      <c r="AZ376" s="48"/>
      <c r="BA376" s="32">
        <f t="shared" si="375"/>
        <v>0</v>
      </c>
      <c r="BB376" s="52">
        <f t="shared" si="376"/>
        <v>0</v>
      </c>
      <c r="BC376" s="52">
        <f t="shared" si="377"/>
        <v>0</v>
      </c>
      <c r="BD376" s="52">
        <f t="shared" si="378"/>
        <v>0</v>
      </c>
      <c r="BE376" s="52">
        <f t="shared" si="379"/>
        <v>0</v>
      </c>
      <c r="BF376" s="52">
        <f t="shared" si="380"/>
        <v>0</v>
      </c>
      <c r="BG376">
        <f t="shared" si="381"/>
        <v>0</v>
      </c>
      <c r="BH376">
        <f t="shared" si="382"/>
        <v>0</v>
      </c>
      <c r="BI376">
        <f t="shared" si="383"/>
        <v>0</v>
      </c>
      <c r="BJ376">
        <f t="shared" si="384"/>
        <v>0</v>
      </c>
      <c r="BK376">
        <f t="shared" si="385"/>
        <v>0</v>
      </c>
      <c r="BL376" s="53">
        <f t="shared" si="386"/>
        <v>0</v>
      </c>
      <c r="BM376" s="53">
        <f t="shared" si="387"/>
        <v>0</v>
      </c>
      <c r="BN376" s="53">
        <f t="shared" si="388"/>
        <v>0</v>
      </c>
      <c r="BO376" s="53">
        <f t="shared" si="389"/>
        <v>0</v>
      </c>
      <c r="BP376" s="53">
        <f t="shared" si="390"/>
        <v>0</v>
      </c>
      <c r="BQ376" s="10">
        <f t="shared" si="391"/>
        <v>0</v>
      </c>
      <c r="BR376" s="10">
        <f t="shared" si="392"/>
        <v>0</v>
      </c>
      <c r="BS376" s="10">
        <f t="shared" si="393"/>
        <v>0</v>
      </c>
      <c r="BT376" s="10">
        <f t="shared" si="394"/>
        <v>0</v>
      </c>
      <c r="BU376" s="10">
        <f t="shared" si="395"/>
        <v>0</v>
      </c>
      <c r="BV376" s="54">
        <f t="shared" si="396"/>
        <v>0</v>
      </c>
      <c r="BW376" s="54">
        <f t="shared" si="397"/>
        <v>0</v>
      </c>
      <c r="BX376" s="54">
        <f t="shared" si="398"/>
        <v>0</v>
      </c>
      <c r="BY376" s="54">
        <f t="shared" si="399"/>
        <v>0</v>
      </c>
      <c r="BZ376" s="471">
        <f t="shared" si="400"/>
        <v>0</v>
      </c>
    </row>
    <row r="377" spans="1:78" ht="15.75" hidden="1" customHeight="1" thickBot="1" x14ac:dyDescent="0.4">
      <c r="A377" s="28">
        <v>740</v>
      </c>
      <c r="B377" s="28" t="s">
        <v>117</v>
      </c>
      <c r="C377" s="28" t="s">
        <v>43</v>
      </c>
      <c r="D377" s="29">
        <v>1</v>
      </c>
      <c r="E377" s="29"/>
      <c r="F377" s="29">
        <v>27</v>
      </c>
      <c r="G377" s="29">
        <v>7</v>
      </c>
      <c r="H377" s="29"/>
      <c r="I377" s="29" t="s">
        <v>34</v>
      </c>
      <c r="J377" s="30">
        <v>2.52</v>
      </c>
      <c r="K377" s="30">
        <v>1.23</v>
      </c>
      <c r="L377" s="30">
        <f t="shared" ref="L377:L389" si="403">(J377*K377*10)</f>
        <v>30.996000000000002</v>
      </c>
      <c r="M377" s="179" t="s">
        <v>73</v>
      </c>
      <c r="N377" s="282">
        <f t="shared" si="402"/>
        <v>1.23</v>
      </c>
      <c r="O377" s="111"/>
      <c r="P377" s="111"/>
      <c r="Q377" s="111"/>
      <c r="R377" s="111"/>
      <c r="S377" s="111"/>
      <c r="T377" s="111"/>
      <c r="U377" s="111"/>
      <c r="V377" s="111"/>
      <c r="W377" s="111"/>
      <c r="X377" s="111"/>
      <c r="Y377" s="111"/>
      <c r="Z377" s="111"/>
      <c r="AA377" s="111"/>
      <c r="AB377" s="111"/>
      <c r="AC377" s="111"/>
      <c r="AD377" s="111"/>
      <c r="AE377" s="111"/>
      <c r="AF377" s="111"/>
      <c r="AG377" s="111"/>
      <c r="AH377" s="111"/>
      <c r="AI377" s="111"/>
      <c r="AJ377" s="111"/>
      <c r="AK377" s="111"/>
      <c r="AL377" s="111"/>
      <c r="AM377" s="111"/>
      <c r="AN377" s="111"/>
      <c r="AO377" s="111"/>
      <c r="AP377" s="111"/>
      <c r="AQ377" s="111"/>
      <c r="AR377" s="111"/>
      <c r="AS377" s="111"/>
      <c r="AT377" s="48">
        <f t="shared" si="373"/>
        <v>0</v>
      </c>
      <c r="AU377" s="48">
        <f t="shared" si="374"/>
        <v>0</v>
      </c>
      <c r="AV377" s="48">
        <f t="shared" si="340"/>
        <v>0</v>
      </c>
      <c r="AW377" s="48"/>
      <c r="AX377" s="48">
        <f>AU377/Evaporacion!$AI$5*100</f>
        <v>0</v>
      </c>
      <c r="AY377" s="48">
        <f>AU377/Evaporacion!$AI$12*100</f>
        <v>0</v>
      </c>
      <c r="AZ377" s="48"/>
      <c r="BA377" s="32">
        <f t="shared" si="375"/>
        <v>0</v>
      </c>
      <c r="BB377" s="52">
        <f t="shared" si="376"/>
        <v>0</v>
      </c>
      <c r="BC377" s="52">
        <f t="shared" si="377"/>
        <v>0</v>
      </c>
      <c r="BD377" s="52">
        <f t="shared" si="378"/>
        <v>0</v>
      </c>
      <c r="BE377" s="52">
        <f t="shared" si="379"/>
        <v>0</v>
      </c>
      <c r="BF377" s="52">
        <f t="shared" si="380"/>
        <v>0</v>
      </c>
      <c r="BG377">
        <f t="shared" si="381"/>
        <v>0</v>
      </c>
      <c r="BH377">
        <f t="shared" si="382"/>
        <v>0</v>
      </c>
      <c r="BI377">
        <f t="shared" si="383"/>
        <v>0</v>
      </c>
      <c r="BJ377">
        <f t="shared" si="384"/>
        <v>0</v>
      </c>
      <c r="BK377">
        <f t="shared" si="385"/>
        <v>0</v>
      </c>
      <c r="BL377" s="53">
        <f t="shared" si="386"/>
        <v>0</v>
      </c>
      <c r="BM377" s="53">
        <f t="shared" si="387"/>
        <v>0</v>
      </c>
      <c r="BN377" s="53">
        <f t="shared" si="388"/>
        <v>0</v>
      </c>
      <c r="BO377" s="53">
        <f t="shared" si="389"/>
        <v>0</v>
      </c>
      <c r="BP377" s="53">
        <f t="shared" si="390"/>
        <v>0</v>
      </c>
      <c r="BQ377" s="10">
        <f t="shared" si="391"/>
        <v>0</v>
      </c>
      <c r="BR377" s="10">
        <f t="shared" si="392"/>
        <v>0</v>
      </c>
      <c r="BS377" s="10">
        <f t="shared" si="393"/>
        <v>0</v>
      </c>
      <c r="BT377" s="10">
        <f t="shared" si="394"/>
        <v>0</v>
      </c>
      <c r="BU377" s="10">
        <f t="shared" si="395"/>
        <v>0</v>
      </c>
      <c r="BV377" s="54">
        <f t="shared" si="396"/>
        <v>0</v>
      </c>
      <c r="BW377" s="54">
        <f t="shared" si="397"/>
        <v>0</v>
      </c>
      <c r="BX377" s="54">
        <f t="shared" si="398"/>
        <v>0</v>
      </c>
      <c r="BY377" s="54">
        <f t="shared" si="399"/>
        <v>0</v>
      </c>
      <c r="BZ377" s="471">
        <f t="shared" si="400"/>
        <v>0</v>
      </c>
    </row>
    <row r="378" spans="1:78" ht="15.75" hidden="1" customHeight="1" thickBot="1" x14ac:dyDescent="0.4">
      <c r="A378" s="28">
        <v>742</v>
      </c>
      <c r="B378" s="28" t="s">
        <v>117</v>
      </c>
      <c r="C378" s="28" t="s">
        <v>43</v>
      </c>
      <c r="D378" s="29">
        <v>1</v>
      </c>
      <c r="E378" s="29"/>
      <c r="F378" s="29">
        <v>28</v>
      </c>
      <c r="G378" s="29">
        <v>8</v>
      </c>
      <c r="H378" s="29"/>
      <c r="I378" s="29" t="s">
        <v>34</v>
      </c>
      <c r="J378" s="30">
        <v>3.48</v>
      </c>
      <c r="K378" s="30">
        <v>1.2</v>
      </c>
      <c r="L378" s="30">
        <f t="shared" si="403"/>
        <v>41.760000000000005</v>
      </c>
      <c r="M378" s="187" t="s">
        <v>73</v>
      </c>
      <c r="N378" s="282">
        <f t="shared" si="402"/>
        <v>1.2</v>
      </c>
      <c r="O378" s="192"/>
      <c r="P378" s="192"/>
      <c r="Q378" s="192"/>
      <c r="R378" s="192"/>
      <c r="S378" s="192"/>
      <c r="T378" s="192"/>
      <c r="U378" s="192"/>
      <c r="V378" s="192"/>
      <c r="W378" s="192"/>
      <c r="X378" s="192"/>
      <c r="Y378" s="192"/>
      <c r="Z378" s="192"/>
      <c r="AA378" s="192"/>
      <c r="AB378" s="192"/>
      <c r="AC378" s="192"/>
      <c r="AD378" s="192"/>
      <c r="AE378" s="192"/>
      <c r="AF378" s="192"/>
      <c r="AG378" s="192"/>
      <c r="AH378" s="192"/>
      <c r="AI378" s="192"/>
      <c r="AJ378" s="192"/>
      <c r="AK378" s="192"/>
      <c r="AL378" s="192"/>
      <c r="AM378" s="192"/>
      <c r="AN378" s="192"/>
      <c r="AO378" s="192"/>
      <c r="AP378" s="192"/>
      <c r="AQ378" s="192"/>
      <c r="AR378" s="192"/>
      <c r="AS378" s="192"/>
      <c r="AT378" s="48">
        <f t="shared" si="373"/>
        <v>0</v>
      </c>
      <c r="AU378" s="48">
        <f t="shared" si="374"/>
        <v>0</v>
      </c>
      <c r="AV378" s="48">
        <f t="shared" si="340"/>
        <v>0</v>
      </c>
      <c r="AW378" s="48"/>
      <c r="AX378" s="48">
        <f>AU378/Evaporacion!$AI$5*100</f>
        <v>0</v>
      </c>
      <c r="AY378" s="48">
        <f>AU378/Evaporacion!$AI$12*100</f>
        <v>0</v>
      </c>
      <c r="AZ378" s="48"/>
      <c r="BA378" s="32">
        <f t="shared" si="375"/>
        <v>0</v>
      </c>
      <c r="BB378" s="52">
        <f t="shared" si="376"/>
        <v>0</v>
      </c>
      <c r="BC378" s="52">
        <f t="shared" si="377"/>
        <v>0</v>
      </c>
      <c r="BD378" s="52">
        <f t="shared" si="378"/>
        <v>0</v>
      </c>
      <c r="BE378" s="52">
        <f t="shared" si="379"/>
        <v>0</v>
      </c>
      <c r="BF378" s="52">
        <f t="shared" si="380"/>
        <v>0</v>
      </c>
      <c r="BG378">
        <f t="shared" si="381"/>
        <v>0</v>
      </c>
      <c r="BH378">
        <f t="shared" si="382"/>
        <v>0</v>
      </c>
      <c r="BI378">
        <f t="shared" si="383"/>
        <v>0</v>
      </c>
      <c r="BJ378">
        <f t="shared" si="384"/>
        <v>0</v>
      </c>
      <c r="BK378">
        <f t="shared" si="385"/>
        <v>0</v>
      </c>
      <c r="BL378" s="53">
        <f t="shared" si="386"/>
        <v>0</v>
      </c>
      <c r="BM378" s="53">
        <f t="shared" si="387"/>
        <v>0</v>
      </c>
      <c r="BN378" s="53">
        <f t="shared" si="388"/>
        <v>0</v>
      </c>
      <c r="BO378" s="53">
        <f t="shared" si="389"/>
        <v>0</v>
      </c>
      <c r="BP378" s="53">
        <f t="shared" si="390"/>
        <v>0</v>
      </c>
      <c r="BQ378" s="10">
        <f t="shared" si="391"/>
        <v>0</v>
      </c>
      <c r="BR378" s="10">
        <f t="shared" si="392"/>
        <v>0</v>
      </c>
      <c r="BS378" s="10">
        <f t="shared" si="393"/>
        <v>0</v>
      </c>
      <c r="BT378" s="10">
        <f t="shared" si="394"/>
        <v>0</v>
      </c>
      <c r="BU378" s="10">
        <f t="shared" si="395"/>
        <v>0</v>
      </c>
      <c r="BV378" s="54">
        <f t="shared" si="396"/>
        <v>0</v>
      </c>
      <c r="BW378" s="54">
        <f t="shared" si="397"/>
        <v>0</v>
      </c>
      <c r="BX378" s="54">
        <f t="shared" si="398"/>
        <v>0</v>
      </c>
      <c r="BY378" s="54">
        <f t="shared" si="399"/>
        <v>0</v>
      </c>
      <c r="BZ378" s="471">
        <f t="shared" si="400"/>
        <v>0</v>
      </c>
    </row>
    <row r="379" spans="1:78" ht="15.75" hidden="1" customHeight="1" thickBot="1" x14ac:dyDescent="0.4">
      <c r="A379" s="28">
        <v>744</v>
      </c>
      <c r="B379" s="28" t="s">
        <v>117</v>
      </c>
      <c r="C379" s="28" t="s">
        <v>43</v>
      </c>
      <c r="D379" s="29">
        <v>1</v>
      </c>
      <c r="E379" s="29"/>
      <c r="F379" s="29">
        <v>29</v>
      </c>
      <c r="G379" s="29">
        <v>6</v>
      </c>
      <c r="H379" s="29"/>
      <c r="I379" s="29" t="s">
        <v>34</v>
      </c>
      <c r="J379" s="30">
        <v>3.67</v>
      </c>
      <c r="K379" s="30">
        <v>1.23</v>
      </c>
      <c r="L379" s="30">
        <f t="shared" si="403"/>
        <v>45.140999999999998</v>
      </c>
      <c r="M379" s="362" t="s">
        <v>73</v>
      </c>
      <c r="N379" s="282">
        <f t="shared" si="402"/>
        <v>1.23</v>
      </c>
      <c r="O379" s="106"/>
      <c r="P379" s="106"/>
      <c r="Q379" s="106"/>
      <c r="R379" s="106"/>
      <c r="S379" s="106"/>
      <c r="T379" s="106"/>
      <c r="U379" s="106"/>
      <c r="V379" s="106"/>
      <c r="W379" s="106"/>
      <c r="X379" s="106"/>
      <c r="Y379" s="106"/>
      <c r="Z379" s="106"/>
      <c r="AA379" s="106"/>
      <c r="AB379" s="106"/>
      <c r="AC379" s="106"/>
      <c r="AD379" s="106"/>
      <c r="AE379" s="106"/>
      <c r="AF379" s="106"/>
      <c r="AG379" s="106"/>
      <c r="AH379" s="106"/>
      <c r="AI379" s="106"/>
      <c r="AJ379" s="106"/>
      <c r="AK379" s="106"/>
      <c r="AL379" s="106"/>
      <c r="AM379" s="106"/>
      <c r="AN379" s="106"/>
      <c r="AO379" s="106"/>
      <c r="AP379" s="106"/>
      <c r="AQ379" s="106"/>
      <c r="AR379" s="106"/>
      <c r="AS379" s="106"/>
      <c r="AT379" s="48">
        <f t="shared" si="373"/>
        <v>0</v>
      </c>
      <c r="AU379" s="48">
        <f t="shared" si="374"/>
        <v>0</v>
      </c>
      <c r="AV379" s="48">
        <f t="shared" si="340"/>
        <v>0</v>
      </c>
      <c r="AW379" s="48"/>
      <c r="AX379" s="48">
        <f>AU379/Evaporacion!$AI$5*100</f>
        <v>0</v>
      </c>
      <c r="AY379" s="48">
        <f>AU379/Evaporacion!$AI$12*100</f>
        <v>0</v>
      </c>
      <c r="AZ379" s="48"/>
      <c r="BA379" s="32">
        <f t="shared" si="375"/>
        <v>0</v>
      </c>
      <c r="BB379" s="52">
        <f t="shared" si="376"/>
        <v>0</v>
      </c>
      <c r="BC379" s="52">
        <f t="shared" si="377"/>
        <v>0</v>
      </c>
      <c r="BD379" s="52">
        <f t="shared" si="378"/>
        <v>0</v>
      </c>
      <c r="BE379" s="52">
        <f t="shared" si="379"/>
        <v>0</v>
      </c>
      <c r="BF379" s="52">
        <f t="shared" si="380"/>
        <v>0</v>
      </c>
      <c r="BG379">
        <f t="shared" si="381"/>
        <v>0</v>
      </c>
      <c r="BH379">
        <f t="shared" si="382"/>
        <v>0</v>
      </c>
      <c r="BI379">
        <f t="shared" si="383"/>
        <v>0</v>
      </c>
      <c r="BJ379">
        <f t="shared" si="384"/>
        <v>0</v>
      </c>
      <c r="BK379">
        <f t="shared" si="385"/>
        <v>0</v>
      </c>
      <c r="BL379" s="53">
        <f t="shared" si="386"/>
        <v>0</v>
      </c>
      <c r="BM379" s="53">
        <f t="shared" si="387"/>
        <v>0</v>
      </c>
      <c r="BN379" s="53">
        <f t="shared" si="388"/>
        <v>0</v>
      </c>
      <c r="BO379" s="53">
        <f t="shared" si="389"/>
        <v>0</v>
      </c>
      <c r="BP379" s="53">
        <f t="shared" si="390"/>
        <v>0</v>
      </c>
      <c r="BQ379" s="10">
        <f t="shared" si="391"/>
        <v>0</v>
      </c>
      <c r="BR379" s="10">
        <f t="shared" si="392"/>
        <v>0</v>
      </c>
      <c r="BS379" s="10">
        <f t="shared" si="393"/>
        <v>0</v>
      </c>
      <c r="BT379" s="10">
        <f t="shared" si="394"/>
        <v>0</v>
      </c>
      <c r="BU379" s="10">
        <f t="shared" si="395"/>
        <v>0</v>
      </c>
      <c r="BV379" s="54">
        <f t="shared" si="396"/>
        <v>0</v>
      </c>
      <c r="BW379" s="54">
        <f t="shared" si="397"/>
        <v>0</v>
      </c>
      <c r="BX379" s="54">
        <f t="shared" si="398"/>
        <v>0</v>
      </c>
      <c r="BY379" s="54">
        <f t="shared" si="399"/>
        <v>0</v>
      </c>
      <c r="BZ379" s="471">
        <f t="shared" si="400"/>
        <v>0</v>
      </c>
    </row>
    <row r="380" spans="1:78" ht="15.75" hidden="1" customHeight="1" thickBot="1" x14ac:dyDescent="0.4">
      <c r="A380" s="28">
        <v>746</v>
      </c>
      <c r="B380" s="28" t="s">
        <v>117</v>
      </c>
      <c r="C380" s="28" t="s">
        <v>43</v>
      </c>
      <c r="D380" s="29">
        <v>1</v>
      </c>
      <c r="E380" s="29"/>
      <c r="F380" s="29">
        <v>1</v>
      </c>
      <c r="G380" s="29" t="s">
        <v>3</v>
      </c>
      <c r="H380" s="29">
        <v>3.1</v>
      </c>
      <c r="I380" s="29" t="s">
        <v>108</v>
      </c>
      <c r="J380" s="30">
        <v>1.9</v>
      </c>
      <c r="K380" s="30">
        <v>1.5</v>
      </c>
      <c r="L380" s="30">
        <f t="shared" si="403"/>
        <v>28.499999999999996</v>
      </c>
      <c r="M380" s="183" t="s">
        <v>73</v>
      </c>
      <c r="N380" s="282">
        <f t="shared" si="402"/>
        <v>1.5</v>
      </c>
      <c r="O380" s="96">
        <v>6</v>
      </c>
      <c r="P380" s="96">
        <v>9</v>
      </c>
      <c r="Q380" s="96"/>
      <c r="R380" s="96"/>
      <c r="S380" s="96"/>
      <c r="T380" s="96"/>
      <c r="U380" s="96"/>
      <c r="V380" s="96"/>
      <c r="W380" s="96"/>
      <c r="X380" s="96"/>
      <c r="Y380" s="96"/>
      <c r="Z380" s="96"/>
      <c r="AA380" s="96"/>
      <c r="AB380" s="96"/>
      <c r="AC380" s="96"/>
      <c r="AD380" s="96"/>
      <c r="AE380" s="96"/>
      <c r="AF380" s="96"/>
      <c r="AG380" s="96"/>
      <c r="AH380" s="96"/>
      <c r="AI380" s="96"/>
      <c r="AJ380" s="96"/>
      <c r="AK380" s="96"/>
      <c r="AL380" s="96"/>
      <c r="AM380" s="96"/>
      <c r="AN380" s="96"/>
      <c r="AO380" s="96"/>
      <c r="AP380" s="96"/>
      <c r="AQ380" s="96"/>
      <c r="AR380" s="96"/>
      <c r="AS380" s="96"/>
      <c r="AT380" s="48">
        <f t="shared" si="373"/>
        <v>15</v>
      </c>
      <c r="AU380" s="48">
        <f t="shared" si="374"/>
        <v>22.5</v>
      </c>
      <c r="AV380" s="48">
        <f t="shared" si="340"/>
        <v>2</v>
      </c>
      <c r="AW380" s="48">
        <f t="shared" ref="AW380:AW385" si="404">AU380/AV380</f>
        <v>11.25</v>
      </c>
      <c r="AX380" s="48">
        <f>AU380/Evaporacion!$AI$5*100</f>
        <v>23.006134969325156</v>
      </c>
      <c r="AY380" s="48">
        <f>AU380/Evaporacion!$AI$12*100</f>
        <v>20.089285714285715</v>
      </c>
      <c r="AZ380" s="48"/>
      <c r="BA380" s="32">
        <f t="shared" si="375"/>
        <v>225</v>
      </c>
      <c r="BB380" s="52">
        <f t="shared" si="376"/>
        <v>15</v>
      </c>
      <c r="BC380" s="52">
        <f t="shared" si="377"/>
        <v>0</v>
      </c>
      <c r="BD380" s="52">
        <f t="shared" si="378"/>
        <v>0</v>
      </c>
      <c r="BE380" s="52">
        <f t="shared" si="379"/>
        <v>0</v>
      </c>
      <c r="BF380" s="52">
        <f t="shared" si="380"/>
        <v>15</v>
      </c>
      <c r="BG380">
        <f t="shared" si="381"/>
        <v>427.49999999999994</v>
      </c>
      <c r="BH380">
        <f t="shared" si="382"/>
        <v>0</v>
      </c>
      <c r="BI380">
        <f t="shared" si="383"/>
        <v>0</v>
      </c>
      <c r="BJ380">
        <f t="shared" si="384"/>
        <v>0</v>
      </c>
      <c r="BK380">
        <f t="shared" si="385"/>
        <v>427.49999999999994</v>
      </c>
      <c r="BL380" s="53">
        <f t="shared" si="386"/>
        <v>0.61848958333333326</v>
      </c>
      <c r="BM380" s="53">
        <f t="shared" si="387"/>
        <v>0</v>
      </c>
      <c r="BN380" s="53">
        <f t="shared" si="388"/>
        <v>0</v>
      </c>
      <c r="BO380" s="53">
        <f t="shared" si="389"/>
        <v>0</v>
      </c>
      <c r="BP380" s="53">
        <f t="shared" si="390"/>
        <v>0.15961021505376344</v>
      </c>
      <c r="BQ380" s="10">
        <f t="shared" si="391"/>
        <v>224.99999999999997</v>
      </c>
      <c r="BR380" s="10">
        <f t="shared" si="392"/>
        <v>0</v>
      </c>
      <c r="BS380" s="10">
        <f t="shared" si="393"/>
        <v>0</v>
      </c>
      <c r="BT380" s="10">
        <f t="shared" si="394"/>
        <v>0</v>
      </c>
      <c r="BU380" s="10">
        <f t="shared" si="395"/>
        <v>224.99999999999997</v>
      </c>
      <c r="BV380" s="54">
        <f t="shared" si="396"/>
        <v>0.32552083333333331</v>
      </c>
      <c r="BW380" s="54">
        <f t="shared" si="397"/>
        <v>0</v>
      </c>
      <c r="BX380" s="54">
        <f t="shared" si="398"/>
        <v>0</v>
      </c>
      <c r="BY380" s="54">
        <f t="shared" si="399"/>
        <v>0</v>
      </c>
      <c r="BZ380" s="471">
        <f t="shared" si="400"/>
        <v>8.400537634408603E-2</v>
      </c>
    </row>
    <row r="381" spans="1:78" ht="15.75" hidden="1" customHeight="1" thickBot="1" x14ac:dyDescent="0.4">
      <c r="A381" s="28">
        <v>748</v>
      </c>
      <c r="B381" s="28" t="s">
        <v>117</v>
      </c>
      <c r="C381" s="28" t="s">
        <v>43</v>
      </c>
      <c r="D381" s="29">
        <v>1</v>
      </c>
      <c r="E381" s="29"/>
      <c r="F381" s="29">
        <v>2</v>
      </c>
      <c r="G381" s="29" t="s">
        <v>3</v>
      </c>
      <c r="H381" s="29">
        <v>2.1</v>
      </c>
      <c r="I381" s="29" t="s">
        <v>109</v>
      </c>
      <c r="J381" s="30">
        <v>2.7</v>
      </c>
      <c r="K381" s="30">
        <v>1.44</v>
      </c>
      <c r="L381" s="30">
        <f t="shared" si="403"/>
        <v>38.879999999999995</v>
      </c>
      <c r="M381" s="171" t="s">
        <v>73</v>
      </c>
      <c r="N381" s="282">
        <f t="shared" si="402"/>
        <v>1.44</v>
      </c>
      <c r="O381" s="89">
        <v>6</v>
      </c>
      <c r="P381" s="89">
        <v>9</v>
      </c>
      <c r="Q381" s="89"/>
      <c r="R381" s="89"/>
      <c r="S381" s="89"/>
      <c r="T381" s="89"/>
      <c r="U381" s="89"/>
      <c r="V381" s="89"/>
      <c r="W381" s="89"/>
      <c r="X381" s="89"/>
      <c r="Y381" s="89"/>
      <c r="Z381" s="89"/>
      <c r="AA381" s="89"/>
      <c r="AB381" s="89"/>
      <c r="AC381" s="89"/>
      <c r="AD381" s="89"/>
      <c r="AE381" s="89"/>
      <c r="AF381" s="89"/>
      <c r="AG381" s="89"/>
      <c r="AH381" s="89"/>
      <c r="AI381" s="89"/>
      <c r="AJ381" s="89"/>
      <c r="AK381" s="89"/>
      <c r="AL381" s="89"/>
      <c r="AM381" s="89"/>
      <c r="AN381" s="89"/>
      <c r="AO381" s="89"/>
      <c r="AP381" s="89"/>
      <c r="AQ381" s="89"/>
      <c r="AR381" s="89"/>
      <c r="AS381" s="89"/>
      <c r="AT381" s="48">
        <f t="shared" si="373"/>
        <v>15</v>
      </c>
      <c r="AU381" s="48">
        <f t="shared" si="374"/>
        <v>21.599999999999998</v>
      </c>
      <c r="AV381" s="48">
        <f t="shared" si="340"/>
        <v>2</v>
      </c>
      <c r="AW381" s="48">
        <f t="shared" si="404"/>
        <v>10.799999999999999</v>
      </c>
      <c r="AX381" s="48">
        <f>AU381/Evaporacion!$AI$5*100</f>
        <v>22.085889570552151</v>
      </c>
      <c r="AY381" s="48">
        <f>AU381/Evaporacion!$AI$12*100</f>
        <v>19.285714285714285</v>
      </c>
      <c r="AZ381" s="48"/>
      <c r="BA381" s="32">
        <f t="shared" si="375"/>
        <v>215.99999999999997</v>
      </c>
      <c r="BB381" s="52">
        <f t="shared" si="376"/>
        <v>15</v>
      </c>
      <c r="BC381" s="52">
        <f t="shared" si="377"/>
        <v>0</v>
      </c>
      <c r="BD381" s="52">
        <f t="shared" si="378"/>
        <v>0</v>
      </c>
      <c r="BE381" s="52">
        <f t="shared" si="379"/>
        <v>0</v>
      </c>
      <c r="BF381" s="52">
        <f t="shared" si="380"/>
        <v>15</v>
      </c>
      <c r="BG381">
        <f t="shared" si="381"/>
        <v>583.19999999999993</v>
      </c>
      <c r="BH381">
        <f t="shared" si="382"/>
        <v>0</v>
      </c>
      <c r="BI381">
        <f t="shared" si="383"/>
        <v>0</v>
      </c>
      <c r="BJ381">
        <f t="shared" si="384"/>
        <v>0</v>
      </c>
      <c r="BK381">
        <f t="shared" si="385"/>
        <v>583.19999999999993</v>
      </c>
      <c r="BL381" s="53">
        <f t="shared" si="386"/>
        <v>0.84374999999999989</v>
      </c>
      <c r="BM381" s="53">
        <f t="shared" si="387"/>
        <v>0</v>
      </c>
      <c r="BN381" s="53">
        <f t="shared" si="388"/>
        <v>0</v>
      </c>
      <c r="BO381" s="53">
        <f t="shared" si="389"/>
        <v>0</v>
      </c>
      <c r="BP381" s="53">
        <f t="shared" si="390"/>
        <v>0.21774193548387094</v>
      </c>
      <c r="BQ381" s="10">
        <f t="shared" si="391"/>
        <v>215.99999999999997</v>
      </c>
      <c r="BR381" s="10">
        <f t="shared" si="392"/>
        <v>0</v>
      </c>
      <c r="BS381" s="10">
        <f t="shared" si="393"/>
        <v>0</v>
      </c>
      <c r="BT381" s="10">
        <f t="shared" si="394"/>
        <v>0</v>
      </c>
      <c r="BU381" s="10">
        <f t="shared" si="395"/>
        <v>215.99999999999997</v>
      </c>
      <c r="BV381" s="54">
        <f t="shared" si="396"/>
        <v>0.31249999999999994</v>
      </c>
      <c r="BW381" s="54">
        <f t="shared" si="397"/>
        <v>0</v>
      </c>
      <c r="BX381" s="54">
        <f t="shared" si="398"/>
        <v>0</v>
      </c>
      <c r="BY381" s="54">
        <f t="shared" si="399"/>
        <v>0</v>
      </c>
      <c r="BZ381" s="471">
        <f t="shared" si="400"/>
        <v>8.0645161290322565E-2</v>
      </c>
    </row>
    <row r="382" spans="1:78" ht="15.75" hidden="1" customHeight="1" thickBot="1" x14ac:dyDescent="0.4">
      <c r="A382" s="28">
        <v>750</v>
      </c>
      <c r="B382" s="28" t="s">
        <v>117</v>
      </c>
      <c r="C382" s="28" t="s">
        <v>43</v>
      </c>
      <c r="D382" s="29">
        <v>1</v>
      </c>
      <c r="E382" s="29"/>
      <c r="F382" s="29">
        <v>2</v>
      </c>
      <c r="G382" s="29" t="s">
        <v>3</v>
      </c>
      <c r="H382" s="29">
        <v>2.2000000000000002</v>
      </c>
      <c r="I382" s="29" t="s">
        <v>109</v>
      </c>
      <c r="J382" s="30">
        <v>2.7</v>
      </c>
      <c r="K382" s="30">
        <v>1.44</v>
      </c>
      <c r="L382" s="30">
        <f t="shared" si="403"/>
        <v>38.879999999999995</v>
      </c>
      <c r="M382" s="171" t="s">
        <v>73</v>
      </c>
      <c r="N382" s="282">
        <f t="shared" si="402"/>
        <v>1.44</v>
      </c>
      <c r="O382" s="89">
        <v>6</v>
      </c>
      <c r="P382" s="89">
        <v>9</v>
      </c>
      <c r="Q382" s="89"/>
      <c r="R382" s="89"/>
      <c r="S382" s="89"/>
      <c r="T382" s="89"/>
      <c r="U382" s="89"/>
      <c r="V382" s="89"/>
      <c r="W382" s="89"/>
      <c r="X382" s="89"/>
      <c r="Y382" s="89"/>
      <c r="Z382" s="89"/>
      <c r="AA382" s="89"/>
      <c r="AB382" s="89"/>
      <c r="AC382" s="89"/>
      <c r="AD382" s="89"/>
      <c r="AE382" s="89"/>
      <c r="AF382" s="89"/>
      <c r="AG382" s="89"/>
      <c r="AH382" s="89"/>
      <c r="AI382" s="89"/>
      <c r="AJ382" s="89"/>
      <c r="AK382" s="89"/>
      <c r="AL382" s="89"/>
      <c r="AM382" s="89"/>
      <c r="AN382" s="89"/>
      <c r="AO382" s="89"/>
      <c r="AP382" s="89"/>
      <c r="AQ382" s="89"/>
      <c r="AR382" s="89"/>
      <c r="AS382" s="89"/>
      <c r="AT382" s="48">
        <f t="shared" si="373"/>
        <v>15</v>
      </c>
      <c r="AU382" s="48">
        <f t="shared" si="374"/>
        <v>21.599999999999998</v>
      </c>
      <c r="AV382" s="48">
        <f t="shared" si="340"/>
        <v>2</v>
      </c>
      <c r="AW382" s="48">
        <f t="shared" si="404"/>
        <v>10.799999999999999</v>
      </c>
      <c r="AX382" s="48">
        <f>AU382/Evaporacion!$AI$5*100</f>
        <v>22.085889570552151</v>
      </c>
      <c r="AY382" s="48">
        <f>AU382/Evaporacion!$AI$12*100</f>
        <v>19.285714285714285</v>
      </c>
      <c r="AZ382" s="48"/>
      <c r="BA382" s="32">
        <f t="shared" si="375"/>
        <v>215.99999999999997</v>
      </c>
      <c r="BB382" s="52">
        <f t="shared" si="376"/>
        <v>15</v>
      </c>
      <c r="BC382" s="52">
        <f t="shared" si="377"/>
        <v>0</v>
      </c>
      <c r="BD382" s="52">
        <f t="shared" si="378"/>
        <v>0</v>
      </c>
      <c r="BE382" s="52">
        <f t="shared" si="379"/>
        <v>0</v>
      </c>
      <c r="BF382" s="52">
        <f t="shared" si="380"/>
        <v>15</v>
      </c>
      <c r="BG382">
        <f t="shared" si="381"/>
        <v>583.19999999999993</v>
      </c>
      <c r="BH382">
        <f t="shared" si="382"/>
        <v>0</v>
      </c>
      <c r="BI382">
        <f t="shared" si="383"/>
        <v>0</v>
      </c>
      <c r="BJ382">
        <f t="shared" si="384"/>
        <v>0</v>
      </c>
      <c r="BK382">
        <f t="shared" si="385"/>
        <v>583.19999999999993</v>
      </c>
      <c r="BL382" s="53">
        <f t="shared" si="386"/>
        <v>0.84374999999999989</v>
      </c>
      <c r="BM382" s="53">
        <f t="shared" si="387"/>
        <v>0</v>
      </c>
      <c r="BN382" s="53">
        <f t="shared" si="388"/>
        <v>0</v>
      </c>
      <c r="BO382" s="53">
        <f t="shared" si="389"/>
        <v>0</v>
      </c>
      <c r="BP382" s="53">
        <f t="shared" si="390"/>
        <v>0.21774193548387094</v>
      </c>
      <c r="BQ382" s="10">
        <f t="shared" si="391"/>
        <v>215.99999999999997</v>
      </c>
      <c r="BR382" s="10">
        <f t="shared" si="392"/>
        <v>0</v>
      </c>
      <c r="BS382" s="10">
        <f t="shared" si="393"/>
        <v>0</v>
      </c>
      <c r="BT382" s="10">
        <f t="shared" si="394"/>
        <v>0</v>
      </c>
      <c r="BU382" s="10">
        <f t="shared" si="395"/>
        <v>215.99999999999997</v>
      </c>
      <c r="BV382" s="54">
        <f t="shared" si="396"/>
        <v>0.31249999999999994</v>
      </c>
      <c r="BW382" s="54">
        <f t="shared" si="397"/>
        <v>0</v>
      </c>
      <c r="BX382" s="54">
        <f t="shared" si="398"/>
        <v>0</v>
      </c>
      <c r="BY382" s="54">
        <f t="shared" si="399"/>
        <v>0</v>
      </c>
      <c r="BZ382" s="471">
        <f t="shared" si="400"/>
        <v>8.0645161290322565E-2</v>
      </c>
    </row>
    <row r="383" spans="1:78" ht="15.75" hidden="1" customHeight="1" thickBot="1" x14ac:dyDescent="0.4">
      <c r="A383" s="28">
        <v>752</v>
      </c>
      <c r="B383" s="28" t="s">
        <v>117</v>
      </c>
      <c r="C383" s="28" t="s">
        <v>43</v>
      </c>
      <c r="D383" s="29">
        <v>1</v>
      </c>
      <c r="E383" s="29"/>
      <c r="F383" s="29">
        <v>3</v>
      </c>
      <c r="G383" s="29" t="s">
        <v>3</v>
      </c>
      <c r="H383" s="29">
        <v>1.1000000000000001</v>
      </c>
      <c r="I383" s="29" t="s">
        <v>110</v>
      </c>
      <c r="J383" s="30">
        <v>0.5</v>
      </c>
      <c r="K383" s="30">
        <v>1.38</v>
      </c>
      <c r="L383" s="30">
        <f t="shared" si="403"/>
        <v>6.8999999999999995</v>
      </c>
      <c r="M383" s="218" t="s">
        <v>73</v>
      </c>
      <c r="N383" s="282">
        <f t="shared" si="402"/>
        <v>1.38</v>
      </c>
      <c r="O383" s="219">
        <v>6</v>
      </c>
      <c r="P383" s="219">
        <v>9</v>
      </c>
      <c r="Q383" s="219"/>
      <c r="R383" s="219"/>
      <c r="S383" s="219"/>
      <c r="T383" s="219"/>
      <c r="U383" s="284"/>
      <c r="V383" s="284"/>
      <c r="W383" s="219"/>
      <c r="X383" s="219"/>
      <c r="Y383" s="219"/>
      <c r="Z383" s="219"/>
      <c r="AA383" s="219"/>
      <c r="AB383" s="219"/>
      <c r="AC383" s="219"/>
      <c r="AD383" s="219"/>
      <c r="AE383" s="219"/>
      <c r="AF383" s="219"/>
      <c r="AG383" s="219"/>
      <c r="AH383" s="219"/>
      <c r="AI383" s="219"/>
      <c r="AJ383" s="219"/>
      <c r="AK383" s="219"/>
      <c r="AL383" s="219"/>
      <c r="AM383" s="219"/>
      <c r="AN383" s="219"/>
      <c r="AO383" s="219"/>
      <c r="AP383" s="219"/>
      <c r="AQ383" s="219"/>
      <c r="AR383" s="219"/>
      <c r="AS383" s="219"/>
      <c r="AT383" s="48">
        <f t="shared" si="373"/>
        <v>15</v>
      </c>
      <c r="AU383" s="48">
        <f t="shared" si="374"/>
        <v>20.7</v>
      </c>
      <c r="AV383" s="48">
        <f t="shared" si="340"/>
        <v>2</v>
      </c>
      <c r="AW383" s="48">
        <f t="shared" si="404"/>
        <v>10.35</v>
      </c>
      <c r="AX383" s="48">
        <f>AU383/Evaporacion!$AI$5*100</f>
        <v>21.165644171779142</v>
      </c>
      <c r="AY383" s="48">
        <f>AU383/Evaporacion!$AI$12*100</f>
        <v>18.482142857142854</v>
      </c>
      <c r="AZ383" s="48"/>
      <c r="BA383" s="32">
        <f t="shared" si="375"/>
        <v>207</v>
      </c>
      <c r="BB383" s="52">
        <f t="shared" si="376"/>
        <v>15</v>
      </c>
      <c r="BC383" s="52">
        <f t="shared" si="377"/>
        <v>0</v>
      </c>
      <c r="BD383" s="52">
        <f t="shared" si="378"/>
        <v>0</v>
      </c>
      <c r="BE383" s="52">
        <f t="shared" si="379"/>
        <v>0</v>
      </c>
      <c r="BF383" s="52">
        <f t="shared" si="380"/>
        <v>15</v>
      </c>
      <c r="BG383">
        <f t="shared" si="381"/>
        <v>103.49999999999999</v>
      </c>
      <c r="BH383">
        <f t="shared" si="382"/>
        <v>0</v>
      </c>
      <c r="BI383">
        <f t="shared" si="383"/>
        <v>0</v>
      </c>
      <c r="BJ383">
        <f t="shared" si="384"/>
        <v>0</v>
      </c>
      <c r="BK383">
        <f t="shared" si="385"/>
        <v>103.49999999999999</v>
      </c>
      <c r="BL383" s="53">
        <f t="shared" si="386"/>
        <v>0.14973958333333331</v>
      </c>
      <c r="BM383" s="53">
        <f t="shared" si="387"/>
        <v>0</v>
      </c>
      <c r="BN383" s="53">
        <f t="shared" si="388"/>
        <v>0</v>
      </c>
      <c r="BO383" s="53">
        <f t="shared" si="389"/>
        <v>0</v>
      </c>
      <c r="BP383" s="53">
        <f t="shared" si="390"/>
        <v>3.8642473118279563E-2</v>
      </c>
      <c r="BQ383" s="10">
        <f t="shared" si="391"/>
        <v>206.99999999999997</v>
      </c>
      <c r="BR383" s="10">
        <f t="shared" si="392"/>
        <v>0</v>
      </c>
      <c r="BS383" s="10">
        <f t="shared" si="393"/>
        <v>0</v>
      </c>
      <c r="BT383" s="10">
        <f t="shared" si="394"/>
        <v>0</v>
      </c>
      <c r="BU383" s="10">
        <f t="shared" si="395"/>
        <v>206.99999999999997</v>
      </c>
      <c r="BV383" s="54">
        <f t="shared" si="396"/>
        <v>0.29947916666666663</v>
      </c>
      <c r="BW383" s="54">
        <f t="shared" si="397"/>
        <v>0</v>
      </c>
      <c r="BX383" s="54">
        <f t="shared" si="398"/>
        <v>0</v>
      </c>
      <c r="BY383" s="54">
        <f t="shared" si="399"/>
        <v>0</v>
      </c>
      <c r="BZ383" s="471">
        <f t="shared" si="400"/>
        <v>7.7284946236559127E-2</v>
      </c>
    </row>
    <row r="384" spans="1:78" ht="15.75" hidden="1" customHeight="1" thickBot="1" x14ac:dyDescent="0.4">
      <c r="A384" s="28">
        <v>754</v>
      </c>
      <c r="B384" s="28" t="s">
        <v>117</v>
      </c>
      <c r="C384" s="28" t="s">
        <v>43</v>
      </c>
      <c r="D384" s="29">
        <v>1</v>
      </c>
      <c r="E384" s="29"/>
      <c r="F384" s="29">
        <v>4</v>
      </c>
      <c r="G384" s="29" t="s">
        <v>3</v>
      </c>
      <c r="H384" s="29">
        <v>1.2</v>
      </c>
      <c r="I384" s="29" t="s">
        <v>198</v>
      </c>
      <c r="J384" s="30">
        <v>1.7</v>
      </c>
      <c r="K384" s="30">
        <v>1.38</v>
      </c>
      <c r="L384" s="30">
        <f t="shared" si="403"/>
        <v>23.459999999999997</v>
      </c>
      <c r="M384" s="218" t="s">
        <v>73</v>
      </c>
      <c r="N384" s="282">
        <f t="shared" si="402"/>
        <v>1.38</v>
      </c>
      <c r="O384" s="219">
        <v>6</v>
      </c>
      <c r="P384" s="219">
        <v>9</v>
      </c>
      <c r="Q384" s="219"/>
      <c r="R384" s="219"/>
      <c r="S384" s="219"/>
      <c r="T384" s="219"/>
      <c r="U384" s="219"/>
      <c r="V384" s="219"/>
      <c r="W384" s="219"/>
      <c r="X384" s="219"/>
      <c r="Y384" s="219"/>
      <c r="Z384" s="219"/>
      <c r="AA384" s="219"/>
      <c r="AB384" s="219"/>
      <c r="AC384" s="219"/>
      <c r="AD384" s="219"/>
      <c r="AE384" s="219"/>
      <c r="AF384" s="219"/>
      <c r="AG384" s="219"/>
      <c r="AH384" s="219"/>
      <c r="AI384" s="219"/>
      <c r="AJ384" s="219"/>
      <c r="AK384" s="219"/>
      <c r="AL384" s="219"/>
      <c r="AM384" s="219"/>
      <c r="AN384" s="219"/>
      <c r="AO384" s="219"/>
      <c r="AP384" s="219"/>
      <c r="AQ384" s="219"/>
      <c r="AR384" s="219"/>
      <c r="AS384" s="219"/>
      <c r="AT384" s="48">
        <f t="shared" si="373"/>
        <v>15</v>
      </c>
      <c r="AU384" s="48">
        <f t="shared" si="374"/>
        <v>20.7</v>
      </c>
      <c r="AV384" s="48">
        <f t="shared" si="340"/>
        <v>2</v>
      </c>
      <c r="AW384" s="48">
        <f t="shared" si="404"/>
        <v>10.35</v>
      </c>
      <c r="AX384" s="48">
        <f>AU384/Evaporacion!$AI$5*100</f>
        <v>21.165644171779142</v>
      </c>
      <c r="AY384" s="48">
        <f>AU384/Evaporacion!$AI$12*100</f>
        <v>18.482142857142854</v>
      </c>
      <c r="AZ384" s="48"/>
      <c r="BA384" s="32">
        <f t="shared" si="375"/>
        <v>207</v>
      </c>
      <c r="BB384" s="52">
        <f t="shared" si="376"/>
        <v>15</v>
      </c>
      <c r="BC384" s="52">
        <f t="shared" si="377"/>
        <v>0</v>
      </c>
      <c r="BD384" s="52">
        <f t="shared" si="378"/>
        <v>0</v>
      </c>
      <c r="BE384" s="52">
        <f t="shared" si="379"/>
        <v>0</v>
      </c>
      <c r="BF384" s="52">
        <f t="shared" si="380"/>
        <v>15</v>
      </c>
      <c r="BG384">
        <f t="shared" si="381"/>
        <v>351.9</v>
      </c>
      <c r="BH384">
        <f t="shared" si="382"/>
        <v>0</v>
      </c>
      <c r="BI384">
        <f t="shared" si="383"/>
        <v>0</v>
      </c>
      <c r="BJ384">
        <f t="shared" si="384"/>
        <v>0</v>
      </c>
      <c r="BK384">
        <f t="shared" si="385"/>
        <v>351.9</v>
      </c>
      <c r="BL384" s="53">
        <f t="shared" si="386"/>
        <v>0.50911458333333337</v>
      </c>
      <c r="BM384" s="53">
        <f t="shared" si="387"/>
        <v>0</v>
      </c>
      <c r="BN384" s="53">
        <f t="shared" si="388"/>
        <v>0</v>
      </c>
      <c r="BO384" s="53">
        <f t="shared" si="389"/>
        <v>0</v>
      </c>
      <c r="BP384" s="53">
        <f t="shared" si="390"/>
        <v>0.13138440860215053</v>
      </c>
      <c r="BQ384" s="10">
        <f t="shared" si="391"/>
        <v>207</v>
      </c>
      <c r="BR384" s="10">
        <f t="shared" si="392"/>
        <v>0</v>
      </c>
      <c r="BS384" s="10">
        <f t="shared" si="393"/>
        <v>0</v>
      </c>
      <c r="BT384" s="10">
        <f t="shared" si="394"/>
        <v>0</v>
      </c>
      <c r="BU384" s="10">
        <f t="shared" si="395"/>
        <v>207</v>
      </c>
      <c r="BV384" s="54">
        <f t="shared" si="396"/>
        <v>0.29947916666666669</v>
      </c>
      <c r="BW384" s="54">
        <f t="shared" si="397"/>
        <v>0</v>
      </c>
      <c r="BX384" s="54">
        <f t="shared" si="398"/>
        <v>0</v>
      </c>
      <c r="BY384" s="54">
        <f t="shared" si="399"/>
        <v>0</v>
      </c>
      <c r="BZ384" s="471">
        <f t="shared" si="400"/>
        <v>7.7284946236559141E-2</v>
      </c>
    </row>
    <row r="385" spans="1:78" ht="15.75" hidden="1" customHeight="1" thickBot="1" x14ac:dyDescent="0.4">
      <c r="A385" s="28">
        <v>756</v>
      </c>
      <c r="B385" s="28" t="s">
        <v>196</v>
      </c>
      <c r="C385" s="28" t="s">
        <v>180</v>
      </c>
      <c r="D385" s="29">
        <v>1</v>
      </c>
      <c r="E385" s="29"/>
      <c r="F385" s="29">
        <v>1</v>
      </c>
      <c r="G385" s="29" t="s">
        <v>3</v>
      </c>
      <c r="H385" s="29">
        <v>3.1</v>
      </c>
      <c r="I385" s="29" t="s">
        <v>108</v>
      </c>
      <c r="J385" s="30">
        <v>1.9</v>
      </c>
      <c r="K385" s="30">
        <v>1.5</v>
      </c>
      <c r="L385" s="30">
        <f t="shared" si="403"/>
        <v>28.499999999999996</v>
      </c>
      <c r="M385" s="97" t="s">
        <v>73</v>
      </c>
      <c r="N385" s="282">
        <f t="shared" si="402"/>
        <v>1.5</v>
      </c>
      <c r="O385" s="96"/>
      <c r="P385" s="96"/>
      <c r="Q385" s="96"/>
      <c r="R385" s="96"/>
      <c r="S385" s="96"/>
      <c r="T385" s="96"/>
      <c r="U385" s="96"/>
      <c r="V385" s="96"/>
      <c r="W385" s="96"/>
      <c r="X385" s="96"/>
      <c r="Y385" s="96"/>
      <c r="Z385" s="96"/>
      <c r="AA385" s="96"/>
      <c r="AB385" s="96"/>
      <c r="AC385" s="96"/>
      <c r="AD385" s="96"/>
      <c r="AE385" s="96"/>
      <c r="AF385" s="96"/>
      <c r="AG385" s="96">
        <v>10</v>
      </c>
      <c r="AH385" s="96">
        <v>14</v>
      </c>
      <c r="AI385" s="96">
        <v>4</v>
      </c>
      <c r="AJ385" s="96"/>
      <c r="AK385" s="96"/>
      <c r="AL385" s="96"/>
      <c r="AM385" s="96"/>
      <c r="AN385" s="96"/>
      <c r="AO385" s="96"/>
      <c r="AP385" s="96"/>
      <c r="AQ385" s="96"/>
      <c r="AR385" s="96"/>
      <c r="AS385" s="96"/>
      <c r="AT385" s="48">
        <f t="shared" si="373"/>
        <v>28</v>
      </c>
      <c r="AU385" s="48">
        <f t="shared" si="374"/>
        <v>42</v>
      </c>
      <c r="AV385" s="48">
        <f t="shared" si="340"/>
        <v>3</v>
      </c>
      <c r="AW385" s="48">
        <f t="shared" si="404"/>
        <v>14</v>
      </c>
      <c r="AX385" s="48">
        <f>AU385/Evaporacion!$AI$5*100</f>
        <v>42.944785276073624</v>
      </c>
      <c r="AY385" s="48">
        <f>AU385/Evaporacion!$AI$12*100</f>
        <v>37.5</v>
      </c>
      <c r="AZ385" s="48"/>
      <c r="BA385" s="32">
        <f t="shared" si="375"/>
        <v>420</v>
      </c>
      <c r="BB385" s="52">
        <f t="shared" si="376"/>
        <v>0</v>
      </c>
      <c r="BC385" s="52">
        <f t="shared" si="377"/>
        <v>0</v>
      </c>
      <c r="BD385" s="52">
        <f t="shared" si="378"/>
        <v>28</v>
      </c>
      <c r="BE385" s="52">
        <f t="shared" si="379"/>
        <v>0</v>
      </c>
      <c r="BF385" s="52">
        <f t="shared" si="380"/>
        <v>28</v>
      </c>
      <c r="BG385">
        <f t="shared" si="381"/>
        <v>0</v>
      </c>
      <c r="BH385">
        <f t="shared" si="382"/>
        <v>0</v>
      </c>
      <c r="BI385">
        <f t="shared" si="383"/>
        <v>797.99999999999989</v>
      </c>
      <c r="BJ385">
        <f t="shared" si="384"/>
        <v>0</v>
      </c>
      <c r="BK385">
        <f t="shared" si="385"/>
        <v>797.99999999999989</v>
      </c>
      <c r="BL385" s="53">
        <f t="shared" si="386"/>
        <v>0</v>
      </c>
      <c r="BM385" s="53">
        <f t="shared" si="387"/>
        <v>0</v>
      </c>
      <c r="BN385" s="53">
        <f t="shared" si="388"/>
        <v>1.1545138888888886</v>
      </c>
      <c r="BO385" s="53">
        <f t="shared" si="389"/>
        <v>0</v>
      </c>
      <c r="BP385" s="53">
        <f t="shared" si="390"/>
        <v>0.29793906810035842</v>
      </c>
      <c r="BQ385" s="10">
        <f t="shared" si="391"/>
        <v>0</v>
      </c>
      <c r="BR385" s="10">
        <f t="shared" si="392"/>
        <v>0</v>
      </c>
      <c r="BS385" s="10">
        <f t="shared" si="393"/>
        <v>419.99999999999994</v>
      </c>
      <c r="BT385" s="10">
        <f t="shared" si="394"/>
        <v>0</v>
      </c>
      <c r="BU385" s="10">
        <f t="shared" si="395"/>
        <v>419.99999999999994</v>
      </c>
      <c r="BV385" s="54">
        <f t="shared" si="396"/>
        <v>0</v>
      </c>
      <c r="BW385" s="54">
        <f t="shared" si="397"/>
        <v>0</v>
      </c>
      <c r="BX385" s="54">
        <f t="shared" si="398"/>
        <v>0.60763888888888873</v>
      </c>
      <c r="BY385" s="54">
        <f t="shared" si="399"/>
        <v>0</v>
      </c>
      <c r="BZ385" s="471">
        <f t="shared" si="400"/>
        <v>0.15681003584229392</v>
      </c>
    </row>
    <row r="386" spans="1:78" ht="15.75" hidden="1" customHeight="1" thickBot="1" x14ac:dyDescent="0.4">
      <c r="A386" s="28">
        <v>759</v>
      </c>
      <c r="B386" s="28" t="s">
        <v>196</v>
      </c>
      <c r="C386" s="28" t="s">
        <v>180</v>
      </c>
      <c r="D386" s="29">
        <v>1</v>
      </c>
      <c r="E386" s="29"/>
      <c r="F386" s="29">
        <v>2</v>
      </c>
      <c r="G386" s="29" t="s">
        <v>3</v>
      </c>
      <c r="H386" s="29">
        <v>2.1</v>
      </c>
      <c r="I386" s="29" t="s">
        <v>109</v>
      </c>
      <c r="J386" s="30">
        <v>2.7</v>
      </c>
      <c r="K386" s="30">
        <v>1.44</v>
      </c>
      <c r="L386" s="30">
        <f t="shared" si="403"/>
        <v>38.879999999999995</v>
      </c>
      <c r="M386" s="118" t="s">
        <v>73</v>
      </c>
      <c r="N386" s="281">
        <f t="shared" si="402"/>
        <v>1.44</v>
      </c>
      <c r="O386" s="223"/>
      <c r="P386" s="223"/>
      <c r="Q386" s="223"/>
      <c r="R386" s="223"/>
      <c r="S386" s="223"/>
      <c r="T386" s="223"/>
      <c r="U386" s="223"/>
      <c r="V386" s="223"/>
      <c r="W386" s="223"/>
      <c r="X386" s="223"/>
      <c r="Y386" s="223"/>
      <c r="Z386" s="223"/>
      <c r="AA386" s="223"/>
      <c r="AB386" s="223"/>
      <c r="AC386" s="223"/>
      <c r="AD386" s="223"/>
      <c r="AE386" s="223"/>
      <c r="AF386" s="223"/>
      <c r="AG386" s="223">
        <v>10</v>
      </c>
      <c r="AH386" s="223">
        <v>14</v>
      </c>
      <c r="AI386" s="223">
        <v>4</v>
      </c>
      <c r="AJ386" s="223"/>
      <c r="AK386" s="223"/>
      <c r="AL386" s="223"/>
      <c r="AM386" s="223"/>
      <c r="AN386" s="223"/>
      <c r="AO386" s="223"/>
      <c r="AP386" s="223"/>
      <c r="AQ386" s="223"/>
      <c r="AR386" s="223"/>
      <c r="AS386" s="223"/>
      <c r="AT386" s="48">
        <f t="shared" si="373"/>
        <v>28</v>
      </c>
      <c r="AU386" s="48">
        <f t="shared" si="374"/>
        <v>40.32</v>
      </c>
      <c r="AV386" s="48">
        <f t="shared" ref="AV386:AV387" si="405">COUNT(O386:AS386)</f>
        <v>3</v>
      </c>
      <c r="AW386" s="48">
        <f t="shared" ref="AW386:AW387" si="406">AU386/AV386</f>
        <v>13.44</v>
      </c>
      <c r="AX386" s="48">
        <f>AU386/Evaporacion!$AI$5*100</f>
        <v>41.226993865030678</v>
      </c>
      <c r="AY386" s="48">
        <f>AU386/Evaporacion!$AI$12*100</f>
        <v>36</v>
      </c>
      <c r="AZ386" s="48"/>
      <c r="BA386" s="32">
        <f t="shared" si="375"/>
        <v>403.2</v>
      </c>
      <c r="BB386" s="52">
        <f t="shared" si="376"/>
        <v>0</v>
      </c>
      <c r="BC386" s="52">
        <f t="shared" si="377"/>
        <v>0</v>
      </c>
      <c r="BD386" s="52">
        <f t="shared" si="378"/>
        <v>28</v>
      </c>
      <c r="BE386" s="52">
        <f t="shared" si="379"/>
        <v>0</v>
      </c>
      <c r="BF386" s="52">
        <f t="shared" si="380"/>
        <v>28</v>
      </c>
      <c r="BG386">
        <f t="shared" si="381"/>
        <v>0</v>
      </c>
      <c r="BH386">
        <f t="shared" si="382"/>
        <v>0</v>
      </c>
      <c r="BI386">
        <f t="shared" si="383"/>
        <v>1088.6399999999999</v>
      </c>
      <c r="BJ386">
        <f t="shared" si="384"/>
        <v>0</v>
      </c>
      <c r="BK386">
        <f t="shared" si="385"/>
        <v>1088.6399999999999</v>
      </c>
      <c r="BL386" s="53">
        <f t="shared" si="386"/>
        <v>0</v>
      </c>
      <c r="BM386" s="53">
        <f t="shared" si="387"/>
        <v>0</v>
      </c>
      <c r="BN386" s="53">
        <f t="shared" si="388"/>
        <v>1.5749999999999997</v>
      </c>
      <c r="BO386" s="53">
        <f t="shared" si="389"/>
        <v>0</v>
      </c>
      <c r="BP386" s="53">
        <f t="shared" si="390"/>
        <v>0.40645161290322573</v>
      </c>
      <c r="BQ386" s="10">
        <f t="shared" si="391"/>
        <v>0</v>
      </c>
      <c r="BR386" s="10">
        <f t="shared" si="392"/>
        <v>0</v>
      </c>
      <c r="BS386" s="10">
        <f t="shared" si="393"/>
        <v>403.19999999999993</v>
      </c>
      <c r="BT386" s="10">
        <f t="shared" si="394"/>
        <v>0</v>
      </c>
      <c r="BU386" s="10">
        <f t="shared" si="395"/>
        <v>403.19999999999993</v>
      </c>
      <c r="BV386" s="54">
        <f t="shared" si="396"/>
        <v>0</v>
      </c>
      <c r="BW386" s="54">
        <f t="shared" si="397"/>
        <v>0</v>
      </c>
      <c r="BX386" s="54">
        <f t="shared" si="398"/>
        <v>0.58333333333333315</v>
      </c>
      <c r="BY386" s="54">
        <f t="shared" si="399"/>
        <v>0</v>
      </c>
      <c r="BZ386" s="471">
        <f t="shared" si="400"/>
        <v>0.1505376344086021</v>
      </c>
    </row>
    <row r="387" spans="1:78" ht="15.75" hidden="1" customHeight="1" thickBot="1" x14ac:dyDescent="0.4">
      <c r="A387" s="28">
        <v>760</v>
      </c>
      <c r="B387" s="28" t="s">
        <v>196</v>
      </c>
      <c r="C387" s="28" t="s">
        <v>180</v>
      </c>
      <c r="D387" s="29">
        <v>1</v>
      </c>
      <c r="E387" s="29"/>
      <c r="F387" s="29">
        <v>2</v>
      </c>
      <c r="G387" s="29" t="s">
        <v>3</v>
      </c>
      <c r="H387" s="29">
        <v>2.2000000000000002</v>
      </c>
      <c r="I387" s="29" t="s">
        <v>109</v>
      </c>
      <c r="J387" s="30">
        <v>2.7</v>
      </c>
      <c r="K387" s="30">
        <v>1.44</v>
      </c>
      <c r="L387" s="30">
        <f t="shared" si="403"/>
        <v>38.879999999999995</v>
      </c>
      <c r="M387" s="172" t="s">
        <v>73</v>
      </c>
      <c r="N387" s="282">
        <f t="shared" si="402"/>
        <v>1.44</v>
      </c>
      <c r="O387" s="89"/>
      <c r="P387" s="89"/>
      <c r="Q387" s="89"/>
      <c r="R387" s="89"/>
      <c r="S387" s="89"/>
      <c r="T387" s="89"/>
      <c r="U387" s="89"/>
      <c r="V387" s="89"/>
      <c r="W387" s="89"/>
      <c r="X387" s="89"/>
      <c r="Y387" s="89"/>
      <c r="Z387" s="89"/>
      <c r="AA387" s="89"/>
      <c r="AB387" s="89"/>
      <c r="AC387" s="89"/>
      <c r="AD387" s="89"/>
      <c r="AE387" s="89"/>
      <c r="AF387" s="89"/>
      <c r="AG387" s="89">
        <v>10</v>
      </c>
      <c r="AH387" s="89">
        <v>14</v>
      </c>
      <c r="AI387" s="89">
        <v>4</v>
      </c>
      <c r="AJ387" s="89"/>
      <c r="AK387" s="89"/>
      <c r="AL387" s="89"/>
      <c r="AM387" s="89"/>
      <c r="AN387" s="89"/>
      <c r="AO387" s="89"/>
      <c r="AP387" s="89"/>
      <c r="AQ387" s="89"/>
      <c r="AR387" s="89"/>
      <c r="AS387" s="89"/>
      <c r="AT387" s="48">
        <f t="shared" si="373"/>
        <v>28</v>
      </c>
      <c r="AU387" s="48">
        <f t="shared" si="374"/>
        <v>40.32</v>
      </c>
      <c r="AV387" s="48">
        <f t="shared" si="405"/>
        <v>3</v>
      </c>
      <c r="AW387" s="48">
        <f t="shared" si="406"/>
        <v>13.44</v>
      </c>
      <c r="AX387" s="48">
        <f>AU387/Evaporacion!$AI$5*100</f>
        <v>41.226993865030678</v>
      </c>
      <c r="AY387" s="48">
        <f>AU387/Evaporacion!$AI$12*100</f>
        <v>36</v>
      </c>
      <c r="AZ387" s="48"/>
      <c r="BA387" s="32">
        <f t="shared" si="375"/>
        <v>403.2</v>
      </c>
      <c r="BB387" s="52">
        <f t="shared" si="376"/>
        <v>0</v>
      </c>
      <c r="BC387" s="52">
        <f t="shared" si="377"/>
        <v>0</v>
      </c>
      <c r="BD387" s="52">
        <f t="shared" si="378"/>
        <v>28</v>
      </c>
      <c r="BE387" s="52">
        <f t="shared" si="379"/>
        <v>0</v>
      </c>
      <c r="BF387" s="52">
        <f t="shared" si="380"/>
        <v>28</v>
      </c>
      <c r="BG387">
        <f t="shared" si="381"/>
        <v>0</v>
      </c>
      <c r="BH387">
        <f t="shared" si="382"/>
        <v>0</v>
      </c>
      <c r="BI387">
        <f t="shared" si="383"/>
        <v>1088.6399999999999</v>
      </c>
      <c r="BJ387">
        <f t="shared" si="384"/>
        <v>0</v>
      </c>
      <c r="BK387">
        <f t="shared" si="385"/>
        <v>1088.6399999999999</v>
      </c>
      <c r="BL387" s="53">
        <f t="shared" si="386"/>
        <v>0</v>
      </c>
      <c r="BM387" s="53">
        <f t="shared" si="387"/>
        <v>0</v>
      </c>
      <c r="BN387" s="53">
        <f t="shared" si="388"/>
        <v>1.5749999999999997</v>
      </c>
      <c r="BO387" s="53">
        <f t="shared" si="389"/>
        <v>0</v>
      </c>
      <c r="BP387" s="53">
        <f t="shared" si="390"/>
        <v>0.40645161290322573</v>
      </c>
      <c r="BQ387" s="10">
        <f t="shared" si="391"/>
        <v>0</v>
      </c>
      <c r="BR387" s="10">
        <f t="shared" si="392"/>
        <v>0</v>
      </c>
      <c r="BS387" s="10">
        <f t="shared" si="393"/>
        <v>403.19999999999993</v>
      </c>
      <c r="BT387" s="10">
        <f t="shared" si="394"/>
        <v>0</v>
      </c>
      <c r="BU387" s="10">
        <f t="shared" si="395"/>
        <v>403.19999999999993</v>
      </c>
      <c r="BV387" s="54">
        <f t="shared" si="396"/>
        <v>0</v>
      </c>
      <c r="BW387" s="54">
        <f t="shared" si="397"/>
        <v>0</v>
      </c>
      <c r="BX387" s="54">
        <f t="shared" si="398"/>
        <v>0.58333333333333315</v>
      </c>
      <c r="BY387" s="54">
        <f t="shared" si="399"/>
        <v>0</v>
      </c>
      <c r="BZ387" s="471">
        <f t="shared" si="400"/>
        <v>0.1505376344086021</v>
      </c>
    </row>
    <row r="388" spans="1:78" ht="15.75" hidden="1" customHeight="1" thickBot="1" x14ac:dyDescent="0.4">
      <c r="A388" s="28">
        <v>763</v>
      </c>
      <c r="B388" s="28" t="s">
        <v>196</v>
      </c>
      <c r="C388" s="28" t="s">
        <v>180</v>
      </c>
      <c r="D388" s="29">
        <v>1</v>
      </c>
      <c r="E388" s="29"/>
      <c r="F388" s="29">
        <v>3</v>
      </c>
      <c r="G388" s="29" t="s">
        <v>3</v>
      </c>
      <c r="H388" s="29">
        <v>1.1000000000000001</v>
      </c>
      <c r="I388" s="29" t="s">
        <v>110</v>
      </c>
      <c r="J388" s="30">
        <v>0.5</v>
      </c>
      <c r="K388" s="30">
        <v>1.38</v>
      </c>
      <c r="L388" s="30">
        <f t="shared" si="403"/>
        <v>6.8999999999999995</v>
      </c>
      <c r="M388" s="222" t="s">
        <v>73</v>
      </c>
      <c r="N388" s="281">
        <f t="shared" ref="N388:N396" si="407">(K388)</f>
        <v>1.38</v>
      </c>
      <c r="O388" s="224"/>
      <c r="P388" s="224"/>
      <c r="Q388" s="224"/>
      <c r="R388" s="224"/>
      <c r="S388" s="224"/>
      <c r="T388" s="224"/>
      <c r="U388" s="224"/>
      <c r="V388" s="224"/>
      <c r="W388" s="224"/>
      <c r="X388" s="224"/>
      <c r="Y388" s="224"/>
      <c r="Z388" s="224"/>
      <c r="AA388" s="224"/>
      <c r="AB388" s="224"/>
      <c r="AC388" s="224"/>
      <c r="AD388" s="224"/>
      <c r="AE388" s="224"/>
      <c r="AF388" s="224"/>
      <c r="AG388" s="224">
        <v>10</v>
      </c>
      <c r="AH388" s="224">
        <v>14</v>
      </c>
      <c r="AI388" s="224">
        <v>4</v>
      </c>
      <c r="AJ388" s="224"/>
      <c r="AK388" s="224"/>
      <c r="AL388" s="224"/>
      <c r="AM388" s="224"/>
      <c r="AN388" s="224"/>
      <c r="AO388" s="224"/>
      <c r="AP388" s="224"/>
      <c r="AQ388" s="224"/>
      <c r="AR388" s="224"/>
      <c r="AS388" s="224"/>
      <c r="AT388" s="48">
        <f t="shared" si="373"/>
        <v>28</v>
      </c>
      <c r="AU388" s="48">
        <f t="shared" si="374"/>
        <v>38.64</v>
      </c>
      <c r="AV388" s="48">
        <f t="shared" ref="AV388:AV389" si="408">COUNT(O388:AS388)</f>
        <v>3</v>
      </c>
      <c r="AW388" s="48">
        <f t="shared" ref="AW388:AW389" si="409">AU388/AV388</f>
        <v>12.88</v>
      </c>
      <c r="AX388" s="48">
        <f>AU388/Evaporacion!$AI$5*100</f>
        <v>39.509202453987733</v>
      </c>
      <c r="AY388" s="48">
        <f>AU388/Evaporacion!$AI$12*100</f>
        <v>34.5</v>
      </c>
      <c r="AZ388" s="48"/>
      <c r="BA388" s="32">
        <f t="shared" si="375"/>
        <v>386.4</v>
      </c>
      <c r="BB388" s="52">
        <f t="shared" si="376"/>
        <v>0</v>
      </c>
      <c r="BC388" s="52">
        <f t="shared" si="377"/>
        <v>0</v>
      </c>
      <c r="BD388" s="52">
        <f t="shared" si="378"/>
        <v>28</v>
      </c>
      <c r="BE388" s="52">
        <f t="shared" si="379"/>
        <v>0</v>
      </c>
      <c r="BF388" s="52">
        <f t="shared" si="380"/>
        <v>28</v>
      </c>
      <c r="BG388">
        <f t="shared" si="381"/>
        <v>0</v>
      </c>
      <c r="BH388">
        <f t="shared" si="382"/>
        <v>0</v>
      </c>
      <c r="BI388">
        <f t="shared" si="383"/>
        <v>193.2</v>
      </c>
      <c r="BJ388">
        <f t="shared" si="384"/>
        <v>0</v>
      </c>
      <c r="BK388">
        <f t="shared" si="385"/>
        <v>193.2</v>
      </c>
      <c r="BL388" s="53">
        <f t="shared" si="386"/>
        <v>0</v>
      </c>
      <c r="BM388" s="53">
        <f t="shared" si="387"/>
        <v>0</v>
      </c>
      <c r="BN388" s="53">
        <f t="shared" si="388"/>
        <v>0.27951388888888884</v>
      </c>
      <c r="BO388" s="53">
        <f t="shared" si="389"/>
        <v>0</v>
      </c>
      <c r="BP388" s="53">
        <f t="shared" si="390"/>
        <v>7.2132616487455184E-2</v>
      </c>
      <c r="BQ388" s="10">
        <f t="shared" si="391"/>
        <v>0</v>
      </c>
      <c r="BR388" s="10">
        <f t="shared" si="392"/>
        <v>0</v>
      </c>
      <c r="BS388" s="10">
        <f t="shared" si="393"/>
        <v>386.4</v>
      </c>
      <c r="BT388" s="10">
        <f t="shared" si="394"/>
        <v>0</v>
      </c>
      <c r="BU388" s="10">
        <f t="shared" si="395"/>
        <v>386.4</v>
      </c>
      <c r="BV388" s="54">
        <f t="shared" si="396"/>
        <v>0</v>
      </c>
      <c r="BW388" s="54">
        <f t="shared" si="397"/>
        <v>0</v>
      </c>
      <c r="BX388" s="54">
        <f t="shared" si="398"/>
        <v>0.55902777777777768</v>
      </c>
      <c r="BY388" s="54">
        <f t="shared" si="399"/>
        <v>0</v>
      </c>
      <c r="BZ388" s="471">
        <f t="shared" si="400"/>
        <v>0.14426523297491037</v>
      </c>
    </row>
    <row r="389" spans="1:78" ht="15.75" hidden="1" customHeight="1" thickBot="1" x14ac:dyDescent="0.4">
      <c r="A389" s="28">
        <v>764</v>
      </c>
      <c r="B389" s="28" t="s">
        <v>196</v>
      </c>
      <c r="C389" s="28" t="s">
        <v>180</v>
      </c>
      <c r="D389" s="29">
        <v>1</v>
      </c>
      <c r="E389" s="29"/>
      <c r="F389" s="29">
        <v>4</v>
      </c>
      <c r="G389" s="29" t="s">
        <v>3</v>
      </c>
      <c r="H389" s="29">
        <v>1.2</v>
      </c>
      <c r="I389" s="29" t="s">
        <v>197</v>
      </c>
      <c r="J389" s="30">
        <v>1.7</v>
      </c>
      <c r="K389" s="30">
        <v>1.38</v>
      </c>
      <c r="L389" s="30">
        <f t="shared" si="403"/>
        <v>23.459999999999997</v>
      </c>
      <c r="M389" s="218" t="s">
        <v>73</v>
      </c>
      <c r="N389" s="282">
        <f t="shared" si="407"/>
        <v>1.38</v>
      </c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9"/>
      <c r="Z389" s="219"/>
      <c r="AA389" s="219"/>
      <c r="AB389" s="219"/>
      <c r="AC389" s="219"/>
      <c r="AD389" s="219"/>
      <c r="AE389" s="219"/>
      <c r="AF389" s="219"/>
      <c r="AG389" s="219">
        <v>10</v>
      </c>
      <c r="AH389" s="219">
        <v>14</v>
      </c>
      <c r="AI389" s="219">
        <v>4</v>
      </c>
      <c r="AJ389" s="219"/>
      <c r="AK389" s="219"/>
      <c r="AL389" s="219"/>
      <c r="AM389" s="219"/>
      <c r="AN389" s="219"/>
      <c r="AO389" s="219"/>
      <c r="AP389" s="219"/>
      <c r="AQ389" s="219"/>
      <c r="AR389" s="219"/>
      <c r="AS389" s="219"/>
      <c r="AT389" s="48">
        <f t="shared" si="373"/>
        <v>28</v>
      </c>
      <c r="AU389" s="48">
        <f t="shared" si="374"/>
        <v>38.64</v>
      </c>
      <c r="AV389" s="48">
        <f t="shared" si="408"/>
        <v>3</v>
      </c>
      <c r="AW389" s="48">
        <f t="shared" si="409"/>
        <v>12.88</v>
      </c>
      <c r="AX389" s="48">
        <f>AU389/Evaporacion!$AI$5*100</f>
        <v>39.509202453987733</v>
      </c>
      <c r="AY389" s="48">
        <f>AU389/Evaporacion!$AI$12*100</f>
        <v>34.5</v>
      </c>
      <c r="AZ389" s="48"/>
      <c r="BA389" s="32">
        <f t="shared" si="375"/>
        <v>386.4</v>
      </c>
      <c r="BB389" s="52">
        <f t="shared" si="376"/>
        <v>0</v>
      </c>
      <c r="BC389" s="52">
        <f t="shared" si="377"/>
        <v>0</v>
      </c>
      <c r="BD389" s="52">
        <f t="shared" si="378"/>
        <v>28</v>
      </c>
      <c r="BE389" s="52">
        <f t="shared" si="379"/>
        <v>0</v>
      </c>
      <c r="BF389" s="52">
        <f t="shared" si="380"/>
        <v>28</v>
      </c>
      <c r="BG389">
        <f t="shared" si="381"/>
        <v>0</v>
      </c>
      <c r="BH389">
        <f t="shared" si="382"/>
        <v>0</v>
      </c>
      <c r="BI389">
        <f t="shared" si="383"/>
        <v>656.87999999999988</v>
      </c>
      <c r="BJ389">
        <f t="shared" si="384"/>
        <v>0</v>
      </c>
      <c r="BK389">
        <f t="shared" si="385"/>
        <v>656.87999999999988</v>
      </c>
      <c r="BL389" s="53">
        <f t="shared" si="386"/>
        <v>0</v>
      </c>
      <c r="BM389" s="53">
        <f t="shared" si="387"/>
        <v>0</v>
      </c>
      <c r="BN389" s="53">
        <f t="shared" si="388"/>
        <v>0.95034722222222201</v>
      </c>
      <c r="BO389" s="53">
        <f t="shared" si="389"/>
        <v>0</v>
      </c>
      <c r="BP389" s="53">
        <f t="shared" si="390"/>
        <v>0.24525089605734762</v>
      </c>
      <c r="BQ389" s="10">
        <f t="shared" si="391"/>
        <v>0</v>
      </c>
      <c r="BR389" s="10">
        <f t="shared" si="392"/>
        <v>0</v>
      </c>
      <c r="BS389" s="10">
        <f t="shared" si="393"/>
        <v>386.39999999999992</v>
      </c>
      <c r="BT389" s="10">
        <f t="shared" si="394"/>
        <v>0</v>
      </c>
      <c r="BU389" s="10">
        <f t="shared" si="395"/>
        <v>386.39999999999992</v>
      </c>
      <c r="BV389" s="54">
        <f t="shared" si="396"/>
        <v>0</v>
      </c>
      <c r="BW389" s="54">
        <f t="shared" si="397"/>
        <v>0</v>
      </c>
      <c r="BX389" s="54">
        <f t="shared" si="398"/>
        <v>0.55902777777777768</v>
      </c>
      <c r="BY389" s="54">
        <f t="shared" si="399"/>
        <v>0</v>
      </c>
      <c r="BZ389" s="471">
        <f t="shared" si="400"/>
        <v>0.14426523297491037</v>
      </c>
    </row>
    <row r="390" spans="1:78" ht="15.75" hidden="1" customHeight="1" thickBot="1" x14ac:dyDescent="0.4">
      <c r="A390" s="28">
        <v>768</v>
      </c>
      <c r="B390" s="28" t="s">
        <v>196</v>
      </c>
      <c r="C390" s="28" t="s">
        <v>180</v>
      </c>
      <c r="D390" s="29">
        <v>1</v>
      </c>
      <c r="E390" s="29"/>
      <c r="F390" s="29">
        <v>23</v>
      </c>
      <c r="G390" s="29">
        <v>3</v>
      </c>
      <c r="H390" s="29">
        <v>3.1</v>
      </c>
      <c r="I390" s="29" t="s">
        <v>105</v>
      </c>
      <c r="J390" s="30">
        <v>2.12</v>
      </c>
      <c r="K390" s="30">
        <v>2</v>
      </c>
      <c r="L390" s="30">
        <v>43.6</v>
      </c>
      <c r="M390" s="93" t="s">
        <v>73</v>
      </c>
      <c r="N390" s="311">
        <f t="shared" si="407"/>
        <v>2</v>
      </c>
      <c r="O390" s="85"/>
      <c r="P390" s="85"/>
      <c r="Q390" s="85"/>
      <c r="R390" s="85"/>
      <c r="S390" s="85"/>
      <c r="T390" s="85"/>
      <c r="U390" s="85"/>
      <c r="V390" s="85"/>
      <c r="W390" s="85"/>
      <c r="X390" s="85"/>
      <c r="Y390" s="85"/>
      <c r="Z390" s="85"/>
      <c r="AA390" s="85"/>
      <c r="AB390" s="85"/>
      <c r="AC390" s="85"/>
      <c r="AD390" s="85"/>
      <c r="AE390" s="85"/>
      <c r="AF390" s="85"/>
      <c r="AG390" s="85"/>
      <c r="AH390" s="85"/>
      <c r="AI390" s="85"/>
      <c r="AJ390" s="85"/>
      <c r="AK390" s="85"/>
      <c r="AL390" s="85"/>
      <c r="AM390" s="85"/>
      <c r="AN390" s="85"/>
      <c r="AO390" s="85"/>
      <c r="AP390" s="85"/>
      <c r="AQ390" s="85"/>
      <c r="AR390" s="85"/>
      <c r="AS390" s="85"/>
      <c r="AT390" s="48">
        <f t="shared" si="373"/>
        <v>0</v>
      </c>
      <c r="AU390" s="48">
        <f t="shared" si="374"/>
        <v>0</v>
      </c>
      <c r="AV390" s="48">
        <f t="shared" ref="AV390:AV391" si="410">COUNT(O390:AS390)</f>
        <v>0</v>
      </c>
      <c r="AW390" s="48"/>
      <c r="AX390" s="48">
        <f>AU390/Evaporacion!$AI$5*100</f>
        <v>0</v>
      </c>
      <c r="AY390" s="48">
        <f>AU390/Evaporacion!$AI$12*100</f>
        <v>0</v>
      </c>
      <c r="AZ390" s="48"/>
      <c r="BA390" s="32">
        <f t="shared" si="375"/>
        <v>0</v>
      </c>
      <c r="BB390" s="52">
        <f t="shared" si="376"/>
        <v>0</v>
      </c>
      <c r="BC390" s="52">
        <f t="shared" si="377"/>
        <v>0</v>
      </c>
      <c r="BD390" s="52">
        <f t="shared" si="378"/>
        <v>0</v>
      </c>
      <c r="BE390" s="52">
        <f t="shared" si="379"/>
        <v>0</v>
      </c>
      <c r="BF390" s="52">
        <f t="shared" si="380"/>
        <v>0</v>
      </c>
      <c r="BG390">
        <f t="shared" si="381"/>
        <v>0</v>
      </c>
      <c r="BH390">
        <f t="shared" si="382"/>
        <v>0</v>
      </c>
      <c r="BI390">
        <f t="shared" si="383"/>
        <v>0</v>
      </c>
      <c r="BJ390">
        <f t="shared" si="384"/>
        <v>0</v>
      </c>
      <c r="BK390">
        <f t="shared" si="385"/>
        <v>0</v>
      </c>
      <c r="BL390" s="53">
        <f t="shared" si="386"/>
        <v>0</v>
      </c>
      <c r="BM390" s="53">
        <f t="shared" si="387"/>
        <v>0</v>
      </c>
      <c r="BN390" s="53">
        <f t="shared" si="388"/>
        <v>0</v>
      </c>
      <c r="BO390" s="53">
        <f t="shared" si="389"/>
        <v>0</v>
      </c>
      <c r="BP390" s="53">
        <f t="shared" si="390"/>
        <v>0</v>
      </c>
      <c r="BQ390" s="10">
        <f t="shared" si="391"/>
        <v>0</v>
      </c>
      <c r="BR390" s="10">
        <f t="shared" si="392"/>
        <v>0</v>
      </c>
      <c r="BS390" s="10">
        <f t="shared" si="393"/>
        <v>0</v>
      </c>
      <c r="BT390" s="10">
        <f t="shared" si="394"/>
        <v>0</v>
      </c>
      <c r="BU390" s="10">
        <f t="shared" si="395"/>
        <v>0</v>
      </c>
      <c r="BV390" s="54">
        <f t="shared" si="396"/>
        <v>0</v>
      </c>
      <c r="BW390" s="54">
        <f t="shared" si="397"/>
        <v>0</v>
      </c>
      <c r="BX390" s="54">
        <f t="shared" si="398"/>
        <v>0</v>
      </c>
      <c r="BY390" s="54">
        <f t="shared" si="399"/>
        <v>0</v>
      </c>
      <c r="BZ390" s="471">
        <f t="shared" si="400"/>
        <v>0</v>
      </c>
    </row>
    <row r="391" spans="1:78" ht="15.75" hidden="1" customHeight="1" thickBot="1" x14ac:dyDescent="0.4">
      <c r="A391" s="28">
        <v>769</v>
      </c>
      <c r="B391" s="28" t="s">
        <v>196</v>
      </c>
      <c r="C391" s="28" t="s">
        <v>180</v>
      </c>
      <c r="D391" s="29">
        <v>1</v>
      </c>
      <c r="E391" s="29"/>
      <c r="F391" s="29">
        <v>23</v>
      </c>
      <c r="G391" s="29">
        <v>3</v>
      </c>
      <c r="H391" s="29">
        <v>4.0999999999999996</v>
      </c>
      <c r="I391" s="29" t="s">
        <v>105</v>
      </c>
      <c r="J391" s="30">
        <v>1</v>
      </c>
      <c r="K391" s="30">
        <v>2</v>
      </c>
      <c r="L391" s="30">
        <v>20.62</v>
      </c>
      <c r="M391" s="84" t="s">
        <v>73</v>
      </c>
      <c r="N391" s="320">
        <f t="shared" si="407"/>
        <v>2</v>
      </c>
      <c r="O391" s="302"/>
      <c r="P391" s="302"/>
      <c r="Q391" s="302"/>
      <c r="R391" s="302"/>
      <c r="S391" s="302"/>
      <c r="T391" s="302"/>
      <c r="U391" s="302"/>
      <c r="V391" s="302"/>
      <c r="W391" s="302"/>
      <c r="X391" s="302"/>
      <c r="Y391" s="302"/>
      <c r="Z391" s="302"/>
      <c r="AA391" s="302"/>
      <c r="AB391" s="302"/>
      <c r="AC391" s="302"/>
      <c r="AD391" s="302"/>
      <c r="AE391" s="302"/>
      <c r="AF391" s="302"/>
      <c r="AG391" s="302"/>
      <c r="AH391" s="302"/>
      <c r="AI391" s="302"/>
      <c r="AJ391" s="302"/>
      <c r="AK391" s="302"/>
      <c r="AL391" s="302"/>
      <c r="AM391" s="302"/>
      <c r="AN391" s="302"/>
      <c r="AO391" s="302"/>
      <c r="AP391" s="302"/>
      <c r="AQ391" s="302"/>
      <c r="AR391" s="302"/>
      <c r="AS391" s="302"/>
      <c r="AT391" s="48">
        <f t="shared" si="373"/>
        <v>0</v>
      </c>
      <c r="AU391" s="48">
        <f t="shared" si="374"/>
        <v>0</v>
      </c>
      <c r="AV391" s="48">
        <f t="shared" si="410"/>
        <v>0</v>
      </c>
      <c r="AW391" s="48"/>
      <c r="AX391" s="48">
        <f>AU391/Evaporacion!$AI$5*100</f>
        <v>0</v>
      </c>
      <c r="AY391" s="48">
        <f>AU391/Evaporacion!$AI$12*100</f>
        <v>0</v>
      </c>
      <c r="AZ391" s="48"/>
      <c r="BA391" s="32">
        <f t="shared" si="375"/>
        <v>0</v>
      </c>
      <c r="BB391" s="52">
        <f t="shared" si="376"/>
        <v>0</v>
      </c>
      <c r="BC391" s="52">
        <f t="shared" si="377"/>
        <v>0</v>
      </c>
      <c r="BD391" s="52">
        <f t="shared" si="378"/>
        <v>0</v>
      </c>
      <c r="BE391" s="52">
        <f t="shared" si="379"/>
        <v>0</v>
      </c>
      <c r="BF391" s="52">
        <f t="shared" si="380"/>
        <v>0</v>
      </c>
      <c r="BG391">
        <f t="shared" si="381"/>
        <v>0</v>
      </c>
      <c r="BH391">
        <f t="shared" si="382"/>
        <v>0</v>
      </c>
      <c r="BI391">
        <f t="shared" si="383"/>
        <v>0</v>
      </c>
      <c r="BJ391">
        <f t="shared" si="384"/>
        <v>0</v>
      </c>
      <c r="BK391">
        <f t="shared" si="385"/>
        <v>0</v>
      </c>
      <c r="BL391" s="53">
        <f t="shared" si="386"/>
        <v>0</v>
      </c>
      <c r="BM391" s="53">
        <f t="shared" si="387"/>
        <v>0</v>
      </c>
      <c r="BN391" s="53">
        <f t="shared" si="388"/>
        <v>0</v>
      </c>
      <c r="BO391" s="53">
        <f t="shared" si="389"/>
        <v>0</v>
      </c>
      <c r="BP391" s="53">
        <f t="shared" si="390"/>
        <v>0</v>
      </c>
      <c r="BQ391" s="10">
        <f t="shared" si="391"/>
        <v>0</v>
      </c>
      <c r="BR391" s="10">
        <f t="shared" si="392"/>
        <v>0</v>
      </c>
      <c r="BS391" s="10">
        <f t="shared" si="393"/>
        <v>0</v>
      </c>
      <c r="BT391" s="10">
        <f t="shared" si="394"/>
        <v>0</v>
      </c>
      <c r="BU391" s="10">
        <f t="shared" si="395"/>
        <v>0</v>
      </c>
      <c r="BV391" s="54">
        <f t="shared" si="396"/>
        <v>0</v>
      </c>
      <c r="BW391" s="54">
        <f t="shared" si="397"/>
        <v>0</v>
      </c>
      <c r="BX391" s="54">
        <f t="shared" si="398"/>
        <v>0</v>
      </c>
      <c r="BY391" s="54">
        <f t="shared" si="399"/>
        <v>0</v>
      </c>
      <c r="BZ391" s="471">
        <f t="shared" si="400"/>
        <v>0</v>
      </c>
    </row>
    <row r="392" spans="1:78" ht="15.75" hidden="1" customHeight="1" thickBot="1" x14ac:dyDescent="0.4">
      <c r="A392" s="28">
        <v>774</v>
      </c>
      <c r="B392" s="28" t="s">
        <v>196</v>
      </c>
      <c r="C392" s="28" t="s">
        <v>180</v>
      </c>
      <c r="D392" s="29">
        <v>1</v>
      </c>
      <c r="E392" s="29"/>
      <c r="F392" s="29">
        <v>25</v>
      </c>
      <c r="G392" s="29">
        <v>4</v>
      </c>
      <c r="H392" s="29">
        <v>5.0999999999999996</v>
      </c>
      <c r="I392" s="29" t="s">
        <v>107</v>
      </c>
      <c r="J392" s="30">
        <v>2.5499999999999998</v>
      </c>
      <c r="K392" s="30">
        <v>2</v>
      </c>
      <c r="L392" s="30">
        <v>51.59</v>
      </c>
      <c r="M392" s="99" t="s">
        <v>73</v>
      </c>
      <c r="N392" s="311">
        <f t="shared" si="407"/>
        <v>2</v>
      </c>
      <c r="O392" s="100"/>
      <c r="P392" s="100"/>
      <c r="Q392" s="100"/>
      <c r="R392" s="100"/>
      <c r="S392" s="100"/>
      <c r="T392" s="100"/>
      <c r="U392" s="100"/>
      <c r="V392" s="100"/>
      <c r="W392" s="100"/>
      <c r="X392" s="100"/>
      <c r="Y392" s="100"/>
      <c r="Z392" s="100"/>
      <c r="AA392" s="100"/>
      <c r="AB392" s="100"/>
      <c r="AC392" s="100"/>
      <c r="AD392" s="100"/>
      <c r="AE392" s="100"/>
      <c r="AF392" s="100"/>
      <c r="AG392" s="100"/>
      <c r="AH392" s="100"/>
      <c r="AI392" s="100"/>
      <c r="AJ392" s="100">
        <v>10</v>
      </c>
      <c r="AK392" s="100"/>
      <c r="AL392" s="100"/>
      <c r="AM392" s="100"/>
      <c r="AN392" s="100"/>
      <c r="AO392" s="100"/>
      <c r="AP392" s="100"/>
      <c r="AQ392" s="100"/>
      <c r="AR392" s="100"/>
      <c r="AS392" s="100"/>
      <c r="AT392" s="48">
        <f t="shared" ref="AT392:AT418" si="411">SUM(O392:AS392)</f>
        <v>10</v>
      </c>
      <c r="AU392" s="48">
        <f t="shared" ref="AU392:AU418" si="412">AT392*N392</f>
        <v>20</v>
      </c>
      <c r="AV392" s="48">
        <f>COUNT(O392:AS392)</f>
        <v>1</v>
      </c>
      <c r="AW392" s="48">
        <f>AU392/AV392</f>
        <v>20</v>
      </c>
      <c r="AX392" s="48">
        <f>AU392/Evaporacion!$AI$5*100</f>
        <v>20.449897750511251</v>
      </c>
      <c r="AY392" s="48">
        <f>AU392/Evaporacion!$AI$12*100</f>
        <v>17.857142857142858</v>
      </c>
      <c r="AZ392" s="48"/>
      <c r="BA392" s="32">
        <f t="shared" ref="BA392:BA418" si="413">AU392*10</f>
        <v>200</v>
      </c>
      <c r="BB392" s="52">
        <f t="shared" ref="BB392:BB418" si="414">O392+P392+Q392+R392+S392+T392+U392+V392</f>
        <v>0</v>
      </c>
      <c r="BC392" s="52">
        <f t="shared" ref="BC392:BC418" si="415">W392+X392+Y392+Z392+AA392+AB392+AC392</f>
        <v>0</v>
      </c>
      <c r="BD392" s="52">
        <f t="shared" ref="BD392:BD418" si="416">AD392+AE392+AF392+AG392+AH392+AI392+AJ392+AK392</f>
        <v>10</v>
      </c>
      <c r="BE392" s="52">
        <f t="shared" ref="BE392:BE418" si="417">AL392+AM392+AN392+AO392+AP392+AQ392+AR392+AS392</f>
        <v>0</v>
      </c>
      <c r="BF392" s="52">
        <f t="shared" ref="BF392:BF418" si="418">SUM(BB392:BE392)</f>
        <v>10</v>
      </c>
      <c r="BG392">
        <f t="shared" ref="BG392:BG418" si="419">BB392*$L392</f>
        <v>0</v>
      </c>
      <c r="BH392">
        <f t="shared" ref="BH392:BH418" si="420">BC392*$L392</f>
        <v>0</v>
      </c>
      <c r="BI392">
        <f t="shared" ref="BI392:BI418" si="421">BD392*$L392</f>
        <v>515.90000000000009</v>
      </c>
      <c r="BJ392">
        <f t="shared" ref="BJ392:BJ418" si="422">BE392*$L392</f>
        <v>0</v>
      </c>
      <c r="BK392">
        <f t="shared" ref="BK392:BK418" si="423">SUM(BG392:BJ392)</f>
        <v>515.90000000000009</v>
      </c>
      <c r="BL392" s="53">
        <f t="shared" ref="BL392:BL418" si="424">((BG392/8/24)*1000)/3600</f>
        <v>0</v>
      </c>
      <c r="BM392" s="53">
        <f t="shared" ref="BM392:BM418" si="425">((BH392/7/24)*1000)/3600</f>
        <v>0</v>
      </c>
      <c r="BN392" s="53">
        <f t="shared" ref="BN392:BN418" si="426">((BI392/8/24)*1000)/3600</f>
        <v>0.74638310185185197</v>
      </c>
      <c r="BO392" s="53">
        <f t="shared" ref="BO392:BO418" si="427">((BJ392/8/24)*1000)/3600</f>
        <v>0</v>
      </c>
      <c r="BP392" s="53">
        <f t="shared" ref="BP392:BP418" si="428">((BK392/31/24)*1000)/3600</f>
        <v>0.19261499402628438</v>
      </c>
      <c r="BQ392" s="10">
        <f t="shared" ref="BQ392:BQ418" si="429">BG392/$J392</f>
        <v>0</v>
      </c>
      <c r="BR392" s="10">
        <f t="shared" ref="BR392:BR418" si="430">BH392/$J392</f>
        <v>0</v>
      </c>
      <c r="BS392" s="10">
        <f t="shared" ref="BS392:BS418" si="431">BI392/$J392</f>
        <v>202.31372549019613</v>
      </c>
      <c r="BT392" s="10">
        <f t="shared" ref="BT392:BT418" si="432">BJ392/$J392</f>
        <v>0</v>
      </c>
      <c r="BU392" s="10">
        <f t="shared" ref="BU392:BU418" si="433">BK392/$J392</f>
        <v>202.31372549019613</v>
      </c>
      <c r="BV392" s="54">
        <f t="shared" ref="BV392:BV418" si="434">BL392/$J392</f>
        <v>0</v>
      </c>
      <c r="BW392" s="54">
        <f t="shared" ref="BW392:BW418" si="435">BM392/$J392</f>
        <v>0</v>
      </c>
      <c r="BX392" s="54">
        <f t="shared" ref="BX392:BX418" si="436">BN392/$J392</f>
        <v>0.29269925562817728</v>
      </c>
      <c r="BY392" s="54">
        <f t="shared" ref="BY392:BY418" si="437">BO392/$J392</f>
        <v>0</v>
      </c>
      <c r="BZ392" s="471">
        <f t="shared" ref="BZ392:BZ418" si="438">BP392/$J392</f>
        <v>7.5535291775013488E-2</v>
      </c>
    </row>
    <row r="393" spans="1:78" ht="15.75" hidden="1" customHeight="1" thickBot="1" x14ac:dyDescent="0.4">
      <c r="A393" s="28">
        <v>776</v>
      </c>
      <c r="B393" s="28" t="s">
        <v>196</v>
      </c>
      <c r="C393" s="28" t="s">
        <v>180</v>
      </c>
      <c r="D393" s="29">
        <v>1</v>
      </c>
      <c r="E393" s="29"/>
      <c r="F393" s="29">
        <v>26</v>
      </c>
      <c r="G393" s="29">
        <v>2</v>
      </c>
      <c r="H393" s="29">
        <v>2.1</v>
      </c>
      <c r="I393" s="29" t="s">
        <v>105</v>
      </c>
      <c r="J393" s="30">
        <v>1.61</v>
      </c>
      <c r="K393" s="30">
        <v>2</v>
      </c>
      <c r="L393" s="30">
        <v>32.53</v>
      </c>
      <c r="M393" s="170" t="s">
        <v>73</v>
      </c>
      <c r="N393" s="311">
        <f t="shared" si="407"/>
        <v>2</v>
      </c>
      <c r="O393" s="103"/>
      <c r="P393" s="103"/>
      <c r="Q393" s="103"/>
      <c r="R393" s="103"/>
      <c r="S393" s="103"/>
      <c r="T393" s="103"/>
      <c r="U393" s="103"/>
      <c r="V393" s="103"/>
      <c r="W393" s="103"/>
      <c r="X393" s="103"/>
      <c r="Y393" s="103"/>
      <c r="Z393" s="103"/>
      <c r="AA393" s="103"/>
      <c r="AB393" s="103"/>
      <c r="AC393" s="103"/>
      <c r="AD393" s="103"/>
      <c r="AE393" s="103"/>
      <c r="AF393" s="103"/>
      <c r="AG393" s="103"/>
      <c r="AH393" s="103"/>
      <c r="AI393" s="103"/>
      <c r="AJ393" s="103"/>
      <c r="AK393" s="103"/>
      <c r="AL393" s="103"/>
      <c r="AM393" s="103"/>
      <c r="AN393" s="103"/>
      <c r="AO393" s="103"/>
      <c r="AP393" s="103"/>
      <c r="AQ393" s="103"/>
      <c r="AR393" s="103"/>
      <c r="AS393" s="103"/>
      <c r="AT393" s="48">
        <f t="shared" si="411"/>
        <v>0</v>
      </c>
      <c r="AU393" s="48">
        <f t="shared" si="412"/>
        <v>0</v>
      </c>
      <c r="AV393" s="48">
        <f t="shared" ref="AV393:AV404" si="439">COUNT(O393:AS393)</f>
        <v>0</v>
      </c>
      <c r="AW393" s="48"/>
      <c r="AX393" s="48">
        <f>AU393/Evaporacion!$AI$5*100</f>
        <v>0</v>
      </c>
      <c r="AY393" s="48">
        <f>AU393/Evaporacion!$AI$12*100</f>
        <v>0</v>
      </c>
      <c r="AZ393" s="48"/>
      <c r="BA393" s="32">
        <f t="shared" si="413"/>
        <v>0</v>
      </c>
      <c r="BB393" s="52">
        <f t="shared" si="414"/>
        <v>0</v>
      </c>
      <c r="BC393" s="52">
        <f t="shared" si="415"/>
        <v>0</v>
      </c>
      <c r="BD393" s="52">
        <f t="shared" si="416"/>
        <v>0</v>
      </c>
      <c r="BE393" s="52">
        <f t="shared" si="417"/>
        <v>0</v>
      </c>
      <c r="BF393" s="52">
        <f t="shared" si="418"/>
        <v>0</v>
      </c>
      <c r="BG393">
        <f t="shared" si="419"/>
        <v>0</v>
      </c>
      <c r="BH393">
        <f t="shared" si="420"/>
        <v>0</v>
      </c>
      <c r="BI393">
        <f t="shared" si="421"/>
        <v>0</v>
      </c>
      <c r="BJ393">
        <f t="shared" si="422"/>
        <v>0</v>
      </c>
      <c r="BK393">
        <f t="shared" si="423"/>
        <v>0</v>
      </c>
      <c r="BL393" s="53">
        <f t="shared" si="424"/>
        <v>0</v>
      </c>
      <c r="BM393" s="53">
        <f t="shared" si="425"/>
        <v>0</v>
      </c>
      <c r="BN393" s="53">
        <f t="shared" si="426"/>
        <v>0</v>
      </c>
      <c r="BO393" s="53">
        <f t="shared" si="427"/>
        <v>0</v>
      </c>
      <c r="BP393" s="53">
        <f t="shared" si="428"/>
        <v>0</v>
      </c>
      <c r="BQ393" s="10">
        <f t="shared" si="429"/>
        <v>0</v>
      </c>
      <c r="BR393" s="10">
        <f t="shared" si="430"/>
        <v>0</v>
      </c>
      <c r="BS393" s="10">
        <f t="shared" si="431"/>
        <v>0</v>
      </c>
      <c r="BT393" s="10">
        <f t="shared" si="432"/>
        <v>0</v>
      </c>
      <c r="BU393" s="10">
        <f t="shared" si="433"/>
        <v>0</v>
      </c>
      <c r="BV393" s="54">
        <f t="shared" si="434"/>
        <v>0</v>
      </c>
      <c r="BW393" s="54">
        <f t="shared" si="435"/>
        <v>0</v>
      </c>
      <c r="BX393" s="54">
        <f t="shared" si="436"/>
        <v>0</v>
      </c>
      <c r="BY393" s="54">
        <f t="shared" si="437"/>
        <v>0</v>
      </c>
      <c r="BZ393" s="471">
        <f t="shared" si="438"/>
        <v>0</v>
      </c>
    </row>
    <row r="394" spans="1:78" ht="15.75" hidden="1" customHeight="1" thickBot="1" x14ac:dyDescent="0.4">
      <c r="A394" s="28">
        <v>777</v>
      </c>
      <c r="B394" s="28" t="s">
        <v>196</v>
      </c>
      <c r="C394" s="28" t="s">
        <v>180</v>
      </c>
      <c r="D394" s="29">
        <v>1</v>
      </c>
      <c r="E394" s="29"/>
      <c r="F394" s="29">
        <v>27</v>
      </c>
      <c r="G394" s="29">
        <v>7</v>
      </c>
      <c r="H394" s="29"/>
      <c r="I394" s="29" t="s">
        <v>34</v>
      </c>
      <c r="J394" s="30">
        <v>2.52</v>
      </c>
      <c r="K394" s="30">
        <v>1.23</v>
      </c>
      <c r="L394" s="30">
        <f>(J394*K394*10)</f>
        <v>30.996000000000002</v>
      </c>
      <c r="M394" s="107" t="s">
        <v>73</v>
      </c>
      <c r="N394" s="281">
        <f t="shared" si="407"/>
        <v>1.23</v>
      </c>
      <c r="O394" s="301"/>
      <c r="P394" s="301"/>
      <c r="Q394" s="301"/>
      <c r="R394" s="301"/>
      <c r="S394" s="301"/>
      <c r="T394" s="301"/>
      <c r="U394" s="301"/>
      <c r="V394" s="301"/>
      <c r="W394" s="301"/>
      <c r="X394" s="301"/>
      <c r="Y394" s="301"/>
      <c r="Z394" s="301"/>
      <c r="AA394" s="301"/>
      <c r="AB394" s="301"/>
      <c r="AC394" s="301"/>
      <c r="AD394" s="301"/>
      <c r="AE394" s="301"/>
      <c r="AF394" s="301"/>
      <c r="AG394" s="301"/>
      <c r="AH394" s="301"/>
      <c r="AI394" s="301"/>
      <c r="AJ394" s="301"/>
      <c r="AK394" s="301"/>
      <c r="AL394" s="301">
        <v>7</v>
      </c>
      <c r="AM394" s="301">
        <v>16</v>
      </c>
      <c r="AN394" s="301"/>
      <c r="AO394" s="301"/>
      <c r="AP394" s="301"/>
      <c r="AQ394" s="301"/>
      <c r="AR394" s="301"/>
      <c r="AS394" s="301"/>
      <c r="AT394" s="48">
        <f t="shared" si="411"/>
        <v>23</v>
      </c>
      <c r="AU394" s="48">
        <f t="shared" si="412"/>
        <v>28.29</v>
      </c>
      <c r="AV394" s="48">
        <f t="shared" si="439"/>
        <v>2</v>
      </c>
      <c r="AW394" s="48">
        <f t="shared" ref="AW394:AW404" si="440">AU394/AV394</f>
        <v>14.145</v>
      </c>
      <c r="AX394" s="48">
        <f>AU394/Evaporacion!$AI$5*100</f>
        <v>28.926380368098165</v>
      </c>
      <c r="AY394" s="48">
        <f>AU394/Evaporacion!$AI$12*100</f>
        <v>25.258928571428569</v>
      </c>
      <c r="AZ394" s="48"/>
      <c r="BA394" s="32">
        <f t="shared" si="413"/>
        <v>282.89999999999998</v>
      </c>
      <c r="BB394" s="52">
        <f t="shared" si="414"/>
        <v>0</v>
      </c>
      <c r="BC394" s="52">
        <f t="shared" si="415"/>
        <v>0</v>
      </c>
      <c r="BD394" s="52">
        <f t="shared" si="416"/>
        <v>0</v>
      </c>
      <c r="BE394" s="52">
        <f t="shared" si="417"/>
        <v>23</v>
      </c>
      <c r="BF394" s="52">
        <f t="shared" si="418"/>
        <v>23</v>
      </c>
      <c r="BG394">
        <f t="shared" si="419"/>
        <v>0</v>
      </c>
      <c r="BH394">
        <f t="shared" si="420"/>
        <v>0</v>
      </c>
      <c r="BI394">
        <f t="shared" si="421"/>
        <v>0</v>
      </c>
      <c r="BJ394">
        <f t="shared" si="422"/>
        <v>712.90800000000002</v>
      </c>
      <c r="BK394">
        <f t="shared" si="423"/>
        <v>712.90800000000002</v>
      </c>
      <c r="BL394" s="53">
        <f t="shared" si="424"/>
        <v>0</v>
      </c>
      <c r="BM394" s="53">
        <f t="shared" si="425"/>
        <v>0</v>
      </c>
      <c r="BN394" s="53">
        <f t="shared" si="426"/>
        <v>0</v>
      </c>
      <c r="BO394" s="53">
        <f t="shared" si="427"/>
        <v>1.0314062500000001</v>
      </c>
      <c r="BP394" s="53">
        <f t="shared" si="428"/>
        <v>0.26616935483870968</v>
      </c>
      <c r="BQ394" s="10">
        <f t="shared" si="429"/>
        <v>0</v>
      </c>
      <c r="BR394" s="10">
        <f t="shared" si="430"/>
        <v>0</v>
      </c>
      <c r="BS394" s="10">
        <f t="shared" si="431"/>
        <v>0</v>
      </c>
      <c r="BT394" s="10">
        <f t="shared" si="432"/>
        <v>282.89999999999998</v>
      </c>
      <c r="BU394" s="10">
        <f t="shared" si="433"/>
        <v>282.89999999999998</v>
      </c>
      <c r="BV394" s="54">
        <f t="shared" si="434"/>
        <v>0</v>
      </c>
      <c r="BW394" s="54">
        <f t="shared" si="435"/>
        <v>0</v>
      </c>
      <c r="BX394" s="54">
        <f t="shared" si="436"/>
        <v>0</v>
      </c>
      <c r="BY394" s="54">
        <f t="shared" si="437"/>
        <v>0.40928819444444448</v>
      </c>
      <c r="BZ394" s="471">
        <f t="shared" si="438"/>
        <v>0.10562275985663083</v>
      </c>
    </row>
    <row r="395" spans="1:78" ht="15.75" hidden="1" customHeight="1" thickBot="1" x14ac:dyDescent="0.4">
      <c r="A395" s="28">
        <v>778</v>
      </c>
      <c r="B395" s="28" t="s">
        <v>196</v>
      </c>
      <c r="C395" s="28" t="s">
        <v>180</v>
      </c>
      <c r="D395" s="29">
        <v>1</v>
      </c>
      <c r="E395" s="29"/>
      <c r="F395" s="29">
        <v>28</v>
      </c>
      <c r="G395" s="29">
        <v>8</v>
      </c>
      <c r="H395" s="29"/>
      <c r="I395" s="29" t="s">
        <v>34</v>
      </c>
      <c r="J395" s="30">
        <v>3.48</v>
      </c>
      <c r="K395" s="30">
        <v>1.2</v>
      </c>
      <c r="L395" s="30">
        <f>(J395*K395*10)</f>
        <v>41.760000000000005</v>
      </c>
      <c r="M395" s="169" t="s">
        <v>73</v>
      </c>
      <c r="N395" s="282">
        <f t="shared" si="407"/>
        <v>1.2</v>
      </c>
      <c r="O395" s="192"/>
      <c r="P395" s="192"/>
      <c r="Q395" s="192"/>
      <c r="R395" s="192"/>
      <c r="S395" s="192"/>
      <c r="T395" s="192"/>
      <c r="U395" s="192"/>
      <c r="V395" s="192"/>
      <c r="W395" s="192"/>
      <c r="X395" s="192"/>
      <c r="Y395" s="192"/>
      <c r="Z395" s="192"/>
      <c r="AA395" s="192"/>
      <c r="AB395" s="192"/>
      <c r="AC395" s="192"/>
      <c r="AD395" s="192"/>
      <c r="AE395" s="192"/>
      <c r="AF395" s="192"/>
      <c r="AG395" s="192"/>
      <c r="AH395" s="192"/>
      <c r="AI395" s="192"/>
      <c r="AJ395" s="192"/>
      <c r="AK395" s="192"/>
      <c r="AL395" s="192"/>
      <c r="AM395" s="192"/>
      <c r="AN395" s="192">
        <v>16</v>
      </c>
      <c r="AO395" s="192"/>
      <c r="AP395" s="192"/>
      <c r="AQ395" s="192"/>
      <c r="AR395" s="192"/>
      <c r="AS395" s="192"/>
      <c r="AT395" s="48">
        <f t="shared" si="411"/>
        <v>16</v>
      </c>
      <c r="AU395" s="48">
        <f t="shared" si="412"/>
        <v>19.2</v>
      </c>
      <c r="AV395" s="48">
        <f t="shared" si="439"/>
        <v>1</v>
      </c>
      <c r="AW395" s="48">
        <f t="shared" si="440"/>
        <v>19.2</v>
      </c>
      <c r="AX395" s="48">
        <f>AU395/Evaporacion!$AI$5*100</f>
        <v>19.631901840490801</v>
      </c>
      <c r="AY395" s="48">
        <f>AU395/Evaporacion!$AI$12*100</f>
        <v>17.142857142857142</v>
      </c>
      <c r="AZ395" s="48"/>
      <c r="BA395" s="32">
        <f t="shared" si="413"/>
        <v>192</v>
      </c>
      <c r="BB395" s="52">
        <f t="shared" si="414"/>
        <v>0</v>
      </c>
      <c r="BC395" s="52">
        <f t="shared" si="415"/>
        <v>0</v>
      </c>
      <c r="BD395" s="52">
        <f t="shared" si="416"/>
        <v>0</v>
      </c>
      <c r="BE395" s="52">
        <f t="shared" si="417"/>
        <v>16</v>
      </c>
      <c r="BF395" s="52">
        <f t="shared" si="418"/>
        <v>16</v>
      </c>
      <c r="BG395">
        <f t="shared" si="419"/>
        <v>0</v>
      </c>
      <c r="BH395">
        <f t="shared" si="420"/>
        <v>0</v>
      </c>
      <c r="BI395">
        <f t="shared" si="421"/>
        <v>0</v>
      </c>
      <c r="BJ395">
        <f t="shared" si="422"/>
        <v>668.16000000000008</v>
      </c>
      <c r="BK395">
        <f t="shared" si="423"/>
        <v>668.16000000000008</v>
      </c>
      <c r="BL395" s="53">
        <f t="shared" si="424"/>
        <v>0</v>
      </c>
      <c r="BM395" s="53">
        <f t="shared" si="425"/>
        <v>0</v>
      </c>
      <c r="BN395" s="53">
        <f t="shared" si="426"/>
        <v>0</v>
      </c>
      <c r="BO395" s="53">
        <f t="shared" si="427"/>
        <v>0.96666666666666679</v>
      </c>
      <c r="BP395" s="53">
        <f t="shared" si="428"/>
        <v>0.24946236559139787</v>
      </c>
      <c r="BQ395" s="10">
        <f t="shared" si="429"/>
        <v>0</v>
      </c>
      <c r="BR395" s="10">
        <f t="shared" si="430"/>
        <v>0</v>
      </c>
      <c r="BS395" s="10">
        <f t="shared" si="431"/>
        <v>0</v>
      </c>
      <c r="BT395" s="10">
        <f t="shared" si="432"/>
        <v>192.00000000000003</v>
      </c>
      <c r="BU395" s="10">
        <f t="shared" si="433"/>
        <v>192.00000000000003</v>
      </c>
      <c r="BV395" s="54">
        <f t="shared" si="434"/>
        <v>0</v>
      </c>
      <c r="BW395" s="54">
        <f t="shared" si="435"/>
        <v>0</v>
      </c>
      <c r="BX395" s="54">
        <f t="shared" si="436"/>
        <v>0</v>
      </c>
      <c r="BY395" s="54">
        <f t="shared" si="437"/>
        <v>0.27777777777777779</v>
      </c>
      <c r="BZ395" s="471">
        <f t="shared" si="438"/>
        <v>7.1684587813620082E-2</v>
      </c>
    </row>
    <row r="396" spans="1:78" ht="15.75" hidden="1" customHeight="1" x14ac:dyDescent="0.4">
      <c r="A396" s="28">
        <v>779</v>
      </c>
      <c r="B396" s="28" t="s">
        <v>196</v>
      </c>
      <c r="C396" s="28" t="s">
        <v>180</v>
      </c>
      <c r="D396" s="29">
        <v>1</v>
      </c>
      <c r="E396" s="29"/>
      <c r="F396" s="29">
        <v>29</v>
      </c>
      <c r="G396" s="29">
        <v>6</v>
      </c>
      <c r="H396" s="29"/>
      <c r="I396" s="29" t="s">
        <v>34</v>
      </c>
      <c r="J396" s="30">
        <v>3.67</v>
      </c>
      <c r="K396" s="30">
        <v>1.23</v>
      </c>
      <c r="L396" s="30">
        <f>(J396*K396*10)</f>
        <v>45.140999999999998</v>
      </c>
      <c r="M396" s="162" t="s">
        <v>73</v>
      </c>
      <c r="N396" s="83">
        <f t="shared" si="407"/>
        <v>1.23</v>
      </c>
      <c r="O396" s="288"/>
      <c r="P396" s="288"/>
      <c r="Q396" s="288"/>
      <c r="R396" s="288"/>
      <c r="S396" s="288"/>
      <c r="T396" s="288"/>
      <c r="U396" s="288"/>
      <c r="V396" s="288"/>
      <c r="W396" s="288"/>
      <c r="X396" s="288"/>
      <c r="Y396" s="288"/>
      <c r="Z396" s="288"/>
      <c r="AA396" s="288"/>
      <c r="AB396" s="288"/>
      <c r="AC396" s="288"/>
      <c r="AD396" s="288"/>
      <c r="AE396" s="288"/>
      <c r="AF396" s="288"/>
      <c r="AG396" s="288"/>
      <c r="AH396" s="288"/>
      <c r="AI396" s="288"/>
      <c r="AJ396" s="288">
        <v>5</v>
      </c>
      <c r="AK396" s="288">
        <v>17</v>
      </c>
      <c r="AL396" s="288"/>
      <c r="AM396" s="288"/>
      <c r="AN396" s="288"/>
      <c r="AO396" s="288"/>
      <c r="AP396" s="288"/>
      <c r="AQ396" s="288"/>
      <c r="AR396" s="288"/>
      <c r="AS396" s="288"/>
      <c r="AT396" s="48">
        <f t="shared" si="411"/>
        <v>22</v>
      </c>
      <c r="AU396" s="48">
        <f t="shared" si="412"/>
        <v>27.06</v>
      </c>
      <c r="AV396" s="48">
        <f t="shared" si="439"/>
        <v>2</v>
      </c>
      <c r="AW396" s="48">
        <f t="shared" si="440"/>
        <v>13.53</v>
      </c>
      <c r="AX396" s="48">
        <f>AU396/Evaporacion!$AI$5*100</f>
        <v>27.668711656441719</v>
      </c>
      <c r="AY396" s="48">
        <f>AU396/Evaporacion!$AI$12*100</f>
        <v>24.160714285714285</v>
      </c>
      <c r="AZ396" s="48"/>
      <c r="BA396" s="32">
        <f t="shared" si="413"/>
        <v>270.59999999999997</v>
      </c>
      <c r="BB396" s="52">
        <f t="shared" si="414"/>
        <v>0</v>
      </c>
      <c r="BC396" s="52">
        <f t="shared" si="415"/>
        <v>0</v>
      </c>
      <c r="BD396" s="52">
        <f t="shared" si="416"/>
        <v>22</v>
      </c>
      <c r="BE396" s="52">
        <f t="shared" si="417"/>
        <v>0</v>
      </c>
      <c r="BF396" s="52">
        <f t="shared" si="418"/>
        <v>22</v>
      </c>
      <c r="BG396">
        <f t="shared" si="419"/>
        <v>0</v>
      </c>
      <c r="BH396">
        <f t="shared" si="420"/>
        <v>0</v>
      </c>
      <c r="BI396">
        <f t="shared" si="421"/>
        <v>993.10199999999998</v>
      </c>
      <c r="BJ396">
        <f t="shared" si="422"/>
        <v>0</v>
      </c>
      <c r="BK396">
        <f t="shared" si="423"/>
        <v>993.10199999999998</v>
      </c>
      <c r="BL396" s="53">
        <f t="shared" si="424"/>
        <v>0</v>
      </c>
      <c r="BM396" s="53">
        <f t="shared" si="425"/>
        <v>0</v>
      </c>
      <c r="BN396" s="53">
        <f t="shared" si="426"/>
        <v>1.4367795138888888</v>
      </c>
      <c r="BO396" s="53">
        <f t="shared" si="427"/>
        <v>0</v>
      </c>
      <c r="BP396" s="53">
        <f t="shared" si="428"/>
        <v>0.37078181003584232</v>
      </c>
      <c r="BQ396" s="10">
        <f t="shared" si="429"/>
        <v>0</v>
      </c>
      <c r="BR396" s="10">
        <f t="shared" si="430"/>
        <v>0</v>
      </c>
      <c r="BS396" s="10">
        <f t="shared" si="431"/>
        <v>270.60000000000002</v>
      </c>
      <c r="BT396" s="10">
        <f t="shared" si="432"/>
        <v>0</v>
      </c>
      <c r="BU396" s="10">
        <f t="shared" si="433"/>
        <v>270.60000000000002</v>
      </c>
      <c r="BV396" s="54">
        <f t="shared" si="434"/>
        <v>0</v>
      </c>
      <c r="BW396" s="54">
        <f t="shared" si="435"/>
        <v>0</v>
      </c>
      <c r="BX396" s="54">
        <f t="shared" si="436"/>
        <v>0.39149305555555552</v>
      </c>
      <c r="BY396" s="54">
        <f t="shared" si="437"/>
        <v>0</v>
      </c>
      <c r="BZ396" s="471">
        <f t="shared" si="438"/>
        <v>0.10103046594982079</v>
      </c>
    </row>
    <row r="397" spans="1:78" ht="15.75" hidden="1" customHeight="1" thickBot="1" x14ac:dyDescent="0.4">
      <c r="A397" s="28">
        <v>780</v>
      </c>
      <c r="B397" s="28" t="s">
        <v>196</v>
      </c>
      <c r="C397" s="28" t="s">
        <v>181</v>
      </c>
      <c r="D397" s="29">
        <v>1</v>
      </c>
      <c r="E397" s="29"/>
      <c r="F397" s="29">
        <v>1</v>
      </c>
      <c r="G397" s="29" t="s">
        <v>3</v>
      </c>
      <c r="H397" s="29">
        <v>3.1</v>
      </c>
      <c r="I397" s="29" t="s">
        <v>108</v>
      </c>
      <c r="J397" s="30">
        <v>1.9</v>
      </c>
      <c r="K397" s="30">
        <v>1.5</v>
      </c>
      <c r="L397" s="30">
        <v>28.499999999999996</v>
      </c>
      <c r="M397" s="95" t="s">
        <v>73</v>
      </c>
      <c r="N397" s="283">
        <v>1.5</v>
      </c>
      <c r="O397" s="195"/>
      <c r="P397" s="195"/>
      <c r="Q397" s="195"/>
      <c r="R397" s="195"/>
      <c r="S397" s="195"/>
      <c r="T397" s="195"/>
      <c r="U397" s="195">
        <v>4</v>
      </c>
      <c r="V397" s="195">
        <v>15</v>
      </c>
      <c r="W397" s="195"/>
      <c r="X397" s="195"/>
      <c r="Y397" s="195"/>
      <c r="Z397" s="195"/>
      <c r="AA397" s="195"/>
      <c r="AB397" s="195"/>
      <c r="AC397" s="195"/>
      <c r="AD397" s="195"/>
      <c r="AE397" s="195"/>
      <c r="AF397" s="195"/>
      <c r="AG397" s="195"/>
      <c r="AH397" s="195"/>
      <c r="AI397" s="195"/>
      <c r="AJ397" s="195"/>
      <c r="AK397" s="195"/>
      <c r="AL397" s="195"/>
      <c r="AM397" s="195"/>
      <c r="AN397" s="195"/>
      <c r="AO397" s="195">
        <v>4</v>
      </c>
      <c r="AP397" s="195">
        <v>16</v>
      </c>
      <c r="AQ397" s="195">
        <v>17</v>
      </c>
      <c r="AR397" s="195">
        <v>7</v>
      </c>
      <c r="AS397" s="195"/>
      <c r="AT397" s="48">
        <f t="shared" si="411"/>
        <v>63</v>
      </c>
      <c r="AU397" s="48">
        <f t="shared" si="412"/>
        <v>94.5</v>
      </c>
      <c r="AV397" s="48">
        <f t="shared" si="439"/>
        <v>6</v>
      </c>
      <c r="AW397" s="48">
        <f t="shared" si="440"/>
        <v>15.75</v>
      </c>
      <c r="AX397" s="48">
        <f>AU397/Evaporacion!$AI$5*100</f>
        <v>96.625766871165666</v>
      </c>
      <c r="AY397" s="48">
        <f>AU397/Evaporacion!$AI$12*100</f>
        <v>84.375</v>
      </c>
      <c r="AZ397" s="48"/>
      <c r="BA397" s="32">
        <f t="shared" si="413"/>
        <v>945</v>
      </c>
      <c r="BB397" s="52">
        <f t="shared" si="414"/>
        <v>19</v>
      </c>
      <c r="BC397" s="52">
        <f t="shared" si="415"/>
        <v>0</v>
      </c>
      <c r="BD397" s="52">
        <f t="shared" si="416"/>
        <v>0</v>
      </c>
      <c r="BE397" s="52">
        <f t="shared" si="417"/>
        <v>44</v>
      </c>
      <c r="BF397" s="52">
        <f t="shared" si="418"/>
        <v>63</v>
      </c>
      <c r="BG397">
        <f t="shared" si="419"/>
        <v>541.49999999999989</v>
      </c>
      <c r="BH397">
        <f t="shared" si="420"/>
        <v>0</v>
      </c>
      <c r="BI397">
        <f t="shared" si="421"/>
        <v>0</v>
      </c>
      <c r="BJ397">
        <f t="shared" si="422"/>
        <v>1253.9999999999998</v>
      </c>
      <c r="BK397">
        <f t="shared" si="423"/>
        <v>1795.4999999999995</v>
      </c>
      <c r="BL397" s="53">
        <f t="shared" si="424"/>
        <v>0.78342013888888873</v>
      </c>
      <c r="BM397" s="53">
        <f t="shared" si="425"/>
        <v>0</v>
      </c>
      <c r="BN397" s="53">
        <f t="shared" si="426"/>
        <v>0</v>
      </c>
      <c r="BO397" s="53">
        <f t="shared" si="427"/>
        <v>1.8142361111111109</v>
      </c>
      <c r="BP397" s="53">
        <f t="shared" si="428"/>
        <v>0.67036290322580627</v>
      </c>
      <c r="BQ397" s="10">
        <f t="shared" si="429"/>
        <v>284.99999999999994</v>
      </c>
      <c r="BR397" s="10">
        <f t="shared" si="430"/>
        <v>0</v>
      </c>
      <c r="BS397" s="10">
        <f t="shared" si="431"/>
        <v>0</v>
      </c>
      <c r="BT397" s="10">
        <f t="shared" si="432"/>
        <v>659.99999999999989</v>
      </c>
      <c r="BU397" s="10">
        <f t="shared" si="433"/>
        <v>944.99999999999977</v>
      </c>
      <c r="BV397" s="54">
        <f t="shared" si="434"/>
        <v>0.41232638888888884</v>
      </c>
      <c r="BW397" s="54">
        <f t="shared" si="435"/>
        <v>0</v>
      </c>
      <c r="BX397" s="54">
        <f t="shared" si="436"/>
        <v>0</v>
      </c>
      <c r="BY397" s="54">
        <f t="shared" si="437"/>
        <v>0.95486111111111105</v>
      </c>
      <c r="BZ397" s="471">
        <f t="shared" si="438"/>
        <v>0.3528225806451612</v>
      </c>
    </row>
    <row r="398" spans="1:78" ht="15.75" hidden="1" customHeight="1" thickBot="1" x14ac:dyDescent="0.4">
      <c r="A398" s="28">
        <v>781</v>
      </c>
      <c r="B398" s="28" t="s">
        <v>196</v>
      </c>
      <c r="C398" s="28" t="s">
        <v>181</v>
      </c>
      <c r="D398" s="29">
        <v>1</v>
      </c>
      <c r="E398" s="29"/>
      <c r="F398" s="29">
        <v>2</v>
      </c>
      <c r="G398" s="29" t="s">
        <v>3</v>
      </c>
      <c r="H398" s="29">
        <v>2.1</v>
      </c>
      <c r="I398" s="29" t="s">
        <v>109</v>
      </c>
      <c r="J398" s="30">
        <v>2.7</v>
      </c>
      <c r="K398" s="30">
        <v>1.44</v>
      </c>
      <c r="L398" s="30">
        <v>38.879999999999995</v>
      </c>
      <c r="M398" s="274" t="s">
        <v>73</v>
      </c>
      <c r="N398" s="83">
        <v>1.44</v>
      </c>
      <c r="O398" s="289"/>
      <c r="P398" s="289"/>
      <c r="Q398" s="289"/>
      <c r="R398" s="289"/>
      <c r="S398" s="289"/>
      <c r="T398" s="289"/>
      <c r="U398" s="289">
        <v>4</v>
      </c>
      <c r="V398" s="289">
        <v>15</v>
      </c>
      <c r="W398" s="289"/>
      <c r="X398" s="289"/>
      <c r="Y398" s="289"/>
      <c r="Z398" s="289"/>
      <c r="AA398" s="289"/>
      <c r="AB398" s="289"/>
      <c r="AC398" s="289"/>
      <c r="AD398" s="289"/>
      <c r="AE398" s="289"/>
      <c r="AF398" s="289"/>
      <c r="AG398" s="289"/>
      <c r="AH398" s="289"/>
      <c r="AI398" s="289"/>
      <c r="AJ398" s="289"/>
      <c r="AK398" s="289"/>
      <c r="AL398" s="289"/>
      <c r="AM398" s="289"/>
      <c r="AN398" s="289"/>
      <c r="AO398" s="289">
        <v>4</v>
      </c>
      <c r="AP398" s="289">
        <v>16</v>
      </c>
      <c r="AQ398" s="289">
        <v>17</v>
      </c>
      <c r="AR398" s="289">
        <v>7</v>
      </c>
      <c r="AS398" s="289"/>
      <c r="AT398" s="48">
        <f t="shared" si="411"/>
        <v>63</v>
      </c>
      <c r="AU398" s="48">
        <f t="shared" si="412"/>
        <v>90.72</v>
      </c>
      <c r="AV398" s="48">
        <f t="shared" si="439"/>
        <v>6</v>
      </c>
      <c r="AW398" s="48">
        <f t="shared" si="440"/>
        <v>15.12</v>
      </c>
      <c r="AX398" s="48">
        <f>AU398/Evaporacion!$AI$5*100</f>
        <v>92.760736196319044</v>
      </c>
      <c r="AY398" s="48">
        <f>AU398/Evaporacion!$AI$12*100</f>
        <v>81</v>
      </c>
      <c r="AZ398" s="48"/>
      <c r="BA398" s="32">
        <f t="shared" si="413"/>
        <v>907.2</v>
      </c>
      <c r="BB398" s="52">
        <f t="shared" si="414"/>
        <v>19</v>
      </c>
      <c r="BC398" s="52">
        <f t="shared" si="415"/>
        <v>0</v>
      </c>
      <c r="BD398" s="52">
        <f t="shared" si="416"/>
        <v>0</v>
      </c>
      <c r="BE398" s="52">
        <f t="shared" si="417"/>
        <v>44</v>
      </c>
      <c r="BF398" s="52">
        <f t="shared" si="418"/>
        <v>63</v>
      </c>
      <c r="BG398">
        <f t="shared" si="419"/>
        <v>738.71999999999991</v>
      </c>
      <c r="BH398">
        <f t="shared" si="420"/>
        <v>0</v>
      </c>
      <c r="BI398">
        <f t="shared" si="421"/>
        <v>0</v>
      </c>
      <c r="BJ398">
        <f t="shared" si="422"/>
        <v>1710.7199999999998</v>
      </c>
      <c r="BK398">
        <f t="shared" si="423"/>
        <v>2449.4399999999996</v>
      </c>
      <c r="BL398" s="53">
        <f t="shared" si="424"/>
        <v>1.0687499999999999</v>
      </c>
      <c r="BM398" s="53">
        <f t="shared" si="425"/>
        <v>0</v>
      </c>
      <c r="BN398" s="53">
        <f t="shared" si="426"/>
        <v>0</v>
      </c>
      <c r="BO398" s="53">
        <f t="shared" si="427"/>
        <v>2.4749999999999996</v>
      </c>
      <c r="BP398" s="53">
        <f t="shared" si="428"/>
        <v>0.91451612903225787</v>
      </c>
      <c r="BQ398" s="10">
        <f t="shared" si="429"/>
        <v>273.59999999999997</v>
      </c>
      <c r="BR398" s="10">
        <f t="shared" si="430"/>
        <v>0</v>
      </c>
      <c r="BS398" s="10">
        <f t="shared" si="431"/>
        <v>0</v>
      </c>
      <c r="BT398" s="10">
        <f t="shared" si="432"/>
        <v>633.59999999999991</v>
      </c>
      <c r="BU398" s="10">
        <f t="shared" si="433"/>
        <v>907.19999999999982</v>
      </c>
      <c r="BV398" s="54">
        <f t="shared" si="434"/>
        <v>0.39583333333333326</v>
      </c>
      <c r="BW398" s="54">
        <f t="shared" si="435"/>
        <v>0</v>
      </c>
      <c r="BX398" s="54">
        <f t="shared" si="436"/>
        <v>0</v>
      </c>
      <c r="BY398" s="54">
        <f t="shared" si="437"/>
        <v>0.91666666666666652</v>
      </c>
      <c r="BZ398" s="471">
        <f t="shared" si="438"/>
        <v>0.33870967741935476</v>
      </c>
    </row>
    <row r="399" spans="1:78" ht="15.75" hidden="1" customHeight="1" thickBot="1" x14ac:dyDescent="0.4">
      <c r="A399" s="28">
        <v>782</v>
      </c>
      <c r="B399" s="28" t="s">
        <v>196</v>
      </c>
      <c r="C399" s="28" t="s">
        <v>181</v>
      </c>
      <c r="D399" s="29">
        <v>1</v>
      </c>
      <c r="E399" s="29"/>
      <c r="F399" s="29">
        <v>2</v>
      </c>
      <c r="G399" s="29" t="s">
        <v>3</v>
      </c>
      <c r="H399" s="29">
        <v>2.2000000000000002</v>
      </c>
      <c r="I399" s="29" t="s">
        <v>109</v>
      </c>
      <c r="J399" s="30">
        <v>2.7</v>
      </c>
      <c r="K399" s="30">
        <v>1.44</v>
      </c>
      <c r="L399" s="30">
        <v>38.879999999999995</v>
      </c>
      <c r="M399" s="276" t="s">
        <v>73</v>
      </c>
      <c r="N399" s="283">
        <v>1.44</v>
      </c>
      <c r="O399" s="193"/>
      <c r="P399" s="193"/>
      <c r="Q399" s="193"/>
      <c r="R399" s="193"/>
      <c r="S399" s="193"/>
      <c r="T399" s="193"/>
      <c r="U399" s="193">
        <v>4</v>
      </c>
      <c r="V399" s="193">
        <v>15</v>
      </c>
      <c r="W399" s="193"/>
      <c r="X399" s="193"/>
      <c r="Y399" s="193"/>
      <c r="Z399" s="193"/>
      <c r="AA399" s="193"/>
      <c r="AB399" s="193"/>
      <c r="AC399" s="193"/>
      <c r="AD399" s="193"/>
      <c r="AE399" s="193"/>
      <c r="AF399" s="193"/>
      <c r="AG399" s="193"/>
      <c r="AH399" s="193"/>
      <c r="AI399" s="193"/>
      <c r="AJ399" s="193"/>
      <c r="AK399" s="193"/>
      <c r="AL399" s="193"/>
      <c r="AM399" s="193"/>
      <c r="AN399" s="193"/>
      <c r="AO399" s="193">
        <v>4</v>
      </c>
      <c r="AP399" s="193">
        <v>16</v>
      </c>
      <c r="AQ399" s="193">
        <v>17</v>
      </c>
      <c r="AR399" s="193">
        <v>7</v>
      </c>
      <c r="AS399" s="193"/>
      <c r="AT399" s="48">
        <f t="shared" si="411"/>
        <v>63</v>
      </c>
      <c r="AU399" s="48">
        <f t="shared" si="412"/>
        <v>90.72</v>
      </c>
      <c r="AV399" s="48">
        <f t="shared" si="439"/>
        <v>6</v>
      </c>
      <c r="AW399" s="48">
        <f t="shared" si="440"/>
        <v>15.12</v>
      </c>
      <c r="AX399" s="48">
        <f>AU399/Evaporacion!$AI$5*100</f>
        <v>92.760736196319044</v>
      </c>
      <c r="AY399" s="48">
        <f>AU399/Evaporacion!$AI$12*100</f>
        <v>81</v>
      </c>
      <c r="AZ399" s="48"/>
      <c r="BA399" s="32">
        <f t="shared" si="413"/>
        <v>907.2</v>
      </c>
      <c r="BB399" s="52">
        <f t="shared" si="414"/>
        <v>19</v>
      </c>
      <c r="BC399" s="52">
        <f t="shared" si="415"/>
        <v>0</v>
      </c>
      <c r="BD399" s="52">
        <f t="shared" si="416"/>
        <v>0</v>
      </c>
      <c r="BE399" s="52">
        <f t="shared" si="417"/>
        <v>44</v>
      </c>
      <c r="BF399" s="52">
        <f t="shared" si="418"/>
        <v>63</v>
      </c>
      <c r="BG399">
        <f t="shared" si="419"/>
        <v>738.71999999999991</v>
      </c>
      <c r="BH399">
        <f t="shared" si="420"/>
        <v>0</v>
      </c>
      <c r="BI399">
        <f t="shared" si="421"/>
        <v>0</v>
      </c>
      <c r="BJ399">
        <f t="shared" si="422"/>
        <v>1710.7199999999998</v>
      </c>
      <c r="BK399">
        <f t="shared" si="423"/>
        <v>2449.4399999999996</v>
      </c>
      <c r="BL399" s="53">
        <f t="shared" si="424"/>
        <v>1.0687499999999999</v>
      </c>
      <c r="BM399" s="53">
        <f t="shared" si="425"/>
        <v>0</v>
      </c>
      <c r="BN399" s="53">
        <f t="shared" si="426"/>
        <v>0</v>
      </c>
      <c r="BO399" s="53">
        <f t="shared" si="427"/>
        <v>2.4749999999999996</v>
      </c>
      <c r="BP399" s="53">
        <f t="shared" si="428"/>
        <v>0.91451612903225787</v>
      </c>
      <c r="BQ399" s="10">
        <f t="shared" si="429"/>
        <v>273.59999999999997</v>
      </c>
      <c r="BR399" s="10">
        <f t="shared" si="430"/>
        <v>0</v>
      </c>
      <c r="BS399" s="10">
        <f t="shared" si="431"/>
        <v>0</v>
      </c>
      <c r="BT399" s="10">
        <f t="shared" si="432"/>
        <v>633.59999999999991</v>
      </c>
      <c r="BU399" s="10">
        <f t="shared" si="433"/>
        <v>907.19999999999982</v>
      </c>
      <c r="BV399" s="54">
        <f t="shared" si="434"/>
        <v>0.39583333333333326</v>
      </c>
      <c r="BW399" s="54">
        <f t="shared" si="435"/>
        <v>0</v>
      </c>
      <c r="BX399" s="54">
        <f t="shared" si="436"/>
        <v>0</v>
      </c>
      <c r="BY399" s="54">
        <f t="shared" si="437"/>
        <v>0.91666666666666652</v>
      </c>
      <c r="BZ399" s="471">
        <f t="shared" si="438"/>
        <v>0.33870967741935476</v>
      </c>
    </row>
    <row r="400" spans="1:78" ht="15.75" hidden="1" customHeight="1" thickBot="1" x14ac:dyDescent="0.4">
      <c r="A400" s="28">
        <v>783</v>
      </c>
      <c r="B400" s="28" t="s">
        <v>196</v>
      </c>
      <c r="C400" s="28" t="s">
        <v>181</v>
      </c>
      <c r="D400" s="29">
        <v>1</v>
      </c>
      <c r="E400" s="29"/>
      <c r="F400" s="29">
        <v>3</v>
      </c>
      <c r="G400" s="29" t="s">
        <v>3</v>
      </c>
      <c r="H400" s="29">
        <v>1.1000000000000001</v>
      </c>
      <c r="I400" s="29" t="s">
        <v>110</v>
      </c>
      <c r="J400" s="30">
        <v>0.5</v>
      </c>
      <c r="K400" s="30">
        <v>1.38</v>
      </c>
      <c r="L400" s="30">
        <v>6.8999999999999995</v>
      </c>
      <c r="M400" s="121" t="s">
        <v>73</v>
      </c>
      <c r="N400" s="83">
        <v>1.38</v>
      </c>
      <c r="O400" s="225"/>
      <c r="P400" s="225"/>
      <c r="Q400" s="225"/>
      <c r="R400" s="225"/>
      <c r="S400" s="225"/>
      <c r="T400" s="225"/>
      <c r="U400" s="225">
        <v>4</v>
      </c>
      <c r="V400" s="225">
        <v>15</v>
      </c>
      <c r="W400" s="225"/>
      <c r="X400" s="225"/>
      <c r="Y400" s="225"/>
      <c r="Z400" s="225"/>
      <c r="AA400" s="225"/>
      <c r="AB400" s="225"/>
      <c r="AC400" s="225"/>
      <c r="AD400" s="225"/>
      <c r="AE400" s="225"/>
      <c r="AF400" s="225"/>
      <c r="AG400" s="225"/>
      <c r="AH400" s="225"/>
      <c r="AI400" s="225"/>
      <c r="AJ400" s="225"/>
      <c r="AK400" s="225"/>
      <c r="AL400" s="225"/>
      <c r="AM400" s="225"/>
      <c r="AN400" s="225"/>
      <c r="AO400" s="225">
        <v>4</v>
      </c>
      <c r="AP400" s="225">
        <v>16</v>
      </c>
      <c r="AQ400" s="225">
        <v>17</v>
      </c>
      <c r="AR400" s="225">
        <v>7</v>
      </c>
      <c r="AS400" s="225"/>
      <c r="AT400" s="48">
        <f t="shared" si="411"/>
        <v>63</v>
      </c>
      <c r="AU400" s="48">
        <f t="shared" si="412"/>
        <v>86.94</v>
      </c>
      <c r="AV400" s="48">
        <f t="shared" si="439"/>
        <v>6</v>
      </c>
      <c r="AW400" s="48">
        <f t="shared" si="440"/>
        <v>14.49</v>
      </c>
      <c r="AX400" s="48">
        <f>AU400/Evaporacion!$AI$5*100</f>
        <v>88.895705521472408</v>
      </c>
      <c r="AY400" s="48">
        <f>AU400/Evaporacion!$AI$12*100</f>
        <v>77.625</v>
      </c>
      <c r="AZ400" s="48"/>
      <c r="BA400" s="32">
        <f t="shared" si="413"/>
        <v>869.4</v>
      </c>
      <c r="BB400" s="52">
        <f t="shared" si="414"/>
        <v>19</v>
      </c>
      <c r="BC400" s="52">
        <f t="shared" si="415"/>
        <v>0</v>
      </c>
      <c r="BD400" s="52">
        <f t="shared" si="416"/>
        <v>0</v>
      </c>
      <c r="BE400" s="52">
        <f t="shared" si="417"/>
        <v>44</v>
      </c>
      <c r="BF400" s="52">
        <f t="shared" si="418"/>
        <v>63</v>
      </c>
      <c r="BG400">
        <f t="shared" si="419"/>
        <v>131.1</v>
      </c>
      <c r="BH400">
        <f t="shared" si="420"/>
        <v>0</v>
      </c>
      <c r="BI400">
        <f t="shared" si="421"/>
        <v>0</v>
      </c>
      <c r="BJ400">
        <f t="shared" si="422"/>
        <v>303.59999999999997</v>
      </c>
      <c r="BK400">
        <f t="shared" si="423"/>
        <v>434.69999999999993</v>
      </c>
      <c r="BL400" s="53">
        <f t="shared" si="424"/>
        <v>0.18967013888888887</v>
      </c>
      <c r="BM400" s="53">
        <f t="shared" si="425"/>
        <v>0</v>
      </c>
      <c r="BN400" s="53">
        <f t="shared" si="426"/>
        <v>0</v>
      </c>
      <c r="BO400" s="53">
        <f t="shared" si="427"/>
        <v>0.43923611111111105</v>
      </c>
      <c r="BP400" s="53">
        <f t="shared" si="428"/>
        <v>0.16229838709677416</v>
      </c>
      <c r="BQ400" s="10">
        <f t="shared" si="429"/>
        <v>262.2</v>
      </c>
      <c r="BR400" s="10">
        <f t="shared" si="430"/>
        <v>0</v>
      </c>
      <c r="BS400" s="10">
        <f t="shared" si="431"/>
        <v>0</v>
      </c>
      <c r="BT400" s="10">
        <f t="shared" si="432"/>
        <v>607.19999999999993</v>
      </c>
      <c r="BU400" s="10">
        <f t="shared" si="433"/>
        <v>869.39999999999986</v>
      </c>
      <c r="BV400" s="54">
        <f t="shared" si="434"/>
        <v>0.37934027777777773</v>
      </c>
      <c r="BW400" s="54">
        <f t="shared" si="435"/>
        <v>0</v>
      </c>
      <c r="BX400" s="54">
        <f t="shared" si="436"/>
        <v>0</v>
      </c>
      <c r="BY400" s="54">
        <f t="shared" si="437"/>
        <v>0.8784722222222221</v>
      </c>
      <c r="BZ400" s="471">
        <f t="shared" si="438"/>
        <v>0.32459677419354832</v>
      </c>
    </row>
    <row r="401" spans="1:78" ht="15.75" hidden="1" customHeight="1" thickBot="1" x14ac:dyDescent="0.4">
      <c r="A401" s="28">
        <v>784</v>
      </c>
      <c r="B401" s="28" t="s">
        <v>196</v>
      </c>
      <c r="C401" s="28" t="s">
        <v>181</v>
      </c>
      <c r="D401" s="29">
        <v>1</v>
      </c>
      <c r="E401" s="29"/>
      <c r="F401" s="29">
        <v>4</v>
      </c>
      <c r="G401" s="29" t="s">
        <v>3</v>
      </c>
      <c r="H401" s="29">
        <v>1.2</v>
      </c>
      <c r="I401" s="29" t="s">
        <v>197</v>
      </c>
      <c r="J401" s="30">
        <v>1.7</v>
      </c>
      <c r="K401" s="30">
        <v>1.38</v>
      </c>
      <c r="L401" s="30">
        <v>6.8999999999999995</v>
      </c>
      <c r="M401" s="121" t="s">
        <v>73</v>
      </c>
      <c r="N401" s="283">
        <v>1.38</v>
      </c>
      <c r="O401" s="124"/>
      <c r="P401" s="124"/>
      <c r="Q401" s="124"/>
      <c r="R401" s="124"/>
      <c r="S401" s="124"/>
      <c r="T401" s="124"/>
      <c r="U401" s="124"/>
      <c r="V401" s="124">
        <v>4</v>
      </c>
      <c r="W401" s="124">
        <v>17</v>
      </c>
      <c r="X401" s="124"/>
      <c r="Y401" s="124"/>
      <c r="Z401" s="124"/>
      <c r="AA401" s="124"/>
      <c r="AB401" s="124"/>
      <c r="AC401" s="124"/>
      <c r="AD401" s="124"/>
      <c r="AE401" s="124"/>
      <c r="AF401" s="124"/>
      <c r="AG401" s="124"/>
      <c r="AH401" s="124"/>
      <c r="AI401" s="124"/>
      <c r="AJ401" s="124"/>
      <c r="AK401" s="124"/>
      <c r="AL401" s="124"/>
      <c r="AM401" s="124"/>
      <c r="AN401" s="124"/>
      <c r="AO401" s="124">
        <v>4</v>
      </c>
      <c r="AP401" s="124">
        <v>16</v>
      </c>
      <c r="AQ401" s="124">
        <v>17</v>
      </c>
      <c r="AR401" s="124">
        <v>7</v>
      </c>
      <c r="AS401" s="124"/>
      <c r="AT401" s="48">
        <f t="shared" si="411"/>
        <v>65</v>
      </c>
      <c r="AU401" s="48">
        <f t="shared" si="412"/>
        <v>89.699999999999989</v>
      </c>
      <c r="AV401" s="48">
        <f t="shared" si="439"/>
        <v>6</v>
      </c>
      <c r="AW401" s="48">
        <f t="shared" si="440"/>
        <v>14.949999999999998</v>
      </c>
      <c r="AX401" s="48">
        <f>AU401/Evaporacion!$AI$5*100</f>
        <v>91.717791411042953</v>
      </c>
      <c r="AY401" s="48">
        <f>AU401/Evaporacion!$AI$12*100</f>
        <v>80.089285714285708</v>
      </c>
      <c r="AZ401" s="48"/>
      <c r="BA401" s="32">
        <f t="shared" si="413"/>
        <v>896.99999999999989</v>
      </c>
      <c r="BB401" s="52">
        <f t="shared" si="414"/>
        <v>4</v>
      </c>
      <c r="BC401" s="52">
        <f t="shared" si="415"/>
        <v>17</v>
      </c>
      <c r="BD401" s="52">
        <f t="shared" si="416"/>
        <v>0</v>
      </c>
      <c r="BE401" s="52">
        <f t="shared" si="417"/>
        <v>44</v>
      </c>
      <c r="BF401" s="52">
        <f t="shared" si="418"/>
        <v>65</v>
      </c>
      <c r="BG401">
        <f t="shared" si="419"/>
        <v>27.599999999999998</v>
      </c>
      <c r="BH401">
        <f t="shared" si="420"/>
        <v>117.3</v>
      </c>
      <c r="BI401">
        <f t="shared" si="421"/>
        <v>0</v>
      </c>
      <c r="BJ401">
        <f t="shared" si="422"/>
        <v>303.59999999999997</v>
      </c>
      <c r="BK401">
        <f t="shared" si="423"/>
        <v>448.5</v>
      </c>
      <c r="BL401" s="53">
        <f t="shared" si="424"/>
        <v>3.9930555555555552E-2</v>
      </c>
      <c r="BM401" s="53">
        <f t="shared" si="425"/>
        <v>0.19394841269841268</v>
      </c>
      <c r="BN401" s="53">
        <f t="shared" si="426"/>
        <v>0</v>
      </c>
      <c r="BO401" s="53">
        <f t="shared" si="427"/>
        <v>0.43923611111111105</v>
      </c>
      <c r="BP401" s="53">
        <f t="shared" si="428"/>
        <v>0.16745071684587812</v>
      </c>
      <c r="BQ401" s="10">
        <f t="shared" si="429"/>
        <v>16.235294117647058</v>
      </c>
      <c r="BR401" s="10">
        <f t="shared" si="430"/>
        <v>69</v>
      </c>
      <c r="BS401" s="10">
        <f t="shared" si="431"/>
        <v>0</v>
      </c>
      <c r="BT401" s="10">
        <f t="shared" si="432"/>
        <v>178.58823529411762</v>
      </c>
      <c r="BU401" s="10">
        <f t="shared" si="433"/>
        <v>263.8235294117647</v>
      </c>
      <c r="BV401" s="54">
        <f t="shared" si="434"/>
        <v>2.3488562091503268E-2</v>
      </c>
      <c r="BW401" s="54">
        <f t="shared" si="435"/>
        <v>0.11408730158730157</v>
      </c>
      <c r="BX401" s="54">
        <f t="shared" si="436"/>
        <v>0</v>
      </c>
      <c r="BY401" s="54">
        <f t="shared" si="437"/>
        <v>0.25837418300653592</v>
      </c>
      <c r="BZ401" s="471">
        <f t="shared" si="438"/>
        <v>9.8500421674045949E-2</v>
      </c>
    </row>
    <row r="402" spans="1:78" ht="15.75" hidden="1" customHeight="1" thickBot="1" x14ac:dyDescent="0.4">
      <c r="A402" s="28">
        <v>785</v>
      </c>
      <c r="B402" s="28" t="s">
        <v>196</v>
      </c>
      <c r="C402" s="28" t="s">
        <v>181</v>
      </c>
      <c r="D402" s="29">
        <v>1</v>
      </c>
      <c r="E402" s="29"/>
      <c r="F402" s="29">
        <v>23</v>
      </c>
      <c r="G402" s="29">
        <v>3</v>
      </c>
      <c r="H402" s="29">
        <v>3.1</v>
      </c>
      <c r="I402" s="29" t="s">
        <v>105</v>
      </c>
      <c r="J402" s="30">
        <v>2.12</v>
      </c>
      <c r="K402" s="30">
        <v>2</v>
      </c>
      <c r="L402" s="30">
        <v>43.6</v>
      </c>
      <c r="M402" s="166" t="s">
        <v>73</v>
      </c>
      <c r="N402" s="90">
        <v>2</v>
      </c>
      <c r="O402" s="298"/>
      <c r="P402" s="298"/>
      <c r="Q402" s="298"/>
      <c r="R402" s="298"/>
      <c r="S402" s="298">
        <v>4</v>
      </c>
      <c r="T402" s="298">
        <v>17</v>
      </c>
      <c r="U402" s="298"/>
      <c r="V402" s="298"/>
      <c r="W402" s="298"/>
      <c r="X402" s="298"/>
      <c r="Y402" s="298"/>
      <c r="Z402" s="298"/>
      <c r="AA402" s="298"/>
      <c r="AB402" s="298"/>
      <c r="AC402" s="298"/>
      <c r="AD402" s="298"/>
      <c r="AE402" s="298"/>
      <c r="AF402" s="298"/>
      <c r="AG402" s="298"/>
      <c r="AH402" s="298"/>
      <c r="AI402" s="298"/>
      <c r="AJ402" s="298">
        <v>9</v>
      </c>
      <c r="AK402" s="298"/>
      <c r="AL402" s="298"/>
      <c r="AM402" s="298"/>
      <c r="AN402" s="298"/>
      <c r="AO402" s="298"/>
      <c r="AP402" s="298"/>
      <c r="AQ402" s="298"/>
      <c r="AR402" s="298"/>
      <c r="AS402" s="298"/>
      <c r="AT402" s="48">
        <f t="shared" si="411"/>
        <v>30</v>
      </c>
      <c r="AU402" s="48">
        <f t="shared" si="412"/>
        <v>60</v>
      </c>
      <c r="AV402" s="48">
        <f t="shared" si="439"/>
        <v>3</v>
      </c>
      <c r="AW402" s="48">
        <f t="shared" si="440"/>
        <v>20</v>
      </c>
      <c r="AX402" s="48">
        <f>AU402/Evaporacion!$AI$5*100</f>
        <v>61.349693251533758</v>
      </c>
      <c r="AY402" s="48">
        <f>AU402/Evaporacion!$AI$12*100</f>
        <v>53.571428571428569</v>
      </c>
      <c r="AZ402" s="48"/>
      <c r="BA402" s="32">
        <f t="shared" si="413"/>
        <v>600</v>
      </c>
      <c r="BB402" s="52">
        <f t="shared" si="414"/>
        <v>21</v>
      </c>
      <c r="BC402" s="52">
        <f t="shared" si="415"/>
        <v>0</v>
      </c>
      <c r="BD402" s="52">
        <f t="shared" si="416"/>
        <v>9</v>
      </c>
      <c r="BE402" s="52">
        <f t="shared" si="417"/>
        <v>0</v>
      </c>
      <c r="BF402" s="52">
        <f t="shared" si="418"/>
        <v>30</v>
      </c>
      <c r="BG402">
        <f t="shared" si="419"/>
        <v>915.6</v>
      </c>
      <c r="BH402">
        <f t="shared" si="420"/>
        <v>0</v>
      </c>
      <c r="BI402">
        <f t="shared" si="421"/>
        <v>392.40000000000003</v>
      </c>
      <c r="BJ402">
        <f t="shared" si="422"/>
        <v>0</v>
      </c>
      <c r="BK402">
        <f t="shared" si="423"/>
        <v>1308</v>
      </c>
      <c r="BL402" s="53">
        <f t="shared" si="424"/>
        <v>1.3246527777777777</v>
      </c>
      <c r="BM402" s="53">
        <f t="shared" si="425"/>
        <v>0</v>
      </c>
      <c r="BN402" s="53">
        <f t="shared" si="426"/>
        <v>0.56770833333333337</v>
      </c>
      <c r="BO402" s="53">
        <f t="shared" si="427"/>
        <v>0</v>
      </c>
      <c r="BP402" s="53">
        <f t="shared" si="428"/>
        <v>0.48835125448028671</v>
      </c>
      <c r="BQ402" s="10">
        <f t="shared" si="429"/>
        <v>431.88679245283015</v>
      </c>
      <c r="BR402" s="10">
        <f t="shared" si="430"/>
        <v>0</v>
      </c>
      <c r="BS402" s="10">
        <f t="shared" si="431"/>
        <v>185.09433962264151</v>
      </c>
      <c r="BT402" s="10">
        <f t="shared" si="432"/>
        <v>0</v>
      </c>
      <c r="BU402" s="10">
        <f t="shared" si="433"/>
        <v>616.98113207547169</v>
      </c>
      <c r="BV402" s="54">
        <f t="shared" si="434"/>
        <v>0.62483621593291394</v>
      </c>
      <c r="BW402" s="54">
        <f t="shared" si="435"/>
        <v>0</v>
      </c>
      <c r="BX402" s="54">
        <f t="shared" si="436"/>
        <v>0.26778694968553457</v>
      </c>
      <c r="BY402" s="54">
        <f t="shared" si="437"/>
        <v>0</v>
      </c>
      <c r="BZ402" s="471">
        <f t="shared" si="438"/>
        <v>0.23035436532088996</v>
      </c>
    </row>
    <row r="403" spans="1:78" ht="15.75" hidden="1" customHeight="1" thickBot="1" x14ac:dyDescent="0.4">
      <c r="A403" s="28">
        <v>786</v>
      </c>
      <c r="B403" s="28" t="s">
        <v>196</v>
      </c>
      <c r="C403" s="28" t="s">
        <v>181</v>
      </c>
      <c r="D403" s="29">
        <v>1</v>
      </c>
      <c r="E403" s="29"/>
      <c r="F403" s="29">
        <v>23</v>
      </c>
      <c r="G403" s="29">
        <v>3</v>
      </c>
      <c r="H403" s="29">
        <v>4.0999999999999996</v>
      </c>
      <c r="I403" s="29" t="s">
        <v>105</v>
      </c>
      <c r="J403" s="30">
        <v>1</v>
      </c>
      <c r="K403" s="30">
        <v>2</v>
      </c>
      <c r="L403" s="30">
        <v>20.62</v>
      </c>
      <c r="M403" s="166" t="s">
        <v>73</v>
      </c>
      <c r="N403" s="291">
        <v>2</v>
      </c>
      <c r="O403" s="194"/>
      <c r="P403" s="194"/>
      <c r="Q403" s="194"/>
      <c r="R403" s="194"/>
      <c r="S403" s="194">
        <v>4</v>
      </c>
      <c r="T403" s="194">
        <v>7</v>
      </c>
      <c r="U403" s="194"/>
      <c r="V403" s="194"/>
      <c r="W403" s="194"/>
      <c r="X403" s="194"/>
      <c r="Y403" s="194"/>
      <c r="Z403" s="194"/>
      <c r="AA403" s="194"/>
      <c r="AB403" s="194"/>
      <c r="AC403" s="194"/>
      <c r="AD403" s="194"/>
      <c r="AE403" s="194"/>
      <c r="AF403" s="194"/>
      <c r="AG403" s="194"/>
      <c r="AH403" s="194"/>
      <c r="AI403" s="194"/>
      <c r="AJ403" s="194">
        <v>9</v>
      </c>
      <c r="AK403" s="194"/>
      <c r="AL403" s="194"/>
      <c r="AM403" s="194"/>
      <c r="AN403" s="194"/>
      <c r="AO403" s="194"/>
      <c r="AP403" s="194"/>
      <c r="AQ403" s="194"/>
      <c r="AR403" s="194"/>
      <c r="AS403" s="194"/>
      <c r="AT403" s="48">
        <f t="shared" si="411"/>
        <v>20</v>
      </c>
      <c r="AU403" s="48">
        <f t="shared" si="412"/>
        <v>40</v>
      </c>
      <c r="AV403" s="48">
        <f t="shared" si="439"/>
        <v>3</v>
      </c>
      <c r="AW403" s="48">
        <f t="shared" si="440"/>
        <v>13.333333333333334</v>
      </c>
      <c r="AX403" s="48">
        <f>AU403/Evaporacion!$AI$5*100</f>
        <v>40.899795501022503</v>
      </c>
      <c r="AY403" s="48">
        <f>AU403/Evaporacion!$AI$12*100</f>
        <v>35.714285714285715</v>
      </c>
      <c r="AZ403" s="48"/>
      <c r="BA403" s="32">
        <f t="shared" si="413"/>
        <v>400</v>
      </c>
      <c r="BB403" s="52">
        <f t="shared" si="414"/>
        <v>11</v>
      </c>
      <c r="BC403" s="52">
        <f t="shared" si="415"/>
        <v>0</v>
      </c>
      <c r="BD403" s="52">
        <f t="shared" si="416"/>
        <v>9</v>
      </c>
      <c r="BE403" s="52">
        <f t="shared" si="417"/>
        <v>0</v>
      </c>
      <c r="BF403" s="52">
        <f t="shared" si="418"/>
        <v>20</v>
      </c>
      <c r="BG403">
        <f t="shared" si="419"/>
        <v>226.82000000000002</v>
      </c>
      <c r="BH403">
        <f t="shared" si="420"/>
        <v>0</v>
      </c>
      <c r="BI403">
        <f t="shared" si="421"/>
        <v>185.58</v>
      </c>
      <c r="BJ403">
        <f t="shared" si="422"/>
        <v>0</v>
      </c>
      <c r="BK403">
        <f t="shared" si="423"/>
        <v>412.40000000000003</v>
      </c>
      <c r="BL403" s="53">
        <f t="shared" si="424"/>
        <v>0.32815393518518521</v>
      </c>
      <c r="BM403" s="53">
        <f t="shared" si="425"/>
        <v>0</v>
      </c>
      <c r="BN403" s="53">
        <f t="shared" si="426"/>
        <v>0.26848958333333339</v>
      </c>
      <c r="BO403" s="53">
        <f t="shared" si="427"/>
        <v>0</v>
      </c>
      <c r="BP403" s="53">
        <f t="shared" si="428"/>
        <v>0.15397252090800478</v>
      </c>
      <c r="BQ403" s="10">
        <f t="shared" si="429"/>
        <v>226.82000000000002</v>
      </c>
      <c r="BR403" s="10">
        <f t="shared" si="430"/>
        <v>0</v>
      </c>
      <c r="BS403" s="10">
        <f t="shared" si="431"/>
        <v>185.58</v>
      </c>
      <c r="BT403" s="10">
        <f t="shared" si="432"/>
        <v>0</v>
      </c>
      <c r="BU403" s="10">
        <f t="shared" si="433"/>
        <v>412.40000000000003</v>
      </c>
      <c r="BV403" s="54">
        <f t="shared" si="434"/>
        <v>0.32815393518518521</v>
      </c>
      <c r="BW403" s="54">
        <f t="shared" si="435"/>
        <v>0</v>
      </c>
      <c r="BX403" s="54">
        <f t="shared" si="436"/>
        <v>0.26848958333333339</v>
      </c>
      <c r="BY403" s="54">
        <f t="shared" si="437"/>
        <v>0</v>
      </c>
      <c r="BZ403" s="471">
        <f t="shared" si="438"/>
        <v>0.15397252090800478</v>
      </c>
    </row>
    <row r="404" spans="1:78" ht="15.75" hidden="1" customHeight="1" thickBot="1" x14ac:dyDescent="0.4">
      <c r="A404" s="28">
        <v>787</v>
      </c>
      <c r="B404" s="28" t="s">
        <v>196</v>
      </c>
      <c r="C404" s="28" t="s">
        <v>181</v>
      </c>
      <c r="D404" s="29">
        <v>1</v>
      </c>
      <c r="E404" s="29"/>
      <c r="F404" s="29">
        <v>25</v>
      </c>
      <c r="G404" s="29">
        <v>4</v>
      </c>
      <c r="H404" s="29">
        <v>5.0999999999999996</v>
      </c>
      <c r="I404" s="29" t="s">
        <v>107</v>
      </c>
      <c r="J404" s="30">
        <v>2.5499999999999998</v>
      </c>
      <c r="K404" s="30">
        <v>2</v>
      </c>
      <c r="L404" s="30">
        <v>51.59</v>
      </c>
      <c r="M404" s="163" t="s">
        <v>73</v>
      </c>
      <c r="N404" s="90">
        <v>2</v>
      </c>
      <c r="O404" s="296"/>
      <c r="P404" s="296"/>
      <c r="Q404" s="296"/>
      <c r="R404" s="296"/>
      <c r="S404" s="296"/>
      <c r="T404" s="296"/>
      <c r="U404" s="296"/>
      <c r="V404" s="296"/>
      <c r="W404" s="296"/>
      <c r="X404" s="296"/>
      <c r="Y404" s="296"/>
      <c r="Z404" s="296"/>
      <c r="AA404" s="296"/>
      <c r="AB404" s="296"/>
      <c r="AC404" s="296"/>
      <c r="AD404" s="296"/>
      <c r="AE404" s="296"/>
      <c r="AF404" s="296"/>
      <c r="AG404" s="296"/>
      <c r="AH404" s="296">
        <v>4</v>
      </c>
      <c r="AI404" s="296">
        <v>16</v>
      </c>
      <c r="AJ404" s="296"/>
      <c r="AK404" s="296"/>
      <c r="AL404" s="296"/>
      <c r="AM404" s="296"/>
      <c r="AN404" s="296"/>
      <c r="AO404" s="296"/>
      <c r="AP404" s="296"/>
      <c r="AQ404" s="296"/>
      <c r="AR404" s="296">
        <v>16</v>
      </c>
      <c r="AS404" s="296">
        <v>14</v>
      </c>
      <c r="AT404" s="48">
        <f t="shared" si="411"/>
        <v>50</v>
      </c>
      <c r="AU404" s="48">
        <f t="shared" si="412"/>
        <v>100</v>
      </c>
      <c r="AV404" s="48">
        <f t="shared" si="439"/>
        <v>4</v>
      </c>
      <c r="AW404" s="48">
        <f t="shared" si="440"/>
        <v>25</v>
      </c>
      <c r="AX404" s="48">
        <f>AU404/Evaporacion!$AI$5*100</f>
        <v>102.24948875255626</v>
      </c>
      <c r="AY404" s="48">
        <f>AU404/Evaporacion!$AI$12*100</f>
        <v>89.285714285714292</v>
      </c>
      <c r="AZ404" s="48"/>
      <c r="BA404" s="32">
        <f t="shared" si="413"/>
        <v>1000</v>
      </c>
      <c r="BB404" s="52">
        <f t="shared" si="414"/>
        <v>0</v>
      </c>
      <c r="BC404" s="52">
        <f t="shared" si="415"/>
        <v>0</v>
      </c>
      <c r="BD404" s="52">
        <f t="shared" si="416"/>
        <v>20</v>
      </c>
      <c r="BE404" s="52">
        <f t="shared" si="417"/>
        <v>30</v>
      </c>
      <c r="BF404" s="52">
        <f t="shared" si="418"/>
        <v>50</v>
      </c>
      <c r="BG404">
        <f t="shared" si="419"/>
        <v>0</v>
      </c>
      <c r="BH404">
        <f t="shared" si="420"/>
        <v>0</v>
      </c>
      <c r="BI404">
        <f t="shared" si="421"/>
        <v>1031.8000000000002</v>
      </c>
      <c r="BJ404">
        <f t="shared" si="422"/>
        <v>1547.7</v>
      </c>
      <c r="BK404">
        <f t="shared" si="423"/>
        <v>2579.5</v>
      </c>
      <c r="BL404" s="53">
        <f t="shared" si="424"/>
        <v>0</v>
      </c>
      <c r="BM404" s="53">
        <f t="shared" si="425"/>
        <v>0</v>
      </c>
      <c r="BN404" s="53">
        <f t="shared" si="426"/>
        <v>1.4927662037037039</v>
      </c>
      <c r="BO404" s="53">
        <f t="shared" si="427"/>
        <v>2.2391493055555554</v>
      </c>
      <c r="BP404" s="53">
        <f t="shared" si="428"/>
        <v>0.96307497013142174</v>
      </c>
      <c r="BQ404" s="10">
        <f t="shared" si="429"/>
        <v>0</v>
      </c>
      <c r="BR404" s="10">
        <f t="shared" si="430"/>
        <v>0</v>
      </c>
      <c r="BS404" s="10">
        <f t="shared" si="431"/>
        <v>404.62745098039227</v>
      </c>
      <c r="BT404" s="10">
        <f t="shared" si="432"/>
        <v>606.94117647058829</v>
      </c>
      <c r="BU404" s="10">
        <f t="shared" si="433"/>
        <v>1011.5686274509804</v>
      </c>
      <c r="BV404" s="54">
        <f t="shared" si="434"/>
        <v>0</v>
      </c>
      <c r="BW404" s="54">
        <f t="shared" si="435"/>
        <v>0</v>
      </c>
      <c r="BX404" s="54">
        <f t="shared" si="436"/>
        <v>0.58539851125635456</v>
      </c>
      <c r="BY404" s="54">
        <f t="shared" si="437"/>
        <v>0.87809776688453156</v>
      </c>
      <c r="BZ404" s="471">
        <f t="shared" si="438"/>
        <v>0.3776764588750674</v>
      </c>
    </row>
    <row r="405" spans="1:78" ht="15.75" hidden="1" customHeight="1" thickBot="1" x14ac:dyDescent="0.4">
      <c r="A405" s="28">
        <v>792</v>
      </c>
      <c r="B405" s="28" t="s">
        <v>196</v>
      </c>
      <c r="C405" s="28" t="s">
        <v>181</v>
      </c>
      <c r="D405" s="29">
        <v>1</v>
      </c>
      <c r="E405" s="29"/>
      <c r="F405" s="29">
        <v>26</v>
      </c>
      <c r="G405" s="29">
        <v>2</v>
      </c>
      <c r="H405" s="29">
        <v>2.1</v>
      </c>
      <c r="I405" s="29" t="s">
        <v>105</v>
      </c>
      <c r="J405" s="30">
        <v>1.61</v>
      </c>
      <c r="K405" s="30">
        <v>2</v>
      </c>
      <c r="L405" s="30">
        <v>32.53</v>
      </c>
      <c r="M405" s="186" t="s">
        <v>73</v>
      </c>
      <c r="N405" s="291">
        <v>2</v>
      </c>
      <c r="O405" s="189"/>
      <c r="P405" s="189"/>
      <c r="Q405" s="189"/>
      <c r="R405" s="189">
        <v>8</v>
      </c>
      <c r="S405" s="189">
        <v>5</v>
      </c>
      <c r="T405" s="189"/>
      <c r="U405" s="189"/>
      <c r="V405" s="189"/>
      <c r="W405" s="189"/>
      <c r="X405" s="189"/>
      <c r="Y405" s="189"/>
      <c r="Z405" s="189"/>
      <c r="AA405" s="189"/>
      <c r="AB405" s="189"/>
      <c r="AC405" s="189"/>
      <c r="AD405" s="189"/>
      <c r="AE405" s="189"/>
      <c r="AF405" s="189"/>
      <c r="AG405" s="189"/>
      <c r="AH405" s="189"/>
      <c r="AI405" s="189"/>
      <c r="AJ405" s="189">
        <v>9</v>
      </c>
      <c r="AK405" s="189">
        <v>8</v>
      </c>
      <c r="AL405" s="189">
        <v>10</v>
      </c>
      <c r="AM405" s="189"/>
      <c r="AN405" s="189"/>
      <c r="AO405" s="189"/>
      <c r="AP405" s="189"/>
      <c r="AQ405" s="189"/>
      <c r="AR405" s="189"/>
      <c r="AS405" s="189"/>
      <c r="AT405" s="48">
        <f t="shared" si="411"/>
        <v>40</v>
      </c>
      <c r="AU405" s="48">
        <f t="shared" si="412"/>
        <v>80</v>
      </c>
      <c r="AV405" s="48">
        <f>COUNT(O405:AS405)</f>
        <v>5</v>
      </c>
      <c r="AW405" s="48">
        <f>AU405/AV405</f>
        <v>16</v>
      </c>
      <c r="AX405" s="48">
        <f>AU405/Evaporacion!$AI$5*100</f>
        <v>81.799591002045005</v>
      </c>
      <c r="AY405" s="48">
        <f>AU405/Evaporacion!$AI$12*100</f>
        <v>71.428571428571431</v>
      </c>
      <c r="AZ405" s="48"/>
      <c r="BA405" s="32">
        <f t="shared" si="413"/>
        <v>800</v>
      </c>
      <c r="BB405" s="52">
        <f t="shared" si="414"/>
        <v>13</v>
      </c>
      <c r="BC405" s="52">
        <f t="shared" si="415"/>
        <v>0</v>
      </c>
      <c r="BD405" s="52">
        <f t="shared" si="416"/>
        <v>17</v>
      </c>
      <c r="BE405" s="52">
        <f t="shared" si="417"/>
        <v>10</v>
      </c>
      <c r="BF405" s="52">
        <f t="shared" si="418"/>
        <v>40</v>
      </c>
      <c r="BG405">
        <f t="shared" si="419"/>
        <v>422.89</v>
      </c>
      <c r="BH405">
        <f t="shared" si="420"/>
        <v>0</v>
      </c>
      <c r="BI405">
        <f t="shared" si="421"/>
        <v>553.01</v>
      </c>
      <c r="BJ405">
        <f t="shared" si="422"/>
        <v>325.3</v>
      </c>
      <c r="BK405">
        <f t="shared" si="423"/>
        <v>1301.2</v>
      </c>
      <c r="BL405" s="53">
        <f t="shared" si="424"/>
        <v>0.61182002314814821</v>
      </c>
      <c r="BM405" s="53">
        <f t="shared" si="425"/>
        <v>0</v>
      </c>
      <c r="BN405" s="53">
        <f t="shared" si="426"/>
        <v>0.80007233796296306</v>
      </c>
      <c r="BO405" s="53">
        <f t="shared" si="427"/>
        <v>0.47063078703703709</v>
      </c>
      <c r="BP405" s="53">
        <f t="shared" si="428"/>
        <v>0.4858124253285544</v>
      </c>
      <c r="BQ405" s="10">
        <f t="shared" si="429"/>
        <v>262.66459627329192</v>
      </c>
      <c r="BR405" s="10">
        <f t="shared" si="430"/>
        <v>0</v>
      </c>
      <c r="BS405" s="10">
        <f t="shared" si="431"/>
        <v>343.48447204968943</v>
      </c>
      <c r="BT405" s="10">
        <f t="shared" si="432"/>
        <v>202.04968944099377</v>
      </c>
      <c r="BU405" s="10">
        <f t="shared" si="433"/>
        <v>808.1987577639751</v>
      </c>
      <c r="BV405" s="54">
        <f t="shared" si="434"/>
        <v>0.38001243673798024</v>
      </c>
      <c r="BW405" s="54">
        <f t="shared" si="435"/>
        <v>0</v>
      </c>
      <c r="BX405" s="54">
        <f t="shared" si="436"/>
        <v>0.49693934034966647</v>
      </c>
      <c r="BY405" s="54">
        <f t="shared" si="437"/>
        <v>0.29231725902921557</v>
      </c>
      <c r="BZ405" s="471">
        <f t="shared" si="438"/>
        <v>0.301746848030158</v>
      </c>
    </row>
    <row r="406" spans="1:78" ht="15.75" hidden="1" customHeight="1" thickBot="1" x14ac:dyDescent="0.4">
      <c r="A406" s="28">
        <v>802</v>
      </c>
      <c r="B406" s="28" t="s">
        <v>196</v>
      </c>
      <c r="C406" s="28" t="s">
        <v>181</v>
      </c>
      <c r="D406" s="29">
        <v>1</v>
      </c>
      <c r="E406" s="29"/>
      <c r="F406" s="29">
        <v>27</v>
      </c>
      <c r="G406" s="29">
        <v>7</v>
      </c>
      <c r="H406" s="29"/>
      <c r="I406" s="29" t="s">
        <v>34</v>
      </c>
      <c r="J406" s="30">
        <v>2.52</v>
      </c>
      <c r="K406" s="30">
        <v>1.23</v>
      </c>
      <c r="L406" s="30">
        <v>30.996000000000002</v>
      </c>
      <c r="M406" s="165" t="s">
        <v>73</v>
      </c>
      <c r="N406" s="283">
        <v>1.23</v>
      </c>
      <c r="O406" s="109"/>
      <c r="P406" s="109"/>
      <c r="Q406" s="109"/>
      <c r="R406" s="109"/>
      <c r="S406" s="109"/>
      <c r="T406" s="109"/>
      <c r="U406" s="109"/>
      <c r="V406" s="109"/>
      <c r="W406" s="109">
        <v>17</v>
      </c>
      <c r="X406" s="109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>
        <v>7</v>
      </c>
      <c r="AL406" s="109">
        <v>10</v>
      </c>
      <c r="AM406" s="109"/>
      <c r="AN406" s="109"/>
      <c r="AO406" s="109"/>
      <c r="AP406" s="109"/>
      <c r="AQ406" s="109"/>
      <c r="AR406" s="109"/>
      <c r="AS406" s="109"/>
      <c r="AT406" s="48">
        <f t="shared" si="411"/>
        <v>34</v>
      </c>
      <c r="AU406" s="48">
        <f t="shared" si="412"/>
        <v>41.82</v>
      </c>
      <c r="AV406" s="48">
        <f t="shared" ref="AV406:AV408" si="441">COUNT(O406:AS406)</f>
        <v>3</v>
      </c>
      <c r="AW406" s="48">
        <f t="shared" ref="AW406:AW408" si="442">AU406/AV406</f>
        <v>13.94</v>
      </c>
      <c r="AX406" s="48">
        <f>AU406/Evaporacion!$AI$5*100</f>
        <v>42.76073619631903</v>
      </c>
      <c r="AY406" s="48">
        <f>AU406/Evaporacion!$AI$12*100</f>
        <v>37.339285714285715</v>
      </c>
      <c r="AZ406" s="48"/>
      <c r="BA406" s="32">
        <f t="shared" si="413"/>
        <v>418.2</v>
      </c>
      <c r="BB406" s="52">
        <f t="shared" si="414"/>
        <v>0</v>
      </c>
      <c r="BC406" s="52">
        <f t="shared" si="415"/>
        <v>17</v>
      </c>
      <c r="BD406" s="52">
        <f t="shared" si="416"/>
        <v>7</v>
      </c>
      <c r="BE406" s="52">
        <f t="shared" si="417"/>
        <v>10</v>
      </c>
      <c r="BF406" s="52">
        <f t="shared" si="418"/>
        <v>34</v>
      </c>
      <c r="BG406">
        <f t="shared" si="419"/>
        <v>0</v>
      </c>
      <c r="BH406">
        <f t="shared" si="420"/>
        <v>526.93200000000002</v>
      </c>
      <c r="BI406">
        <f t="shared" si="421"/>
        <v>216.97200000000001</v>
      </c>
      <c r="BJ406">
        <f t="shared" si="422"/>
        <v>309.96000000000004</v>
      </c>
      <c r="BK406">
        <f t="shared" si="423"/>
        <v>1053.864</v>
      </c>
      <c r="BL406" s="53">
        <f t="shared" si="424"/>
        <v>0</v>
      </c>
      <c r="BM406" s="53">
        <f t="shared" si="425"/>
        <v>0.87124999999999997</v>
      </c>
      <c r="BN406" s="53">
        <f t="shared" si="426"/>
        <v>0.31390625</v>
      </c>
      <c r="BO406" s="53">
        <f t="shared" si="427"/>
        <v>0.44843750000000004</v>
      </c>
      <c r="BP406" s="53">
        <f t="shared" si="428"/>
        <v>0.39346774193548389</v>
      </c>
      <c r="BQ406" s="10">
        <f t="shared" si="429"/>
        <v>0</v>
      </c>
      <c r="BR406" s="10">
        <f t="shared" si="430"/>
        <v>209.1</v>
      </c>
      <c r="BS406" s="10">
        <f t="shared" si="431"/>
        <v>86.100000000000009</v>
      </c>
      <c r="BT406" s="10">
        <f t="shared" si="432"/>
        <v>123.00000000000001</v>
      </c>
      <c r="BU406" s="10">
        <f t="shared" si="433"/>
        <v>418.2</v>
      </c>
      <c r="BV406" s="54">
        <f t="shared" si="434"/>
        <v>0</v>
      </c>
      <c r="BW406" s="54">
        <f t="shared" si="435"/>
        <v>0.34573412698412698</v>
      </c>
      <c r="BX406" s="54">
        <f t="shared" si="436"/>
        <v>0.12456597222222222</v>
      </c>
      <c r="BY406" s="54">
        <f t="shared" si="437"/>
        <v>0.1779513888888889</v>
      </c>
      <c r="BZ406" s="471">
        <f t="shared" si="438"/>
        <v>0.15613799283154123</v>
      </c>
    </row>
    <row r="407" spans="1:78" ht="15.75" hidden="1" customHeight="1" thickBot="1" x14ac:dyDescent="0.4">
      <c r="A407" s="28">
        <v>803</v>
      </c>
      <c r="B407" s="28" t="s">
        <v>196</v>
      </c>
      <c r="C407" s="28" t="s">
        <v>181</v>
      </c>
      <c r="D407" s="29">
        <v>1</v>
      </c>
      <c r="E407" s="29"/>
      <c r="F407" s="29">
        <v>28</v>
      </c>
      <c r="G407" s="29">
        <v>8</v>
      </c>
      <c r="H407" s="29"/>
      <c r="I407" s="29" t="s">
        <v>34</v>
      </c>
      <c r="J407" s="30">
        <v>3.48</v>
      </c>
      <c r="K407" s="30">
        <v>1.2</v>
      </c>
      <c r="L407" s="30">
        <v>41.760000000000005</v>
      </c>
      <c r="M407" s="217" t="s">
        <v>73</v>
      </c>
      <c r="N407" s="83">
        <v>1.2</v>
      </c>
      <c r="O407" s="299"/>
      <c r="P407" s="299"/>
      <c r="Q407" s="299"/>
      <c r="R407" s="299"/>
      <c r="S407" s="299"/>
      <c r="T407" s="299"/>
      <c r="U407" s="299"/>
      <c r="V407" s="299"/>
      <c r="W407" s="299"/>
      <c r="X407" s="299">
        <v>17</v>
      </c>
      <c r="Y407" s="299"/>
      <c r="Z407" s="299"/>
      <c r="AA407" s="299"/>
      <c r="AB407" s="299"/>
      <c r="AC407" s="299"/>
      <c r="AD407" s="299"/>
      <c r="AE407" s="299"/>
      <c r="AF407" s="299"/>
      <c r="AG407" s="299"/>
      <c r="AH407" s="299"/>
      <c r="AI407" s="299"/>
      <c r="AJ407" s="299"/>
      <c r="AK407" s="299">
        <v>7</v>
      </c>
      <c r="AL407" s="299">
        <v>10</v>
      </c>
      <c r="AM407" s="299"/>
      <c r="AN407" s="299"/>
      <c r="AO407" s="299"/>
      <c r="AP407" s="299"/>
      <c r="AQ407" s="299"/>
      <c r="AR407" s="299"/>
      <c r="AS407" s="299"/>
      <c r="AT407" s="48">
        <f t="shared" si="411"/>
        <v>34</v>
      </c>
      <c r="AU407" s="48">
        <f t="shared" si="412"/>
        <v>40.799999999999997</v>
      </c>
      <c r="AV407" s="48">
        <f t="shared" si="441"/>
        <v>3</v>
      </c>
      <c r="AW407" s="48">
        <f t="shared" si="442"/>
        <v>13.6</v>
      </c>
      <c r="AX407" s="48">
        <f>AU407/Evaporacion!$AI$5*100</f>
        <v>41.717791411042946</v>
      </c>
      <c r="AY407" s="48">
        <f>AU407/Evaporacion!$AI$12*100</f>
        <v>36.428571428571423</v>
      </c>
      <c r="AZ407" s="48"/>
      <c r="BA407" s="32">
        <f t="shared" si="413"/>
        <v>408</v>
      </c>
      <c r="BB407" s="52">
        <f t="shared" si="414"/>
        <v>0</v>
      </c>
      <c r="BC407" s="52">
        <f t="shared" si="415"/>
        <v>17</v>
      </c>
      <c r="BD407" s="52">
        <f t="shared" si="416"/>
        <v>7</v>
      </c>
      <c r="BE407" s="52">
        <f t="shared" si="417"/>
        <v>10</v>
      </c>
      <c r="BF407" s="52">
        <f t="shared" si="418"/>
        <v>34</v>
      </c>
      <c r="BG407">
        <f t="shared" si="419"/>
        <v>0</v>
      </c>
      <c r="BH407">
        <f t="shared" si="420"/>
        <v>709.92000000000007</v>
      </c>
      <c r="BI407">
        <f t="shared" si="421"/>
        <v>292.32000000000005</v>
      </c>
      <c r="BJ407">
        <f t="shared" si="422"/>
        <v>417.6</v>
      </c>
      <c r="BK407">
        <f t="shared" si="423"/>
        <v>1419.8400000000001</v>
      </c>
      <c r="BL407" s="53">
        <f t="shared" si="424"/>
        <v>0</v>
      </c>
      <c r="BM407" s="53">
        <f t="shared" si="425"/>
        <v>1.1738095238095239</v>
      </c>
      <c r="BN407" s="53">
        <f t="shared" si="426"/>
        <v>0.42291666666666672</v>
      </c>
      <c r="BO407" s="53">
        <f t="shared" si="427"/>
        <v>0.60416666666666674</v>
      </c>
      <c r="BP407" s="53">
        <f t="shared" si="428"/>
        <v>0.53010752688172047</v>
      </c>
      <c r="BQ407" s="10">
        <f t="shared" si="429"/>
        <v>0</v>
      </c>
      <c r="BR407" s="10">
        <f t="shared" si="430"/>
        <v>204.00000000000003</v>
      </c>
      <c r="BS407" s="10">
        <f t="shared" si="431"/>
        <v>84.000000000000014</v>
      </c>
      <c r="BT407" s="10">
        <f t="shared" si="432"/>
        <v>120.00000000000001</v>
      </c>
      <c r="BU407" s="10">
        <f t="shared" si="433"/>
        <v>408.00000000000006</v>
      </c>
      <c r="BV407" s="54">
        <f t="shared" si="434"/>
        <v>0</v>
      </c>
      <c r="BW407" s="54">
        <f t="shared" si="435"/>
        <v>0.33730158730158732</v>
      </c>
      <c r="BX407" s="54">
        <f t="shared" si="436"/>
        <v>0.12152777777777779</v>
      </c>
      <c r="BY407" s="54">
        <f t="shared" si="437"/>
        <v>0.17361111111111113</v>
      </c>
      <c r="BZ407" s="471">
        <f t="shared" si="438"/>
        <v>0.15232974910394267</v>
      </c>
    </row>
    <row r="408" spans="1:78" ht="15.75" hidden="1" customHeight="1" thickBot="1" x14ac:dyDescent="0.4">
      <c r="A408" s="28">
        <v>804</v>
      </c>
      <c r="B408" s="28" t="s">
        <v>196</v>
      </c>
      <c r="C408" s="28" t="s">
        <v>181</v>
      </c>
      <c r="D408" s="29">
        <v>1</v>
      </c>
      <c r="E408" s="29"/>
      <c r="F408" s="29">
        <v>29</v>
      </c>
      <c r="G408" s="29">
        <v>6</v>
      </c>
      <c r="H408" s="29"/>
      <c r="I408" s="29" t="s">
        <v>34</v>
      </c>
      <c r="J408" s="30">
        <v>3.67</v>
      </c>
      <c r="K408" s="30">
        <v>1.23</v>
      </c>
      <c r="L408" s="30">
        <v>45.140999999999998</v>
      </c>
      <c r="M408" s="280" t="s">
        <v>73</v>
      </c>
      <c r="N408" s="283">
        <v>1.23</v>
      </c>
      <c r="O408" s="286"/>
      <c r="P408" s="286"/>
      <c r="Q408" s="286"/>
      <c r="R408" s="286"/>
      <c r="S408" s="286"/>
      <c r="T408" s="286"/>
      <c r="U408" s="286"/>
      <c r="V408" s="286"/>
      <c r="W408" s="286"/>
      <c r="X408" s="286">
        <v>17</v>
      </c>
      <c r="Y408" s="286"/>
      <c r="Z408" s="286"/>
      <c r="AA408" s="286"/>
      <c r="AB408" s="286"/>
      <c r="AC408" s="286"/>
      <c r="AD408" s="286"/>
      <c r="AE408" s="286"/>
      <c r="AF408" s="286"/>
      <c r="AG408" s="286"/>
      <c r="AH408" s="286"/>
      <c r="AI408" s="286"/>
      <c r="AJ408" s="286"/>
      <c r="AK408" s="286">
        <v>7</v>
      </c>
      <c r="AL408" s="286">
        <v>10</v>
      </c>
      <c r="AM408" s="286"/>
      <c r="AN408" s="286"/>
      <c r="AO408" s="286"/>
      <c r="AP408" s="286"/>
      <c r="AQ408" s="286"/>
      <c r="AR408" s="286"/>
      <c r="AS408" s="286"/>
      <c r="AT408" s="48">
        <f t="shared" si="411"/>
        <v>34</v>
      </c>
      <c r="AU408" s="48">
        <f t="shared" si="412"/>
        <v>41.82</v>
      </c>
      <c r="AV408" s="48">
        <f t="shared" si="441"/>
        <v>3</v>
      </c>
      <c r="AW408" s="48">
        <f t="shared" si="442"/>
        <v>13.94</v>
      </c>
      <c r="AX408" s="48">
        <f>AU408/Evaporacion!$AI$5*100</f>
        <v>42.76073619631903</v>
      </c>
      <c r="AY408" s="48">
        <f>AU408/Evaporacion!$AI$12*100</f>
        <v>37.339285714285715</v>
      </c>
      <c r="AZ408" s="48"/>
      <c r="BA408" s="32">
        <f t="shared" si="413"/>
        <v>418.2</v>
      </c>
      <c r="BB408" s="52">
        <f t="shared" si="414"/>
        <v>0</v>
      </c>
      <c r="BC408" s="52">
        <f t="shared" si="415"/>
        <v>17</v>
      </c>
      <c r="BD408" s="52">
        <f t="shared" si="416"/>
        <v>7</v>
      </c>
      <c r="BE408" s="52">
        <f t="shared" si="417"/>
        <v>10</v>
      </c>
      <c r="BF408" s="52">
        <f t="shared" si="418"/>
        <v>34</v>
      </c>
      <c r="BG408">
        <f t="shared" si="419"/>
        <v>0</v>
      </c>
      <c r="BH408">
        <f t="shared" si="420"/>
        <v>767.39699999999993</v>
      </c>
      <c r="BI408">
        <f t="shared" si="421"/>
        <v>315.98699999999997</v>
      </c>
      <c r="BJ408">
        <f t="shared" si="422"/>
        <v>451.40999999999997</v>
      </c>
      <c r="BK408">
        <f t="shared" si="423"/>
        <v>1534.7939999999999</v>
      </c>
      <c r="BL408" s="53">
        <f t="shared" si="424"/>
        <v>0</v>
      </c>
      <c r="BM408" s="53">
        <f t="shared" si="425"/>
        <v>1.2688442460317459</v>
      </c>
      <c r="BN408" s="53">
        <f t="shared" si="426"/>
        <v>0.45715711805555553</v>
      </c>
      <c r="BO408" s="53">
        <f t="shared" si="427"/>
        <v>0.65308159722222225</v>
      </c>
      <c r="BP408" s="53">
        <f t="shared" si="428"/>
        <v>0.5730264336917561</v>
      </c>
      <c r="BQ408" s="10">
        <f t="shared" si="429"/>
        <v>0</v>
      </c>
      <c r="BR408" s="10">
        <f t="shared" si="430"/>
        <v>209.1</v>
      </c>
      <c r="BS408" s="10">
        <f t="shared" si="431"/>
        <v>86.1</v>
      </c>
      <c r="BT408" s="10">
        <f t="shared" si="432"/>
        <v>123</v>
      </c>
      <c r="BU408" s="10">
        <f t="shared" si="433"/>
        <v>418.2</v>
      </c>
      <c r="BV408" s="54">
        <f t="shared" si="434"/>
        <v>0</v>
      </c>
      <c r="BW408" s="54">
        <f t="shared" si="435"/>
        <v>0.34573412698412698</v>
      </c>
      <c r="BX408" s="54">
        <f t="shared" si="436"/>
        <v>0.12456597222222222</v>
      </c>
      <c r="BY408" s="54">
        <f t="shared" si="437"/>
        <v>0.1779513888888889</v>
      </c>
      <c r="BZ408" s="471">
        <f t="shared" si="438"/>
        <v>0.15613799283154117</v>
      </c>
    </row>
    <row r="409" spans="1:78" ht="15.75" hidden="1" customHeight="1" thickBot="1" x14ac:dyDescent="0.4">
      <c r="A409" s="28">
        <v>806</v>
      </c>
      <c r="B409" s="28" t="s">
        <v>196</v>
      </c>
      <c r="C409" s="28" t="s">
        <v>118</v>
      </c>
      <c r="D409" s="29">
        <v>1</v>
      </c>
      <c r="E409" s="29"/>
      <c r="F409" s="29">
        <v>1</v>
      </c>
      <c r="G409" s="29" t="s">
        <v>3</v>
      </c>
      <c r="H409" s="29">
        <v>3.1</v>
      </c>
      <c r="I409" s="29" t="s">
        <v>108</v>
      </c>
      <c r="J409" s="30">
        <v>1.9</v>
      </c>
      <c r="K409" s="30">
        <v>1.5</v>
      </c>
      <c r="L409" s="30">
        <v>28.499999999999996</v>
      </c>
      <c r="M409" s="279" t="s">
        <v>73</v>
      </c>
      <c r="N409" s="287">
        <v>2.2200000000000002</v>
      </c>
      <c r="O409" s="285"/>
      <c r="P409" s="285"/>
      <c r="Q409" s="285"/>
      <c r="R409" s="285"/>
      <c r="S409" s="285"/>
      <c r="T409" s="285"/>
      <c r="U409" s="287"/>
      <c r="V409" s="287"/>
      <c r="W409" s="285"/>
      <c r="X409" s="285"/>
      <c r="Y409" s="285"/>
      <c r="Z409" s="285"/>
      <c r="AA409" s="285"/>
      <c r="AB409" s="285"/>
      <c r="AC409" s="285"/>
      <c r="AD409" s="285"/>
      <c r="AE409" s="285"/>
      <c r="AF409" s="285"/>
      <c r="AG409" s="285"/>
      <c r="AH409" s="285"/>
      <c r="AI409" s="285"/>
      <c r="AJ409" s="285"/>
      <c r="AK409" s="285"/>
      <c r="AL409" s="285"/>
      <c r="AM409" s="285"/>
      <c r="AN409" s="285"/>
      <c r="AO409" s="287"/>
      <c r="AP409" s="287"/>
      <c r="AQ409" s="285"/>
      <c r="AR409" s="285"/>
      <c r="AS409" s="285"/>
      <c r="AT409" s="48">
        <f t="shared" si="411"/>
        <v>0</v>
      </c>
      <c r="AU409" s="48">
        <f t="shared" si="412"/>
        <v>0</v>
      </c>
      <c r="AV409" s="48">
        <f>COUNT(O409:AS409)</f>
        <v>0</v>
      </c>
      <c r="AW409" s="48"/>
      <c r="AX409" s="48">
        <f>AU409/Evaporacion!$AI$5*100</f>
        <v>0</v>
      </c>
      <c r="AY409" s="48">
        <f>AU409/Evaporacion!$AI$12*100</f>
        <v>0</v>
      </c>
      <c r="AZ409" s="48"/>
      <c r="BA409" s="32">
        <f t="shared" si="413"/>
        <v>0</v>
      </c>
      <c r="BB409" s="52">
        <f t="shared" si="414"/>
        <v>0</v>
      </c>
      <c r="BC409" s="52">
        <f t="shared" si="415"/>
        <v>0</v>
      </c>
      <c r="BD409" s="52">
        <f t="shared" si="416"/>
        <v>0</v>
      </c>
      <c r="BE409" s="52">
        <f t="shared" si="417"/>
        <v>0</v>
      </c>
      <c r="BF409" s="52">
        <f t="shared" si="418"/>
        <v>0</v>
      </c>
      <c r="BG409">
        <f t="shared" si="419"/>
        <v>0</v>
      </c>
      <c r="BH409">
        <f t="shared" si="420"/>
        <v>0</v>
      </c>
      <c r="BI409">
        <f t="shared" si="421"/>
        <v>0</v>
      </c>
      <c r="BJ409">
        <f t="shared" si="422"/>
        <v>0</v>
      </c>
      <c r="BK409">
        <f t="shared" si="423"/>
        <v>0</v>
      </c>
      <c r="BL409" s="53">
        <f t="shared" si="424"/>
        <v>0</v>
      </c>
      <c r="BM409" s="53">
        <f t="shared" si="425"/>
        <v>0</v>
      </c>
      <c r="BN409" s="53">
        <f t="shared" si="426"/>
        <v>0</v>
      </c>
      <c r="BO409" s="53">
        <f t="shared" si="427"/>
        <v>0</v>
      </c>
      <c r="BP409" s="53">
        <f t="shared" si="428"/>
        <v>0</v>
      </c>
      <c r="BQ409" s="10">
        <f t="shared" si="429"/>
        <v>0</v>
      </c>
      <c r="BR409" s="10">
        <f t="shared" si="430"/>
        <v>0</v>
      </c>
      <c r="BS409" s="10">
        <f t="shared" si="431"/>
        <v>0</v>
      </c>
      <c r="BT409" s="10">
        <f t="shared" si="432"/>
        <v>0</v>
      </c>
      <c r="BU409" s="10">
        <f t="shared" si="433"/>
        <v>0</v>
      </c>
      <c r="BV409" s="54">
        <f t="shared" si="434"/>
        <v>0</v>
      </c>
      <c r="BW409" s="54">
        <f t="shared" si="435"/>
        <v>0</v>
      </c>
      <c r="BX409" s="54">
        <f t="shared" si="436"/>
        <v>0</v>
      </c>
      <c r="BY409" s="54">
        <f t="shared" si="437"/>
        <v>0</v>
      </c>
      <c r="BZ409" s="471">
        <f t="shared" si="438"/>
        <v>0</v>
      </c>
    </row>
    <row r="410" spans="1:78" ht="15.75" hidden="1" customHeight="1" thickBot="1" x14ac:dyDescent="0.4">
      <c r="A410" s="28">
        <v>809</v>
      </c>
      <c r="B410" s="28" t="s">
        <v>196</v>
      </c>
      <c r="C410" s="28" t="s">
        <v>118</v>
      </c>
      <c r="D410" s="29">
        <v>1</v>
      </c>
      <c r="E410" s="29"/>
      <c r="F410" s="29">
        <v>2</v>
      </c>
      <c r="G410" s="29" t="s">
        <v>3</v>
      </c>
      <c r="H410" s="29">
        <v>2.1</v>
      </c>
      <c r="I410" s="29" t="s">
        <v>109</v>
      </c>
      <c r="J410" s="30">
        <v>2.7</v>
      </c>
      <c r="K410" s="30">
        <v>1.44</v>
      </c>
      <c r="L410" s="30">
        <v>38.879999999999995</v>
      </c>
      <c r="M410" s="277" t="s">
        <v>73</v>
      </c>
      <c r="N410" s="277">
        <v>2.2200000000000002</v>
      </c>
      <c r="O410" s="304"/>
      <c r="P410" s="304"/>
      <c r="Q410" s="304"/>
      <c r="R410" s="304"/>
      <c r="S410" s="304"/>
      <c r="T410" s="304"/>
      <c r="U410" s="277"/>
      <c r="V410" s="277"/>
      <c r="W410" s="304"/>
      <c r="X410" s="304"/>
      <c r="Y410" s="304"/>
      <c r="Z410" s="304"/>
      <c r="AA410" s="304"/>
      <c r="AB410" s="304"/>
      <c r="AC410" s="304"/>
      <c r="AD410" s="304"/>
      <c r="AE410" s="304"/>
      <c r="AF410" s="304"/>
      <c r="AG410" s="304"/>
      <c r="AH410" s="304"/>
      <c r="AI410" s="304"/>
      <c r="AJ410" s="304"/>
      <c r="AK410" s="304"/>
      <c r="AL410" s="304"/>
      <c r="AM410" s="304"/>
      <c r="AN410" s="304"/>
      <c r="AO410" s="277"/>
      <c r="AP410" s="277"/>
      <c r="AQ410" s="304"/>
      <c r="AR410" s="304"/>
      <c r="AS410" s="304"/>
      <c r="AT410" s="48">
        <f t="shared" si="411"/>
        <v>0</v>
      </c>
      <c r="AU410" s="48">
        <f t="shared" si="412"/>
        <v>0</v>
      </c>
      <c r="AV410" s="48">
        <f t="shared" ref="AV410:AV411" si="443">COUNT(O410:AS410)</f>
        <v>0</v>
      </c>
      <c r="AW410" s="48"/>
      <c r="AX410" s="48">
        <f>AU410/Evaporacion!$AI$5*100</f>
        <v>0</v>
      </c>
      <c r="AY410" s="48">
        <f>AU410/Evaporacion!$AI$12*100</f>
        <v>0</v>
      </c>
      <c r="AZ410" s="48"/>
      <c r="BA410" s="32">
        <f t="shared" si="413"/>
        <v>0</v>
      </c>
      <c r="BB410" s="52">
        <f t="shared" si="414"/>
        <v>0</v>
      </c>
      <c r="BC410" s="52">
        <f t="shared" si="415"/>
        <v>0</v>
      </c>
      <c r="BD410" s="52">
        <f t="shared" si="416"/>
        <v>0</v>
      </c>
      <c r="BE410" s="52">
        <f t="shared" si="417"/>
        <v>0</v>
      </c>
      <c r="BF410" s="52">
        <f t="shared" si="418"/>
        <v>0</v>
      </c>
      <c r="BG410">
        <f t="shared" si="419"/>
        <v>0</v>
      </c>
      <c r="BH410">
        <f t="shared" si="420"/>
        <v>0</v>
      </c>
      <c r="BI410">
        <f t="shared" si="421"/>
        <v>0</v>
      </c>
      <c r="BJ410">
        <f t="shared" si="422"/>
        <v>0</v>
      </c>
      <c r="BK410">
        <f t="shared" si="423"/>
        <v>0</v>
      </c>
      <c r="BL410" s="53">
        <f t="shared" si="424"/>
        <v>0</v>
      </c>
      <c r="BM410" s="53">
        <f t="shared" si="425"/>
        <v>0</v>
      </c>
      <c r="BN410" s="53">
        <f t="shared" si="426"/>
        <v>0</v>
      </c>
      <c r="BO410" s="53">
        <f t="shared" si="427"/>
        <v>0</v>
      </c>
      <c r="BP410" s="53">
        <f t="shared" si="428"/>
        <v>0</v>
      </c>
      <c r="BQ410" s="10">
        <f t="shared" si="429"/>
        <v>0</v>
      </c>
      <c r="BR410" s="10">
        <f t="shared" si="430"/>
        <v>0</v>
      </c>
      <c r="BS410" s="10">
        <f t="shared" si="431"/>
        <v>0</v>
      </c>
      <c r="BT410" s="10">
        <f t="shared" si="432"/>
        <v>0</v>
      </c>
      <c r="BU410" s="10">
        <f t="shared" si="433"/>
        <v>0</v>
      </c>
      <c r="BV410" s="54">
        <f t="shared" si="434"/>
        <v>0</v>
      </c>
      <c r="BW410" s="54">
        <f t="shared" si="435"/>
        <v>0</v>
      </c>
      <c r="BX410" s="54">
        <f t="shared" si="436"/>
        <v>0</v>
      </c>
      <c r="BY410" s="54">
        <f t="shared" si="437"/>
        <v>0</v>
      </c>
      <c r="BZ410" s="471">
        <f t="shared" si="438"/>
        <v>0</v>
      </c>
    </row>
    <row r="411" spans="1:78" ht="15.75" hidden="1" customHeight="1" thickBot="1" x14ac:dyDescent="0.4">
      <c r="A411" s="28">
        <v>810</v>
      </c>
      <c r="B411" s="28" t="s">
        <v>196</v>
      </c>
      <c r="C411" s="28" t="s">
        <v>118</v>
      </c>
      <c r="D411" s="29">
        <v>1</v>
      </c>
      <c r="E411" s="29"/>
      <c r="F411" s="29">
        <v>2</v>
      </c>
      <c r="G411" s="29" t="s">
        <v>3</v>
      </c>
      <c r="H411" s="29">
        <v>2.2000000000000002</v>
      </c>
      <c r="I411" s="29" t="s">
        <v>109</v>
      </c>
      <c r="J411" s="30">
        <v>2.7</v>
      </c>
      <c r="K411" s="30">
        <v>1.44</v>
      </c>
      <c r="L411" s="30">
        <v>38.879999999999995</v>
      </c>
      <c r="M411" s="279" t="s">
        <v>73</v>
      </c>
      <c r="N411" s="287">
        <v>1.83</v>
      </c>
      <c r="O411" s="285"/>
      <c r="P411" s="285"/>
      <c r="Q411" s="285"/>
      <c r="R411" s="285"/>
      <c r="S411" s="285"/>
      <c r="T411" s="285"/>
      <c r="U411" s="287"/>
      <c r="V411" s="287"/>
      <c r="W411" s="285"/>
      <c r="X411" s="285"/>
      <c r="Y411" s="285"/>
      <c r="Z411" s="285"/>
      <c r="AA411" s="285"/>
      <c r="AB411" s="285"/>
      <c r="AC411" s="285"/>
      <c r="AD411" s="285"/>
      <c r="AE411" s="285"/>
      <c r="AF411" s="285"/>
      <c r="AG411" s="285"/>
      <c r="AH411" s="285"/>
      <c r="AI411" s="285"/>
      <c r="AJ411" s="285"/>
      <c r="AK411" s="285"/>
      <c r="AL411" s="285"/>
      <c r="AM411" s="285"/>
      <c r="AN411" s="285"/>
      <c r="AO411" s="287"/>
      <c r="AP411" s="287"/>
      <c r="AQ411" s="285"/>
      <c r="AR411" s="285"/>
      <c r="AS411" s="285"/>
      <c r="AT411" s="48">
        <f t="shared" si="411"/>
        <v>0</v>
      </c>
      <c r="AU411" s="48">
        <f t="shared" si="412"/>
        <v>0</v>
      </c>
      <c r="AV411" s="48">
        <f t="shared" si="443"/>
        <v>0</v>
      </c>
      <c r="AW411" s="48"/>
      <c r="AX411" s="48">
        <f>AU411/Evaporacion!$AI$5*100</f>
        <v>0</v>
      </c>
      <c r="AY411" s="48">
        <f>AU411/Evaporacion!$AI$12*100</f>
        <v>0</v>
      </c>
      <c r="AZ411" s="48"/>
      <c r="BA411" s="32">
        <f t="shared" si="413"/>
        <v>0</v>
      </c>
      <c r="BB411" s="52">
        <f t="shared" si="414"/>
        <v>0</v>
      </c>
      <c r="BC411" s="52">
        <f t="shared" si="415"/>
        <v>0</v>
      </c>
      <c r="BD411" s="52">
        <f t="shared" si="416"/>
        <v>0</v>
      </c>
      <c r="BE411" s="52">
        <f t="shared" si="417"/>
        <v>0</v>
      </c>
      <c r="BF411" s="52">
        <f t="shared" si="418"/>
        <v>0</v>
      </c>
      <c r="BG411">
        <f t="shared" si="419"/>
        <v>0</v>
      </c>
      <c r="BH411">
        <f t="shared" si="420"/>
        <v>0</v>
      </c>
      <c r="BI411">
        <f t="shared" si="421"/>
        <v>0</v>
      </c>
      <c r="BJ411">
        <f t="shared" si="422"/>
        <v>0</v>
      </c>
      <c r="BK411">
        <f t="shared" si="423"/>
        <v>0</v>
      </c>
      <c r="BL411" s="53">
        <f t="shared" si="424"/>
        <v>0</v>
      </c>
      <c r="BM411" s="53">
        <f t="shared" si="425"/>
        <v>0</v>
      </c>
      <c r="BN411" s="53">
        <f t="shared" si="426"/>
        <v>0</v>
      </c>
      <c r="BO411" s="53">
        <f t="shared" si="427"/>
        <v>0</v>
      </c>
      <c r="BP411" s="53">
        <f t="shared" si="428"/>
        <v>0</v>
      </c>
      <c r="BQ411" s="10">
        <f t="shared" si="429"/>
        <v>0</v>
      </c>
      <c r="BR411" s="10">
        <f t="shared" si="430"/>
        <v>0</v>
      </c>
      <c r="BS411" s="10">
        <f t="shared" si="431"/>
        <v>0</v>
      </c>
      <c r="BT411" s="10">
        <f t="shared" si="432"/>
        <v>0</v>
      </c>
      <c r="BU411" s="10">
        <f t="shared" si="433"/>
        <v>0</v>
      </c>
      <c r="BV411" s="54">
        <f t="shared" si="434"/>
        <v>0</v>
      </c>
      <c r="BW411" s="54">
        <f t="shared" si="435"/>
        <v>0</v>
      </c>
      <c r="BX411" s="54">
        <f t="shared" si="436"/>
        <v>0</v>
      </c>
      <c r="BY411" s="54">
        <f t="shared" si="437"/>
        <v>0</v>
      </c>
      <c r="BZ411" s="471">
        <f t="shared" si="438"/>
        <v>0</v>
      </c>
    </row>
    <row r="412" spans="1:78" ht="15.75" hidden="1" customHeight="1" thickBot="1" x14ac:dyDescent="0.4">
      <c r="A412" s="28">
        <v>813</v>
      </c>
      <c r="B412" s="28" t="s">
        <v>196</v>
      </c>
      <c r="C412" s="28" t="s">
        <v>118</v>
      </c>
      <c r="D412" s="29">
        <v>1</v>
      </c>
      <c r="E412" s="29"/>
      <c r="F412" s="29">
        <v>3</v>
      </c>
      <c r="G412" s="29" t="s">
        <v>3</v>
      </c>
      <c r="H412" s="29">
        <v>1.2</v>
      </c>
      <c r="I412" s="29" t="s">
        <v>110</v>
      </c>
      <c r="J412" s="30">
        <v>0.5</v>
      </c>
      <c r="K412" s="30">
        <v>1.38</v>
      </c>
      <c r="L412" s="30">
        <v>6.8999999999999995</v>
      </c>
      <c r="M412" s="36" t="s">
        <v>73</v>
      </c>
      <c r="N412" s="36">
        <v>1.83</v>
      </c>
      <c r="O412" s="312"/>
      <c r="P412" s="312"/>
      <c r="Q412" s="312"/>
      <c r="R412" s="312"/>
      <c r="S412" s="312"/>
      <c r="T412" s="312"/>
      <c r="U412" s="36"/>
      <c r="V412" s="36"/>
      <c r="W412" s="312"/>
      <c r="X412" s="312"/>
      <c r="Y412" s="312"/>
      <c r="Z412" s="312"/>
      <c r="AA412" s="312"/>
      <c r="AB412" s="312"/>
      <c r="AC412" s="312"/>
      <c r="AD412" s="312"/>
      <c r="AE412" s="312"/>
      <c r="AF412" s="312"/>
      <c r="AG412" s="312"/>
      <c r="AH412" s="312"/>
      <c r="AI412" s="312"/>
      <c r="AJ412" s="312"/>
      <c r="AK412" s="312"/>
      <c r="AL412" s="312"/>
      <c r="AM412" s="312"/>
      <c r="AN412" s="312"/>
      <c r="AO412" s="312"/>
      <c r="AP412" s="312"/>
      <c r="AQ412" s="312"/>
      <c r="AR412" s="312"/>
      <c r="AS412" s="312"/>
      <c r="AT412" s="48">
        <f t="shared" si="411"/>
        <v>0</v>
      </c>
      <c r="AU412" s="48">
        <f t="shared" si="412"/>
        <v>0</v>
      </c>
      <c r="AV412" s="48">
        <f t="shared" ref="AV412:AV413" si="444">COUNT(O412:AS412)</f>
        <v>0</v>
      </c>
      <c r="AW412" s="48"/>
      <c r="AX412" s="48">
        <f>AU412/Evaporacion!$AI$5*100</f>
        <v>0</v>
      </c>
      <c r="AY412" s="48">
        <f>AU412/Evaporacion!$AI$12*100</f>
        <v>0</v>
      </c>
      <c r="AZ412" s="48"/>
      <c r="BA412" s="32">
        <f t="shared" si="413"/>
        <v>0</v>
      </c>
      <c r="BB412" s="52">
        <f t="shared" si="414"/>
        <v>0</v>
      </c>
      <c r="BC412" s="52">
        <f t="shared" si="415"/>
        <v>0</v>
      </c>
      <c r="BD412" s="52">
        <f t="shared" si="416"/>
        <v>0</v>
      </c>
      <c r="BE412" s="52">
        <f t="shared" si="417"/>
        <v>0</v>
      </c>
      <c r="BF412" s="52">
        <f t="shared" si="418"/>
        <v>0</v>
      </c>
      <c r="BG412">
        <f t="shared" si="419"/>
        <v>0</v>
      </c>
      <c r="BH412">
        <f t="shared" si="420"/>
        <v>0</v>
      </c>
      <c r="BI412">
        <f t="shared" si="421"/>
        <v>0</v>
      </c>
      <c r="BJ412">
        <f t="shared" si="422"/>
        <v>0</v>
      </c>
      <c r="BK412">
        <f t="shared" si="423"/>
        <v>0</v>
      </c>
      <c r="BL412" s="53">
        <f t="shared" si="424"/>
        <v>0</v>
      </c>
      <c r="BM412" s="53">
        <f t="shared" si="425"/>
        <v>0</v>
      </c>
      <c r="BN412" s="53">
        <f t="shared" si="426"/>
        <v>0</v>
      </c>
      <c r="BO412" s="53">
        <f t="shared" si="427"/>
        <v>0</v>
      </c>
      <c r="BP412" s="53">
        <f t="shared" si="428"/>
        <v>0</v>
      </c>
      <c r="BQ412" s="10">
        <f t="shared" si="429"/>
        <v>0</v>
      </c>
      <c r="BR412" s="10">
        <f t="shared" si="430"/>
        <v>0</v>
      </c>
      <c r="BS412" s="10">
        <f t="shared" si="431"/>
        <v>0</v>
      </c>
      <c r="BT412" s="10">
        <f t="shared" si="432"/>
        <v>0</v>
      </c>
      <c r="BU412" s="10">
        <f t="shared" si="433"/>
        <v>0</v>
      </c>
      <c r="BV412" s="54">
        <f t="shared" si="434"/>
        <v>0</v>
      </c>
      <c r="BW412" s="54">
        <f t="shared" si="435"/>
        <v>0</v>
      </c>
      <c r="BX412" s="54">
        <f t="shared" si="436"/>
        <v>0</v>
      </c>
      <c r="BY412" s="54">
        <f t="shared" si="437"/>
        <v>0</v>
      </c>
      <c r="BZ412" s="471">
        <f t="shared" si="438"/>
        <v>0</v>
      </c>
    </row>
    <row r="413" spans="1:78" ht="15.75" hidden="1" customHeight="1" thickBot="1" x14ac:dyDescent="0.4">
      <c r="A413" s="28">
        <v>814</v>
      </c>
      <c r="B413" s="28" t="s">
        <v>196</v>
      </c>
      <c r="C413" s="28" t="s">
        <v>118</v>
      </c>
      <c r="D413" s="29">
        <v>1</v>
      </c>
      <c r="E413" s="29"/>
      <c r="F413" s="29">
        <v>4</v>
      </c>
      <c r="G413" s="29" t="s">
        <v>3</v>
      </c>
      <c r="H413" s="29">
        <v>1.2</v>
      </c>
      <c r="I413" s="29" t="s">
        <v>198</v>
      </c>
      <c r="J413" s="30">
        <v>1.7</v>
      </c>
      <c r="K413" s="30">
        <v>1.38</v>
      </c>
      <c r="L413" s="30">
        <v>6.8999999999999995</v>
      </c>
      <c r="M413" s="121" t="s">
        <v>73</v>
      </c>
      <c r="N413" s="283">
        <v>1.38</v>
      </c>
      <c r="O413" s="124"/>
      <c r="P413" s="124"/>
      <c r="Q413" s="124"/>
      <c r="R413" s="124"/>
      <c r="S413" s="124"/>
      <c r="T413" s="124"/>
      <c r="U413" s="124"/>
      <c r="V413" s="124"/>
      <c r="W413" s="124"/>
      <c r="X413" s="124"/>
      <c r="Y413" s="124"/>
      <c r="Z413" s="124"/>
      <c r="AA413" s="124"/>
      <c r="AB413" s="124"/>
      <c r="AC413" s="124"/>
      <c r="AD413" s="124"/>
      <c r="AE413" s="124"/>
      <c r="AF413" s="124"/>
      <c r="AG413" s="124"/>
      <c r="AH413" s="124"/>
      <c r="AI413" s="124"/>
      <c r="AJ413" s="124"/>
      <c r="AK413" s="124"/>
      <c r="AL413" s="124"/>
      <c r="AM413" s="124"/>
      <c r="AN413" s="124"/>
      <c r="AO413" s="124"/>
      <c r="AP413" s="124"/>
      <c r="AQ413" s="124"/>
      <c r="AR413" s="124"/>
      <c r="AS413" s="124"/>
      <c r="AT413" s="48">
        <f t="shared" si="411"/>
        <v>0</v>
      </c>
      <c r="AU413" s="48">
        <f t="shared" si="412"/>
        <v>0</v>
      </c>
      <c r="AV413" s="48">
        <f t="shared" si="444"/>
        <v>0</v>
      </c>
      <c r="AW413" s="48"/>
      <c r="AX413" s="48">
        <f>AU413/Evaporacion!$AI$5*100</f>
        <v>0</v>
      </c>
      <c r="AY413" s="48">
        <f>AU413/Evaporacion!$AI$12*100</f>
        <v>0</v>
      </c>
      <c r="AZ413" s="48"/>
      <c r="BA413" s="32">
        <f t="shared" si="413"/>
        <v>0</v>
      </c>
      <c r="BB413" s="52">
        <f t="shared" si="414"/>
        <v>0</v>
      </c>
      <c r="BC413" s="52">
        <f t="shared" si="415"/>
        <v>0</v>
      </c>
      <c r="BD413" s="52">
        <f t="shared" si="416"/>
        <v>0</v>
      </c>
      <c r="BE413" s="52">
        <f t="shared" si="417"/>
        <v>0</v>
      </c>
      <c r="BF413" s="52">
        <f t="shared" si="418"/>
        <v>0</v>
      </c>
      <c r="BG413">
        <f t="shared" si="419"/>
        <v>0</v>
      </c>
      <c r="BH413">
        <f t="shared" si="420"/>
        <v>0</v>
      </c>
      <c r="BI413">
        <f t="shared" si="421"/>
        <v>0</v>
      </c>
      <c r="BJ413">
        <f t="shared" si="422"/>
        <v>0</v>
      </c>
      <c r="BK413">
        <f t="shared" si="423"/>
        <v>0</v>
      </c>
      <c r="BL413" s="53">
        <f t="shared" si="424"/>
        <v>0</v>
      </c>
      <c r="BM413" s="53">
        <f t="shared" si="425"/>
        <v>0</v>
      </c>
      <c r="BN413" s="53">
        <f t="shared" si="426"/>
        <v>0</v>
      </c>
      <c r="BO413" s="53">
        <f t="shared" si="427"/>
        <v>0</v>
      </c>
      <c r="BP413" s="53">
        <f t="shared" si="428"/>
        <v>0</v>
      </c>
      <c r="BQ413" s="10">
        <f t="shared" si="429"/>
        <v>0</v>
      </c>
      <c r="BR413" s="10">
        <f t="shared" si="430"/>
        <v>0</v>
      </c>
      <c r="BS413" s="10">
        <f t="shared" si="431"/>
        <v>0</v>
      </c>
      <c r="BT413" s="10">
        <f t="shared" si="432"/>
        <v>0</v>
      </c>
      <c r="BU413" s="10">
        <f t="shared" si="433"/>
        <v>0</v>
      </c>
      <c r="BV413" s="54">
        <f t="shared" si="434"/>
        <v>0</v>
      </c>
      <c r="BW413" s="54">
        <f t="shared" si="435"/>
        <v>0</v>
      </c>
      <c r="BX413" s="54">
        <f t="shared" si="436"/>
        <v>0</v>
      </c>
      <c r="BY413" s="54">
        <f t="shared" si="437"/>
        <v>0</v>
      </c>
      <c r="BZ413" s="471">
        <f t="shared" si="438"/>
        <v>0</v>
      </c>
    </row>
    <row r="414" spans="1:78" ht="15.75" hidden="1" customHeight="1" thickBot="1" x14ac:dyDescent="0.4">
      <c r="A414" s="28">
        <v>817</v>
      </c>
      <c r="B414" s="28" t="s">
        <v>196</v>
      </c>
      <c r="C414" s="28" t="s">
        <v>118</v>
      </c>
      <c r="D414" s="29">
        <v>1</v>
      </c>
      <c r="E414" s="29"/>
      <c r="F414" s="29">
        <v>23</v>
      </c>
      <c r="G414" s="29">
        <v>3</v>
      </c>
      <c r="H414" s="29">
        <v>4.0999999999999996</v>
      </c>
      <c r="I414" s="29" t="s">
        <v>105</v>
      </c>
      <c r="J414" s="30">
        <v>1</v>
      </c>
      <c r="K414" s="30">
        <v>2</v>
      </c>
      <c r="L414" s="30">
        <v>20.62</v>
      </c>
      <c r="M414" s="273" t="s">
        <v>73</v>
      </c>
      <c r="N414" s="273">
        <v>1.83</v>
      </c>
      <c r="O414" s="316"/>
      <c r="P414" s="316"/>
      <c r="Q414" s="316"/>
      <c r="R414" s="316"/>
      <c r="S414" s="316"/>
      <c r="T414" s="316"/>
      <c r="U414" s="316"/>
      <c r="V414" s="316"/>
      <c r="W414" s="316"/>
      <c r="X414" s="316"/>
      <c r="Y414" s="316"/>
      <c r="Z414" s="316"/>
      <c r="AA414" s="316"/>
      <c r="AB414" s="316"/>
      <c r="AC414" s="316"/>
      <c r="AD414" s="316"/>
      <c r="AE414" s="316"/>
      <c r="AF414" s="316"/>
      <c r="AG414" s="316"/>
      <c r="AH414" s="316"/>
      <c r="AI414" s="316"/>
      <c r="AJ414" s="316"/>
      <c r="AK414" s="316">
        <v>8</v>
      </c>
      <c r="AL414" s="316">
        <v>5</v>
      </c>
      <c r="AM414" s="316"/>
      <c r="AN414" s="316">
        <v>8</v>
      </c>
      <c r="AO414" s="316"/>
      <c r="AP414" s="316"/>
      <c r="AQ414" s="316"/>
      <c r="AR414" s="316"/>
      <c r="AS414" s="316"/>
      <c r="AT414" s="48">
        <f t="shared" si="411"/>
        <v>21</v>
      </c>
      <c r="AU414" s="48">
        <f t="shared" si="412"/>
        <v>38.43</v>
      </c>
      <c r="AV414" s="48">
        <f t="shared" ref="AV414:AV419" si="445">COUNT(O414:AS414)</f>
        <v>3</v>
      </c>
      <c r="AW414" s="48">
        <f>AU414/AV414</f>
        <v>12.81</v>
      </c>
      <c r="AX414" s="48">
        <f>AU414/Evaporacion!$AI$5*100</f>
        <v>39.294478527607367</v>
      </c>
      <c r="AY414" s="48">
        <f>AU414/Evaporacion!$AI$12*100</f>
        <v>34.3125</v>
      </c>
      <c r="AZ414" s="48"/>
      <c r="BA414" s="32">
        <f t="shared" si="413"/>
        <v>384.3</v>
      </c>
      <c r="BB414" s="52">
        <f t="shared" si="414"/>
        <v>0</v>
      </c>
      <c r="BC414" s="52">
        <f t="shared" si="415"/>
        <v>0</v>
      </c>
      <c r="BD414" s="52">
        <f t="shared" si="416"/>
        <v>8</v>
      </c>
      <c r="BE414" s="52">
        <f t="shared" si="417"/>
        <v>13</v>
      </c>
      <c r="BF414" s="52">
        <f t="shared" si="418"/>
        <v>21</v>
      </c>
      <c r="BG414">
        <f t="shared" si="419"/>
        <v>0</v>
      </c>
      <c r="BH414">
        <f t="shared" si="420"/>
        <v>0</v>
      </c>
      <c r="BI414">
        <f t="shared" si="421"/>
        <v>164.96</v>
      </c>
      <c r="BJ414">
        <f t="shared" si="422"/>
        <v>268.06</v>
      </c>
      <c r="BK414">
        <f t="shared" si="423"/>
        <v>433.02</v>
      </c>
      <c r="BL414" s="53">
        <f t="shared" si="424"/>
        <v>0</v>
      </c>
      <c r="BM414" s="53">
        <f t="shared" si="425"/>
        <v>0</v>
      </c>
      <c r="BN414" s="53">
        <f t="shared" si="426"/>
        <v>0.23865740740740743</v>
      </c>
      <c r="BO414" s="53">
        <f t="shared" si="427"/>
        <v>0.38781828703703708</v>
      </c>
      <c r="BP414" s="53">
        <f t="shared" si="428"/>
        <v>0.16167114695340498</v>
      </c>
      <c r="BQ414" s="10">
        <f t="shared" si="429"/>
        <v>0</v>
      </c>
      <c r="BR414" s="10">
        <f t="shared" si="430"/>
        <v>0</v>
      </c>
      <c r="BS414" s="10">
        <f t="shared" si="431"/>
        <v>164.96</v>
      </c>
      <c r="BT414" s="10">
        <f t="shared" si="432"/>
        <v>268.06</v>
      </c>
      <c r="BU414" s="10">
        <f t="shared" si="433"/>
        <v>433.02</v>
      </c>
      <c r="BV414" s="54">
        <f t="shared" si="434"/>
        <v>0</v>
      </c>
      <c r="BW414" s="54">
        <f t="shared" si="435"/>
        <v>0</v>
      </c>
      <c r="BX414" s="54">
        <f t="shared" si="436"/>
        <v>0.23865740740740743</v>
      </c>
      <c r="BY414" s="54">
        <f t="shared" si="437"/>
        <v>0.38781828703703708</v>
      </c>
      <c r="BZ414" s="471">
        <f t="shared" si="438"/>
        <v>0.16167114695340498</v>
      </c>
    </row>
    <row r="415" spans="1:78" ht="15.75" hidden="1" customHeight="1" thickBot="1" x14ac:dyDescent="0.4">
      <c r="A415" s="28">
        <v>819</v>
      </c>
      <c r="B415" s="28" t="s">
        <v>196</v>
      </c>
      <c r="C415" s="28" t="s">
        <v>118</v>
      </c>
      <c r="D415" s="29">
        <v>1</v>
      </c>
      <c r="E415" s="29"/>
      <c r="F415" s="29">
        <v>23</v>
      </c>
      <c r="G415" s="29">
        <v>3</v>
      </c>
      <c r="H415" s="29">
        <v>3.1</v>
      </c>
      <c r="I415" s="29" t="s">
        <v>105</v>
      </c>
      <c r="J415" s="30">
        <v>2.12</v>
      </c>
      <c r="K415" s="30">
        <v>2</v>
      </c>
      <c r="L415" s="30">
        <v>43.6</v>
      </c>
      <c r="M415" s="166" t="s">
        <v>73</v>
      </c>
      <c r="N415" s="90">
        <v>2</v>
      </c>
      <c r="O415" s="298"/>
      <c r="P415" s="298"/>
      <c r="Q415" s="298"/>
      <c r="R415" s="298"/>
      <c r="S415" s="298"/>
      <c r="T415" s="298"/>
      <c r="U415" s="298"/>
      <c r="V415" s="298"/>
      <c r="W415" s="298"/>
      <c r="X415" s="298"/>
      <c r="Y415" s="298"/>
      <c r="Z415" s="298"/>
      <c r="AA415" s="298"/>
      <c r="AB415" s="298"/>
      <c r="AC415" s="298"/>
      <c r="AD415" s="298"/>
      <c r="AE415" s="298"/>
      <c r="AF415" s="298"/>
      <c r="AG415" s="298"/>
      <c r="AH415" s="298"/>
      <c r="AI415" s="298"/>
      <c r="AJ415" s="298"/>
      <c r="AK415" s="298"/>
      <c r="AL415" s="298"/>
      <c r="AM415" s="298"/>
      <c r="AN415" s="298"/>
      <c r="AO415" s="298"/>
      <c r="AP415" s="298"/>
      <c r="AQ415" s="298"/>
      <c r="AR415" s="298"/>
      <c r="AS415" s="298"/>
      <c r="AT415" s="48">
        <f t="shared" si="411"/>
        <v>0</v>
      </c>
      <c r="AU415" s="48">
        <f t="shared" si="412"/>
        <v>0</v>
      </c>
      <c r="AV415" s="48">
        <f t="shared" si="445"/>
        <v>0</v>
      </c>
      <c r="AW415" s="48"/>
      <c r="AX415" s="48">
        <f>AU415/Evaporacion!$AI$5*100</f>
        <v>0</v>
      </c>
      <c r="AY415" s="48">
        <f>AU415/Evaporacion!$AI$12*100</f>
        <v>0</v>
      </c>
      <c r="AZ415" s="48"/>
      <c r="BA415" s="32">
        <f t="shared" si="413"/>
        <v>0</v>
      </c>
      <c r="BB415" s="52">
        <f t="shared" si="414"/>
        <v>0</v>
      </c>
      <c r="BC415" s="52">
        <f t="shared" si="415"/>
        <v>0</v>
      </c>
      <c r="BD415" s="52">
        <f t="shared" si="416"/>
        <v>0</v>
      </c>
      <c r="BE415" s="52">
        <f t="shared" si="417"/>
        <v>0</v>
      </c>
      <c r="BF415" s="52">
        <f t="shared" si="418"/>
        <v>0</v>
      </c>
      <c r="BG415">
        <f t="shared" si="419"/>
        <v>0</v>
      </c>
      <c r="BH415">
        <f t="shared" si="420"/>
        <v>0</v>
      </c>
      <c r="BI415">
        <f t="shared" si="421"/>
        <v>0</v>
      </c>
      <c r="BJ415">
        <f t="shared" si="422"/>
        <v>0</v>
      </c>
      <c r="BK415">
        <f t="shared" si="423"/>
        <v>0</v>
      </c>
      <c r="BL415" s="53">
        <f t="shared" si="424"/>
        <v>0</v>
      </c>
      <c r="BM415" s="53">
        <f t="shared" si="425"/>
        <v>0</v>
      </c>
      <c r="BN415" s="53">
        <f t="shared" si="426"/>
        <v>0</v>
      </c>
      <c r="BO415" s="53">
        <f t="shared" si="427"/>
        <v>0</v>
      </c>
      <c r="BP415" s="53">
        <f t="shared" si="428"/>
        <v>0</v>
      </c>
      <c r="BQ415" s="10">
        <f t="shared" si="429"/>
        <v>0</v>
      </c>
      <c r="BR415" s="10">
        <f t="shared" si="430"/>
        <v>0</v>
      </c>
      <c r="BS415" s="10">
        <f t="shared" si="431"/>
        <v>0</v>
      </c>
      <c r="BT415" s="10">
        <f t="shared" si="432"/>
        <v>0</v>
      </c>
      <c r="BU415" s="10">
        <f t="shared" si="433"/>
        <v>0</v>
      </c>
      <c r="BV415" s="54">
        <f t="shared" si="434"/>
        <v>0</v>
      </c>
      <c r="BW415" s="54">
        <f t="shared" si="435"/>
        <v>0</v>
      </c>
      <c r="BX415" s="54">
        <f t="shared" si="436"/>
        <v>0</v>
      </c>
      <c r="BY415" s="54">
        <f t="shared" si="437"/>
        <v>0</v>
      </c>
      <c r="BZ415" s="471">
        <f t="shared" si="438"/>
        <v>0</v>
      </c>
    </row>
    <row r="416" spans="1:78" ht="15.75" hidden="1" customHeight="1" thickBot="1" x14ac:dyDescent="0.4">
      <c r="A416" s="28">
        <v>823</v>
      </c>
      <c r="B416" s="28" t="s">
        <v>196</v>
      </c>
      <c r="C416" s="28" t="s">
        <v>118</v>
      </c>
      <c r="D416" s="29">
        <v>1</v>
      </c>
      <c r="E416" s="29"/>
      <c r="F416" s="29">
        <v>25</v>
      </c>
      <c r="G416" s="29">
        <v>4</v>
      </c>
      <c r="H416" s="29">
        <v>5.0999999999999996</v>
      </c>
      <c r="I416" s="29" t="s">
        <v>107</v>
      </c>
      <c r="J416" s="30">
        <v>2.5499999999999998</v>
      </c>
      <c r="K416" s="30">
        <v>2</v>
      </c>
      <c r="L416" s="30">
        <v>51.59</v>
      </c>
      <c r="M416" s="273" t="s">
        <v>73</v>
      </c>
      <c r="N416" s="273">
        <v>1.83</v>
      </c>
      <c r="O416" s="316"/>
      <c r="P416" s="316"/>
      <c r="Q416" s="316"/>
      <c r="R416" s="316"/>
      <c r="S416" s="316"/>
      <c r="T416" s="316"/>
      <c r="U416" s="316"/>
      <c r="V416" s="316"/>
      <c r="W416" s="316"/>
      <c r="X416" s="316"/>
      <c r="Y416" s="316"/>
      <c r="Z416" s="316"/>
      <c r="AA416" s="316"/>
      <c r="AB416" s="316"/>
      <c r="AC416" s="316"/>
      <c r="AD416" s="316"/>
      <c r="AE416" s="316"/>
      <c r="AF416" s="316"/>
      <c r="AG416" s="316"/>
      <c r="AH416" s="316"/>
      <c r="AI416" s="316"/>
      <c r="AJ416" s="316"/>
      <c r="AK416" s="316"/>
      <c r="AL416" s="316"/>
      <c r="AM416" s="316"/>
      <c r="AN416" s="316"/>
      <c r="AO416" s="316"/>
      <c r="AP416" s="316"/>
      <c r="AQ416" s="316"/>
      <c r="AR416" s="316"/>
      <c r="AS416" s="316"/>
      <c r="AT416" s="48">
        <f t="shared" si="411"/>
        <v>0</v>
      </c>
      <c r="AU416" s="48">
        <f t="shared" si="412"/>
        <v>0</v>
      </c>
      <c r="AV416" s="48">
        <f t="shared" si="445"/>
        <v>0</v>
      </c>
      <c r="AW416" s="48"/>
      <c r="AX416" s="48">
        <f>AU416/Evaporacion!$AI$5*100</f>
        <v>0</v>
      </c>
      <c r="AY416" s="48">
        <f>AU416/Evaporacion!$AI$12*100</f>
        <v>0</v>
      </c>
      <c r="AZ416" s="48"/>
      <c r="BA416" s="32">
        <f t="shared" si="413"/>
        <v>0</v>
      </c>
      <c r="BB416" s="52">
        <f t="shared" si="414"/>
        <v>0</v>
      </c>
      <c r="BC416" s="52">
        <f t="shared" si="415"/>
        <v>0</v>
      </c>
      <c r="BD416" s="52">
        <f t="shared" si="416"/>
        <v>0</v>
      </c>
      <c r="BE416" s="52">
        <f t="shared" si="417"/>
        <v>0</v>
      </c>
      <c r="BF416" s="52">
        <f t="shared" si="418"/>
        <v>0</v>
      </c>
      <c r="BG416">
        <f t="shared" si="419"/>
        <v>0</v>
      </c>
      <c r="BH416">
        <f t="shared" si="420"/>
        <v>0</v>
      </c>
      <c r="BI416">
        <f t="shared" si="421"/>
        <v>0</v>
      </c>
      <c r="BJ416">
        <f t="shared" si="422"/>
        <v>0</v>
      </c>
      <c r="BK416">
        <f t="shared" si="423"/>
        <v>0</v>
      </c>
      <c r="BL416" s="53">
        <f t="shared" si="424"/>
        <v>0</v>
      </c>
      <c r="BM416" s="53">
        <f t="shared" si="425"/>
        <v>0</v>
      </c>
      <c r="BN416" s="53">
        <f t="shared" si="426"/>
        <v>0</v>
      </c>
      <c r="BO416" s="53">
        <f t="shared" si="427"/>
        <v>0</v>
      </c>
      <c r="BP416" s="53">
        <f t="shared" si="428"/>
        <v>0</v>
      </c>
      <c r="BQ416" s="10">
        <f t="shared" si="429"/>
        <v>0</v>
      </c>
      <c r="BR416" s="10">
        <f t="shared" si="430"/>
        <v>0</v>
      </c>
      <c r="BS416" s="10">
        <f t="shared" si="431"/>
        <v>0</v>
      </c>
      <c r="BT416" s="10">
        <f t="shared" si="432"/>
        <v>0</v>
      </c>
      <c r="BU416" s="10">
        <f t="shared" si="433"/>
        <v>0</v>
      </c>
      <c r="BV416" s="54">
        <f t="shared" si="434"/>
        <v>0</v>
      </c>
      <c r="BW416" s="54">
        <f t="shared" si="435"/>
        <v>0</v>
      </c>
      <c r="BX416" s="54">
        <f t="shared" si="436"/>
        <v>0</v>
      </c>
      <c r="BY416" s="54">
        <f t="shared" si="437"/>
        <v>0</v>
      </c>
      <c r="BZ416" s="471">
        <f t="shared" si="438"/>
        <v>0</v>
      </c>
    </row>
    <row r="417" spans="1:78" ht="15.75" hidden="1" customHeight="1" thickBot="1" x14ac:dyDescent="0.4">
      <c r="A417" s="28">
        <v>825</v>
      </c>
      <c r="B417" s="28" t="s">
        <v>196</v>
      </c>
      <c r="C417" s="28" t="s">
        <v>118</v>
      </c>
      <c r="D417" s="29">
        <v>1</v>
      </c>
      <c r="E417" s="29"/>
      <c r="F417" s="29">
        <v>26</v>
      </c>
      <c r="G417" s="29">
        <v>2</v>
      </c>
      <c r="H417" s="29">
        <v>2.1</v>
      </c>
      <c r="I417" s="29" t="s">
        <v>105</v>
      </c>
      <c r="J417" s="30">
        <v>1.61</v>
      </c>
      <c r="K417" s="30">
        <v>2</v>
      </c>
      <c r="L417" s="30">
        <v>32.53</v>
      </c>
      <c r="M417" s="273" t="s">
        <v>73</v>
      </c>
      <c r="N417" s="273">
        <v>1.83</v>
      </c>
      <c r="O417" s="316"/>
      <c r="P417" s="316"/>
      <c r="Q417" s="316"/>
      <c r="R417" s="316"/>
      <c r="S417" s="316"/>
      <c r="T417" s="316"/>
      <c r="U417" s="316"/>
      <c r="V417" s="316"/>
      <c r="W417" s="316"/>
      <c r="X417" s="316"/>
      <c r="Y417" s="316"/>
      <c r="Z417" s="316"/>
      <c r="AA417" s="316"/>
      <c r="AB417" s="316"/>
      <c r="AC417" s="316"/>
      <c r="AD417" s="316">
        <v>8</v>
      </c>
      <c r="AE417" s="316">
        <v>17</v>
      </c>
      <c r="AF417" s="316"/>
      <c r="AG417" s="316"/>
      <c r="AH417" s="316"/>
      <c r="AI417" s="316"/>
      <c r="AJ417" s="316"/>
      <c r="AK417" s="316"/>
      <c r="AL417" s="316"/>
      <c r="AM417" s="316"/>
      <c r="AN417" s="316"/>
      <c r="AO417" s="316"/>
      <c r="AP417" s="316"/>
      <c r="AQ417" s="316"/>
      <c r="AR417" s="316"/>
      <c r="AS417" s="316"/>
      <c r="AT417" s="48">
        <f t="shared" si="411"/>
        <v>25</v>
      </c>
      <c r="AU417" s="48">
        <f t="shared" si="412"/>
        <v>45.75</v>
      </c>
      <c r="AV417" s="48">
        <f t="shared" si="445"/>
        <v>2</v>
      </c>
      <c r="AW417" s="48">
        <f>AU417/AV417</f>
        <v>22.875</v>
      </c>
      <c r="AX417" s="48">
        <f>AU417/Evaporacion!$AI$5*100</f>
        <v>46.779141104294489</v>
      </c>
      <c r="AY417" s="48">
        <f>AU417/Evaporacion!$AI$12*100</f>
        <v>40.848214285714285</v>
      </c>
      <c r="AZ417" s="48"/>
      <c r="BA417" s="32">
        <f t="shared" si="413"/>
        <v>457.5</v>
      </c>
      <c r="BB417" s="52">
        <f t="shared" si="414"/>
        <v>0</v>
      </c>
      <c r="BC417" s="52">
        <f t="shared" si="415"/>
        <v>0</v>
      </c>
      <c r="BD417" s="52">
        <f t="shared" si="416"/>
        <v>25</v>
      </c>
      <c r="BE417" s="52">
        <f t="shared" si="417"/>
        <v>0</v>
      </c>
      <c r="BF417" s="52">
        <f t="shared" si="418"/>
        <v>25</v>
      </c>
      <c r="BG417">
        <f t="shared" si="419"/>
        <v>0</v>
      </c>
      <c r="BH417">
        <f t="shared" si="420"/>
        <v>0</v>
      </c>
      <c r="BI417">
        <f t="shared" si="421"/>
        <v>813.25</v>
      </c>
      <c r="BJ417">
        <f t="shared" si="422"/>
        <v>0</v>
      </c>
      <c r="BK417">
        <f t="shared" si="423"/>
        <v>813.25</v>
      </c>
      <c r="BL417" s="53">
        <f t="shared" si="424"/>
        <v>0</v>
      </c>
      <c r="BM417" s="53">
        <f t="shared" si="425"/>
        <v>0</v>
      </c>
      <c r="BN417" s="53">
        <f t="shared" si="426"/>
        <v>1.1765769675925926</v>
      </c>
      <c r="BO417" s="53">
        <f t="shared" si="427"/>
        <v>0</v>
      </c>
      <c r="BP417" s="53">
        <f t="shared" si="428"/>
        <v>0.30363276583034643</v>
      </c>
      <c r="BQ417" s="10">
        <f t="shared" si="429"/>
        <v>0</v>
      </c>
      <c r="BR417" s="10">
        <f t="shared" si="430"/>
        <v>0</v>
      </c>
      <c r="BS417" s="10">
        <f t="shared" si="431"/>
        <v>505.12422360248445</v>
      </c>
      <c r="BT417" s="10">
        <f t="shared" si="432"/>
        <v>0</v>
      </c>
      <c r="BU417" s="10">
        <f t="shared" si="433"/>
        <v>505.12422360248445</v>
      </c>
      <c r="BV417" s="54">
        <f t="shared" si="434"/>
        <v>0</v>
      </c>
      <c r="BW417" s="54">
        <f t="shared" si="435"/>
        <v>0</v>
      </c>
      <c r="BX417" s="54">
        <f t="shared" si="436"/>
        <v>0.73079314757303881</v>
      </c>
      <c r="BY417" s="54">
        <f t="shared" si="437"/>
        <v>0</v>
      </c>
      <c r="BZ417" s="471">
        <f t="shared" si="438"/>
        <v>0.18859178001884871</v>
      </c>
    </row>
    <row r="418" spans="1:78" ht="15.75" hidden="1" customHeight="1" thickBot="1" x14ac:dyDescent="0.4">
      <c r="A418" s="28">
        <v>829</v>
      </c>
      <c r="B418" s="28" t="s">
        <v>196</v>
      </c>
      <c r="C418" s="28" t="s">
        <v>118</v>
      </c>
      <c r="D418" s="29">
        <v>1</v>
      </c>
      <c r="E418" s="29"/>
      <c r="F418" s="29">
        <v>27</v>
      </c>
      <c r="G418" s="29">
        <v>7</v>
      </c>
      <c r="H418" s="29"/>
      <c r="I418" s="29" t="s">
        <v>34</v>
      </c>
      <c r="J418" s="30">
        <v>2.52</v>
      </c>
      <c r="K418" s="30">
        <v>1.23</v>
      </c>
      <c r="L418" s="30">
        <v>30.996000000000002</v>
      </c>
      <c r="M418" s="165" t="s">
        <v>73</v>
      </c>
      <c r="N418" s="83">
        <v>1.23</v>
      </c>
      <c r="O418" s="294"/>
      <c r="P418" s="294"/>
      <c r="Q418" s="294"/>
      <c r="R418" s="294"/>
      <c r="S418" s="294"/>
      <c r="T418" s="294"/>
      <c r="U418" s="294"/>
      <c r="V418" s="294"/>
      <c r="W418" s="294"/>
      <c r="X418" s="294"/>
      <c r="Y418" s="294"/>
      <c r="Z418" s="294"/>
      <c r="AA418" s="294"/>
      <c r="AB418" s="294"/>
      <c r="AC418" s="294"/>
      <c r="AD418" s="294"/>
      <c r="AE418" s="294"/>
      <c r="AF418" s="294"/>
      <c r="AG418" s="294"/>
      <c r="AH418" s="294"/>
      <c r="AI418" s="294"/>
      <c r="AJ418" s="294"/>
      <c r="AK418" s="294"/>
      <c r="AL418" s="294"/>
      <c r="AM418" s="294"/>
      <c r="AN418" s="294"/>
      <c r="AO418" s="294"/>
      <c r="AP418" s="294"/>
      <c r="AQ418" s="294"/>
      <c r="AR418" s="294"/>
      <c r="AS418" s="294"/>
      <c r="AT418" s="48">
        <f t="shared" si="411"/>
        <v>0</v>
      </c>
      <c r="AU418" s="48">
        <f t="shared" si="412"/>
        <v>0</v>
      </c>
      <c r="AV418" s="48">
        <f t="shared" si="445"/>
        <v>0</v>
      </c>
      <c r="AW418" s="48"/>
      <c r="AX418" s="48">
        <f>AU418/Evaporacion!$AI$5*100</f>
        <v>0</v>
      </c>
      <c r="AY418" s="48">
        <f>AU418/Evaporacion!$AI$12*100</f>
        <v>0</v>
      </c>
      <c r="AZ418" s="48"/>
      <c r="BA418" s="32">
        <f t="shared" si="413"/>
        <v>0</v>
      </c>
      <c r="BB418" s="52">
        <f t="shared" si="414"/>
        <v>0</v>
      </c>
      <c r="BC418" s="52">
        <f t="shared" si="415"/>
        <v>0</v>
      </c>
      <c r="BD418" s="52">
        <f t="shared" si="416"/>
        <v>0</v>
      </c>
      <c r="BE418" s="52">
        <f t="shared" si="417"/>
        <v>0</v>
      </c>
      <c r="BF418" s="52">
        <f t="shared" si="418"/>
        <v>0</v>
      </c>
      <c r="BG418">
        <f t="shared" si="419"/>
        <v>0</v>
      </c>
      <c r="BH418">
        <f t="shared" si="420"/>
        <v>0</v>
      </c>
      <c r="BI418">
        <f t="shared" si="421"/>
        <v>0</v>
      </c>
      <c r="BJ418">
        <f t="shared" si="422"/>
        <v>0</v>
      </c>
      <c r="BK418">
        <f t="shared" si="423"/>
        <v>0</v>
      </c>
      <c r="BL418" s="53">
        <f t="shared" si="424"/>
        <v>0</v>
      </c>
      <c r="BM418" s="53">
        <f t="shared" si="425"/>
        <v>0</v>
      </c>
      <c r="BN418" s="53">
        <f t="shared" si="426"/>
        <v>0</v>
      </c>
      <c r="BO418" s="53">
        <f t="shared" si="427"/>
        <v>0</v>
      </c>
      <c r="BP418" s="53">
        <f t="shared" si="428"/>
        <v>0</v>
      </c>
      <c r="BQ418" s="10">
        <f t="shared" si="429"/>
        <v>0</v>
      </c>
      <c r="BR418" s="10">
        <f t="shared" si="430"/>
        <v>0</v>
      </c>
      <c r="BS418" s="10">
        <f t="shared" si="431"/>
        <v>0</v>
      </c>
      <c r="BT418" s="10">
        <f t="shared" si="432"/>
        <v>0</v>
      </c>
      <c r="BU418" s="10">
        <f t="shared" si="433"/>
        <v>0</v>
      </c>
      <c r="BV418" s="54">
        <f t="shared" si="434"/>
        <v>0</v>
      </c>
      <c r="BW418" s="54">
        <f t="shared" si="435"/>
        <v>0</v>
      </c>
      <c r="BX418" s="54">
        <f t="shared" si="436"/>
        <v>0</v>
      </c>
      <c r="BY418" s="54">
        <f t="shared" si="437"/>
        <v>0</v>
      </c>
      <c r="BZ418" s="471">
        <f t="shared" si="438"/>
        <v>0</v>
      </c>
    </row>
    <row r="419" spans="1:78" ht="15.75" hidden="1" customHeight="1" thickBot="1" x14ac:dyDescent="0.4">
      <c r="A419" s="28">
        <v>839</v>
      </c>
      <c r="B419" s="28" t="s">
        <v>196</v>
      </c>
      <c r="C419" s="28" t="s">
        <v>118</v>
      </c>
      <c r="D419" s="29">
        <v>1</v>
      </c>
      <c r="E419" s="29"/>
      <c r="F419" s="29">
        <v>28</v>
      </c>
      <c r="G419" s="29">
        <v>8</v>
      </c>
      <c r="H419" s="29"/>
      <c r="I419" s="29" t="s">
        <v>34</v>
      </c>
      <c r="J419" s="30">
        <v>3.48</v>
      </c>
      <c r="K419" s="30">
        <v>1.2</v>
      </c>
      <c r="L419" s="30">
        <v>41.760000000000005</v>
      </c>
      <c r="M419" s="35" t="s">
        <v>73</v>
      </c>
      <c r="N419" s="35">
        <v>2.2200000000000002</v>
      </c>
      <c r="O419" s="313"/>
      <c r="P419" s="313"/>
      <c r="Q419" s="313"/>
      <c r="R419" s="313"/>
      <c r="S419" s="313"/>
      <c r="T419" s="313"/>
      <c r="U419" s="313"/>
      <c r="V419" s="313"/>
      <c r="W419" s="313"/>
      <c r="X419" s="313"/>
      <c r="Y419" s="313"/>
      <c r="Z419" s="313"/>
      <c r="AA419" s="313"/>
      <c r="AB419" s="313"/>
      <c r="AC419" s="313"/>
      <c r="AD419" s="313"/>
      <c r="AE419" s="313"/>
      <c r="AF419" s="313"/>
      <c r="AG419" s="313"/>
      <c r="AH419" s="313"/>
      <c r="AI419" s="313"/>
      <c r="AJ419" s="313"/>
      <c r="AK419" s="313"/>
      <c r="AL419" s="313"/>
      <c r="AM419" s="313"/>
      <c r="AN419" s="313">
        <v>8</v>
      </c>
      <c r="AO419" s="313"/>
      <c r="AP419" s="313"/>
      <c r="AQ419" s="313"/>
      <c r="AR419" s="313"/>
      <c r="AS419" s="313"/>
      <c r="AT419" s="48">
        <f t="shared" ref="AT419:AT447" si="446">SUM(O419:AS419)</f>
        <v>8</v>
      </c>
      <c r="AU419" s="48">
        <f t="shared" ref="AU419:AU447" si="447">AT419*N419</f>
        <v>17.760000000000002</v>
      </c>
      <c r="AV419" s="48">
        <f t="shared" si="445"/>
        <v>1</v>
      </c>
      <c r="AW419" s="48">
        <f>AU419/AV419</f>
        <v>17.760000000000002</v>
      </c>
      <c r="AX419" s="48">
        <f>AU419/Evaporacion!$AI$5*100</f>
        <v>18.159509202453989</v>
      </c>
      <c r="AY419" s="48">
        <f>AU419/Evaporacion!$AI$12*100</f>
        <v>15.857142857142858</v>
      </c>
      <c r="AZ419" s="48"/>
      <c r="BA419" s="32">
        <f t="shared" ref="BA419:BA447" si="448">AU419*10</f>
        <v>177.60000000000002</v>
      </c>
      <c r="BB419" s="52">
        <f t="shared" ref="BB419:BB447" si="449">O419+P419+Q419+R419+S419+T419+U419+V419</f>
        <v>0</v>
      </c>
      <c r="BC419" s="52">
        <f t="shared" ref="BC419:BC447" si="450">W419+X419+Y419+Z419+AA419+AB419+AC419</f>
        <v>0</v>
      </c>
      <c r="BD419" s="52">
        <f t="shared" ref="BD419:BD447" si="451">AD419+AE419+AF419+AG419+AH419+AI419+AJ419+AK419</f>
        <v>0</v>
      </c>
      <c r="BE419" s="52">
        <f t="shared" ref="BE419:BE447" si="452">AL419+AM419+AN419+AO419+AP419+AQ419+AR419+AS419</f>
        <v>8</v>
      </c>
      <c r="BF419" s="52">
        <f t="shared" ref="BF419:BF447" si="453">SUM(BB419:BE419)</f>
        <v>8</v>
      </c>
      <c r="BG419">
        <f t="shared" ref="BG419:BG447" si="454">BB419*$L419</f>
        <v>0</v>
      </c>
      <c r="BH419">
        <f t="shared" ref="BH419:BH447" si="455">BC419*$L419</f>
        <v>0</v>
      </c>
      <c r="BI419">
        <f t="shared" ref="BI419:BI447" si="456">BD419*$L419</f>
        <v>0</v>
      </c>
      <c r="BJ419">
        <f t="shared" ref="BJ419:BJ447" si="457">BE419*$L419</f>
        <v>334.08000000000004</v>
      </c>
      <c r="BK419">
        <f t="shared" ref="BK419:BK447" si="458">SUM(BG419:BJ419)</f>
        <v>334.08000000000004</v>
      </c>
      <c r="BL419" s="53">
        <f t="shared" ref="BL419:BL447" si="459">((BG419/8/24)*1000)/3600</f>
        <v>0</v>
      </c>
      <c r="BM419" s="53">
        <f t="shared" ref="BM419:BM447" si="460">((BH419/7/24)*1000)/3600</f>
        <v>0</v>
      </c>
      <c r="BN419" s="53">
        <f t="shared" ref="BN419:BN447" si="461">((BI419/8/24)*1000)/3600</f>
        <v>0</v>
      </c>
      <c r="BO419" s="53">
        <f t="shared" ref="BO419:BO447" si="462">((BJ419/8/24)*1000)/3600</f>
        <v>0.48333333333333339</v>
      </c>
      <c r="BP419" s="53">
        <f t="shared" ref="BP419:BP447" si="463">((BK419/31/24)*1000)/3600</f>
        <v>0.12473118279569893</v>
      </c>
      <c r="BQ419" s="10">
        <f t="shared" ref="BQ419:BQ447" si="464">BG419/$J419</f>
        <v>0</v>
      </c>
      <c r="BR419" s="10">
        <f t="shared" ref="BR419:BR447" si="465">BH419/$J419</f>
        <v>0</v>
      </c>
      <c r="BS419" s="10">
        <f t="shared" ref="BS419:BS447" si="466">BI419/$J419</f>
        <v>0</v>
      </c>
      <c r="BT419" s="10">
        <f t="shared" ref="BT419:BT447" si="467">BJ419/$J419</f>
        <v>96.000000000000014</v>
      </c>
      <c r="BU419" s="10">
        <f t="shared" ref="BU419:BU447" si="468">BK419/$J419</f>
        <v>96.000000000000014</v>
      </c>
      <c r="BV419" s="54">
        <f t="shared" ref="BV419:BV447" si="469">BL419/$J419</f>
        <v>0</v>
      </c>
      <c r="BW419" s="54">
        <f t="shared" ref="BW419:BW447" si="470">BM419/$J419</f>
        <v>0</v>
      </c>
      <c r="BX419" s="54">
        <f t="shared" ref="BX419:BX447" si="471">BN419/$J419</f>
        <v>0</v>
      </c>
      <c r="BY419" s="54">
        <f t="shared" ref="BY419:BY447" si="472">BO419/$J419</f>
        <v>0.1388888888888889</v>
      </c>
      <c r="BZ419" s="471">
        <f t="shared" ref="BZ419:BZ447" si="473">BP419/$J419</f>
        <v>3.5842293906810041E-2</v>
      </c>
    </row>
    <row r="420" spans="1:78" ht="15.75" hidden="1" customHeight="1" x14ac:dyDescent="0.4">
      <c r="A420" s="28">
        <v>841</v>
      </c>
      <c r="B420" s="28" t="s">
        <v>196</v>
      </c>
      <c r="C420" s="28" t="s">
        <v>118</v>
      </c>
      <c r="D420" s="29">
        <v>1</v>
      </c>
      <c r="E420" s="29"/>
      <c r="F420" s="29">
        <v>29</v>
      </c>
      <c r="G420" s="29">
        <v>6</v>
      </c>
      <c r="H420" s="29"/>
      <c r="I420" s="29" t="s">
        <v>34</v>
      </c>
      <c r="J420" s="30">
        <v>3.67</v>
      </c>
      <c r="K420" s="30">
        <v>1.23</v>
      </c>
      <c r="L420" s="30">
        <v>45.140999999999998</v>
      </c>
      <c r="M420" s="277" t="s">
        <v>73</v>
      </c>
      <c r="N420" s="277">
        <v>2.2200000000000002</v>
      </c>
      <c r="O420" s="304"/>
      <c r="P420" s="304"/>
      <c r="Q420" s="304"/>
      <c r="R420" s="304"/>
      <c r="S420" s="304"/>
      <c r="T420" s="304"/>
      <c r="U420" s="304"/>
      <c r="V420" s="304"/>
      <c r="W420" s="304"/>
      <c r="X420" s="304"/>
      <c r="Y420" s="304"/>
      <c r="Z420" s="304"/>
      <c r="AA420" s="304"/>
      <c r="AB420" s="304"/>
      <c r="AC420" s="304"/>
      <c r="AD420" s="304"/>
      <c r="AE420" s="304"/>
      <c r="AF420" s="304"/>
      <c r="AG420" s="304"/>
      <c r="AH420" s="304"/>
      <c r="AI420" s="304"/>
      <c r="AJ420" s="304"/>
      <c r="AK420" s="304"/>
      <c r="AL420" s="304">
        <v>4</v>
      </c>
      <c r="AM420" s="304"/>
      <c r="AN420" s="304"/>
      <c r="AO420" s="304"/>
      <c r="AP420" s="304"/>
      <c r="AQ420" s="304"/>
      <c r="AR420" s="304"/>
      <c r="AS420" s="304"/>
      <c r="AT420" s="48">
        <f t="shared" si="446"/>
        <v>4</v>
      </c>
      <c r="AU420" s="48">
        <f t="shared" si="447"/>
        <v>8.8800000000000008</v>
      </c>
      <c r="AV420" s="48">
        <f t="shared" ref="AV420:AV430" si="474">COUNT(O420:AS420)</f>
        <v>1</v>
      </c>
      <c r="AW420" s="48">
        <f t="shared" ref="AW420:AW430" si="475">AU420/AV420</f>
        <v>8.8800000000000008</v>
      </c>
      <c r="AX420" s="48">
        <f>AU420/Evaporacion!$AI$5*100</f>
        <v>9.0797546012269947</v>
      </c>
      <c r="AY420" s="48">
        <f>AU420/Evaporacion!$AI$12*100</f>
        <v>7.9285714285714288</v>
      </c>
      <c r="AZ420" s="48"/>
      <c r="BA420" s="32">
        <f t="shared" si="448"/>
        <v>88.800000000000011</v>
      </c>
      <c r="BB420" s="52">
        <f t="shared" si="449"/>
        <v>0</v>
      </c>
      <c r="BC420" s="52">
        <f t="shared" si="450"/>
        <v>0</v>
      </c>
      <c r="BD420" s="52">
        <f t="shared" si="451"/>
        <v>0</v>
      </c>
      <c r="BE420" s="52">
        <f t="shared" si="452"/>
        <v>4</v>
      </c>
      <c r="BF420" s="52">
        <f t="shared" si="453"/>
        <v>4</v>
      </c>
      <c r="BG420">
        <f t="shared" si="454"/>
        <v>0</v>
      </c>
      <c r="BH420">
        <f t="shared" si="455"/>
        <v>0</v>
      </c>
      <c r="BI420">
        <f t="shared" si="456"/>
        <v>0</v>
      </c>
      <c r="BJ420">
        <f t="shared" si="457"/>
        <v>180.56399999999999</v>
      </c>
      <c r="BK420">
        <f t="shared" si="458"/>
        <v>180.56399999999999</v>
      </c>
      <c r="BL420" s="53">
        <f t="shared" si="459"/>
        <v>0</v>
      </c>
      <c r="BM420" s="53">
        <f t="shared" si="460"/>
        <v>0</v>
      </c>
      <c r="BN420" s="53">
        <f t="shared" si="461"/>
        <v>0</v>
      </c>
      <c r="BO420" s="53">
        <f t="shared" si="462"/>
        <v>0.26123263888888887</v>
      </c>
      <c r="BP420" s="53">
        <f t="shared" si="463"/>
        <v>6.7414874551971329E-2</v>
      </c>
      <c r="BQ420" s="10">
        <f t="shared" si="464"/>
        <v>0</v>
      </c>
      <c r="BR420" s="10">
        <f t="shared" si="465"/>
        <v>0</v>
      </c>
      <c r="BS420" s="10">
        <f t="shared" si="466"/>
        <v>0</v>
      </c>
      <c r="BT420" s="10">
        <f t="shared" si="467"/>
        <v>49.199999999999996</v>
      </c>
      <c r="BU420" s="10">
        <f t="shared" si="468"/>
        <v>49.199999999999996</v>
      </c>
      <c r="BV420" s="54">
        <f t="shared" si="469"/>
        <v>0</v>
      </c>
      <c r="BW420" s="54">
        <f t="shared" si="470"/>
        <v>0</v>
      </c>
      <c r="BX420" s="54">
        <f t="shared" si="471"/>
        <v>0</v>
      </c>
      <c r="BY420" s="54">
        <f t="shared" si="472"/>
        <v>7.1180555555555552E-2</v>
      </c>
      <c r="BZ420" s="471">
        <f t="shared" si="473"/>
        <v>1.8369175627240143E-2</v>
      </c>
    </row>
    <row r="421" spans="1:78" ht="15.75" hidden="1" customHeight="1" thickBot="1" x14ac:dyDescent="0.4">
      <c r="A421" s="28">
        <v>842</v>
      </c>
      <c r="B421" s="28" t="s">
        <v>196</v>
      </c>
      <c r="C421" s="28" t="s">
        <v>38</v>
      </c>
      <c r="D421" s="29">
        <v>1</v>
      </c>
      <c r="E421" s="29"/>
      <c r="F421" s="29">
        <v>1</v>
      </c>
      <c r="G421" s="29" t="s">
        <v>3</v>
      </c>
      <c r="H421" s="29">
        <v>3.1</v>
      </c>
      <c r="I421" s="29" t="s">
        <v>108</v>
      </c>
      <c r="J421" s="30">
        <v>1.9</v>
      </c>
      <c r="K421" s="30">
        <v>1.5</v>
      </c>
      <c r="L421" s="30">
        <v>28.499999999999996</v>
      </c>
      <c r="M421" s="97" t="s">
        <v>73</v>
      </c>
      <c r="N421" s="282">
        <v>1.5</v>
      </c>
      <c r="O421" s="96"/>
      <c r="P421" s="96"/>
      <c r="Q421" s="96"/>
      <c r="R421" s="96"/>
      <c r="S421" s="96"/>
      <c r="T421" s="96"/>
      <c r="U421" s="96"/>
      <c r="V421" s="96"/>
      <c r="W421" s="96"/>
      <c r="X421" s="96">
        <v>14</v>
      </c>
      <c r="Y421" s="96">
        <v>20</v>
      </c>
      <c r="Z421" s="96">
        <v>16</v>
      </c>
      <c r="AA421" s="96"/>
      <c r="AB421" s="96"/>
      <c r="AC421" s="96"/>
      <c r="AD421" s="96"/>
      <c r="AE421" s="96"/>
      <c r="AF421" s="96"/>
      <c r="AG421" s="96"/>
      <c r="AH421" s="96"/>
      <c r="AI421" s="96"/>
      <c r="AJ421" s="96"/>
      <c r="AK421" s="96"/>
      <c r="AL421" s="96"/>
      <c r="AM421" s="96"/>
      <c r="AN421" s="96"/>
      <c r="AO421" s="96"/>
      <c r="AP421" s="96">
        <v>16</v>
      </c>
      <c r="AQ421" s="96">
        <v>16</v>
      </c>
      <c r="AR421" s="96"/>
      <c r="AS421" s="96">
        <v>24</v>
      </c>
      <c r="AT421" s="48">
        <f t="shared" si="446"/>
        <v>106</v>
      </c>
      <c r="AU421" s="48">
        <f t="shared" si="447"/>
        <v>159</v>
      </c>
      <c r="AV421" s="48">
        <f t="shared" si="474"/>
        <v>6</v>
      </c>
      <c r="AW421" s="48">
        <f t="shared" si="475"/>
        <v>26.5</v>
      </c>
      <c r="AX421" s="48">
        <f>AU421/Evaporacion!$AI$5*100</f>
        <v>162.57668711656444</v>
      </c>
      <c r="AY421" s="48">
        <f>AU421/Evaporacion!$AI$12*100</f>
        <v>141.96428571428572</v>
      </c>
      <c r="AZ421" s="48"/>
      <c r="BA421" s="32">
        <f t="shared" si="448"/>
        <v>1590</v>
      </c>
      <c r="BB421" s="52">
        <f t="shared" si="449"/>
        <v>0</v>
      </c>
      <c r="BC421" s="52">
        <f t="shared" si="450"/>
        <v>50</v>
      </c>
      <c r="BD421" s="52">
        <f t="shared" si="451"/>
        <v>0</v>
      </c>
      <c r="BE421" s="52">
        <f t="shared" si="452"/>
        <v>56</v>
      </c>
      <c r="BF421" s="52">
        <f t="shared" si="453"/>
        <v>106</v>
      </c>
      <c r="BG421">
        <f t="shared" si="454"/>
        <v>0</v>
      </c>
      <c r="BH421">
        <f t="shared" si="455"/>
        <v>1424.9999999999998</v>
      </c>
      <c r="BI421">
        <f t="shared" si="456"/>
        <v>0</v>
      </c>
      <c r="BJ421">
        <f t="shared" si="457"/>
        <v>1595.9999999999998</v>
      </c>
      <c r="BK421">
        <f t="shared" si="458"/>
        <v>3020.9999999999995</v>
      </c>
      <c r="BL421" s="53">
        <f t="shared" si="459"/>
        <v>0</v>
      </c>
      <c r="BM421" s="53">
        <f t="shared" si="460"/>
        <v>2.3561507936507931</v>
      </c>
      <c r="BN421" s="53">
        <f t="shared" si="461"/>
        <v>0</v>
      </c>
      <c r="BO421" s="53">
        <f t="shared" si="462"/>
        <v>2.3090277777777772</v>
      </c>
      <c r="BP421" s="53">
        <f t="shared" si="463"/>
        <v>1.127912186379928</v>
      </c>
      <c r="BQ421" s="10">
        <f t="shared" si="464"/>
        <v>0</v>
      </c>
      <c r="BR421" s="10">
        <f t="shared" si="465"/>
        <v>749.99999999999989</v>
      </c>
      <c r="BS421" s="10">
        <f t="shared" si="466"/>
        <v>0</v>
      </c>
      <c r="BT421" s="10">
        <f t="shared" si="467"/>
        <v>839.99999999999989</v>
      </c>
      <c r="BU421" s="10">
        <f t="shared" si="468"/>
        <v>1589.9999999999998</v>
      </c>
      <c r="BV421" s="54">
        <f t="shared" si="469"/>
        <v>0</v>
      </c>
      <c r="BW421" s="54">
        <f t="shared" si="470"/>
        <v>1.2400793650793649</v>
      </c>
      <c r="BX421" s="54">
        <f t="shared" si="471"/>
        <v>0</v>
      </c>
      <c r="BY421" s="54">
        <f t="shared" si="472"/>
        <v>1.2152777777777775</v>
      </c>
      <c r="BZ421" s="471">
        <f t="shared" si="473"/>
        <v>0.59363799283154106</v>
      </c>
    </row>
    <row r="422" spans="1:78" ht="15.75" hidden="1" customHeight="1" thickBot="1" x14ac:dyDescent="0.4">
      <c r="A422" s="28">
        <v>843</v>
      </c>
      <c r="B422" s="28" t="s">
        <v>196</v>
      </c>
      <c r="C422" s="28" t="s">
        <v>38</v>
      </c>
      <c r="D422" s="29">
        <v>1</v>
      </c>
      <c r="E422" s="29"/>
      <c r="F422" s="29">
        <v>2</v>
      </c>
      <c r="G422" s="29" t="s">
        <v>3</v>
      </c>
      <c r="H422" s="29">
        <v>2.1</v>
      </c>
      <c r="I422" s="29" t="s">
        <v>109</v>
      </c>
      <c r="J422" s="30">
        <v>2.7</v>
      </c>
      <c r="K422" s="30">
        <v>1.44</v>
      </c>
      <c r="L422" s="30">
        <v>38.879999999999995</v>
      </c>
      <c r="M422" s="118" t="s">
        <v>73</v>
      </c>
      <c r="N422" s="281">
        <v>1.44</v>
      </c>
      <c r="O422" s="223"/>
      <c r="P422" s="223"/>
      <c r="Q422" s="223"/>
      <c r="R422" s="223"/>
      <c r="S422" s="223"/>
      <c r="T422" s="223"/>
      <c r="U422" s="223"/>
      <c r="V422" s="223"/>
      <c r="W422" s="223"/>
      <c r="X422" s="223">
        <v>14</v>
      </c>
      <c r="Y422" s="223">
        <v>20</v>
      </c>
      <c r="Z422" s="223">
        <v>16</v>
      </c>
      <c r="AA422" s="223"/>
      <c r="AB422" s="223"/>
      <c r="AC422" s="223"/>
      <c r="AD422" s="223"/>
      <c r="AE422" s="223"/>
      <c r="AF422" s="223"/>
      <c r="AG422" s="223"/>
      <c r="AH422" s="223"/>
      <c r="AI422" s="223"/>
      <c r="AJ422" s="223"/>
      <c r="AK422" s="223"/>
      <c r="AL422" s="223"/>
      <c r="AM422" s="223"/>
      <c r="AN422" s="223"/>
      <c r="AO422" s="223"/>
      <c r="AP422" s="223">
        <v>16</v>
      </c>
      <c r="AQ422" s="223">
        <v>16</v>
      </c>
      <c r="AR422" s="223"/>
      <c r="AS422" s="223">
        <v>24</v>
      </c>
      <c r="AT422" s="48">
        <f t="shared" si="446"/>
        <v>106</v>
      </c>
      <c r="AU422" s="48">
        <f t="shared" si="447"/>
        <v>152.63999999999999</v>
      </c>
      <c r="AV422" s="48">
        <f t="shared" si="474"/>
        <v>6</v>
      </c>
      <c r="AW422" s="48">
        <f t="shared" si="475"/>
        <v>25.439999999999998</v>
      </c>
      <c r="AX422" s="48">
        <f>AU422/Evaporacion!$AI$5*100</f>
        <v>156.07361963190186</v>
      </c>
      <c r="AY422" s="48">
        <f>AU422/Evaporacion!$AI$12*100</f>
        <v>136.28571428571428</v>
      </c>
      <c r="AZ422" s="48"/>
      <c r="BA422" s="32">
        <f t="shared" si="448"/>
        <v>1526.3999999999999</v>
      </c>
      <c r="BB422" s="52">
        <f t="shared" si="449"/>
        <v>0</v>
      </c>
      <c r="BC422" s="52">
        <f t="shared" si="450"/>
        <v>50</v>
      </c>
      <c r="BD422" s="52">
        <f t="shared" si="451"/>
        <v>0</v>
      </c>
      <c r="BE422" s="52">
        <f t="shared" si="452"/>
        <v>56</v>
      </c>
      <c r="BF422" s="52">
        <f t="shared" si="453"/>
        <v>106</v>
      </c>
      <c r="BG422">
        <f t="shared" si="454"/>
        <v>0</v>
      </c>
      <c r="BH422">
        <f t="shared" si="455"/>
        <v>1943.9999999999998</v>
      </c>
      <c r="BI422">
        <f t="shared" si="456"/>
        <v>0</v>
      </c>
      <c r="BJ422">
        <f t="shared" si="457"/>
        <v>2177.2799999999997</v>
      </c>
      <c r="BK422">
        <f t="shared" si="458"/>
        <v>4121.28</v>
      </c>
      <c r="BL422" s="53">
        <f t="shared" si="459"/>
        <v>0</v>
      </c>
      <c r="BM422" s="53">
        <f t="shared" si="460"/>
        <v>3.2142857142857135</v>
      </c>
      <c r="BN422" s="53">
        <f t="shared" si="461"/>
        <v>0</v>
      </c>
      <c r="BO422" s="53">
        <f t="shared" si="462"/>
        <v>3.1499999999999995</v>
      </c>
      <c r="BP422" s="53">
        <f t="shared" si="463"/>
        <v>1.5387096774193547</v>
      </c>
      <c r="BQ422" s="10">
        <f t="shared" si="464"/>
        <v>0</v>
      </c>
      <c r="BR422" s="10">
        <f t="shared" si="465"/>
        <v>719.99999999999989</v>
      </c>
      <c r="BS422" s="10">
        <f t="shared" si="466"/>
        <v>0</v>
      </c>
      <c r="BT422" s="10">
        <f t="shared" si="467"/>
        <v>806.39999999999986</v>
      </c>
      <c r="BU422" s="10">
        <f t="shared" si="468"/>
        <v>1526.3999999999999</v>
      </c>
      <c r="BV422" s="54">
        <f t="shared" si="469"/>
        <v>0</v>
      </c>
      <c r="BW422" s="54">
        <f t="shared" si="470"/>
        <v>1.19047619047619</v>
      </c>
      <c r="BX422" s="54">
        <f t="shared" si="471"/>
        <v>0</v>
      </c>
      <c r="BY422" s="54">
        <f t="shared" si="472"/>
        <v>1.1666666666666663</v>
      </c>
      <c r="BZ422" s="471">
        <f t="shared" si="473"/>
        <v>0.56989247311827951</v>
      </c>
    </row>
    <row r="423" spans="1:78" ht="15.75" hidden="1" customHeight="1" thickBot="1" x14ac:dyDescent="0.4">
      <c r="A423" s="28">
        <v>844</v>
      </c>
      <c r="B423" s="28" t="s">
        <v>196</v>
      </c>
      <c r="C423" s="28" t="s">
        <v>38</v>
      </c>
      <c r="D423" s="29">
        <v>1</v>
      </c>
      <c r="E423" s="29"/>
      <c r="F423" s="29">
        <v>2</v>
      </c>
      <c r="G423" s="29" t="s">
        <v>3</v>
      </c>
      <c r="H423" s="29">
        <v>2.2000000000000002</v>
      </c>
      <c r="I423" s="29" t="s">
        <v>109</v>
      </c>
      <c r="J423" s="30">
        <v>2.7</v>
      </c>
      <c r="K423" s="30">
        <v>1.44</v>
      </c>
      <c r="L423" s="30">
        <v>38.879999999999995</v>
      </c>
      <c r="M423" s="172" t="s">
        <v>73</v>
      </c>
      <c r="N423" s="282">
        <v>1.44</v>
      </c>
      <c r="O423" s="89"/>
      <c r="P423" s="89"/>
      <c r="Q423" s="89"/>
      <c r="R423" s="89"/>
      <c r="S423" s="89"/>
      <c r="T423" s="89"/>
      <c r="U423" s="89"/>
      <c r="V423" s="89"/>
      <c r="W423" s="89"/>
      <c r="X423" s="89">
        <v>14</v>
      </c>
      <c r="Y423" s="89">
        <v>20</v>
      </c>
      <c r="Z423" s="89">
        <v>16</v>
      </c>
      <c r="AA423" s="89"/>
      <c r="AB423" s="89"/>
      <c r="AC423" s="89"/>
      <c r="AD423" s="8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>
        <v>16</v>
      </c>
      <c r="AQ423" s="89">
        <v>16</v>
      </c>
      <c r="AR423" s="89"/>
      <c r="AS423" s="89">
        <v>24</v>
      </c>
      <c r="AT423" s="48">
        <f t="shared" si="446"/>
        <v>106</v>
      </c>
      <c r="AU423" s="48">
        <f t="shared" si="447"/>
        <v>152.63999999999999</v>
      </c>
      <c r="AV423" s="48">
        <f t="shared" si="474"/>
        <v>6</v>
      </c>
      <c r="AW423" s="48">
        <f t="shared" si="475"/>
        <v>25.439999999999998</v>
      </c>
      <c r="AX423" s="48">
        <f>AU423/Evaporacion!$AI$5*100</f>
        <v>156.07361963190186</v>
      </c>
      <c r="AY423" s="48">
        <f>AU423/Evaporacion!$AI$12*100</f>
        <v>136.28571428571428</v>
      </c>
      <c r="AZ423" s="48"/>
      <c r="BA423" s="32">
        <f t="shared" si="448"/>
        <v>1526.3999999999999</v>
      </c>
      <c r="BB423" s="52">
        <f t="shared" si="449"/>
        <v>0</v>
      </c>
      <c r="BC423" s="52">
        <f t="shared" si="450"/>
        <v>50</v>
      </c>
      <c r="BD423" s="52">
        <f t="shared" si="451"/>
        <v>0</v>
      </c>
      <c r="BE423" s="52">
        <f t="shared" si="452"/>
        <v>56</v>
      </c>
      <c r="BF423" s="52">
        <f t="shared" si="453"/>
        <v>106</v>
      </c>
      <c r="BG423">
        <f t="shared" si="454"/>
        <v>0</v>
      </c>
      <c r="BH423">
        <f t="shared" si="455"/>
        <v>1943.9999999999998</v>
      </c>
      <c r="BI423">
        <f t="shared" si="456"/>
        <v>0</v>
      </c>
      <c r="BJ423">
        <f t="shared" si="457"/>
        <v>2177.2799999999997</v>
      </c>
      <c r="BK423">
        <f t="shared" si="458"/>
        <v>4121.28</v>
      </c>
      <c r="BL423" s="53">
        <f t="shared" si="459"/>
        <v>0</v>
      </c>
      <c r="BM423" s="53">
        <f t="shared" si="460"/>
        <v>3.2142857142857135</v>
      </c>
      <c r="BN423" s="53">
        <f t="shared" si="461"/>
        <v>0</v>
      </c>
      <c r="BO423" s="53">
        <f t="shared" si="462"/>
        <v>3.1499999999999995</v>
      </c>
      <c r="BP423" s="53">
        <f t="shared" si="463"/>
        <v>1.5387096774193547</v>
      </c>
      <c r="BQ423" s="10">
        <f t="shared" si="464"/>
        <v>0</v>
      </c>
      <c r="BR423" s="10">
        <f t="shared" si="465"/>
        <v>719.99999999999989</v>
      </c>
      <c r="BS423" s="10">
        <f t="shared" si="466"/>
        <v>0</v>
      </c>
      <c r="BT423" s="10">
        <f t="shared" si="467"/>
        <v>806.39999999999986</v>
      </c>
      <c r="BU423" s="10">
        <f t="shared" si="468"/>
        <v>1526.3999999999999</v>
      </c>
      <c r="BV423" s="54">
        <f t="shared" si="469"/>
        <v>0</v>
      </c>
      <c r="BW423" s="54">
        <f t="shared" si="470"/>
        <v>1.19047619047619</v>
      </c>
      <c r="BX423" s="54">
        <f t="shared" si="471"/>
        <v>0</v>
      </c>
      <c r="BY423" s="54">
        <f t="shared" si="472"/>
        <v>1.1666666666666663</v>
      </c>
      <c r="BZ423" s="471">
        <f t="shared" si="473"/>
        <v>0.56989247311827951</v>
      </c>
    </row>
    <row r="424" spans="1:78" ht="15.75" hidden="1" customHeight="1" thickBot="1" x14ac:dyDescent="0.4">
      <c r="A424" s="28">
        <v>845</v>
      </c>
      <c r="B424" s="28" t="s">
        <v>196</v>
      </c>
      <c r="C424" s="28" t="s">
        <v>38</v>
      </c>
      <c r="D424" s="29">
        <v>1</v>
      </c>
      <c r="E424" s="29"/>
      <c r="F424" s="29">
        <v>3</v>
      </c>
      <c r="G424" s="29" t="s">
        <v>3</v>
      </c>
      <c r="H424" s="29">
        <v>1.1000000000000001</v>
      </c>
      <c r="I424" s="29" t="s">
        <v>110</v>
      </c>
      <c r="J424" s="30">
        <v>0.5</v>
      </c>
      <c r="K424" s="30">
        <v>1.38</v>
      </c>
      <c r="L424" s="30">
        <v>6.8999999999999995</v>
      </c>
      <c r="M424" s="222" t="s">
        <v>73</v>
      </c>
      <c r="N424" s="281">
        <v>1.38</v>
      </c>
      <c r="O424" s="224"/>
      <c r="P424" s="224"/>
      <c r="Q424" s="224"/>
      <c r="R424" s="224"/>
      <c r="S424" s="224"/>
      <c r="T424" s="224"/>
      <c r="U424" s="224"/>
      <c r="V424" s="224"/>
      <c r="W424" s="224"/>
      <c r="X424" s="224">
        <v>14</v>
      </c>
      <c r="Y424" s="224">
        <v>20</v>
      </c>
      <c r="Z424" s="224">
        <v>16</v>
      </c>
      <c r="AA424" s="224"/>
      <c r="AB424" s="224"/>
      <c r="AC424" s="224"/>
      <c r="AD424" s="224"/>
      <c r="AE424" s="224"/>
      <c r="AF424" s="224"/>
      <c r="AG424" s="224"/>
      <c r="AH424" s="224"/>
      <c r="AI424" s="224"/>
      <c r="AJ424" s="224"/>
      <c r="AK424" s="224"/>
      <c r="AL424" s="224"/>
      <c r="AM424" s="224"/>
      <c r="AN424" s="224"/>
      <c r="AO424" s="224"/>
      <c r="AP424" s="224">
        <v>16</v>
      </c>
      <c r="AQ424" s="224">
        <v>16</v>
      </c>
      <c r="AR424" s="224"/>
      <c r="AS424" s="224">
        <v>24</v>
      </c>
      <c r="AT424" s="48">
        <f t="shared" si="446"/>
        <v>106</v>
      </c>
      <c r="AU424" s="48">
        <f t="shared" si="447"/>
        <v>146.28</v>
      </c>
      <c r="AV424" s="48">
        <f t="shared" si="474"/>
        <v>6</v>
      </c>
      <c r="AW424" s="48">
        <f t="shared" si="475"/>
        <v>24.38</v>
      </c>
      <c r="AX424" s="48">
        <f>AU424/Evaporacion!$AI$5*100</f>
        <v>149.57055214723928</v>
      </c>
      <c r="AY424" s="48">
        <f>AU424/Evaporacion!$AI$12*100</f>
        <v>130.60714285714286</v>
      </c>
      <c r="AZ424" s="48"/>
      <c r="BA424" s="32">
        <f t="shared" si="448"/>
        <v>1462.8</v>
      </c>
      <c r="BB424" s="52">
        <f t="shared" si="449"/>
        <v>0</v>
      </c>
      <c r="BC424" s="52">
        <f t="shared" si="450"/>
        <v>50</v>
      </c>
      <c r="BD424" s="52">
        <f t="shared" si="451"/>
        <v>0</v>
      </c>
      <c r="BE424" s="52">
        <f t="shared" si="452"/>
        <v>56</v>
      </c>
      <c r="BF424" s="52">
        <f t="shared" si="453"/>
        <v>106</v>
      </c>
      <c r="BG424">
        <f t="shared" si="454"/>
        <v>0</v>
      </c>
      <c r="BH424">
        <f t="shared" si="455"/>
        <v>345</v>
      </c>
      <c r="BI424">
        <f t="shared" si="456"/>
        <v>0</v>
      </c>
      <c r="BJ424">
        <f t="shared" si="457"/>
        <v>386.4</v>
      </c>
      <c r="BK424">
        <f t="shared" si="458"/>
        <v>731.4</v>
      </c>
      <c r="BL424" s="53">
        <f t="shared" si="459"/>
        <v>0</v>
      </c>
      <c r="BM424" s="53">
        <f t="shared" si="460"/>
        <v>0.57043650793650791</v>
      </c>
      <c r="BN424" s="53">
        <f t="shared" si="461"/>
        <v>0</v>
      </c>
      <c r="BO424" s="53">
        <f t="shared" si="462"/>
        <v>0.55902777777777768</v>
      </c>
      <c r="BP424" s="53">
        <f t="shared" si="463"/>
        <v>0.27307347670250892</v>
      </c>
      <c r="BQ424" s="10">
        <f t="shared" si="464"/>
        <v>0</v>
      </c>
      <c r="BR424" s="10">
        <f t="shared" si="465"/>
        <v>690</v>
      </c>
      <c r="BS424" s="10">
        <f t="shared" si="466"/>
        <v>0</v>
      </c>
      <c r="BT424" s="10">
        <f t="shared" si="467"/>
        <v>772.8</v>
      </c>
      <c r="BU424" s="10">
        <f t="shared" si="468"/>
        <v>1462.8</v>
      </c>
      <c r="BV424" s="54">
        <f t="shared" si="469"/>
        <v>0</v>
      </c>
      <c r="BW424" s="54">
        <f t="shared" si="470"/>
        <v>1.1408730158730158</v>
      </c>
      <c r="BX424" s="54">
        <f t="shared" si="471"/>
        <v>0</v>
      </c>
      <c r="BY424" s="54">
        <f t="shared" si="472"/>
        <v>1.1180555555555554</v>
      </c>
      <c r="BZ424" s="471">
        <f t="shared" si="473"/>
        <v>0.54614695340501784</v>
      </c>
    </row>
    <row r="425" spans="1:78" ht="15.75" hidden="1" customHeight="1" thickBot="1" x14ac:dyDescent="0.4">
      <c r="A425" s="28">
        <v>846</v>
      </c>
      <c r="B425" s="28" t="s">
        <v>196</v>
      </c>
      <c r="C425" s="28" t="s">
        <v>38</v>
      </c>
      <c r="D425" s="29">
        <v>1</v>
      </c>
      <c r="E425" s="29"/>
      <c r="F425" s="29">
        <v>4</v>
      </c>
      <c r="G425" s="29" t="s">
        <v>3</v>
      </c>
      <c r="H425" s="29">
        <v>1.2</v>
      </c>
      <c r="I425" s="29" t="s">
        <v>197</v>
      </c>
      <c r="J425" s="30">
        <v>1.7</v>
      </c>
      <c r="K425" s="30">
        <v>1.38</v>
      </c>
      <c r="L425" s="30">
        <v>6.8999999999999995</v>
      </c>
      <c r="M425" s="218" t="s">
        <v>73</v>
      </c>
      <c r="N425" s="282">
        <v>1.38</v>
      </c>
      <c r="O425" s="219"/>
      <c r="P425" s="219"/>
      <c r="Q425" s="219"/>
      <c r="R425" s="219"/>
      <c r="S425" s="219"/>
      <c r="T425" s="219"/>
      <c r="U425" s="219"/>
      <c r="V425" s="219"/>
      <c r="W425" s="219"/>
      <c r="X425" s="219">
        <v>14</v>
      </c>
      <c r="Y425" s="219">
        <v>20</v>
      </c>
      <c r="Z425" s="219">
        <v>16</v>
      </c>
      <c r="AA425" s="219"/>
      <c r="AB425" s="219"/>
      <c r="AC425" s="219"/>
      <c r="AD425" s="219"/>
      <c r="AE425" s="219"/>
      <c r="AF425" s="219"/>
      <c r="AG425" s="219"/>
      <c r="AH425" s="219"/>
      <c r="AI425" s="219"/>
      <c r="AJ425" s="219"/>
      <c r="AK425" s="219"/>
      <c r="AL425" s="219"/>
      <c r="AM425" s="219"/>
      <c r="AN425" s="219"/>
      <c r="AO425" s="219"/>
      <c r="AP425" s="219">
        <v>16</v>
      </c>
      <c r="AQ425" s="219">
        <v>16</v>
      </c>
      <c r="AR425" s="219"/>
      <c r="AS425" s="219">
        <v>24</v>
      </c>
      <c r="AT425" s="48">
        <f t="shared" si="446"/>
        <v>106</v>
      </c>
      <c r="AU425" s="48">
        <f t="shared" si="447"/>
        <v>146.28</v>
      </c>
      <c r="AV425" s="48">
        <f t="shared" si="474"/>
        <v>6</v>
      </c>
      <c r="AW425" s="48">
        <f t="shared" si="475"/>
        <v>24.38</v>
      </c>
      <c r="AX425" s="48">
        <f>AU425/Evaporacion!$AI$5*100</f>
        <v>149.57055214723928</v>
      </c>
      <c r="AY425" s="48">
        <f>AU425/Evaporacion!$AI$12*100</f>
        <v>130.60714285714286</v>
      </c>
      <c r="AZ425" s="48"/>
      <c r="BA425" s="32">
        <f t="shared" si="448"/>
        <v>1462.8</v>
      </c>
      <c r="BB425" s="52">
        <f t="shared" si="449"/>
        <v>0</v>
      </c>
      <c r="BC425" s="52">
        <f t="shared" si="450"/>
        <v>50</v>
      </c>
      <c r="BD425" s="52">
        <f t="shared" si="451"/>
        <v>0</v>
      </c>
      <c r="BE425" s="52">
        <f t="shared" si="452"/>
        <v>56</v>
      </c>
      <c r="BF425" s="52">
        <f t="shared" si="453"/>
        <v>106</v>
      </c>
      <c r="BG425">
        <f t="shared" si="454"/>
        <v>0</v>
      </c>
      <c r="BH425">
        <f t="shared" si="455"/>
        <v>345</v>
      </c>
      <c r="BI425">
        <f t="shared" si="456"/>
        <v>0</v>
      </c>
      <c r="BJ425">
        <f t="shared" si="457"/>
        <v>386.4</v>
      </c>
      <c r="BK425">
        <f t="shared" si="458"/>
        <v>731.4</v>
      </c>
      <c r="BL425" s="53">
        <f t="shared" si="459"/>
        <v>0</v>
      </c>
      <c r="BM425" s="53">
        <f t="shared" si="460"/>
        <v>0.57043650793650791</v>
      </c>
      <c r="BN425" s="53">
        <f t="shared" si="461"/>
        <v>0</v>
      </c>
      <c r="BO425" s="53">
        <f t="shared" si="462"/>
        <v>0.55902777777777768</v>
      </c>
      <c r="BP425" s="53">
        <f t="shared" si="463"/>
        <v>0.27307347670250892</v>
      </c>
      <c r="BQ425" s="10">
        <f t="shared" si="464"/>
        <v>0</v>
      </c>
      <c r="BR425" s="10">
        <f t="shared" si="465"/>
        <v>202.94117647058823</v>
      </c>
      <c r="BS425" s="10">
        <f t="shared" si="466"/>
        <v>0</v>
      </c>
      <c r="BT425" s="10">
        <f t="shared" si="467"/>
        <v>227.29411764705881</v>
      </c>
      <c r="BU425" s="10">
        <f t="shared" si="468"/>
        <v>430.23529411764707</v>
      </c>
      <c r="BV425" s="54">
        <f t="shared" si="469"/>
        <v>0</v>
      </c>
      <c r="BW425" s="54">
        <f t="shared" si="470"/>
        <v>0.33555088702147523</v>
      </c>
      <c r="BX425" s="54">
        <f t="shared" si="471"/>
        <v>0</v>
      </c>
      <c r="BY425" s="54">
        <f t="shared" si="472"/>
        <v>0.32883986928104569</v>
      </c>
      <c r="BZ425" s="471">
        <f t="shared" si="473"/>
        <v>0.16063145688382879</v>
      </c>
    </row>
    <row r="426" spans="1:78" ht="15.75" hidden="1" customHeight="1" thickBot="1" x14ac:dyDescent="0.4">
      <c r="A426" s="28">
        <v>847</v>
      </c>
      <c r="B426" s="28" t="s">
        <v>196</v>
      </c>
      <c r="C426" s="28" t="s">
        <v>38</v>
      </c>
      <c r="D426" s="29">
        <v>1</v>
      </c>
      <c r="E426" s="29"/>
      <c r="F426" s="29">
        <v>23</v>
      </c>
      <c r="G426" s="29">
        <v>3</v>
      </c>
      <c r="H426" s="29">
        <v>3.1</v>
      </c>
      <c r="I426" s="29" t="s">
        <v>105</v>
      </c>
      <c r="J426" s="30">
        <v>2.12</v>
      </c>
      <c r="K426" s="30">
        <v>2</v>
      </c>
      <c r="L426" s="30">
        <v>43.6</v>
      </c>
      <c r="M426" s="166" t="s">
        <v>73</v>
      </c>
      <c r="N426" s="90">
        <v>2</v>
      </c>
      <c r="O426" s="298"/>
      <c r="P426" s="298"/>
      <c r="Q426" s="298"/>
      <c r="R426" s="298"/>
      <c r="S426" s="298">
        <v>1</v>
      </c>
      <c r="T426" s="298">
        <v>23</v>
      </c>
      <c r="U426" s="298">
        <v>24</v>
      </c>
      <c r="V426" s="298">
        <v>4</v>
      </c>
      <c r="W426" s="298"/>
      <c r="X426" s="298"/>
      <c r="Y426" s="298"/>
      <c r="Z426" s="298"/>
      <c r="AA426" s="298"/>
      <c r="AB426" s="298"/>
      <c r="AC426" s="298"/>
      <c r="AD426" s="298"/>
      <c r="AE426" s="298"/>
      <c r="AF426" s="298"/>
      <c r="AG426" s="298"/>
      <c r="AH426" s="298"/>
      <c r="AI426" s="298"/>
      <c r="AJ426" s="298"/>
      <c r="AK426" s="298"/>
      <c r="AL426" s="298">
        <v>20</v>
      </c>
      <c r="AM426" s="298"/>
      <c r="AN426" s="298">
        <v>6</v>
      </c>
      <c r="AO426" s="298">
        <v>24</v>
      </c>
      <c r="AP426" s="298">
        <v>8</v>
      </c>
      <c r="AQ426" s="298"/>
      <c r="AR426" s="298"/>
      <c r="AS426" s="298"/>
      <c r="AT426" s="48">
        <f t="shared" si="446"/>
        <v>110</v>
      </c>
      <c r="AU426" s="48">
        <f t="shared" si="447"/>
        <v>220</v>
      </c>
      <c r="AV426" s="48">
        <f t="shared" si="474"/>
        <v>8</v>
      </c>
      <c r="AW426" s="48">
        <f t="shared" si="475"/>
        <v>27.5</v>
      </c>
      <c r="AX426" s="48">
        <f>AU426/Evaporacion!$AI$5*100</f>
        <v>224.94887525562376</v>
      </c>
      <c r="AY426" s="48">
        <f>AU426/Evaporacion!$AI$12*100</f>
        <v>196.42857142857142</v>
      </c>
      <c r="AZ426" s="48"/>
      <c r="BA426" s="32">
        <f t="shared" si="448"/>
        <v>2200</v>
      </c>
      <c r="BB426" s="52">
        <f t="shared" si="449"/>
        <v>52</v>
      </c>
      <c r="BC426" s="52">
        <f t="shared" si="450"/>
        <v>0</v>
      </c>
      <c r="BD426" s="52">
        <f t="shared" si="451"/>
        <v>0</v>
      </c>
      <c r="BE426" s="52">
        <f t="shared" si="452"/>
        <v>58</v>
      </c>
      <c r="BF426" s="52">
        <f t="shared" si="453"/>
        <v>110</v>
      </c>
      <c r="BG426">
        <f t="shared" si="454"/>
        <v>2267.2000000000003</v>
      </c>
      <c r="BH426">
        <f t="shared" si="455"/>
        <v>0</v>
      </c>
      <c r="BI426">
        <f t="shared" si="456"/>
        <v>0</v>
      </c>
      <c r="BJ426">
        <f t="shared" si="457"/>
        <v>2528.8000000000002</v>
      </c>
      <c r="BK426">
        <f t="shared" si="458"/>
        <v>4796</v>
      </c>
      <c r="BL426" s="53">
        <f t="shared" si="459"/>
        <v>3.2800925925925934</v>
      </c>
      <c r="BM426" s="53">
        <f t="shared" si="460"/>
        <v>0</v>
      </c>
      <c r="BN426" s="53">
        <f t="shared" si="461"/>
        <v>0</v>
      </c>
      <c r="BO426" s="53">
        <f t="shared" si="462"/>
        <v>3.6585648148148149</v>
      </c>
      <c r="BP426" s="53">
        <f t="shared" si="463"/>
        <v>1.7906212664277179</v>
      </c>
      <c r="BQ426" s="10">
        <f t="shared" si="464"/>
        <v>1069.433962264151</v>
      </c>
      <c r="BR426" s="10">
        <f t="shared" si="465"/>
        <v>0</v>
      </c>
      <c r="BS426" s="10">
        <f t="shared" si="466"/>
        <v>0</v>
      </c>
      <c r="BT426" s="10">
        <f t="shared" si="467"/>
        <v>1192.8301886792453</v>
      </c>
      <c r="BU426" s="10">
        <f t="shared" si="468"/>
        <v>2262.2641509433961</v>
      </c>
      <c r="BV426" s="54">
        <f t="shared" si="469"/>
        <v>1.547213487071978</v>
      </c>
      <c r="BW426" s="54">
        <f t="shared" si="470"/>
        <v>0</v>
      </c>
      <c r="BX426" s="54">
        <f t="shared" si="471"/>
        <v>0</v>
      </c>
      <c r="BY426" s="54">
        <f t="shared" si="472"/>
        <v>1.7257381201956674</v>
      </c>
      <c r="BZ426" s="471">
        <f t="shared" si="473"/>
        <v>0.84463267284326315</v>
      </c>
    </row>
    <row r="427" spans="1:78" ht="15.75" hidden="1" customHeight="1" thickBot="1" x14ac:dyDescent="0.4">
      <c r="A427" s="28">
        <v>848</v>
      </c>
      <c r="B427" s="28" t="s">
        <v>196</v>
      </c>
      <c r="C427" s="28" t="s">
        <v>38</v>
      </c>
      <c r="D427" s="29">
        <v>1</v>
      </c>
      <c r="E427" s="29"/>
      <c r="F427" s="29">
        <v>23</v>
      </c>
      <c r="G427" s="29">
        <v>3</v>
      </c>
      <c r="H427" s="29">
        <v>4.0999999999999996</v>
      </c>
      <c r="I427" s="29" t="s">
        <v>105</v>
      </c>
      <c r="J427" s="30">
        <v>1</v>
      </c>
      <c r="K427" s="30">
        <v>2</v>
      </c>
      <c r="L427" s="30">
        <v>20.62</v>
      </c>
      <c r="M427" s="166" t="s">
        <v>73</v>
      </c>
      <c r="N427" s="291">
        <v>2</v>
      </c>
      <c r="O427" s="194"/>
      <c r="P427" s="194"/>
      <c r="Q427" s="194"/>
      <c r="R427" s="194"/>
      <c r="S427" s="194">
        <v>1</v>
      </c>
      <c r="T427" s="194">
        <v>23</v>
      </c>
      <c r="U427" s="194">
        <v>6</v>
      </c>
      <c r="V427" s="194"/>
      <c r="W427" s="194"/>
      <c r="X427" s="194"/>
      <c r="Y427" s="194"/>
      <c r="Z427" s="194"/>
      <c r="AA427" s="194"/>
      <c r="AB427" s="194"/>
      <c r="AC427" s="194"/>
      <c r="AD427" s="194"/>
      <c r="AE427" s="194"/>
      <c r="AF427" s="194"/>
      <c r="AG427" s="194"/>
      <c r="AH427" s="194"/>
      <c r="AI427" s="194"/>
      <c r="AJ427" s="194"/>
      <c r="AK427" s="194"/>
      <c r="AL427" s="194">
        <v>20</v>
      </c>
      <c r="AM427" s="194"/>
      <c r="AN427" s="194">
        <v>6</v>
      </c>
      <c r="AO427" s="194">
        <v>24</v>
      </c>
      <c r="AP427" s="194">
        <v>8</v>
      </c>
      <c r="AQ427" s="194"/>
      <c r="AR427" s="194"/>
      <c r="AS427" s="194"/>
      <c r="AT427" s="48">
        <f t="shared" si="446"/>
        <v>88</v>
      </c>
      <c r="AU427" s="48">
        <f t="shared" si="447"/>
        <v>176</v>
      </c>
      <c r="AV427" s="48">
        <f t="shared" si="474"/>
        <v>7</v>
      </c>
      <c r="AW427" s="48">
        <f t="shared" si="475"/>
        <v>25.142857142857142</v>
      </c>
      <c r="AX427" s="48">
        <f>AU427/Evaporacion!$AI$5*100</f>
        <v>179.95910020449901</v>
      </c>
      <c r="AY427" s="48">
        <f>AU427/Evaporacion!$AI$12*100</f>
        <v>157.14285714285714</v>
      </c>
      <c r="AZ427" s="48"/>
      <c r="BA427" s="32">
        <f t="shared" si="448"/>
        <v>1760</v>
      </c>
      <c r="BB427" s="52">
        <f t="shared" si="449"/>
        <v>30</v>
      </c>
      <c r="BC427" s="52">
        <f t="shared" si="450"/>
        <v>0</v>
      </c>
      <c r="BD427" s="52">
        <f t="shared" si="451"/>
        <v>0</v>
      </c>
      <c r="BE427" s="52">
        <f t="shared" si="452"/>
        <v>58</v>
      </c>
      <c r="BF427" s="52">
        <f t="shared" si="453"/>
        <v>88</v>
      </c>
      <c r="BG427">
        <f t="shared" si="454"/>
        <v>618.6</v>
      </c>
      <c r="BH427">
        <f t="shared" si="455"/>
        <v>0</v>
      </c>
      <c r="BI427">
        <f t="shared" si="456"/>
        <v>0</v>
      </c>
      <c r="BJ427">
        <f t="shared" si="457"/>
        <v>1195.96</v>
      </c>
      <c r="BK427">
        <f t="shared" si="458"/>
        <v>1814.56</v>
      </c>
      <c r="BL427" s="53">
        <f t="shared" si="459"/>
        <v>0.8949652777777779</v>
      </c>
      <c r="BM427" s="53">
        <f t="shared" si="460"/>
        <v>0</v>
      </c>
      <c r="BN427" s="53">
        <f t="shared" si="461"/>
        <v>0</v>
      </c>
      <c r="BO427" s="53">
        <f t="shared" si="462"/>
        <v>1.7302662037037038</v>
      </c>
      <c r="BP427" s="53">
        <f t="shared" si="463"/>
        <v>0.67747909199522105</v>
      </c>
      <c r="BQ427" s="10">
        <f t="shared" si="464"/>
        <v>618.6</v>
      </c>
      <c r="BR427" s="10">
        <f t="shared" si="465"/>
        <v>0</v>
      </c>
      <c r="BS427" s="10">
        <f t="shared" si="466"/>
        <v>0</v>
      </c>
      <c r="BT427" s="10">
        <f t="shared" si="467"/>
        <v>1195.96</v>
      </c>
      <c r="BU427" s="10">
        <f t="shared" si="468"/>
        <v>1814.56</v>
      </c>
      <c r="BV427" s="54">
        <f t="shared" si="469"/>
        <v>0.8949652777777779</v>
      </c>
      <c r="BW427" s="54">
        <f t="shared" si="470"/>
        <v>0</v>
      </c>
      <c r="BX427" s="54">
        <f t="shared" si="471"/>
        <v>0</v>
      </c>
      <c r="BY427" s="54">
        <f t="shared" si="472"/>
        <v>1.7302662037037038</v>
      </c>
      <c r="BZ427" s="471">
        <f t="shared" si="473"/>
        <v>0.67747909199522105</v>
      </c>
    </row>
    <row r="428" spans="1:78" ht="15.75" hidden="1" customHeight="1" thickBot="1" x14ac:dyDescent="0.4">
      <c r="A428" s="28">
        <v>849</v>
      </c>
      <c r="B428" s="28" t="s">
        <v>196</v>
      </c>
      <c r="C428" s="28" t="s">
        <v>38</v>
      </c>
      <c r="D428" s="29">
        <v>1</v>
      </c>
      <c r="E428" s="29"/>
      <c r="F428" s="29">
        <v>25</v>
      </c>
      <c r="G428" s="29">
        <v>4</v>
      </c>
      <c r="H428" s="29">
        <v>5.0999999999999996</v>
      </c>
      <c r="I428" s="29" t="s">
        <v>107</v>
      </c>
      <c r="J428" s="30">
        <v>2.5499999999999998</v>
      </c>
      <c r="K428" s="30">
        <v>2</v>
      </c>
      <c r="L428" s="30">
        <v>51.59</v>
      </c>
      <c r="M428" s="163" t="s">
        <v>73</v>
      </c>
      <c r="N428" s="90">
        <v>2</v>
      </c>
      <c r="O428" s="296"/>
      <c r="P428" s="296"/>
      <c r="Q428" s="296"/>
      <c r="R428" s="296"/>
      <c r="S428" s="296"/>
      <c r="T428" s="296"/>
      <c r="U428" s="296"/>
      <c r="V428" s="296"/>
      <c r="W428" s="296"/>
      <c r="X428" s="296"/>
      <c r="Y428" s="296"/>
      <c r="Z428" s="296"/>
      <c r="AA428" s="296"/>
      <c r="AB428" s="296"/>
      <c r="AC428" s="296">
        <v>15</v>
      </c>
      <c r="AD428" s="296">
        <v>16</v>
      </c>
      <c r="AE428" s="296"/>
      <c r="AF428" s="296"/>
      <c r="AG428" s="296"/>
      <c r="AH428" s="296"/>
      <c r="AI428" s="296"/>
      <c r="AJ428" s="296"/>
      <c r="AK428" s="296"/>
      <c r="AL428" s="296"/>
      <c r="AM428" s="296"/>
      <c r="AN428" s="296"/>
      <c r="AO428" s="296"/>
      <c r="AP428" s="296"/>
      <c r="AQ428" s="296"/>
      <c r="AR428" s="296">
        <v>24</v>
      </c>
      <c r="AS428" s="296"/>
      <c r="AT428" s="48">
        <f t="shared" si="446"/>
        <v>55</v>
      </c>
      <c r="AU428" s="48">
        <f t="shared" si="447"/>
        <v>110</v>
      </c>
      <c r="AV428" s="48">
        <f t="shared" si="474"/>
        <v>3</v>
      </c>
      <c r="AW428" s="48">
        <f t="shared" si="475"/>
        <v>36.666666666666664</v>
      </c>
      <c r="AX428" s="48">
        <f>AU428/Evaporacion!$AI$5*100</f>
        <v>112.47443762781188</v>
      </c>
      <c r="AY428" s="48">
        <f>AU428/Evaporacion!$AI$12*100</f>
        <v>98.214285714285708</v>
      </c>
      <c r="AZ428" s="48"/>
      <c r="BA428" s="32">
        <f t="shared" si="448"/>
        <v>1100</v>
      </c>
      <c r="BB428" s="52">
        <f t="shared" si="449"/>
        <v>0</v>
      </c>
      <c r="BC428" s="52">
        <f t="shared" si="450"/>
        <v>15</v>
      </c>
      <c r="BD428" s="52">
        <f t="shared" si="451"/>
        <v>16</v>
      </c>
      <c r="BE428" s="52">
        <f t="shared" si="452"/>
        <v>24</v>
      </c>
      <c r="BF428" s="52">
        <f t="shared" si="453"/>
        <v>55</v>
      </c>
      <c r="BG428">
        <f t="shared" si="454"/>
        <v>0</v>
      </c>
      <c r="BH428">
        <f t="shared" si="455"/>
        <v>773.85</v>
      </c>
      <c r="BI428">
        <f t="shared" si="456"/>
        <v>825.44</v>
      </c>
      <c r="BJ428">
        <f t="shared" si="457"/>
        <v>1238.1600000000001</v>
      </c>
      <c r="BK428">
        <f t="shared" si="458"/>
        <v>2837.45</v>
      </c>
      <c r="BL428" s="53">
        <f t="shared" si="459"/>
        <v>0</v>
      </c>
      <c r="BM428" s="53">
        <f t="shared" si="460"/>
        <v>1.2795138888888888</v>
      </c>
      <c r="BN428" s="53">
        <f t="shared" si="461"/>
        <v>1.194212962962963</v>
      </c>
      <c r="BO428" s="53">
        <f t="shared" si="462"/>
        <v>1.7913194444444445</v>
      </c>
      <c r="BP428" s="53">
        <f t="shared" si="463"/>
        <v>1.059382467144564</v>
      </c>
      <c r="BQ428" s="10">
        <f t="shared" si="464"/>
        <v>0</v>
      </c>
      <c r="BR428" s="10">
        <f t="shared" si="465"/>
        <v>303.47058823529414</v>
      </c>
      <c r="BS428" s="10">
        <f t="shared" si="466"/>
        <v>323.70196078431377</v>
      </c>
      <c r="BT428" s="10">
        <f t="shared" si="467"/>
        <v>485.55294117647065</v>
      </c>
      <c r="BU428" s="10">
        <f t="shared" si="468"/>
        <v>1112.7254901960785</v>
      </c>
      <c r="BV428" s="54">
        <f t="shared" si="469"/>
        <v>0</v>
      </c>
      <c r="BW428" s="54">
        <f t="shared" si="470"/>
        <v>0.50177015250544665</v>
      </c>
      <c r="BX428" s="54">
        <f t="shared" si="471"/>
        <v>0.46831880900508355</v>
      </c>
      <c r="BY428" s="54">
        <f t="shared" si="472"/>
        <v>0.70247821350762529</v>
      </c>
      <c r="BZ428" s="471">
        <f t="shared" si="473"/>
        <v>0.41544410476257415</v>
      </c>
    </row>
    <row r="429" spans="1:78" ht="15.75" hidden="1" customHeight="1" thickBot="1" x14ac:dyDescent="0.4">
      <c r="A429" s="28">
        <v>850</v>
      </c>
      <c r="B429" s="28" t="s">
        <v>196</v>
      </c>
      <c r="C429" s="28" t="s">
        <v>38</v>
      </c>
      <c r="D429" s="29">
        <v>1</v>
      </c>
      <c r="E429" s="29"/>
      <c r="F429" s="29">
        <v>26</v>
      </c>
      <c r="G429" s="29">
        <v>2</v>
      </c>
      <c r="H429" s="29">
        <v>2.1</v>
      </c>
      <c r="I429" s="29" t="s">
        <v>105</v>
      </c>
      <c r="J429" s="30">
        <v>1.61</v>
      </c>
      <c r="K429" s="30">
        <v>2</v>
      </c>
      <c r="L429" s="30">
        <v>32.53</v>
      </c>
      <c r="M429" s="306" t="s">
        <v>73</v>
      </c>
      <c r="N429" s="291">
        <v>2</v>
      </c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  <c r="Y429" s="189"/>
      <c r="Z429" s="189"/>
      <c r="AA429" s="189"/>
      <c r="AB429" s="189"/>
      <c r="AC429" s="189"/>
      <c r="AD429" s="189"/>
      <c r="AE429" s="189"/>
      <c r="AF429" s="189"/>
      <c r="AG429" s="189"/>
      <c r="AH429" s="189"/>
      <c r="AI429" s="189"/>
      <c r="AJ429" s="189"/>
      <c r="AK429" s="189"/>
      <c r="AL429" s="189">
        <v>20</v>
      </c>
      <c r="AM429" s="189"/>
      <c r="AN429" s="189">
        <v>6</v>
      </c>
      <c r="AO429" s="189">
        <v>24</v>
      </c>
      <c r="AP429" s="189">
        <v>8</v>
      </c>
      <c r="AQ429" s="189"/>
      <c r="AR429" s="189"/>
      <c r="AS429" s="189"/>
      <c r="AT429" s="48">
        <f t="shared" si="446"/>
        <v>58</v>
      </c>
      <c r="AU429" s="48">
        <f t="shared" si="447"/>
        <v>116</v>
      </c>
      <c r="AV429" s="48">
        <f t="shared" si="474"/>
        <v>4</v>
      </c>
      <c r="AW429" s="48">
        <f t="shared" si="475"/>
        <v>29</v>
      </c>
      <c r="AX429" s="48">
        <f>AU429/Evaporacion!$AI$5*100</f>
        <v>118.60940695296524</v>
      </c>
      <c r="AY429" s="48">
        <f>AU429/Evaporacion!$AI$12*100</f>
        <v>103.57142857142858</v>
      </c>
      <c r="AZ429" s="48"/>
      <c r="BA429" s="32">
        <f t="shared" si="448"/>
        <v>1160</v>
      </c>
      <c r="BB429" s="52">
        <f t="shared" si="449"/>
        <v>0</v>
      </c>
      <c r="BC429" s="52">
        <f t="shared" si="450"/>
        <v>0</v>
      </c>
      <c r="BD429" s="52">
        <f t="shared" si="451"/>
        <v>0</v>
      </c>
      <c r="BE429" s="52">
        <f t="shared" si="452"/>
        <v>58</v>
      </c>
      <c r="BF429" s="52">
        <f t="shared" si="453"/>
        <v>58</v>
      </c>
      <c r="BG429">
        <f t="shared" si="454"/>
        <v>0</v>
      </c>
      <c r="BH429">
        <f t="shared" si="455"/>
        <v>0</v>
      </c>
      <c r="BI429">
        <f t="shared" si="456"/>
        <v>0</v>
      </c>
      <c r="BJ429">
        <f t="shared" si="457"/>
        <v>1886.74</v>
      </c>
      <c r="BK429">
        <f t="shared" si="458"/>
        <v>1886.74</v>
      </c>
      <c r="BL429" s="53">
        <f t="shared" si="459"/>
        <v>0</v>
      </c>
      <c r="BM429" s="53">
        <f t="shared" si="460"/>
        <v>0</v>
      </c>
      <c r="BN429" s="53">
        <f t="shared" si="461"/>
        <v>0</v>
      </c>
      <c r="BO429" s="53">
        <f t="shared" si="462"/>
        <v>2.7296585648148146</v>
      </c>
      <c r="BP429" s="53">
        <f t="shared" si="463"/>
        <v>0.70442801672640376</v>
      </c>
      <c r="BQ429" s="10">
        <f t="shared" si="464"/>
        <v>0</v>
      </c>
      <c r="BR429" s="10">
        <f t="shared" si="465"/>
        <v>0</v>
      </c>
      <c r="BS429" s="10">
        <f t="shared" si="466"/>
        <v>0</v>
      </c>
      <c r="BT429" s="10">
        <f t="shared" si="467"/>
        <v>1171.8881987577638</v>
      </c>
      <c r="BU429" s="10">
        <f t="shared" si="468"/>
        <v>1171.8881987577638</v>
      </c>
      <c r="BV429" s="54">
        <f t="shared" si="469"/>
        <v>0</v>
      </c>
      <c r="BW429" s="54">
        <f t="shared" si="470"/>
        <v>0</v>
      </c>
      <c r="BX429" s="54">
        <f t="shared" si="471"/>
        <v>0</v>
      </c>
      <c r="BY429" s="54">
        <f t="shared" si="472"/>
        <v>1.6954401023694499</v>
      </c>
      <c r="BZ429" s="471">
        <f t="shared" si="473"/>
        <v>0.43753292964372903</v>
      </c>
    </row>
    <row r="430" spans="1:78" ht="15.75" hidden="1" customHeight="1" thickBot="1" x14ac:dyDescent="0.4">
      <c r="A430" s="28">
        <v>851</v>
      </c>
      <c r="B430" s="28" t="s">
        <v>196</v>
      </c>
      <c r="C430" s="28" t="s">
        <v>38</v>
      </c>
      <c r="D430" s="29">
        <v>1</v>
      </c>
      <c r="E430" s="29"/>
      <c r="F430" s="29">
        <v>27</v>
      </c>
      <c r="G430" s="29">
        <v>7</v>
      </c>
      <c r="H430" s="29"/>
      <c r="I430" s="29" t="s">
        <v>34</v>
      </c>
      <c r="J430" s="30">
        <v>2.52</v>
      </c>
      <c r="K430" s="30">
        <v>1.23</v>
      </c>
      <c r="L430" s="30">
        <v>30.996000000000002</v>
      </c>
      <c r="M430" s="107" t="s">
        <v>73</v>
      </c>
      <c r="N430" s="281">
        <v>1.23</v>
      </c>
      <c r="O430" s="301"/>
      <c r="P430" s="301"/>
      <c r="Q430" s="301">
        <v>12</v>
      </c>
      <c r="R430" s="301">
        <v>19</v>
      </c>
      <c r="S430" s="301">
        <v>23</v>
      </c>
      <c r="T430" s="301"/>
      <c r="U430" s="301"/>
      <c r="V430" s="301"/>
      <c r="W430" s="301"/>
      <c r="X430" s="301"/>
      <c r="Y430" s="301"/>
      <c r="Z430" s="301"/>
      <c r="AA430" s="301"/>
      <c r="AB430" s="301"/>
      <c r="AC430" s="301"/>
      <c r="AD430" s="301"/>
      <c r="AE430" s="301"/>
      <c r="AF430" s="301"/>
      <c r="AG430" s="301"/>
      <c r="AH430" s="301"/>
      <c r="AI430" s="301"/>
      <c r="AJ430" s="301">
        <v>16</v>
      </c>
      <c r="AK430" s="301">
        <v>24</v>
      </c>
      <c r="AL430" s="301">
        <v>4</v>
      </c>
      <c r="AM430" s="301">
        <v>24</v>
      </c>
      <c r="AN430" s="301">
        <v>18</v>
      </c>
      <c r="AO430" s="301"/>
      <c r="AP430" s="301"/>
      <c r="AQ430" s="301"/>
      <c r="AR430" s="301"/>
      <c r="AS430" s="301"/>
      <c r="AT430" s="48">
        <f t="shared" si="446"/>
        <v>140</v>
      </c>
      <c r="AU430" s="48">
        <f t="shared" si="447"/>
        <v>172.2</v>
      </c>
      <c r="AV430" s="48">
        <f t="shared" si="474"/>
        <v>8</v>
      </c>
      <c r="AW430" s="48">
        <f t="shared" si="475"/>
        <v>21.524999999999999</v>
      </c>
      <c r="AX430" s="48">
        <f>AU430/Evaporacion!$AI$5*100</f>
        <v>176.07361963190186</v>
      </c>
      <c r="AY430" s="48">
        <f>AU430/Evaporacion!$AI$12*100</f>
        <v>153.75</v>
      </c>
      <c r="AZ430" s="48"/>
      <c r="BA430" s="32">
        <f t="shared" si="448"/>
        <v>1722</v>
      </c>
      <c r="BB430" s="52">
        <f t="shared" si="449"/>
        <v>54</v>
      </c>
      <c r="BC430" s="52">
        <f t="shared" si="450"/>
        <v>0</v>
      </c>
      <c r="BD430" s="52">
        <f t="shared" si="451"/>
        <v>40</v>
      </c>
      <c r="BE430" s="52">
        <f t="shared" si="452"/>
        <v>46</v>
      </c>
      <c r="BF430" s="52">
        <f t="shared" si="453"/>
        <v>140</v>
      </c>
      <c r="BG430">
        <f t="shared" si="454"/>
        <v>1673.7840000000001</v>
      </c>
      <c r="BH430">
        <f t="shared" si="455"/>
        <v>0</v>
      </c>
      <c r="BI430">
        <f t="shared" si="456"/>
        <v>1239.8400000000001</v>
      </c>
      <c r="BJ430">
        <f t="shared" si="457"/>
        <v>1425.816</v>
      </c>
      <c r="BK430">
        <f t="shared" si="458"/>
        <v>4339.4400000000005</v>
      </c>
      <c r="BL430" s="53">
        <f t="shared" si="459"/>
        <v>2.4215624999999998</v>
      </c>
      <c r="BM430" s="53">
        <f t="shared" si="460"/>
        <v>0</v>
      </c>
      <c r="BN430" s="53">
        <f t="shared" si="461"/>
        <v>1.7937500000000002</v>
      </c>
      <c r="BO430" s="53">
        <f t="shared" si="462"/>
        <v>2.0628125000000002</v>
      </c>
      <c r="BP430" s="53">
        <f t="shared" si="463"/>
        <v>1.6201612903225808</v>
      </c>
      <c r="BQ430" s="10">
        <f t="shared" si="464"/>
        <v>664.2</v>
      </c>
      <c r="BR430" s="10">
        <f t="shared" si="465"/>
        <v>0</v>
      </c>
      <c r="BS430" s="10">
        <f t="shared" si="466"/>
        <v>492.00000000000006</v>
      </c>
      <c r="BT430" s="10">
        <f t="shared" si="467"/>
        <v>565.79999999999995</v>
      </c>
      <c r="BU430" s="10">
        <f t="shared" si="468"/>
        <v>1722.0000000000002</v>
      </c>
      <c r="BV430" s="54">
        <f t="shared" si="469"/>
        <v>0.96093749999999989</v>
      </c>
      <c r="BW430" s="54">
        <f t="shared" si="470"/>
        <v>0</v>
      </c>
      <c r="BX430" s="54">
        <f t="shared" si="471"/>
        <v>0.71180555555555558</v>
      </c>
      <c r="BY430" s="54">
        <f t="shared" si="472"/>
        <v>0.81857638888888895</v>
      </c>
      <c r="BZ430" s="471">
        <f t="shared" si="473"/>
        <v>0.64292114695340508</v>
      </c>
    </row>
    <row r="431" spans="1:78" ht="15.75" hidden="1" customHeight="1" thickBot="1" x14ac:dyDescent="0.4">
      <c r="A431" s="28">
        <v>854</v>
      </c>
      <c r="B431" s="28" t="s">
        <v>196</v>
      </c>
      <c r="C431" s="28" t="s">
        <v>38</v>
      </c>
      <c r="D431" s="29">
        <v>1</v>
      </c>
      <c r="E431" s="29"/>
      <c r="F431" s="29">
        <v>28</v>
      </c>
      <c r="G431" s="29">
        <v>8</v>
      </c>
      <c r="H431" s="29"/>
      <c r="I431" s="29" t="s">
        <v>34</v>
      </c>
      <c r="J431" s="30">
        <v>3.48</v>
      </c>
      <c r="K431" s="30">
        <v>1.2</v>
      </c>
      <c r="L431" s="30">
        <v>41.760000000000005</v>
      </c>
      <c r="M431" s="169" t="s">
        <v>73</v>
      </c>
      <c r="N431" s="282">
        <v>1.2</v>
      </c>
      <c r="O431" s="192"/>
      <c r="P431" s="192"/>
      <c r="Q431" s="192">
        <v>12</v>
      </c>
      <c r="R431" s="192">
        <v>19</v>
      </c>
      <c r="S431" s="192">
        <v>23</v>
      </c>
      <c r="T431" s="192"/>
      <c r="U431" s="192"/>
      <c r="V431" s="192"/>
      <c r="W431" s="192"/>
      <c r="X431" s="192"/>
      <c r="Y431" s="192"/>
      <c r="Z431" s="192"/>
      <c r="AA431" s="192"/>
      <c r="AB431" s="192"/>
      <c r="AC431" s="192"/>
      <c r="AD431" s="192"/>
      <c r="AE431" s="192"/>
      <c r="AF431" s="192"/>
      <c r="AG431" s="192"/>
      <c r="AH431" s="192"/>
      <c r="AI431" s="192"/>
      <c r="AJ431" s="192">
        <v>16</v>
      </c>
      <c r="AK431" s="192">
        <v>24</v>
      </c>
      <c r="AL431" s="192">
        <v>4</v>
      </c>
      <c r="AM431" s="192">
        <v>24</v>
      </c>
      <c r="AN431" s="192">
        <v>18</v>
      </c>
      <c r="AO431" s="192"/>
      <c r="AP431" s="192"/>
      <c r="AQ431" s="192"/>
      <c r="AR431" s="192"/>
      <c r="AS431" s="192"/>
      <c r="AT431" s="48">
        <f t="shared" si="446"/>
        <v>140</v>
      </c>
      <c r="AU431" s="48">
        <f t="shared" si="447"/>
        <v>168</v>
      </c>
      <c r="AV431" s="48">
        <f>COUNT(O431:AS431)</f>
        <v>8</v>
      </c>
      <c r="AW431" s="48">
        <f>AU431/AV431</f>
        <v>21</v>
      </c>
      <c r="AX431" s="48">
        <f>AU431/Evaporacion!$AI$5*100</f>
        <v>171.7791411042945</v>
      </c>
      <c r="AY431" s="48">
        <f>AU431/Evaporacion!$AI$12*100</f>
        <v>150</v>
      </c>
      <c r="AZ431" s="48"/>
      <c r="BA431" s="32">
        <f t="shared" si="448"/>
        <v>1680</v>
      </c>
      <c r="BB431" s="52">
        <f t="shared" si="449"/>
        <v>54</v>
      </c>
      <c r="BC431" s="52">
        <f t="shared" si="450"/>
        <v>0</v>
      </c>
      <c r="BD431" s="52">
        <f t="shared" si="451"/>
        <v>40</v>
      </c>
      <c r="BE431" s="52">
        <f t="shared" si="452"/>
        <v>46</v>
      </c>
      <c r="BF431" s="52">
        <f t="shared" si="453"/>
        <v>140</v>
      </c>
      <c r="BG431">
        <f t="shared" si="454"/>
        <v>2255.0400000000004</v>
      </c>
      <c r="BH431">
        <f t="shared" si="455"/>
        <v>0</v>
      </c>
      <c r="BI431">
        <f t="shared" si="456"/>
        <v>1670.4</v>
      </c>
      <c r="BJ431">
        <f t="shared" si="457"/>
        <v>1920.9600000000003</v>
      </c>
      <c r="BK431">
        <f t="shared" si="458"/>
        <v>5846.4000000000005</v>
      </c>
      <c r="BL431" s="53">
        <f t="shared" si="459"/>
        <v>3.2625000000000011</v>
      </c>
      <c r="BM431" s="53">
        <f t="shared" si="460"/>
        <v>0</v>
      </c>
      <c r="BN431" s="53">
        <f t="shared" si="461"/>
        <v>2.416666666666667</v>
      </c>
      <c r="BO431" s="53">
        <f t="shared" si="462"/>
        <v>2.7791666666666668</v>
      </c>
      <c r="BP431" s="53">
        <f t="shared" si="463"/>
        <v>2.1827956989247315</v>
      </c>
      <c r="BQ431" s="10">
        <f t="shared" si="464"/>
        <v>648.00000000000011</v>
      </c>
      <c r="BR431" s="10">
        <f t="shared" si="465"/>
        <v>0</v>
      </c>
      <c r="BS431" s="10">
        <f t="shared" si="466"/>
        <v>480.00000000000006</v>
      </c>
      <c r="BT431" s="10">
        <f t="shared" si="467"/>
        <v>552.00000000000011</v>
      </c>
      <c r="BU431" s="10">
        <f t="shared" si="468"/>
        <v>1680.0000000000002</v>
      </c>
      <c r="BV431" s="54">
        <f t="shared" si="469"/>
        <v>0.93750000000000033</v>
      </c>
      <c r="BW431" s="54">
        <f t="shared" si="470"/>
        <v>0</v>
      </c>
      <c r="BX431" s="54">
        <f t="shared" si="471"/>
        <v>0.69444444444444453</v>
      </c>
      <c r="BY431" s="54">
        <f t="shared" si="472"/>
        <v>0.79861111111111116</v>
      </c>
      <c r="BZ431" s="471">
        <f t="shared" si="473"/>
        <v>0.62724014336917566</v>
      </c>
    </row>
    <row r="432" spans="1:78" ht="15.75" hidden="1" customHeight="1" thickBot="1" x14ac:dyDescent="0.4">
      <c r="A432" s="28">
        <v>866</v>
      </c>
      <c r="B432" s="28" t="s">
        <v>196</v>
      </c>
      <c r="C432" s="28" t="s">
        <v>38</v>
      </c>
      <c r="D432" s="29">
        <v>1</v>
      </c>
      <c r="E432" s="29"/>
      <c r="F432" s="29">
        <v>29</v>
      </c>
      <c r="G432" s="29">
        <v>6</v>
      </c>
      <c r="H432" s="29"/>
      <c r="I432" s="29" t="s">
        <v>34</v>
      </c>
      <c r="J432" s="30">
        <v>3.67</v>
      </c>
      <c r="K432" s="30">
        <v>1.23</v>
      </c>
      <c r="L432" s="30">
        <v>45.140999999999998</v>
      </c>
      <c r="M432" s="168" t="s">
        <v>73</v>
      </c>
      <c r="N432" s="282">
        <v>1.23</v>
      </c>
      <c r="O432" s="190"/>
      <c r="P432" s="190"/>
      <c r="Q432" s="190"/>
      <c r="R432" s="190"/>
      <c r="S432" s="190"/>
      <c r="T432" s="190"/>
      <c r="U432" s="190"/>
      <c r="V432" s="190">
        <v>11</v>
      </c>
      <c r="W432" s="190">
        <v>24</v>
      </c>
      <c r="X432" s="190">
        <v>10</v>
      </c>
      <c r="Y432" s="190">
        <v>4</v>
      </c>
      <c r="Z432" s="190"/>
      <c r="AA432" s="190"/>
      <c r="AB432" s="190"/>
      <c r="AC432" s="190"/>
      <c r="AD432" s="190"/>
      <c r="AE432" s="190"/>
      <c r="AF432" s="190"/>
      <c r="AG432" s="190"/>
      <c r="AH432" s="190"/>
      <c r="AI432" s="190"/>
      <c r="AJ432" s="190">
        <v>16</v>
      </c>
      <c r="AK432" s="190">
        <v>24</v>
      </c>
      <c r="AL432" s="190">
        <v>4</v>
      </c>
      <c r="AM432" s="190">
        <v>24</v>
      </c>
      <c r="AN432" s="190">
        <v>18</v>
      </c>
      <c r="AO432" s="190"/>
      <c r="AP432" s="190"/>
      <c r="AQ432" s="190"/>
      <c r="AR432" s="190"/>
      <c r="AS432" s="190"/>
      <c r="AT432" s="48">
        <f t="shared" si="446"/>
        <v>135</v>
      </c>
      <c r="AU432" s="48">
        <f t="shared" si="447"/>
        <v>166.05</v>
      </c>
      <c r="AV432" s="48">
        <f>COUNT(O432:AS432)</f>
        <v>9</v>
      </c>
      <c r="AW432" s="48">
        <f>AU432/AV432</f>
        <v>18.450000000000003</v>
      </c>
      <c r="AX432" s="48">
        <f>AU432/Evaporacion!$AI$5*100</f>
        <v>169.78527607361968</v>
      </c>
      <c r="AY432" s="48">
        <f>AU432/Evaporacion!$AI$12*100</f>
        <v>148.25892857142858</v>
      </c>
      <c r="AZ432" s="48"/>
      <c r="BA432" s="32">
        <f t="shared" si="448"/>
        <v>1660.5</v>
      </c>
      <c r="BB432" s="52">
        <f t="shared" si="449"/>
        <v>11</v>
      </c>
      <c r="BC432" s="52">
        <f t="shared" si="450"/>
        <v>38</v>
      </c>
      <c r="BD432" s="52">
        <f t="shared" si="451"/>
        <v>40</v>
      </c>
      <c r="BE432" s="52">
        <f t="shared" si="452"/>
        <v>46</v>
      </c>
      <c r="BF432" s="52">
        <f t="shared" si="453"/>
        <v>135</v>
      </c>
      <c r="BG432">
        <f t="shared" si="454"/>
        <v>496.55099999999999</v>
      </c>
      <c r="BH432">
        <f t="shared" si="455"/>
        <v>1715.3579999999999</v>
      </c>
      <c r="BI432">
        <f t="shared" si="456"/>
        <v>1805.6399999999999</v>
      </c>
      <c r="BJ432">
        <f t="shared" si="457"/>
        <v>2076.4859999999999</v>
      </c>
      <c r="BK432">
        <f t="shared" si="458"/>
        <v>6094.0349999999999</v>
      </c>
      <c r="BL432" s="53">
        <f t="shared" si="459"/>
        <v>0.7183897569444444</v>
      </c>
      <c r="BM432" s="53">
        <f t="shared" si="460"/>
        <v>2.8362400793650795</v>
      </c>
      <c r="BN432" s="53">
        <f t="shared" si="461"/>
        <v>2.612326388888889</v>
      </c>
      <c r="BO432" s="53">
        <f t="shared" si="462"/>
        <v>3.0041753472222217</v>
      </c>
      <c r="BP432" s="53">
        <f t="shared" si="463"/>
        <v>2.2752520161290319</v>
      </c>
      <c r="BQ432" s="10">
        <f t="shared" si="464"/>
        <v>135.30000000000001</v>
      </c>
      <c r="BR432" s="10">
        <f t="shared" si="465"/>
        <v>467.4</v>
      </c>
      <c r="BS432" s="10">
        <f t="shared" si="466"/>
        <v>492</v>
      </c>
      <c r="BT432" s="10">
        <f t="shared" si="467"/>
        <v>565.79999999999995</v>
      </c>
      <c r="BU432" s="10">
        <f t="shared" si="468"/>
        <v>1660.5</v>
      </c>
      <c r="BV432" s="54">
        <f t="shared" si="469"/>
        <v>0.19574652777777776</v>
      </c>
      <c r="BW432" s="54">
        <f t="shared" si="470"/>
        <v>0.77281746031746035</v>
      </c>
      <c r="BX432" s="54">
        <f t="shared" si="471"/>
        <v>0.71180555555555558</v>
      </c>
      <c r="BY432" s="54">
        <f t="shared" si="472"/>
        <v>0.81857638888888873</v>
      </c>
      <c r="BZ432" s="471">
        <f t="shared" si="473"/>
        <v>0.61995967741935476</v>
      </c>
    </row>
    <row r="433" spans="1:78" ht="15.75" hidden="1" customHeight="1" thickBot="1" x14ac:dyDescent="0.4">
      <c r="A433" s="28">
        <v>868</v>
      </c>
      <c r="B433" s="28" t="s">
        <v>196</v>
      </c>
      <c r="C433" s="55" t="s">
        <v>39</v>
      </c>
      <c r="D433" s="29">
        <v>1</v>
      </c>
      <c r="E433" s="29"/>
      <c r="F433" s="29">
        <v>1</v>
      </c>
      <c r="G433" s="29" t="s">
        <v>3</v>
      </c>
      <c r="H433" s="29">
        <v>3.1</v>
      </c>
      <c r="I433" s="29" t="s">
        <v>108</v>
      </c>
      <c r="J433" s="30">
        <v>1.9</v>
      </c>
      <c r="K433" s="30">
        <v>1.5</v>
      </c>
      <c r="L433" s="30">
        <f t="shared" ref="L433:L437" si="476">(J433*K433*10)</f>
        <v>28.499999999999996</v>
      </c>
      <c r="M433" s="97" t="s">
        <v>73</v>
      </c>
      <c r="N433" s="282">
        <f t="shared" ref="N433:N462" si="477">(K433)</f>
        <v>1.5</v>
      </c>
      <c r="O433" s="96">
        <v>14</v>
      </c>
      <c r="P433" s="96"/>
      <c r="Q433" s="96"/>
      <c r="R433" s="96"/>
      <c r="S433" s="96"/>
      <c r="T433" s="96"/>
      <c r="U433" s="96"/>
      <c r="V433" s="96"/>
      <c r="W433" s="96"/>
      <c r="X433" s="96"/>
      <c r="Y433" s="96"/>
      <c r="Z433" s="96"/>
      <c r="AA433" s="96"/>
      <c r="AB433" s="96"/>
      <c r="AC433" s="96"/>
      <c r="AD433" s="96">
        <v>10</v>
      </c>
      <c r="AE433" s="96">
        <v>24</v>
      </c>
      <c r="AF433" s="96"/>
      <c r="AG433" s="96"/>
      <c r="AH433" s="96"/>
      <c r="AI433" s="96"/>
      <c r="AJ433" s="96"/>
      <c r="AK433" s="96"/>
      <c r="AL433" s="96"/>
      <c r="AM433" s="96"/>
      <c r="AN433" s="96"/>
      <c r="AO433" s="96"/>
      <c r="AP433" s="96">
        <v>11</v>
      </c>
      <c r="AQ433" s="96">
        <v>24</v>
      </c>
      <c r="AR433" s="96">
        <v>5</v>
      </c>
      <c r="AS433" s="96"/>
      <c r="AT433" s="48">
        <f t="shared" si="446"/>
        <v>88</v>
      </c>
      <c r="AU433" s="48">
        <f t="shared" si="447"/>
        <v>132</v>
      </c>
      <c r="AV433" s="48">
        <f>COUNT(O433:AS433)</f>
        <v>6</v>
      </c>
      <c r="AW433" s="48">
        <f>AU433/AV433</f>
        <v>22</v>
      </c>
      <c r="AX433" s="48">
        <f>AU433/Evaporacion!$AI$5*100</f>
        <v>134.96932515337426</v>
      </c>
      <c r="AY433" s="48">
        <f>AU433/Evaporacion!$AI$12*100</f>
        <v>117.85714285714286</v>
      </c>
      <c r="AZ433" s="48"/>
      <c r="BA433" s="32">
        <f t="shared" si="448"/>
        <v>1320</v>
      </c>
      <c r="BB433" s="52">
        <f t="shared" si="449"/>
        <v>14</v>
      </c>
      <c r="BC433" s="52">
        <f t="shared" si="450"/>
        <v>0</v>
      </c>
      <c r="BD433" s="52">
        <f t="shared" si="451"/>
        <v>34</v>
      </c>
      <c r="BE433" s="52">
        <f t="shared" si="452"/>
        <v>40</v>
      </c>
      <c r="BF433" s="52">
        <f t="shared" si="453"/>
        <v>88</v>
      </c>
      <c r="BG433">
        <f t="shared" si="454"/>
        <v>398.99999999999994</v>
      </c>
      <c r="BH433">
        <f t="shared" si="455"/>
        <v>0</v>
      </c>
      <c r="BI433">
        <f t="shared" si="456"/>
        <v>968.99999999999989</v>
      </c>
      <c r="BJ433">
        <f t="shared" si="457"/>
        <v>1139.9999999999998</v>
      </c>
      <c r="BK433">
        <f t="shared" si="458"/>
        <v>2507.9999999999995</v>
      </c>
      <c r="BL433" s="53">
        <f t="shared" si="459"/>
        <v>0.57725694444444431</v>
      </c>
      <c r="BM433" s="53">
        <f t="shared" si="460"/>
        <v>0</v>
      </c>
      <c r="BN433" s="53">
        <f t="shared" si="461"/>
        <v>1.4019097222222219</v>
      </c>
      <c r="BO433" s="53">
        <f t="shared" si="462"/>
        <v>1.6493055555555554</v>
      </c>
      <c r="BP433" s="53">
        <f t="shared" si="463"/>
        <v>0.93637992831541206</v>
      </c>
      <c r="BQ433" s="10">
        <f t="shared" si="464"/>
        <v>209.99999999999997</v>
      </c>
      <c r="BR433" s="10">
        <f t="shared" si="465"/>
        <v>0</v>
      </c>
      <c r="BS433" s="10">
        <f t="shared" si="466"/>
        <v>509.99999999999994</v>
      </c>
      <c r="BT433" s="10">
        <f t="shared" si="467"/>
        <v>599.99999999999989</v>
      </c>
      <c r="BU433" s="10">
        <f t="shared" si="468"/>
        <v>1319.9999999999998</v>
      </c>
      <c r="BV433" s="54">
        <f t="shared" si="469"/>
        <v>0.30381944444444436</v>
      </c>
      <c r="BW433" s="54">
        <f t="shared" si="470"/>
        <v>0</v>
      </c>
      <c r="BX433" s="54">
        <f t="shared" si="471"/>
        <v>0.7378472222222221</v>
      </c>
      <c r="BY433" s="54">
        <f t="shared" si="472"/>
        <v>0.86805555555555547</v>
      </c>
      <c r="BZ433" s="471">
        <f t="shared" si="473"/>
        <v>0.49283154121863793</v>
      </c>
    </row>
    <row r="434" spans="1:78" ht="15.75" hidden="1" customHeight="1" thickBot="1" x14ac:dyDescent="0.4">
      <c r="A434" s="28">
        <v>871</v>
      </c>
      <c r="B434" s="28" t="s">
        <v>196</v>
      </c>
      <c r="C434" s="55" t="s">
        <v>39</v>
      </c>
      <c r="D434" s="29">
        <v>1</v>
      </c>
      <c r="E434" s="29"/>
      <c r="F434" s="29">
        <v>2</v>
      </c>
      <c r="G434" s="29" t="s">
        <v>3</v>
      </c>
      <c r="H434" s="29">
        <v>2.1</v>
      </c>
      <c r="I434" s="29" t="s">
        <v>109</v>
      </c>
      <c r="J434" s="30">
        <v>2.7</v>
      </c>
      <c r="K434" s="30">
        <v>1.44</v>
      </c>
      <c r="L434" s="30">
        <f t="shared" si="476"/>
        <v>38.879999999999995</v>
      </c>
      <c r="M434" s="118" t="s">
        <v>73</v>
      </c>
      <c r="N434" s="281">
        <f t="shared" si="477"/>
        <v>1.44</v>
      </c>
      <c r="O434" s="223">
        <v>14</v>
      </c>
      <c r="P434" s="223"/>
      <c r="Q434" s="223"/>
      <c r="R434" s="223"/>
      <c r="S434" s="223"/>
      <c r="T434" s="223"/>
      <c r="U434" s="223"/>
      <c r="V434" s="223"/>
      <c r="W434" s="223"/>
      <c r="X434" s="223"/>
      <c r="Y434" s="223"/>
      <c r="Z434" s="223"/>
      <c r="AA434" s="223"/>
      <c r="AB434" s="223"/>
      <c r="AC434" s="223"/>
      <c r="AD434" s="223">
        <v>10</v>
      </c>
      <c r="AE434" s="223">
        <v>24</v>
      </c>
      <c r="AF434" s="223">
        <v>6</v>
      </c>
      <c r="AG434" s="223"/>
      <c r="AH434" s="223"/>
      <c r="AI434" s="223"/>
      <c r="AJ434" s="223"/>
      <c r="AK434" s="223"/>
      <c r="AL434" s="223"/>
      <c r="AM434" s="223"/>
      <c r="AN434" s="223"/>
      <c r="AO434" s="223"/>
      <c r="AP434" s="223">
        <v>11</v>
      </c>
      <c r="AQ434" s="223">
        <v>24</v>
      </c>
      <c r="AR434" s="223">
        <v>5</v>
      </c>
      <c r="AS434" s="223"/>
      <c r="AT434" s="48">
        <f t="shared" si="446"/>
        <v>94</v>
      </c>
      <c r="AU434" s="48">
        <f t="shared" si="447"/>
        <v>135.35999999999999</v>
      </c>
      <c r="AV434" s="48">
        <f t="shared" ref="AV434:AV435" si="478">COUNT(O434:AS434)</f>
        <v>7</v>
      </c>
      <c r="AW434" s="48">
        <f t="shared" ref="AW434:AW435" si="479">AU434/AV434</f>
        <v>19.337142857142855</v>
      </c>
      <c r="AX434" s="48">
        <f>AU434/Evaporacion!$AI$5*100</f>
        <v>138.40490797546013</v>
      </c>
      <c r="AY434" s="48">
        <f>AU434/Evaporacion!$AI$12*100</f>
        <v>120.85714285714285</v>
      </c>
      <c r="AZ434" s="48"/>
      <c r="BA434" s="32">
        <f t="shared" si="448"/>
        <v>1353.6</v>
      </c>
      <c r="BB434" s="52">
        <f t="shared" si="449"/>
        <v>14</v>
      </c>
      <c r="BC434" s="52">
        <f t="shared" si="450"/>
        <v>0</v>
      </c>
      <c r="BD434" s="52">
        <f t="shared" si="451"/>
        <v>40</v>
      </c>
      <c r="BE434" s="52">
        <f t="shared" si="452"/>
        <v>40</v>
      </c>
      <c r="BF434" s="52">
        <f t="shared" si="453"/>
        <v>94</v>
      </c>
      <c r="BG434">
        <f t="shared" si="454"/>
        <v>544.31999999999994</v>
      </c>
      <c r="BH434">
        <f t="shared" si="455"/>
        <v>0</v>
      </c>
      <c r="BI434">
        <f t="shared" si="456"/>
        <v>1555.1999999999998</v>
      </c>
      <c r="BJ434">
        <f t="shared" si="457"/>
        <v>1555.1999999999998</v>
      </c>
      <c r="BK434">
        <f t="shared" si="458"/>
        <v>3654.7199999999993</v>
      </c>
      <c r="BL434" s="53">
        <f t="shared" si="459"/>
        <v>0.78749999999999987</v>
      </c>
      <c r="BM434" s="53">
        <f t="shared" si="460"/>
        <v>0</v>
      </c>
      <c r="BN434" s="53">
        <f t="shared" si="461"/>
        <v>2.25</v>
      </c>
      <c r="BO434" s="53">
        <f t="shared" si="462"/>
        <v>2.25</v>
      </c>
      <c r="BP434" s="53">
        <f t="shared" si="463"/>
        <v>1.3645161290322578</v>
      </c>
      <c r="BQ434" s="10">
        <f t="shared" si="464"/>
        <v>201.59999999999997</v>
      </c>
      <c r="BR434" s="10">
        <f t="shared" si="465"/>
        <v>0</v>
      </c>
      <c r="BS434" s="10">
        <f t="shared" si="466"/>
        <v>575.99999999999989</v>
      </c>
      <c r="BT434" s="10">
        <f t="shared" si="467"/>
        <v>575.99999999999989</v>
      </c>
      <c r="BU434" s="10">
        <f t="shared" si="468"/>
        <v>1353.5999999999997</v>
      </c>
      <c r="BV434" s="54">
        <f t="shared" si="469"/>
        <v>0.29166666666666657</v>
      </c>
      <c r="BW434" s="54">
        <f t="shared" si="470"/>
        <v>0</v>
      </c>
      <c r="BX434" s="54">
        <f t="shared" si="471"/>
        <v>0.83333333333333326</v>
      </c>
      <c r="BY434" s="54">
        <f t="shared" si="472"/>
        <v>0.83333333333333326</v>
      </c>
      <c r="BZ434" s="471">
        <f t="shared" si="473"/>
        <v>0.50537634408602139</v>
      </c>
    </row>
    <row r="435" spans="1:78" ht="15.75" hidden="1" customHeight="1" thickBot="1" x14ac:dyDescent="0.4">
      <c r="A435" s="28">
        <v>872</v>
      </c>
      <c r="B435" s="28" t="s">
        <v>196</v>
      </c>
      <c r="C435" s="55" t="s">
        <v>39</v>
      </c>
      <c r="D435" s="29">
        <v>1</v>
      </c>
      <c r="E435" s="29"/>
      <c r="F435" s="29">
        <v>2</v>
      </c>
      <c r="G435" s="29" t="s">
        <v>3</v>
      </c>
      <c r="H435" s="29">
        <v>2.2000000000000002</v>
      </c>
      <c r="I435" s="29" t="s">
        <v>109</v>
      </c>
      <c r="J435" s="30">
        <v>2.7</v>
      </c>
      <c r="K435" s="30">
        <v>1.44</v>
      </c>
      <c r="L435" s="30">
        <f t="shared" si="476"/>
        <v>38.879999999999995</v>
      </c>
      <c r="M435" s="172" t="s">
        <v>73</v>
      </c>
      <c r="N435" s="282">
        <f t="shared" si="477"/>
        <v>1.44</v>
      </c>
      <c r="O435" s="89">
        <v>14</v>
      </c>
      <c r="P435" s="89"/>
      <c r="Q435" s="89"/>
      <c r="R435" s="89"/>
      <c r="S435" s="89"/>
      <c r="T435" s="89"/>
      <c r="U435" s="89"/>
      <c r="V435" s="89"/>
      <c r="W435" s="89"/>
      <c r="X435" s="89"/>
      <c r="Y435" s="89"/>
      <c r="Z435" s="89"/>
      <c r="AA435" s="89"/>
      <c r="AB435" s="89"/>
      <c r="AC435" s="89"/>
      <c r="AD435" s="89">
        <v>10</v>
      </c>
      <c r="AE435" s="89">
        <v>24</v>
      </c>
      <c r="AF435" s="89">
        <v>6</v>
      </c>
      <c r="AG435" s="89"/>
      <c r="AH435" s="89"/>
      <c r="AI435" s="89"/>
      <c r="AJ435" s="89"/>
      <c r="AK435" s="89"/>
      <c r="AL435" s="89"/>
      <c r="AM435" s="89"/>
      <c r="AN435" s="89"/>
      <c r="AO435" s="89"/>
      <c r="AP435" s="89">
        <v>11</v>
      </c>
      <c r="AQ435" s="89">
        <v>24</v>
      </c>
      <c r="AR435" s="89">
        <v>5</v>
      </c>
      <c r="AS435" s="89"/>
      <c r="AT435" s="48">
        <f t="shared" si="446"/>
        <v>94</v>
      </c>
      <c r="AU435" s="48">
        <f t="shared" si="447"/>
        <v>135.35999999999999</v>
      </c>
      <c r="AV435" s="48">
        <f t="shared" si="478"/>
        <v>7</v>
      </c>
      <c r="AW435" s="48">
        <f t="shared" si="479"/>
        <v>19.337142857142855</v>
      </c>
      <c r="AX435" s="48">
        <f>AU435/Evaporacion!$AI$5*100</f>
        <v>138.40490797546013</v>
      </c>
      <c r="AY435" s="48">
        <f>AU435/Evaporacion!$AI$12*100</f>
        <v>120.85714285714285</v>
      </c>
      <c r="AZ435" s="48"/>
      <c r="BA435" s="32">
        <f t="shared" si="448"/>
        <v>1353.6</v>
      </c>
      <c r="BB435" s="52">
        <f t="shared" si="449"/>
        <v>14</v>
      </c>
      <c r="BC435" s="52">
        <f t="shared" si="450"/>
        <v>0</v>
      </c>
      <c r="BD435" s="52">
        <f t="shared" si="451"/>
        <v>40</v>
      </c>
      <c r="BE435" s="52">
        <f t="shared" si="452"/>
        <v>40</v>
      </c>
      <c r="BF435" s="52">
        <f t="shared" si="453"/>
        <v>94</v>
      </c>
      <c r="BG435">
        <f t="shared" si="454"/>
        <v>544.31999999999994</v>
      </c>
      <c r="BH435">
        <f t="shared" si="455"/>
        <v>0</v>
      </c>
      <c r="BI435">
        <f t="shared" si="456"/>
        <v>1555.1999999999998</v>
      </c>
      <c r="BJ435">
        <f t="shared" si="457"/>
        <v>1555.1999999999998</v>
      </c>
      <c r="BK435">
        <f t="shared" si="458"/>
        <v>3654.7199999999993</v>
      </c>
      <c r="BL435" s="53">
        <f t="shared" si="459"/>
        <v>0.78749999999999987</v>
      </c>
      <c r="BM435" s="53">
        <f t="shared" si="460"/>
        <v>0</v>
      </c>
      <c r="BN435" s="53">
        <f t="shared" si="461"/>
        <v>2.25</v>
      </c>
      <c r="BO435" s="53">
        <f t="shared" si="462"/>
        <v>2.25</v>
      </c>
      <c r="BP435" s="53">
        <f t="shared" si="463"/>
        <v>1.3645161290322578</v>
      </c>
      <c r="BQ435" s="10">
        <f t="shared" si="464"/>
        <v>201.59999999999997</v>
      </c>
      <c r="BR435" s="10">
        <f t="shared" si="465"/>
        <v>0</v>
      </c>
      <c r="BS435" s="10">
        <f t="shared" si="466"/>
        <v>575.99999999999989</v>
      </c>
      <c r="BT435" s="10">
        <f t="shared" si="467"/>
        <v>575.99999999999989</v>
      </c>
      <c r="BU435" s="10">
        <f t="shared" si="468"/>
        <v>1353.5999999999997</v>
      </c>
      <c r="BV435" s="54">
        <f t="shared" si="469"/>
        <v>0.29166666666666657</v>
      </c>
      <c r="BW435" s="54">
        <f t="shared" si="470"/>
        <v>0</v>
      </c>
      <c r="BX435" s="54">
        <f t="shared" si="471"/>
        <v>0.83333333333333326</v>
      </c>
      <c r="BY435" s="54">
        <f t="shared" si="472"/>
        <v>0.83333333333333326</v>
      </c>
      <c r="BZ435" s="471">
        <f t="shared" si="473"/>
        <v>0.50537634408602139</v>
      </c>
    </row>
    <row r="436" spans="1:78" ht="15.75" hidden="1" customHeight="1" thickBot="1" x14ac:dyDescent="0.4">
      <c r="A436" s="28">
        <v>875</v>
      </c>
      <c r="B436" s="28" t="s">
        <v>196</v>
      </c>
      <c r="C436" s="55" t="s">
        <v>39</v>
      </c>
      <c r="D436" s="29">
        <v>1</v>
      </c>
      <c r="E436" s="29"/>
      <c r="F436" s="29">
        <v>3</v>
      </c>
      <c r="G436" s="29" t="s">
        <v>3</v>
      </c>
      <c r="H436" s="29">
        <v>1.1000000000000001</v>
      </c>
      <c r="I436" s="29" t="s">
        <v>110</v>
      </c>
      <c r="J436" s="30">
        <v>0.5</v>
      </c>
      <c r="K436" s="30">
        <v>1.38</v>
      </c>
      <c r="L436" s="30">
        <f t="shared" si="476"/>
        <v>6.8999999999999995</v>
      </c>
      <c r="M436" s="222" t="s">
        <v>73</v>
      </c>
      <c r="N436" s="281">
        <f t="shared" si="477"/>
        <v>1.38</v>
      </c>
      <c r="O436" s="224">
        <v>14</v>
      </c>
      <c r="P436" s="224"/>
      <c r="Q436" s="224"/>
      <c r="R436" s="224"/>
      <c r="S436" s="224"/>
      <c r="T436" s="224"/>
      <c r="U436" s="224"/>
      <c r="V436" s="224"/>
      <c r="W436" s="224"/>
      <c r="X436" s="224"/>
      <c r="Y436" s="224"/>
      <c r="Z436" s="224"/>
      <c r="AA436" s="224"/>
      <c r="AB436" s="224"/>
      <c r="AC436" s="224"/>
      <c r="AD436" s="224">
        <v>10</v>
      </c>
      <c r="AE436" s="224">
        <v>24</v>
      </c>
      <c r="AF436" s="224">
        <v>6</v>
      </c>
      <c r="AG436" s="224"/>
      <c r="AH436" s="224"/>
      <c r="AI436" s="224"/>
      <c r="AJ436" s="224"/>
      <c r="AK436" s="224"/>
      <c r="AL436" s="224"/>
      <c r="AM436" s="224"/>
      <c r="AN436" s="224"/>
      <c r="AO436" s="224"/>
      <c r="AP436" s="224">
        <v>11</v>
      </c>
      <c r="AQ436" s="224">
        <v>24</v>
      </c>
      <c r="AR436" s="224">
        <v>5</v>
      </c>
      <c r="AS436" s="224"/>
      <c r="AT436" s="48">
        <f t="shared" si="446"/>
        <v>94</v>
      </c>
      <c r="AU436" s="48">
        <f t="shared" si="447"/>
        <v>129.72</v>
      </c>
      <c r="AV436" s="48">
        <f t="shared" ref="AV436:AV437" si="480">COUNT(O436:AS436)</f>
        <v>7</v>
      </c>
      <c r="AW436" s="48">
        <f t="shared" ref="AW436:AW437" si="481">AU436/AV436</f>
        <v>18.53142857142857</v>
      </c>
      <c r="AX436" s="48">
        <f>AU436/Evaporacion!$AI$5*100</f>
        <v>132.63803680981596</v>
      </c>
      <c r="AY436" s="48">
        <f>AU436/Evaporacion!$AI$12*100</f>
        <v>115.82142857142857</v>
      </c>
      <c r="AZ436" s="48"/>
      <c r="BA436" s="32">
        <f t="shared" si="448"/>
        <v>1297.2</v>
      </c>
      <c r="BB436" s="52">
        <f t="shared" si="449"/>
        <v>14</v>
      </c>
      <c r="BC436" s="52">
        <f t="shared" si="450"/>
        <v>0</v>
      </c>
      <c r="BD436" s="52">
        <f t="shared" si="451"/>
        <v>40</v>
      </c>
      <c r="BE436" s="52">
        <f t="shared" si="452"/>
        <v>40</v>
      </c>
      <c r="BF436" s="52">
        <f t="shared" si="453"/>
        <v>94</v>
      </c>
      <c r="BG436">
        <f t="shared" si="454"/>
        <v>96.6</v>
      </c>
      <c r="BH436">
        <f t="shared" si="455"/>
        <v>0</v>
      </c>
      <c r="BI436">
        <f t="shared" si="456"/>
        <v>276</v>
      </c>
      <c r="BJ436">
        <f t="shared" si="457"/>
        <v>276</v>
      </c>
      <c r="BK436">
        <f t="shared" si="458"/>
        <v>648.6</v>
      </c>
      <c r="BL436" s="53">
        <f t="shared" si="459"/>
        <v>0.13975694444444442</v>
      </c>
      <c r="BM436" s="53">
        <f t="shared" si="460"/>
        <v>0</v>
      </c>
      <c r="BN436" s="53">
        <f t="shared" si="461"/>
        <v>0.39930555555555558</v>
      </c>
      <c r="BO436" s="53">
        <f t="shared" si="462"/>
        <v>0.39930555555555558</v>
      </c>
      <c r="BP436" s="53">
        <f t="shared" si="463"/>
        <v>0.24215949820788529</v>
      </c>
      <c r="BQ436" s="10">
        <f t="shared" si="464"/>
        <v>193.2</v>
      </c>
      <c r="BR436" s="10">
        <f t="shared" si="465"/>
        <v>0</v>
      </c>
      <c r="BS436" s="10">
        <f t="shared" si="466"/>
        <v>552</v>
      </c>
      <c r="BT436" s="10">
        <f t="shared" si="467"/>
        <v>552</v>
      </c>
      <c r="BU436" s="10">
        <f t="shared" si="468"/>
        <v>1297.2</v>
      </c>
      <c r="BV436" s="54">
        <f t="shared" si="469"/>
        <v>0.27951388888888884</v>
      </c>
      <c r="BW436" s="54">
        <f t="shared" si="470"/>
        <v>0</v>
      </c>
      <c r="BX436" s="54">
        <f t="shared" si="471"/>
        <v>0.79861111111111116</v>
      </c>
      <c r="BY436" s="54">
        <f t="shared" si="472"/>
        <v>0.79861111111111116</v>
      </c>
      <c r="BZ436" s="471">
        <f t="shared" si="473"/>
        <v>0.48431899641577059</v>
      </c>
    </row>
    <row r="437" spans="1:78" ht="15.75" hidden="1" customHeight="1" thickBot="1" x14ac:dyDescent="0.4">
      <c r="A437" s="28">
        <v>876</v>
      </c>
      <c r="B437" s="28" t="s">
        <v>196</v>
      </c>
      <c r="C437" s="55" t="s">
        <v>39</v>
      </c>
      <c r="D437" s="29">
        <v>1</v>
      </c>
      <c r="E437" s="29"/>
      <c r="F437" s="29">
        <v>4</v>
      </c>
      <c r="G437" s="29" t="s">
        <v>3</v>
      </c>
      <c r="H437" s="29">
        <v>1.2</v>
      </c>
      <c r="I437" s="29" t="s">
        <v>197</v>
      </c>
      <c r="J437" s="30">
        <v>1.7</v>
      </c>
      <c r="K437" s="30">
        <v>1.38</v>
      </c>
      <c r="L437" s="30">
        <f t="shared" si="476"/>
        <v>23.459999999999997</v>
      </c>
      <c r="M437" s="119" t="s">
        <v>73</v>
      </c>
      <c r="N437" s="282">
        <f t="shared" si="477"/>
        <v>1.38</v>
      </c>
      <c r="O437" s="123">
        <v>14</v>
      </c>
      <c r="P437" s="123"/>
      <c r="Q437" s="123"/>
      <c r="R437" s="123"/>
      <c r="S437" s="123"/>
      <c r="T437" s="123"/>
      <c r="U437" s="123"/>
      <c r="V437" s="123"/>
      <c r="W437" s="123"/>
      <c r="X437" s="123"/>
      <c r="Y437" s="123"/>
      <c r="Z437" s="123"/>
      <c r="AA437" s="123"/>
      <c r="AB437" s="123"/>
      <c r="AC437" s="123"/>
      <c r="AD437" s="123">
        <v>10</v>
      </c>
      <c r="AE437" s="123">
        <v>24</v>
      </c>
      <c r="AF437" s="123">
        <v>6</v>
      </c>
      <c r="AG437" s="123"/>
      <c r="AH437" s="123"/>
      <c r="AI437" s="123"/>
      <c r="AJ437" s="123"/>
      <c r="AK437" s="123"/>
      <c r="AL437" s="123"/>
      <c r="AM437" s="123"/>
      <c r="AN437" s="123"/>
      <c r="AO437" s="123"/>
      <c r="AP437" s="123">
        <v>11</v>
      </c>
      <c r="AQ437" s="123">
        <v>24</v>
      </c>
      <c r="AR437" s="123">
        <v>5</v>
      </c>
      <c r="AS437" s="123"/>
      <c r="AT437" s="48">
        <f t="shared" si="446"/>
        <v>94</v>
      </c>
      <c r="AU437" s="48">
        <f t="shared" si="447"/>
        <v>129.72</v>
      </c>
      <c r="AV437" s="48">
        <f t="shared" si="480"/>
        <v>7</v>
      </c>
      <c r="AW437" s="48">
        <f t="shared" si="481"/>
        <v>18.53142857142857</v>
      </c>
      <c r="AX437" s="48">
        <f>AU437/Evaporacion!$AI$5*100</f>
        <v>132.63803680981596</v>
      </c>
      <c r="AY437" s="48">
        <f>AU437/Evaporacion!$AI$12*100</f>
        <v>115.82142857142857</v>
      </c>
      <c r="AZ437" s="48"/>
      <c r="BA437" s="32">
        <f t="shared" si="448"/>
        <v>1297.2</v>
      </c>
      <c r="BB437" s="52">
        <f t="shared" si="449"/>
        <v>14</v>
      </c>
      <c r="BC437" s="52">
        <f t="shared" si="450"/>
        <v>0</v>
      </c>
      <c r="BD437" s="52">
        <f t="shared" si="451"/>
        <v>40</v>
      </c>
      <c r="BE437" s="52">
        <f t="shared" si="452"/>
        <v>40</v>
      </c>
      <c r="BF437" s="52">
        <f t="shared" si="453"/>
        <v>94</v>
      </c>
      <c r="BG437">
        <f t="shared" si="454"/>
        <v>328.43999999999994</v>
      </c>
      <c r="BH437">
        <f t="shared" si="455"/>
        <v>0</v>
      </c>
      <c r="BI437">
        <f t="shared" si="456"/>
        <v>938.39999999999986</v>
      </c>
      <c r="BJ437">
        <f t="shared" si="457"/>
        <v>938.39999999999986</v>
      </c>
      <c r="BK437">
        <f t="shared" si="458"/>
        <v>2205.2399999999998</v>
      </c>
      <c r="BL437" s="53">
        <f t="shared" si="459"/>
        <v>0.47517361111111101</v>
      </c>
      <c r="BM437" s="53">
        <f t="shared" si="460"/>
        <v>0</v>
      </c>
      <c r="BN437" s="53">
        <f t="shared" si="461"/>
        <v>1.3576388888888886</v>
      </c>
      <c r="BO437" s="53">
        <f t="shared" si="462"/>
        <v>1.3576388888888886</v>
      </c>
      <c r="BP437" s="53">
        <f t="shared" si="463"/>
        <v>0.82334229390680991</v>
      </c>
      <c r="BQ437" s="10">
        <f t="shared" si="464"/>
        <v>193.19999999999996</v>
      </c>
      <c r="BR437" s="10">
        <f t="shared" si="465"/>
        <v>0</v>
      </c>
      <c r="BS437" s="10">
        <f t="shared" si="466"/>
        <v>551.99999999999989</v>
      </c>
      <c r="BT437" s="10">
        <f t="shared" si="467"/>
        <v>551.99999999999989</v>
      </c>
      <c r="BU437" s="10">
        <f t="shared" si="468"/>
        <v>1297.1999999999998</v>
      </c>
      <c r="BV437" s="54">
        <f t="shared" si="469"/>
        <v>0.27951388888888884</v>
      </c>
      <c r="BW437" s="54">
        <f t="shared" si="470"/>
        <v>0</v>
      </c>
      <c r="BX437" s="54">
        <f t="shared" si="471"/>
        <v>0.79861111111111094</v>
      </c>
      <c r="BY437" s="54">
        <f t="shared" si="472"/>
        <v>0.79861111111111094</v>
      </c>
      <c r="BZ437" s="471">
        <f t="shared" si="473"/>
        <v>0.48431899641577053</v>
      </c>
    </row>
    <row r="438" spans="1:78" ht="15.75" hidden="1" customHeight="1" thickBot="1" x14ac:dyDescent="0.4">
      <c r="A438" s="28">
        <v>880</v>
      </c>
      <c r="B438" s="28" t="s">
        <v>196</v>
      </c>
      <c r="C438" s="28" t="s">
        <v>39</v>
      </c>
      <c r="D438" s="29">
        <v>1</v>
      </c>
      <c r="E438" s="29"/>
      <c r="F438" s="29">
        <v>23</v>
      </c>
      <c r="G438" s="29">
        <v>3</v>
      </c>
      <c r="H438" s="29">
        <v>3.1</v>
      </c>
      <c r="I438" s="29" t="s">
        <v>105</v>
      </c>
      <c r="J438" s="30">
        <v>2.12</v>
      </c>
      <c r="K438" s="30">
        <v>2</v>
      </c>
      <c r="L438" s="30">
        <v>43.6</v>
      </c>
      <c r="M438" s="93" t="s">
        <v>73</v>
      </c>
      <c r="N438" s="311">
        <f t="shared" si="477"/>
        <v>2</v>
      </c>
      <c r="O438" s="85"/>
      <c r="P438" s="85"/>
      <c r="Q438" s="85"/>
      <c r="R438" s="85"/>
      <c r="S438" s="85"/>
      <c r="T438" s="85"/>
      <c r="U438" s="85"/>
      <c r="V438" s="85"/>
      <c r="W438" s="85"/>
      <c r="X438" s="85"/>
      <c r="Y438" s="85"/>
      <c r="Z438" s="85"/>
      <c r="AA438" s="85"/>
      <c r="AB438" s="85"/>
      <c r="AC438" s="85"/>
      <c r="AD438" s="85"/>
      <c r="AE438" s="85"/>
      <c r="AF438" s="85"/>
      <c r="AG438" s="85"/>
      <c r="AH438" s="85"/>
      <c r="AI438" s="85">
        <v>2</v>
      </c>
      <c r="AJ438" s="85">
        <v>23</v>
      </c>
      <c r="AK438" s="85"/>
      <c r="AL438" s="85"/>
      <c r="AM438" s="85"/>
      <c r="AN438" s="85"/>
      <c r="AO438" s="85"/>
      <c r="AP438" s="85"/>
      <c r="AQ438" s="85"/>
      <c r="AR438" s="85"/>
      <c r="AS438" s="85"/>
      <c r="AT438" s="48">
        <f t="shared" si="446"/>
        <v>25</v>
      </c>
      <c r="AU438" s="48">
        <f t="shared" si="447"/>
        <v>50</v>
      </c>
      <c r="AV438" s="48">
        <f t="shared" ref="AV438:AV439" si="482">COUNT(O438:AS438)</f>
        <v>2</v>
      </c>
      <c r="AW438" s="48">
        <f t="shared" ref="AW438:AW439" si="483">AU438/AV438</f>
        <v>25</v>
      </c>
      <c r="AX438" s="48">
        <f>AU438/Evaporacion!$AI$5*100</f>
        <v>51.12474437627813</v>
      </c>
      <c r="AY438" s="48">
        <f>AU438/Evaporacion!$AI$12*100</f>
        <v>44.642857142857146</v>
      </c>
      <c r="AZ438" s="48"/>
      <c r="BA438" s="32">
        <f t="shared" si="448"/>
        <v>500</v>
      </c>
      <c r="BB438" s="52">
        <f t="shared" si="449"/>
        <v>0</v>
      </c>
      <c r="BC438" s="52">
        <f t="shared" si="450"/>
        <v>0</v>
      </c>
      <c r="BD438" s="52">
        <f t="shared" si="451"/>
        <v>25</v>
      </c>
      <c r="BE438" s="52">
        <f t="shared" si="452"/>
        <v>0</v>
      </c>
      <c r="BF438" s="52">
        <f t="shared" si="453"/>
        <v>25</v>
      </c>
      <c r="BG438">
        <f t="shared" si="454"/>
        <v>0</v>
      </c>
      <c r="BH438">
        <f t="shared" si="455"/>
        <v>0</v>
      </c>
      <c r="BI438">
        <f t="shared" si="456"/>
        <v>1090</v>
      </c>
      <c r="BJ438">
        <f t="shared" si="457"/>
        <v>0</v>
      </c>
      <c r="BK438">
        <f t="shared" si="458"/>
        <v>1090</v>
      </c>
      <c r="BL438" s="53">
        <f t="shared" si="459"/>
        <v>0</v>
      </c>
      <c r="BM438" s="53">
        <f t="shared" si="460"/>
        <v>0</v>
      </c>
      <c r="BN438" s="53">
        <f t="shared" si="461"/>
        <v>1.5769675925925926</v>
      </c>
      <c r="BO438" s="53">
        <f t="shared" si="462"/>
        <v>0</v>
      </c>
      <c r="BP438" s="53">
        <f t="shared" si="463"/>
        <v>0.40695937873357224</v>
      </c>
      <c r="BQ438" s="10">
        <f t="shared" si="464"/>
        <v>0</v>
      </c>
      <c r="BR438" s="10">
        <f t="shared" si="465"/>
        <v>0</v>
      </c>
      <c r="BS438" s="10">
        <f t="shared" si="466"/>
        <v>514.15094339622635</v>
      </c>
      <c r="BT438" s="10">
        <f t="shared" si="467"/>
        <v>0</v>
      </c>
      <c r="BU438" s="10">
        <f t="shared" si="468"/>
        <v>514.15094339622635</v>
      </c>
      <c r="BV438" s="54">
        <f t="shared" si="469"/>
        <v>0</v>
      </c>
      <c r="BW438" s="54">
        <f t="shared" si="470"/>
        <v>0</v>
      </c>
      <c r="BX438" s="54">
        <f t="shared" si="471"/>
        <v>0.74385263801537382</v>
      </c>
      <c r="BY438" s="54">
        <f t="shared" si="472"/>
        <v>0</v>
      </c>
      <c r="BZ438" s="471">
        <f t="shared" si="473"/>
        <v>0.19196197110074162</v>
      </c>
    </row>
    <row r="439" spans="1:78" ht="15.75" hidden="1" customHeight="1" thickBot="1" x14ac:dyDescent="0.4">
      <c r="A439" s="28">
        <v>881</v>
      </c>
      <c r="B439" s="28" t="s">
        <v>196</v>
      </c>
      <c r="C439" s="28" t="s">
        <v>39</v>
      </c>
      <c r="D439" s="29">
        <v>1</v>
      </c>
      <c r="E439" s="29"/>
      <c r="F439" s="29">
        <v>23</v>
      </c>
      <c r="G439" s="29">
        <v>3</v>
      </c>
      <c r="H439" s="29">
        <v>4.0999999999999996</v>
      </c>
      <c r="I439" s="29" t="s">
        <v>105</v>
      </c>
      <c r="J439" s="30">
        <v>1</v>
      </c>
      <c r="K439" s="30">
        <v>2</v>
      </c>
      <c r="L439" s="30">
        <v>20.62</v>
      </c>
      <c r="M439" s="91" t="s">
        <v>73</v>
      </c>
      <c r="N439" s="320">
        <f t="shared" si="477"/>
        <v>2</v>
      </c>
      <c r="O439" s="303"/>
      <c r="P439" s="303"/>
      <c r="Q439" s="303"/>
      <c r="R439" s="303"/>
      <c r="S439" s="303"/>
      <c r="T439" s="303"/>
      <c r="U439" s="303"/>
      <c r="V439" s="303"/>
      <c r="W439" s="303"/>
      <c r="X439" s="303"/>
      <c r="Y439" s="303"/>
      <c r="Z439" s="303"/>
      <c r="AA439" s="303"/>
      <c r="AB439" s="303"/>
      <c r="AC439" s="303"/>
      <c r="AD439" s="303"/>
      <c r="AE439" s="303"/>
      <c r="AF439" s="303"/>
      <c r="AG439" s="303"/>
      <c r="AH439" s="303"/>
      <c r="AI439" s="303">
        <v>2</v>
      </c>
      <c r="AJ439" s="303">
        <v>23</v>
      </c>
      <c r="AK439" s="303"/>
      <c r="AL439" s="303"/>
      <c r="AM439" s="303"/>
      <c r="AN439" s="303"/>
      <c r="AO439" s="303"/>
      <c r="AP439" s="303"/>
      <c r="AQ439" s="303"/>
      <c r="AR439" s="303"/>
      <c r="AS439" s="303"/>
      <c r="AT439" s="48">
        <f t="shared" si="446"/>
        <v>25</v>
      </c>
      <c r="AU439" s="48">
        <f t="shared" si="447"/>
        <v>50</v>
      </c>
      <c r="AV439" s="48">
        <f t="shared" si="482"/>
        <v>2</v>
      </c>
      <c r="AW439" s="48">
        <f t="shared" si="483"/>
        <v>25</v>
      </c>
      <c r="AX439" s="48">
        <f>AU439/Evaporacion!$AI$5*100</f>
        <v>51.12474437627813</v>
      </c>
      <c r="AY439" s="48">
        <f>AU439/Evaporacion!$AI$12*100</f>
        <v>44.642857142857146</v>
      </c>
      <c r="AZ439" s="48"/>
      <c r="BA439" s="32">
        <f t="shared" si="448"/>
        <v>500</v>
      </c>
      <c r="BB439" s="52">
        <f t="shared" si="449"/>
        <v>0</v>
      </c>
      <c r="BC439" s="52">
        <f t="shared" si="450"/>
        <v>0</v>
      </c>
      <c r="BD439" s="52">
        <f t="shared" si="451"/>
        <v>25</v>
      </c>
      <c r="BE439" s="52">
        <f t="shared" si="452"/>
        <v>0</v>
      </c>
      <c r="BF439" s="52">
        <f t="shared" si="453"/>
        <v>25</v>
      </c>
      <c r="BG439">
        <f t="shared" si="454"/>
        <v>0</v>
      </c>
      <c r="BH439">
        <f t="shared" si="455"/>
        <v>0</v>
      </c>
      <c r="BI439">
        <f t="shared" si="456"/>
        <v>515.5</v>
      </c>
      <c r="BJ439">
        <f t="shared" si="457"/>
        <v>0</v>
      </c>
      <c r="BK439">
        <f t="shared" si="458"/>
        <v>515.5</v>
      </c>
      <c r="BL439" s="53">
        <f t="shared" si="459"/>
        <v>0</v>
      </c>
      <c r="BM439" s="53">
        <f t="shared" si="460"/>
        <v>0</v>
      </c>
      <c r="BN439" s="53">
        <f t="shared" si="461"/>
        <v>0.74580439814814814</v>
      </c>
      <c r="BO439" s="53">
        <f t="shared" si="462"/>
        <v>0</v>
      </c>
      <c r="BP439" s="53">
        <f t="shared" si="463"/>
        <v>0.19246565113500597</v>
      </c>
      <c r="BQ439" s="10">
        <f t="shared" si="464"/>
        <v>0</v>
      </c>
      <c r="BR439" s="10">
        <f t="shared" si="465"/>
        <v>0</v>
      </c>
      <c r="BS439" s="10">
        <f t="shared" si="466"/>
        <v>515.5</v>
      </c>
      <c r="BT439" s="10">
        <f t="shared" si="467"/>
        <v>0</v>
      </c>
      <c r="BU439" s="10">
        <f t="shared" si="468"/>
        <v>515.5</v>
      </c>
      <c r="BV439" s="54">
        <f t="shared" si="469"/>
        <v>0</v>
      </c>
      <c r="BW439" s="54">
        <f t="shared" si="470"/>
        <v>0</v>
      </c>
      <c r="BX439" s="54">
        <f t="shared" si="471"/>
        <v>0.74580439814814814</v>
      </c>
      <c r="BY439" s="54">
        <f t="shared" si="472"/>
        <v>0</v>
      </c>
      <c r="BZ439" s="471">
        <f t="shared" si="473"/>
        <v>0.19246565113500597</v>
      </c>
    </row>
    <row r="440" spans="1:78" ht="15.75" hidden="1" customHeight="1" thickBot="1" x14ac:dyDescent="0.4">
      <c r="A440" s="28">
        <v>886</v>
      </c>
      <c r="B440" s="28" t="s">
        <v>196</v>
      </c>
      <c r="C440" s="55" t="s">
        <v>39</v>
      </c>
      <c r="D440" s="29">
        <v>1</v>
      </c>
      <c r="E440" s="29"/>
      <c r="F440" s="29">
        <v>25</v>
      </c>
      <c r="G440" s="29">
        <v>4</v>
      </c>
      <c r="H440" s="29">
        <v>5.0999999999999996</v>
      </c>
      <c r="I440" s="29" t="s">
        <v>107</v>
      </c>
      <c r="J440" s="30">
        <v>2.5499999999999998</v>
      </c>
      <c r="K440" s="30">
        <v>2</v>
      </c>
      <c r="L440" s="30">
        <v>51.59</v>
      </c>
      <c r="M440" s="99" t="s">
        <v>73</v>
      </c>
      <c r="N440" s="311">
        <f t="shared" si="477"/>
        <v>2</v>
      </c>
      <c r="O440" s="100">
        <v>10</v>
      </c>
      <c r="P440" s="100">
        <v>10</v>
      </c>
      <c r="Q440" s="100"/>
      <c r="R440" s="100"/>
      <c r="S440" s="100"/>
      <c r="T440" s="100"/>
      <c r="U440" s="100"/>
      <c r="V440" s="100"/>
      <c r="W440" s="100"/>
      <c r="X440" s="100"/>
      <c r="Y440" s="100"/>
      <c r="Z440" s="100"/>
      <c r="AA440" s="100"/>
      <c r="AB440" s="100"/>
      <c r="AC440" s="100"/>
      <c r="AD440" s="100"/>
      <c r="AE440" s="100"/>
      <c r="AF440" s="100"/>
      <c r="AG440" s="100"/>
      <c r="AH440" s="100"/>
      <c r="AI440" s="100"/>
      <c r="AJ440" s="100">
        <v>1</v>
      </c>
      <c r="AK440" s="100">
        <v>24</v>
      </c>
      <c r="AL440" s="100"/>
      <c r="AM440" s="100"/>
      <c r="AN440" s="100"/>
      <c r="AO440" s="100"/>
      <c r="AP440" s="100"/>
      <c r="AQ440" s="100"/>
      <c r="AR440" s="100"/>
      <c r="AS440" s="100"/>
      <c r="AT440" s="48">
        <f t="shared" si="446"/>
        <v>45</v>
      </c>
      <c r="AU440" s="48">
        <f t="shared" si="447"/>
        <v>90</v>
      </c>
      <c r="AV440" s="48">
        <f>COUNT(O440:AS440)</f>
        <v>4</v>
      </c>
      <c r="AW440" s="48">
        <f>AU440/AV440</f>
        <v>22.5</v>
      </c>
      <c r="AX440" s="48">
        <f>AU440/Evaporacion!$AI$5*100</f>
        <v>92.024539877300626</v>
      </c>
      <c r="AY440" s="48">
        <f>AU440/Evaporacion!$AI$12*100</f>
        <v>80.357142857142861</v>
      </c>
      <c r="AZ440" s="48"/>
      <c r="BA440" s="32">
        <f t="shared" si="448"/>
        <v>900</v>
      </c>
      <c r="BB440" s="52">
        <f t="shared" si="449"/>
        <v>20</v>
      </c>
      <c r="BC440" s="52">
        <f t="shared" si="450"/>
        <v>0</v>
      </c>
      <c r="BD440" s="52">
        <f t="shared" si="451"/>
        <v>25</v>
      </c>
      <c r="BE440" s="52">
        <f t="shared" si="452"/>
        <v>0</v>
      </c>
      <c r="BF440" s="52">
        <f t="shared" si="453"/>
        <v>45</v>
      </c>
      <c r="BG440">
        <f t="shared" si="454"/>
        <v>1031.8000000000002</v>
      </c>
      <c r="BH440">
        <f t="shared" si="455"/>
        <v>0</v>
      </c>
      <c r="BI440">
        <f t="shared" si="456"/>
        <v>1289.75</v>
      </c>
      <c r="BJ440">
        <f t="shared" si="457"/>
        <v>0</v>
      </c>
      <c r="BK440">
        <f t="shared" si="458"/>
        <v>2321.5500000000002</v>
      </c>
      <c r="BL440" s="53">
        <f t="shared" si="459"/>
        <v>1.4927662037037039</v>
      </c>
      <c r="BM440" s="53">
        <f t="shared" si="460"/>
        <v>0</v>
      </c>
      <c r="BN440" s="53">
        <f t="shared" si="461"/>
        <v>1.8659577546296298</v>
      </c>
      <c r="BO440" s="53">
        <f t="shared" si="462"/>
        <v>0</v>
      </c>
      <c r="BP440" s="53">
        <f t="shared" si="463"/>
        <v>0.86676747311827962</v>
      </c>
      <c r="BQ440" s="10">
        <f t="shared" si="464"/>
        <v>404.62745098039227</v>
      </c>
      <c r="BR440" s="10">
        <f t="shared" si="465"/>
        <v>0</v>
      </c>
      <c r="BS440" s="10">
        <f t="shared" si="466"/>
        <v>505.78431372549022</v>
      </c>
      <c r="BT440" s="10">
        <f t="shared" si="467"/>
        <v>0</v>
      </c>
      <c r="BU440" s="10">
        <f t="shared" si="468"/>
        <v>910.41176470588243</v>
      </c>
      <c r="BV440" s="54">
        <f t="shared" si="469"/>
        <v>0.58539851125635456</v>
      </c>
      <c r="BW440" s="54">
        <f t="shared" si="470"/>
        <v>0</v>
      </c>
      <c r="BX440" s="54">
        <f t="shared" si="471"/>
        <v>0.73174813907044312</v>
      </c>
      <c r="BY440" s="54">
        <f t="shared" si="472"/>
        <v>0</v>
      </c>
      <c r="BZ440" s="471">
        <f t="shared" si="473"/>
        <v>0.33990881298756065</v>
      </c>
    </row>
    <row r="441" spans="1:78" ht="15.75" hidden="1" customHeight="1" thickBot="1" x14ac:dyDescent="0.4">
      <c r="A441" s="28">
        <v>888</v>
      </c>
      <c r="B441" s="28" t="s">
        <v>196</v>
      </c>
      <c r="C441" s="55" t="s">
        <v>39</v>
      </c>
      <c r="D441" s="29">
        <v>1</v>
      </c>
      <c r="E441" s="29"/>
      <c r="F441" s="29">
        <v>26</v>
      </c>
      <c r="G441" s="29">
        <v>2</v>
      </c>
      <c r="H441" s="29">
        <v>2.1</v>
      </c>
      <c r="I441" s="29" t="s">
        <v>105</v>
      </c>
      <c r="J441" s="30">
        <v>1.61</v>
      </c>
      <c r="K441" s="30">
        <v>2</v>
      </c>
      <c r="L441" s="30">
        <v>32.53</v>
      </c>
      <c r="M441" s="170" t="s">
        <v>73</v>
      </c>
      <c r="N441" s="311">
        <f t="shared" si="477"/>
        <v>2</v>
      </c>
      <c r="O441" s="103"/>
      <c r="P441" s="103"/>
      <c r="Q441" s="103"/>
      <c r="R441" s="103"/>
      <c r="S441" s="103"/>
      <c r="T441" s="103"/>
      <c r="U441" s="103"/>
      <c r="V441" s="103"/>
      <c r="W441" s="103"/>
      <c r="X441" s="103"/>
      <c r="Y441" s="103"/>
      <c r="Z441" s="103"/>
      <c r="AA441" s="103"/>
      <c r="AB441" s="103"/>
      <c r="AC441" s="103"/>
      <c r="AD441" s="103"/>
      <c r="AE441" s="103"/>
      <c r="AF441" s="103"/>
      <c r="AG441" s="103"/>
      <c r="AH441" s="103"/>
      <c r="AI441" s="103">
        <v>2</v>
      </c>
      <c r="AJ441" s="103">
        <v>23</v>
      </c>
      <c r="AK441" s="103"/>
      <c r="AL441" s="103"/>
      <c r="AM441" s="103"/>
      <c r="AN441" s="103"/>
      <c r="AO441" s="103"/>
      <c r="AP441" s="103"/>
      <c r="AQ441" s="103"/>
      <c r="AR441" s="103"/>
      <c r="AS441" s="103"/>
      <c r="AT441" s="48">
        <f t="shared" si="446"/>
        <v>25</v>
      </c>
      <c r="AU441" s="48">
        <f t="shared" si="447"/>
        <v>50</v>
      </c>
      <c r="AV441" s="48">
        <f t="shared" ref="AV441:AV444" si="484">COUNT(O441:AS441)</f>
        <v>2</v>
      </c>
      <c r="AW441" s="48">
        <f t="shared" ref="AW441:AW444" si="485">AU441/AV441</f>
        <v>25</v>
      </c>
      <c r="AX441" s="48">
        <f>AU441/Evaporacion!$AI$5*100</f>
        <v>51.12474437627813</v>
      </c>
      <c r="AY441" s="48">
        <f>AU441/Evaporacion!$AI$12*100</f>
        <v>44.642857142857146</v>
      </c>
      <c r="AZ441" s="48"/>
      <c r="BA441" s="32">
        <f t="shared" si="448"/>
        <v>500</v>
      </c>
      <c r="BB441" s="52">
        <f t="shared" si="449"/>
        <v>0</v>
      </c>
      <c r="BC441" s="52">
        <f t="shared" si="450"/>
        <v>0</v>
      </c>
      <c r="BD441" s="52">
        <f t="shared" si="451"/>
        <v>25</v>
      </c>
      <c r="BE441" s="52">
        <f t="shared" si="452"/>
        <v>0</v>
      </c>
      <c r="BF441" s="52">
        <f t="shared" si="453"/>
        <v>25</v>
      </c>
      <c r="BG441">
        <f t="shared" si="454"/>
        <v>0</v>
      </c>
      <c r="BH441">
        <f t="shared" si="455"/>
        <v>0</v>
      </c>
      <c r="BI441">
        <f t="shared" si="456"/>
        <v>813.25</v>
      </c>
      <c r="BJ441">
        <f t="shared" si="457"/>
        <v>0</v>
      </c>
      <c r="BK441">
        <f t="shared" si="458"/>
        <v>813.25</v>
      </c>
      <c r="BL441" s="53">
        <f t="shared" si="459"/>
        <v>0</v>
      </c>
      <c r="BM441" s="53">
        <f t="shared" si="460"/>
        <v>0</v>
      </c>
      <c r="BN441" s="53">
        <f t="shared" si="461"/>
        <v>1.1765769675925926</v>
      </c>
      <c r="BO441" s="53">
        <f t="shared" si="462"/>
        <v>0</v>
      </c>
      <c r="BP441" s="53">
        <f t="shared" si="463"/>
        <v>0.30363276583034643</v>
      </c>
      <c r="BQ441" s="10">
        <f t="shared" si="464"/>
        <v>0</v>
      </c>
      <c r="BR441" s="10">
        <f t="shared" si="465"/>
        <v>0</v>
      </c>
      <c r="BS441" s="10">
        <f t="shared" si="466"/>
        <v>505.12422360248445</v>
      </c>
      <c r="BT441" s="10">
        <f t="shared" si="467"/>
        <v>0</v>
      </c>
      <c r="BU441" s="10">
        <f t="shared" si="468"/>
        <v>505.12422360248445</v>
      </c>
      <c r="BV441" s="54">
        <f t="shared" si="469"/>
        <v>0</v>
      </c>
      <c r="BW441" s="54">
        <f t="shared" si="470"/>
        <v>0</v>
      </c>
      <c r="BX441" s="54">
        <f t="shared" si="471"/>
        <v>0.73079314757303881</v>
      </c>
      <c r="BY441" s="54">
        <f t="shared" si="472"/>
        <v>0</v>
      </c>
      <c r="BZ441" s="471">
        <f t="shared" si="473"/>
        <v>0.18859178001884871</v>
      </c>
    </row>
    <row r="442" spans="1:78" ht="15.75" hidden="1" customHeight="1" thickBot="1" x14ac:dyDescent="0.4">
      <c r="A442" s="28">
        <v>889</v>
      </c>
      <c r="B442" s="28" t="s">
        <v>196</v>
      </c>
      <c r="C442" s="55" t="s">
        <v>39</v>
      </c>
      <c r="D442" s="29">
        <v>1</v>
      </c>
      <c r="E442" s="29"/>
      <c r="F442" s="29">
        <v>27</v>
      </c>
      <c r="G442" s="29">
        <v>7</v>
      </c>
      <c r="H442" s="29"/>
      <c r="I442" s="29" t="s">
        <v>34</v>
      </c>
      <c r="J442" s="30">
        <v>2.52</v>
      </c>
      <c r="K442" s="30">
        <v>1.23</v>
      </c>
      <c r="L442" s="30">
        <f t="shared" ref="L442:L449" si="486">(J442*K442*10)</f>
        <v>30.996000000000002</v>
      </c>
      <c r="M442" s="107" t="s">
        <v>73</v>
      </c>
      <c r="N442" s="281">
        <f t="shared" si="477"/>
        <v>1.23</v>
      </c>
      <c r="O442" s="301"/>
      <c r="P442" s="301"/>
      <c r="Q442" s="301"/>
      <c r="R442" s="301"/>
      <c r="S442" s="301"/>
      <c r="T442" s="301"/>
      <c r="U442" s="301"/>
      <c r="V442" s="301"/>
      <c r="W442" s="301"/>
      <c r="X442" s="301"/>
      <c r="Y442" s="301"/>
      <c r="Z442" s="301"/>
      <c r="AA442" s="301"/>
      <c r="AB442" s="301">
        <v>10</v>
      </c>
      <c r="AC442" s="301">
        <v>24</v>
      </c>
      <c r="AD442" s="301">
        <v>6</v>
      </c>
      <c r="AE442" s="301"/>
      <c r="AF442" s="301">
        <v>18</v>
      </c>
      <c r="AG442" s="301"/>
      <c r="AH442" s="301"/>
      <c r="AI442" s="301"/>
      <c r="AJ442" s="301"/>
      <c r="AK442" s="301"/>
      <c r="AL442" s="301"/>
      <c r="AM442" s="301"/>
      <c r="AN442" s="301"/>
      <c r="AO442" s="301"/>
      <c r="AP442" s="301"/>
      <c r="AQ442" s="301"/>
      <c r="AR442" s="301"/>
      <c r="AS442" s="301"/>
      <c r="AT442" s="48">
        <f t="shared" si="446"/>
        <v>58</v>
      </c>
      <c r="AU442" s="48">
        <f t="shared" si="447"/>
        <v>71.34</v>
      </c>
      <c r="AV442" s="48">
        <f t="shared" si="484"/>
        <v>4</v>
      </c>
      <c r="AW442" s="48">
        <f t="shared" si="485"/>
        <v>17.835000000000001</v>
      </c>
      <c r="AX442" s="48">
        <f>AU442/Evaporacion!$AI$5*100</f>
        <v>72.944785276073631</v>
      </c>
      <c r="AY442" s="48">
        <f>AU442/Evaporacion!$AI$12*100</f>
        <v>63.696428571428577</v>
      </c>
      <c r="AZ442" s="48"/>
      <c r="BA442" s="32">
        <f t="shared" si="448"/>
        <v>713.40000000000009</v>
      </c>
      <c r="BB442" s="52">
        <f t="shared" si="449"/>
        <v>0</v>
      </c>
      <c r="BC442" s="52">
        <f t="shared" si="450"/>
        <v>34</v>
      </c>
      <c r="BD442" s="52">
        <f t="shared" si="451"/>
        <v>24</v>
      </c>
      <c r="BE442" s="52">
        <f t="shared" si="452"/>
        <v>0</v>
      </c>
      <c r="BF442" s="52">
        <f t="shared" si="453"/>
        <v>58</v>
      </c>
      <c r="BG442">
        <f t="shared" si="454"/>
        <v>0</v>
      </c>
      <c r="BH442">
        <f t="shared" si="455"/>
        <v>1053.864</v>
      </c>
      <c r="BI442">
        <f t="shared" si="456"/>
        <v>743.904</v>
      </c>
      <c r="BJ442">
        <f t="shared" si="457"/>
        <v>0</v>
      </c>
      <c r="BK442">
        <f t="shared" si="458"/>
        <v>1797.768</v>
      </c>
      <c r="BL442" s="53">
        <f t="shared" si="459"/>
        <v>0</v>
      </c>
      <c r="BM442" s="53">
        <f t="shared" si="460"/>
        <v>1.7424999999999999</v>
      </c>
      <c r="BN442" s="53">
        <f t="shared" si="461"/>
        <v>1.0762499999999999</v>
      </c>
      <c r="BO442" s="53">
        <f t="shared" si="462"/>
        <v>0</v>
      </c>
      <c r="BP442" s="53">
        <f t="shared" si="463"/>
        <v>0.67120967741935489</v>
      </c>
      <c r="BQ442" s="10">
        <f t="shared" si="464"/>
        <v>0</v>
      </c>
      <c r="BR442" s="10">
        <f t="shared" si="465"/>
        <v>418.2</v>
      </c>
      <c r="BS442" s="10">
        <f t="shared" si="466"/>
        <v>295.2</v>
      </c>
      <c r="BT442" s="10">
        <f t="shared" si="467"/>
        <v>0</v>
      </c>
      <c r="BU442" s="10">
        <f t="shared" si="468"/>
        <v>713.4</v>
      </c>
      <c r="BV442" s="54">
        <f t="shared" si="469"/>
        <v>0</v>
      </c>
      <c r="BW442" s="54">
        <f t="shared" si="470"/>
        <v>0.69146825396825395</v>
      </c>
      <c r="BX442" s="54">
        <f t="shared" si="471"/>
        <v>0.42708333333333331</v>
      </c>
      <c r="BY442" s="54">
        <f t="shared" si="472"/>
        <v>0</v>
      </c>
      <c r="BZ442" s="471">
        <f t="shared" si="473"/>
        <v>0.2663530465949821</v>
      </c>
    </row>
    <row r="443" spans="1:78" ht="15.75" hidden="1" customHeight="1" thickBot="1" x14ac:dyDescent="0.4">
      <c r="A443" s="28">
        <v>890</v>
      </c>
      <c r="B443" s="28" t="s">
        <v>196</v>
      </c>
      <c r="C443" s="55" t="s">
        <v>39</v>
      </c>
      <c r="D443" s="29">
        <v>1</v>
      </c>
      <c r="E443" s="29"/>
      <c r="F443" s="29">
        <v>28</v>
      </c>
      <c r="G443" s="29">
        <v>8</v>
      </c>
      <c r="H443" s="29"/>
      <c r="I443" s="29" t="s">
        <v>34</v>
      </c>
      <c r="J443" s="30">
        <v>3.48</v>
      </c>
      <c r="K443" s="30">
        <v>1.2</v>
      </c>
      <c r="L443" s="30">
        <f t="shared" si="486"/>
        <v>41.760000000000005</v>
      </c>
      <c r="M443" s="114" t="s">
        <v>73</v>
      </c>
      <c r="N443" s="282">
        <f t="shared" si="477"/>
        <v>1.2</v>
      </c>
      <c r="O443" s="115"/>
      <c r="P443" s="115"/>
      <c r="Q443" s="115"/>
      <c r="R443" s="115"/>
      <c r="S443" s="115"/>
      <c r="T443" s="115"/>
      <c r="U443" s="115"/>
      <c r="V443" s="115"/>
      <c r="W443" s="115"/>
      <c r="X443" s="115"/>
      <c r="Y443" s="115"/>
      <c r="Z443" s="115"/>
      <c r="AA443" s="115"/>
      <c r="AB443" s="115">
        <v>10</v>
      </c>
      <c r="AC443" s="115">
        <v>24</v>
      </c>
      <c r="AD443" s="115">
        <v>6</v>
      </c>
      <c r="AE443" s="115"/>
      <c r="AF443" s="115">
        <v>18</v>
      </c>
      <c r="AG443" s="115"/>
      <c r="AH443" s="115"/>
      <c r="AI443" s="115"/>
      <c r="AJ443" s="115"/>
      <c r="AK443" s="115"/>
      <c r="AL443" s="115"/>
      <c r="AM443" s="115"/>
      <c r="AN443" s="115"/>
      <c r="AO443" s="115"/>
      <c r="AP443" s="115"/>
      <c r="AQ443" s="115"/>
      <c r="AR443" s="115"/>
      <c r="AS443" s="115"/>
      <c r="AT443" s="48">
        <f t="shared" si="446"/>
        <v>58</v>
      </c>
      <c r="AU443" s="48">
        <f t="shared" si="447"/>
        <v>69.599999999999994</v>
      </c>
      <c r="AV443" s="48">
        <f t="shared" si="484"/>
        <v>4</v>
      </c>
      <c r="AW443" s="48">
        <f t="shared" si="485"/>
        <v>17.399999999999999</v>
      </c>
      <c r="AX443" s="48">
        <f>AU443/Evaporacion!$AI$5*100</f>
        <v>71.165644171779149</v>
      </c>
      <c r="AY443" s="48">
        <f>AU443/Evaporacion!$AI$12*100</f>
        <v>62.142857142857132</v>
      </c>
      <c r="AZ443" s="48"/>
      <c r="BA443" s="32">
        <f t="shared" si="448"/>
        <v>696</v>
      </c>
      <c r="BB443" s="52">
        <f t="shared" si="449"/>
        <v>0</v>
      </c>
      <c r="BC443" s="52">
        <f t="shared" si="450"/>
        <v>34</v>
      </c>
      <c r="BD443" s="52">
        <f t="shared" si="451"/>
        <v>24</v>
      </c>
      <c r="BE443" s="52">
        <f t="shared" si="452"/>
        <v>0</v>
      </c>
      <c r="BF443" s="52">
        <f t="shared" si="453"/>
        <v>58</v>
      </c>
      <c r="BG443">
        <f t="shared" si="454"/>
        <v>0</v>
      </c>
      <c r="BH443">
        <f t="shared" si="455"/>
        <v>1419.8400000000001</v>
      </c>
      <c r="BI443">
        <f t="shared" si="456"/>
        <v>1002.2400000000001</v>
      </c>
      <c r="BJ443">
        <f t="shared" si="457"/>
        <v>0</v>
      </c>
      <c r="BK443">
        <f t="shared" si="458"/>
        <v>2422.0800000000004</v>
      </c>
      <c r="BL443" s="53">
        <f t="shared" si="459"/>
        <v>0</v>
      </c>
      <c r="BM443" s="53">
        <f t="shared" si="460"/>
        <v>2.3476190476190477</v>
      </c>
      <c r="BN443" s="53">
        <f t="shared" si="461"/>
        <v>1.4500000000000002</v>
      </c>
      <c r="BO443" s="53">
        <f t="shared" si="462"/>
        <v>0</v>
      </c>
      <c r="BP443" s="53">
        <f t="shared" si="463"/>
        <v>0.90430107526881731</v>
      </c>
      <c r="BQ443" s="10">
        <f t="shared" si="464"/>
        <v>0</v>
      </c>
      <c r="BR443" s="10">
        <f t="shared" si="465"/>
        <v>408.00000000000006</v>
      </c>
      <c r="BS443" s="10">
        <f t="shared" si="466"/>
        <v>288.00000000000006</v>
      </c>
      <c r="BT443" s="10">
        <f t="shared" si="467"/>
        <v>0</v>
      </c>
      <c r="BU443" s="10">
        <f t="shared" si="468"/>
        <v>696.00000000000011</v>
      </c>
      <c r="BV443" s="54">
        <f t="shared" si="469"/>
        <v>0</v>
      </c>
      <c r="BW443" s="54">
        <f t="shared" si="470"/>
        <v>0.67460317460317465</v>
      </c>
      <c r="BX443" s="54">
        <f t="shared" si="471"/>
        <v>0.41666666666666674</v>
      </c>
      <c r="BY443" s="54">
        <f t="shared" si="472"/>
        <v>0</v>
      </c>
      <c r="BZ443" s="471">
        <f t="shared" si="473"/>
        <v>0.25985663082437277</v>
      </c>
    </row>
    <row r="444" spans="1:78" ht="15.75" hidden="1" customHeight="1" x14ac:dyDescent="0.4">
      <c r="A444" s="28">
        <v>891</v>
      </c>
      <c r="B444" s="28" t="s">
        <v>196</v>
      </c>
      <c r="C444" s="55" t="s">
        <v>39</v>
      </c>
      <c r="D444" s="29">
        <v>1</v>
      </c>
      <c r="E444" s="29"/>
      <c r="F444" s="29">
        <v>29</v>
      </c>
      <c r="G444" s="29">
        <v>6</v>
      </c>
      <c r="H444" s="29"/>
      <c r="I444" s="29" t="s">
        <v>34</v>
      </c>
      <c r="J444" s="30">
        <v>3.67</v>
      </c>
      <c r="K444" s="30">
        <v>1.23</v>
      </c>
      <c r="L444" s="30">
        <f t="shared" si="486"/>
        <v>45.140999999999998</v>
      </c>
      <c r="M444" s="162" t="s">
        <v>73</v>
      </c>
      <c r="N444" s="281">
        <f t="shared" si="477"/>
        <v>1.23</v>
      </c>
      <c r="O444" s="326"/>
      <c r="P444" s="326"/>
      <c r="Q444" s="326"/>
      <c r="R444" s="326"/>
      <c r="S444" s="326"/>
      <c r="T444" s="326"/>
      <c r="U444" s="326"/>
      <c r="V444" s="326"/>
      <c r="W444" s="326"/>
      <c r="X444" s="326"/>
      <c r="Y444" s="326"/>
      <c r="Z444" s="326"/>
      <c r="AA444" s="326"/>
      <c r="AB444" s="326">
        <v>10</v>
      </c>
      <c r="AC444" s="326">
        <v>24</v>
      </c>
      <c r="AD444" s="326">
        <v>6</v>
      </c>
      <c r="AE444" s="326"/>
      <c r="AF444" s="326">
        <v>18</v>
      </c>
      <c r="AG444" s="326"/>
      <c r="AH444" s="326"/>
      <c r="AI444" s="326"/>
      <c r="AJ444" s="326"/>
      <c r="AK444" s="326"/>
      <c r="AL444" s="326"/>
      <c r="AM444" s="326"/>
      <c r="AN444" s="326"/>
      <c r="AO444" s="326"/>
      <c r="AP444" s="326"/>
      <c r="AQ444" s="326"/>
      <c r="AR444" s="326"/>
      <c r="AS444" s="326"/>
      <c r="AT444" s="48">
        <f t="shared" si="446"/>
        <v>58</v>
      </c>
      <c r="AU444" s="48">
        <f t="shared" si="447"/>
        <v>71.34</v>
      </c>
      <c r="AV444" s="48">
        <f t="shared" si="484"/>
        <v>4</v>
      </c>
      <c r="AW444" s="48">
        <f t="shared" si="485"/>
        <v>17.835000000000001</v>
      </c>
      <c r="AX444" s="48">
        <f>AU444/Evaporacion!$AI$5*100</f>
        <v>72.944785276073631</v>
      </c>
      <c r="AY444" s="48">
        <f>AU444/Evaporacion!$AI$12*100</f>
        <v>63.696428571428577</v>
      </c>
      <c r="AZ444" s="48"/>
      <c r="BA444" s="32">
        <f t="shared" si="448"/>
        <v>713.40000000000009</v>
      </c>
      <c r="BB444" s="52">
        <f t="shared" si="449"/>
        <v>0</v>
      </c>
      <c r="BC444" s="52">
        <f t="shared" si="450"/>
        <v>34</v>
      </c>
      <c r="BD444" s="52">
        <f t="shared" si="451"/>
        <v>24</v>
      </c>
      <c r="BE444" s="52">
        <f t="shared" si="452"/>
        <v>0</v>
      </c>
      <c r="BF444" s="52">
        <f t="shared" si="453"/>
        <v>58</v>
      </c>
      <c r="BG444">
        <f t="shared" si="454"/>
        <v>0</v>
      </c>
      <c r="BH444">
        <f t="shared" si="455"/>
        <v>1534.7939999999999</v>
      </c>
      <c r="BI444">
        <f t="shared" si="456"/>
        <v>1083.384</v>
      </c>
      <c r="BJ444">
        <f t="shared" si="457"/>
        <v>0</v>
      </c>
      <c r="BK444">
        <f t="shared" si="458"/>
        <v>2618.1779999999999</v>
      </c>
      <c r="BL444" s="53">
        <f t="shared" si="459"/>
        <v>0</v>
      </c>
      <c r="BM444" s="53">
        <f t="shared" si="460"/>
        <v>2.5376884920634919</v>
      </c>
      <c r="BN444" s="53">
        <f t="shared" si="461"/>
        <v>1.5673958333333333</v>
      </c>
      <c r="BO444" s="53">
        <f t="shared" si="462"/>
        <v>0</v>
      </c>
      <c r="BP444" s="53">
        <f t="shared" si="463"/>
        <v>0.9775156810035841</v>
      </c>
      <c r="BQ444" s="10">
        <f t="shared" si="464"/>
        <v>0</v>
      </c>
      <c r="BR444" s="10">
        <f t="shared" si="465"/>
        <v>418.2</v>
      </c>
      <c r="BS444" s="10">
        <f t="shared" si="466"/>
        <v>295.2</v>
      </c>
      <c r="BT444" s="10">
        <f t="shared" si="467"/>
        <v>0</v>
      </c>
      <c r="BU444" s="10">
        <f t="shared" si="468"/>
        <v>713.4</v>
      </c>
      <c r="BV444" s="54">
        <f t="shared" si="469"/>
        <v>0</v>
      </c>
      <c r="BW444" s="54">
        <f t="shared" si="470"/>
        <v>0.69146825396825395</v>
      </c>
      <c r="BX444" s="54">
        <f t="shared" si="471"/>
        <v>0.42708333333333331</v>
      </c>
      <c r="BY444" s="54">
        <f t="shared" si="472"/>
        <v>0</v>
      </c>
      <c r="BZ444" s="471">
        <f t="shared" si="473"/>
        <v>0.26635304659498205</v>
      </c>
    </row>
    <row r="445" spans="1:78" ht="15.75" hidden="1" customHeight="1" thickBot="1" x14ac:dyDescent="0.4">
      <c r="A445" s="28">
        <v>893</v>
      </c>
      <c r="B445" s="28" t="s">
        <v>196</v>
      </c>
      <c r="C445" s="28" t="s">
        <v>40</v>
      </c>
      <c r="D445" s="29">
        <v>1</v>
      </c>
      <c r="E445" s="29"/>
      <c r="F445" s="29">
        <v>1</v>
      </c>
      <c r="G445" s="29" t="s">
        <v>3</v>
      </c>
      <c r="H445" s="29">
        <v>3.1</v>
      </c>
      <c r="I445" s="29" t="s">
        <v>108</v>
      </c>
      <c r="J445" s="30">
        <v>1.9</v>
      </c>
      <c r="K445" s="30">
        <v>1.5</v>
      </c>
      <c r="L445" s="30">
        <f t="shared" si="486"/>
        <v>28.499999999999996</v>
      </c>
      <c r="M445" s="95" t="s">
        <v>73</v>
      </c>
      <c r="N445" s="281">
        <f t="shared" si="477"/>
        <v>1.5</v>
      </c>
      <c r="O445" s="272"/>
      <c r="P445" s="272"/>
      <c r="Q445" s="272"/>
      <c r="R445" s="272"/>
      <c r="S445" s="272"/>
      <c r="T445" s="272"/>
      <c r="U445" s="272"/>
      <c r="V445" s="272"/>
      <c r="W445" s="272"/>
      <c r="X445" s="272"/>
      <c r="Y445" s="272"/>
      <c r="Z445" s="272"/>
      <c r="AA445" s="272"/>
      <c r="AB445" s="272"/>
      <c r="AC445" s="272"/>
      <c r="AD445" s="272"/>
      <c r="AE445" s="272"/>
      <c r="AF445" s="272"/>
      <c r="AG445" s="272">
        <v>16</v>
      </c>
      <c r="AH445" s="272">
        <v>20</v>
      </c>
      <c r="AI445" s="272"/>
      <c r="AJ445" s="272"/>
      <c r="AK445" s="272"/>
      <c r="AL445" s="272"/>
      <c r="AM445" s="272"/>
      <c r="AN445" s="272"/>
      <c r="AO445" s="272"/>
      <c r="AP445" s="272"/>
      <c r="AQ445" s="272"/>
      <c r="AR445" s="272"/>
      <c r="AS445" s="272"/>
      <c r="AT445" s="48">
        <f t="shared" si="446"/>
        <v>36</v>
      </c>
      <c r="AU445" s="48">
        <f t="shared" si="447"/>
        <v>54</v>
      </c>
      <c r="AV445" s="48">
        <f>COUNT(O445:AS445)</f>
        <v>2</v>
      </c>
      <c r="AW445" s="48">
        <f>AU445/AV445</f>
        <v>27</v>
      </c>
      <c r="AX445" s="48">
        <f>AU445/Evaporacion!$AI$5*100</f>
        <v>55.21472392638038</v>
      </c>
      <c r="AY445" s="48">
        <f>AU445/Evaporacion!$AI$12*100</f>
        <v>48.214285714285715</v>
      </c>
      <c r="AZ445" s="48"/>
      <c r="BA445" s="32">
        <f t="shared" si="448"/>
        <v>540</v>
      </c>
      <c r="BB445" s="52">
        <f t="shared" si="449"/>
        <v>0</v>
      </c>
      <c r="BC445" s="52">
        <f t="shared" si="450"/>
        <v>0</v>
      </c>
      <c r="BD445" s="52">
        <f t="shared" si="451"/>
        <v>36</v>
      </c>
      <c r="BE445" s="52">
        <f t="shared" si="452"/>
        <v>0</v>
      </c>
      <c r="BF445" s="52">
        <f t="shared" si="453"/>
        <v>36</v>
      </c>
      <c r="BG445">
        <f t="shared" si="454"/>
        <v>0</v>
      </c>
      <c r="BH445">
        <f t="shared" si="455"/>
        <v>0</v>
      </c>
      <c r="BI445">
        <f t="shared" si="456"/>
        <v>1025.9999999999998</v>
      </c>
      <c r="BJ445">
        <f t="shared" si="457"/>
        <v>0</v>
      </c>
      <c r="BK445">
        <f t="shared" si="458"/>
        <v>1025.9999999999998</v>
      </c>
      <c r="BL445" s="53">
        <f t="shared" si="459"/>
        <v>0</v>
      </c>
      <c r="BM445" s="53">
        <f t="shared" si="460"/>
        <v>0</v>
      </c>
      <c r="BN445" s="53">
        <f t="shared" si="461"/>
        <v>1.4843749999999998</v>
      </c>
      <c r="BO445" s="53">
        <f t="shared" si="462"/>
        <v>0</v>
      </c>
      <c r="BP445" s="53">
        <f t="shared" si="463"/>
        <v>0.3830645161290322</v>
      </c>
      <c r="BQ445" s="10">
        <f t="shared" si="464"/>
        <v>0</v>
      </c>
      <c r="BR445" s="10">
        <f t="shared" si="465"/>
        <v>0</v>
      </c>
      <c r="BS445" s="10">
        <f t="shared" si="466"/>
        <v>539.99999999999989</v>
      </c>
      <c r="BT445" s="10">
        <f t="shared" si="467"/>
        <v>0</v>
      </c>
      <c r="BU445" s="10">
        <f t="shared" si="468"/>
        <v>539.99999999999989</v>
      </c>
      <c r="BV445" s="54">
        <f t="shared" si="469"/>
        <v>0</v>
      </c>
      <c r="BW445" s="54">
        <f t="shared" si="470"/>
        <v>0</v>
      </c>
      <c r="BX445" s="54">
        <f t="shared" si="471"/>
        <v>0.78124999999999989</v>
      </c>
      <c r="BY445" s="54">
        <f t="shared" si="472"/>
        <v>0</v>
      </c>
      <c r="BZ445" s="471">
        <f t="shared" si="473"/>
        <v>0.20161290322580644</v>
      </c>
    </row>
    <row r="446" spans="1:78" ht="15.75" hidden="1" customHeight="1" thickBot="1" x14ac:dyDescent="0.4">
      <c r="A446" s="28">
        <v>896</v>
      </c>
      <c r="B446" s="28" t="s">
        <v>196</v>
      </c>
      <c r="C446" s="28" t="s">
        <v>40</v>
      </c>
      <c r="D446" s="29">
        <v>1</v>
      </c>
      <c r="E446" s="29"/>
      <c r="F446" s="29">
        <v>2</v>
      </c>
      <c r="G446" s="29" t="s">
        <v>3</v>
      </c>
      <c r="H446" s="29">
        <v>2.1</v>
      </c>
      <c r="I446" s="29" t="s">
        <v>109</v>
      </c>
      <c r="J446" s="30">
        <v>2.7</v>
      </c>
      <c r="K446" s="30">
        <v>1.44</v>
      </c>
      <c r="L446" s="30">
        <f t="shared" si="486"/>
        <v>38.879999999999995</v>
      </c>
      <c r="M446" s="117" t="s">
        <v>73</v>
      </c>
      <c r="N446" s="282">
        <f t="shared" si="477"/>
        <v>1.44</v>
      </c>
      <c r="O446" s="89"/>
      <c r="P446" s="89"/>
      <c r="Q446" s="89"/>
      <c r="R446" s="89"/>
      <c r="S446" s="89"/>
      <c r="T446" s="89"/>
      <c r="U446" s="89"/>
      <c r="V446" s="89"/>
      <c r="W446" s="89"/>
      <c r="X446" s="89"/>
      <c r="Y446" s="89"/>
      <c r="Z446" s="89"/>
      <c r="AA446" s="89"/>
      <c r="AB446" s="89"/>
      <c r="AC446" s="89"/>
      <c r="AD446" s="89"/>
      <c r="AE446" s="89"/>
      <c r="AF446" s="89"/>
      <c r="AG446" s="89">
        <v>16</v>
      </c>
      <c r="AH446" s="89">
        <v>20</v>
      </c>
      <c r="AI446" s="89"/>
      <c r="AJ446" s="89"/>
      <c r="AK446" s="89"/>
      <c r="AL446" s="89"/>
      <c r="AM446" s="89"/>
      <c r="AN446" s="89"/>
      <c r="AO446" s="89"/>
      <c r="AP446" s="89"/>
      <c r="AQ446" s="89"/>
      <c r="AR446" s="89"/>
      <c r="AS446" s="89"/>
      <c r="AT446" s="48">
        <f t="shared" si="446"/>
        <v>36</v>
      </c>
      <c r="AU446" s="48">
        <f t="shared" si="447"/>
        <v>51.839999999999996</v>
      </c>
      <c r="AV446" s="48">
        <f t="shared" ref="AV446:AV447" si="487">COUNT(O446:AS446)</f>
        <v>2</v>
      </c>
      <c r="AW446" s="48">
        <f t="shared" ref="AW446:AW447" si="488">AU446/AV446</f>
        <v>25.919999999999998</v>
      </c>
      <c r="AX446" s="48">
        <f>AU446/Evaporacion!$AI$5*100</f>
        <v>53.00613496932516</v>
      </c>
      <c r="AY446" s="48">
        <f>AU446/Evaporacion!$AI$12*100</f>
        <v>46.285714285714278</v>
      </c>
      <c r="AZ446" s="48"/>
      <c r="BA446" s="32">
        <f t="shared" si="448"/>
        <v>518.4</v>
      </c>
      <c r="BB446" s="52">
        <f t="shared" si="449"/>
        <v>0</v>
      </c>
      <c r="BC446" s="52">
        <f t="shared" si="450"/>
        <v>0</v>
      </c>
      <c r="BD446" s="52">
        <f t="shared" si="451"/>
        <v>36</v>
      </c>
      <c r="BE446" s="52">
        <f t="shared" si="452"/>
        <v>0</v>
      </c>
      <c r="BF446" s="52">
        <f t="shared" si="453"/>
        <v>36</v>
      </c>
      <c r="BG446">
        <f t="shared" si="454"/>
        <v>0</v>
      </c>
      <c r="BH446">
        <f t="shared" si="455"/>
        <v>0</v>
      </c>
      <c r="BI446">
        <f t="shared" si="456"/>
        <v>1399.6799999999998</v>
      </c>
      <c r="BJ446">
        <f t="shared" si="457"/>
        <v>0</v>
      </c>
      <c r="BK446">
        <f t="shared" si="458"/>
        <v>1399.6799999999998</v>
      </c>
      <c r="BL446" s="53">
        <f t="shared" si="459"/>
        <v>0</v>
      </c>
      <c r="BM446" s="53">
        <f t="shared" si="460"/>
        <v>0</v>
      </c>
      <c r="BN446" s="53">
        <f t="shared" si="461"/>
        <v>2.0249999999999999</v>
      </c>
      <c r="BO446" s="53">
        <f t="shared" si="462"/>
        <v>0</v>
      </c>
      <c r="BP446" s="53">
        <f t="shared" si="463"/>
        <v>0.52258064516129021</v>
      </c>
      <c r="BQ446" s="10">
        <f t="shared" si="464"/>
        <v>0</v>
      </c>
      <c r="BR446" s="10">
        <f t="shared" si="465"/>
        <v>0</v>
      </c>
      <c r="BS446" s="10">
        <f t="shared" si="466"/>
        <v>518.39999999999986</v>
      </c>
      <c r="BT446" s="10">
        <f t="shared" si="467"/>
        <v>0</v>
      </c>
      <c r="BU446" s="10">
        <f t="shared" si="468"/>
        <v>518.39999999999986</v>
      </c>
      <c r="BV446" s="54">
        <f t="shared" si="469"/>
        <v>0</v>
      </c>
      <c r="BW446" s="54">
        <f t="shared" si="470"/>
        <v>0</v>
      </c>
      <c r="BX446" s="54">
        <f t="shared" si="471"/>
        <v>0.74999999999999989</v>
      </c>
      <c r="BY446" s="54">
        <f t="shared" si="472"/>
        <v>0</v>
      </c>
      <c r="BZ446" s="471">
        <f t="shared" si="473"/>
        <v>0.19354838709677413</v>
      </c>
    </row>
    <row r="447" spans="1:78" ht="15.75" hidden="1" customHeight="1" thickBot="1" x14ac:dyDescent="0.4">
      <c r="A447" s="28">
        <v>897</v>
      </c>
      <c r="B447" s="28" t="s">
        <v>196</v>
      </c>
      <c r="C447" s="28" t="s">
        <v>40</v>
      </c>
      <c r="D447" s="29">
        <v>1</v>
      </c>
      <c r="E447" s="29"/>
      <c r="F447" s="29">
        <v>2</v>
      </c>
      <c r="G447" s="29" t="s">
        <v>3</v>
      </c>
      <c r="H447" s="29">
        <v>2.2000000000000002</v>
      </c>
      <c r="I447" s="29" t="s">
        <v>109</v>
      </c>
      <c r="J447" s="30">
        <v>2.7</v>
      </c>
      <c r="K447" s="30">
        <v>1.44</v>
      </c>
      <c r="L447" s="30">
        <f t="shared" si="486"/>
        <v>38.879999999999995</v>
      </c>
      <c r="M447" s="88" t="s">
        <v>73</v>
      </c>
      <c r="N447" s="281">
        <f t="shared" si="477"/>
        <v>1.44</v>
      </c>
      <c r="O447" s="223"/>
      <c r="P447" s="223"/>
      <c r="Q447" s="223"/>
      <c r="R447" s="223"/>
      <c r="S447" s="223"/>
      <c r="T447" s="223"/>
      <c r="U447" s="223"/>
      <c r="V447" s="223"/>
      <c r="W447" s="223"/>
      <c r="X447" s="223"/>
      <c r="Y447" s="223"/>
      <c r="Z447" s="223"/>
      <c r="AA447" s="223"/>
      <c r="AB447" s="223"/>
      <c r="AC447" s="223"/>
      <c r="AD447" s="223"/>
      <c r="AE447" s="223"/>
      <c r="AF447" s="223"/>
      <c r="AG447" s="223">
        <v>16</v>
      </c>
      <c r="AH447" s="223">
        <v>20</v>
      </c>
      <c r="AI447" s="223"/>
      <c r="AJ447" s="223"/>
      <c r="AK447" s="223"/>
      <c r="AL447" s="223"/>
      <c r="AM447" s="223"/>
      <c r="AN447" s="223"/>
      <c r="AO447" s="223"/>
      <c r="AP447" s="223"/>
      <c r="AQ447" s="223"/>
      <c r="AR447" s="223"/>
      <c r="AS447" s="223"/>
      <c r="AT447" s="48">
        <f t="shared" si="446"/>
        <v>36</v>
      </c>
      <c r="AU447" s="48">
        <f t="shared" si="447"/>
        <v>51.839999999999996</v>
      </c>
      <c r="AV447" s="48">
        <f t="shared" si="487"/>
        <v>2</v>
      </c>
      <c r="AW447" s="48">
        <f t="shared" si="488"/>
        <v>25.919999999999998</v>
      </c>
      <c r="AX447" s="48">
        <f>AU447/Evaporacion!$AI$5*100</f>
        <v>53.00613496932516</v>
      </c>
      <c r="AY447" s="48">
        <f>AU447/Evaporacion!$AI$12*100</f>
        <v>46.285714285714278</v>
      </c>
      <c r="AZ447" s="48"/>
      <c r="BA447" s="32">
        <f t="shared" si="448"/>
        <v>518.4</v>
      </c>
      <c r="BB447" s="52">
        <f t="shared" si="449"/>
        <v>0</v>
      </c>
      <c r="BC447" s="52">
        <f t="shared" si="450"/>
        <v>0</v>
      </c>
      <c r="BD447" s="52">
        <f t="shared" si="451"/>
        <v>36</v>
      </c>
      <c r="BE447" s="52">
        <f t="shared" si="452"/>
        <v>0</v>
      </c>
      <c r="BF447" s="52">
        <f t="shared" si="453"/>
        <v>36</v>
      </c>
      <c r="BG447">
        <f t="shared" si="454"/>
        <v>0</v>
      </c>
      <c r="BH447">
        <f t="shared" si="455"/>
        <v>0</v>
      </c>
      <c r="BI447">
        <f t="shared" si="456"/>
        <v>1399.6799999999998</v>
      </c>
      <c r="BJ447">
        <f t="shared" si="457"/>
        <v>0</v>
      </c>
      <c r="BK447">
        <f t="shared" si="458"/>
        <v>1399.6799999999998</v>
      </c>
      <c r="BL447" s="53">
        <f t="shared" si="459"/>
        <v>0</v>
      </c>
      <c r="BM447" s="53">
        <f t="shared" si="460"/>
        <v>0</v>
      </c>
      <c r="BN447" s="53">
        <f t="shared" si="461"/>
        <v>2.0249999999999999</v>
      </c>
      <c r="BO447" s="53">
        <f t="shared" si="462"/>
        <v>0</v>
      </c>
      <c r="BP447" s="53">
        <f t="shared" si="463"/>
        <v>0.52258064516129021</v>
      </c>
      <c r="BQ447" s="10">
        <f t="shared" si="464"/>
        <v>0</v>
      </c>
      <c r="BR447" s="10">
        <f t="shared" si="465"/>
        <v>0</v>
      </c>
      <c r="BS447" s="10">
        <f t="shared" si="466"/>
        <v>518.39999999999986</v>
      </c>
      <c r="BT447" s="10">
        <f t="shared" si="467"/>
        <v>0</v>
      </c>
      <c r="BU447" s="10">
        <f t="shared" si="468"/>
        <v>518.39999999999986</v>
      </c>
      <c r="BV447" s="54">
        <f t="shared" si="469"/>
        <v>0</v>
      </c>
      <c r="BW447" s="54">
        <f t="shared" si="470"/>
        <v>0</v>
      </c>
      <c r="BX447" s="54">
        <f t="shared" si="471"/>
        <v>0.74999999999999989</v>
      </c>
      <c r="BY447" s="54">
        <f t="shared" si="472"/>
        <v>0</v>
      </c>
      <c r="BZ447" s="471">
        <f t="shared" si="473"/>
        <v>0.19354838709677413</v>
      </c>
    </row>
    <row r="448" spans="1:78" ht="15.75" hidden="1" customHeight="1" thickBot="1" x14ac:dyDescent="0.4">
      <c r="A448" s="28">
        <v>900</v>
      </c>
      <c r="B448" s="28" t="s">
        <v>196</v>
      </c>
      <c r="C448" s="28" t="s">
        <v>40</v>
      </c>
      <c r="D448" s="29">
        <v>1</v>
      </c>
      <c r="E448" s="29"/>
      <c r="F448" s="29">
        <v>3</v>
      </c>
      <c r="G448" s="29" t="s">
        <v>3</v>
      </c>
      <c r="H448" s="29">
        <v>1.1000000000000001</v>
      </c>
      <c r="I448" s="29" t="s">
        <v>110</v>
      </c>
      <c r="J448" s="30">
        <v>0.5</v>
      </c>
      <c r="K448" s="30">
        <v>1.38</v>
      </c>
      <c r="L448" s="30">
        <f t="shared" si="486"/>
        <v>6.8999999999999995</v>
      </c>
      <c r="M448" s="319" t="s">
        <v>73</v>
      </c>
      <c r="N448" s="282">
        <f t="shared" si="477"/>
        <v>1.38</v>
      </c>
      <c r="O448" s="123"/>
      <c r="P448" s="123"/>
      <c r="Q448" s="123"/>
      <c r="R448" s="123"/>
      <c r="S448" s="123"/>
      <c r="T448" s="123"/>
      <c r="U448" s="123"/>
      <c r="V448" s="123"/>
      <c r="W448" s="123"/>
      <c r="X448" s="123"/>
      <c r="Y448" s="123"/>
      <c r="Z448" s="123"/>
      <c r="AA448" s="123"/>
      <c r="AB448" s="123"/>
      <c r="AC448" s="123"/>
      <c r="AD448" s="123"/>
      <c r="AE448" s="123"/>
      <c r="AF448" s="123"/>
      <c r="AG448" s="123">
        <v>16</v>
      </c>
      <c r="AH448" s="123">
        <v>20</v>
      </c>
      <c r="AI448" s="123"/>
      <c r="AJ448" s="123"/>
      <c r="AK448" s="123"/>
      <c r="AL448" s="123"/>
      <c r="AM448" s="123"/>
      <c r="AN448" s="123"/>
      <c r="AO448" s="123"/>
      <c r="AP448" s="123"/>
      <c r="AQ448" s="123"/>
      <c r="AR448" s="123"/>
      <c r="AS448" s="123"/>
      <c r="AT448" s="48">
        <f t="shared" ref="AT448:AT476" si="489">SUM(O448:AS448)</f>
        <v>36</v>
      </c>
      <c r="AU448" s="48">
        <f t="shared" ref="AU448:AU476" si="490">AT448*N448</f>
        <v>49.679999999999993</v>
      </c>
      <c r="AV448" s="48">
        <f t="shared" ref="AV448:AV449" si="491">COUNT(O448:AS448)</f>
        <v>2</v>
      </c>
      <c r="AW448" s="48">
        <f t="shared" ref="AW448:AW449" si="492">AU448/AV448</f>
        <v>24.839999999999996</v>
      </c>
      <c r="AX448" s="48">
        <f>AU448/Evaporacion!$AI$5*100</f>
        <v>50.797546012269947</v>
      </c>
      <c r="AY448" s="48">
        <f>AU448/Evaporacion!$AI$12*100</f>
        <v>44.357142857142847</v>
      </c>
      <c r="AZ448" s="48"/>
      <c r="BA448" s="32">
        <f t="shared" ref="BA448:BA476" si="493">AU448*10</f>
        <v>496.79999999999995</v>
      </c>
      <c r="BB448" s="52">
        <f t="shared" ref="BB448:BB476" si="494">O448+P448+Q448+R448+S448+T448+U448+V448</f>
        <v>0</v>
      </c>
      <c r="BC448" s="52">
        <f t="shared" ref="BC448:BC476" si="495">W448+X448+Y448+Z448+AA448+AB448+AC448</f>
        <v>0</v>
      </c>
      <c r="BD448" s="52">
        <f t="shared" ref="BD448:BD476" si="496">AD448+AE448+AF448+AG448+AH448+AI448+AJ448+AK448</f>
        <v>36</v>
      </c>
      <c r="BE448" s="52">
        <f t="shared" ref="BE448:BE476" si="497">AL448+AM448+AN448+AO448+AP448+AQ448+AR448+AS448</f>
        <v>0</v>
      </c>
      <c r="BF448" s="52">
        <f t="shared" ref="BF448:BF476" si="498">SUM(BB448:BE448)</f>
        <v>36</v>
      </c>
      <c r="BG448">
        <f t="shared" ref="BG448:BG476" si="499">BB448*$L448</f>
        <v>0</v>
      </c>
      <c r="BH448">
        <f t="shared" ref="BH448:BH476" si="500">BC448*$L448</f>
        <v>0</v>
      </c>
      <c r="BI448">
        <f t="shared" ref="BI448:BI476" si="501">BD448*$L448</f>
        <v>248.39999999999998</v>
      </c>
      <c r="BJ448">
        <f t="shared" ref="BJ448:BJ476" si="502">BE448*$L448</f>
        <v>0</v>
      </c>
      <c r="BK448">
        <f t="shared" ref="BK448:BK476" si="503">SUM(BG448:BJ448)</f>
        <v>248.39999999999998</v>
      </c>
      <c r="BL448" s="53">
        <f t="shared" ref="BL448:BL476" si="504">((BG448/8/24)*1000)/3600</f>
        <v>0</v>
      </c>
      <c r="BM448" s="53">
        <f t="shared" ref="BM448:BM476" si="505">((BH448/7/24)*1000)/3600</f>
        <v>0</v>
      </c>
      <c r="BN448" s="53">
        <f t="shared" ref="BN448:BN476" si="506">((BI448/8/24)*1000)/3600</f>
        <v>0.359375</v>
      </c>
      <c r="BO448" s="53">
        <f t="shared" ref="BO448:BO476" si="507">((BJ448/8/24)*1000)/3600</f>
        <v>0</v>
      </c>
      <c r="BP448" s="53">
        <f t="shared" ref="BP448:BP476" si="508">((BK448/31/24)*1000)/3600</f>
        <v>9.2741935483870955E-2</v>
      </c>
      <c r="BQ448" s="10">
        <f t="shared" ref="BQ448:BQ476" si="509">BG448/$J448</f>
        <v>0</v>
      </c>
      <c r="BR448" s="10">
        <f t="shared" ref="BR448:BR476" si="510">BH448/$J448</f>
        <v>0</v>
      </c>
      <c r="BS448" s="10">
        <f t="shared" ref="BS448:BS476" si="511">BI448/$J448</f>
        <v>496.79999999999995</v>
      </c>
      <c r="BT448" s="10">
        <f t="shared" ref="BT448:BT476" si="512">BJ448/$J448</f>
        <v>0</v>
      </c>
      <c r="BU448" s="10">
        <f t="shared" ref="BU448:BU476" si="513">BK448/$J448</f>
        <v>496.79999999999995</v>
      </c>
      <c r="BV448" s="54">
        <f t="shared" ref="BV448:BV476" si="514">BL448/$J448</f>
        <v>0</v>
      </c>
      <c r="BW448" s="54">
        <f t="shared" ref="BW448:BW476" si="515">BM448/$J448</f>
        <v>0</v>
      </c>
      <c r="BX448" s="54">
        <f t="shared" ref="BX448:BX476" si="516">BN448/$J448</f>
        <v>0.71875</v>
      </c>
      <c r="BY448" s="54">
        <f t="shared" ref="BY448:BY476" si="517">BO448/$J448</f>
        <v>0</v>
      </c>
      <c r="BZ448" s="471">
        <f t="shared" ref="BZ448:BZ476" si="518">BP448/$J448</f>
        <v>0.18548387096774191</v>
      </c>
    </row>
    <row r="449" spans="1:78" ht="15" hidden="1" customHeight="1" thickBot="1" x14ac:dyDescent="0.4">
      <c r="A449" s="28">
        <v>901</v>
      </c>
      <c r="B449" s="28" t="s">
        <v>196</v>
      </c>
      <c r="C449" s="28" t="s">
        <v>40</v>
      </c>
      <c r="D449" s="29">
        <v>1</v>
      </c>
      <c r="E449" s="29"/>
      <c r="F449" s="29">
        <v>4</v>
      </c>
      <c r="G449" s="29" t="s">
        <v>3</v>
      </c>
      <c r="H449" s="29">
        <v>1.2</v>
      </c>
      <c r="I449" s="29" t="s">
        <v>197</v>
      </c>
      <c r="J449" s="30">
        <v>0.5</v>
      </c>
      <c r="K449" s="30">
        <v>1.38</v>
      </c>
      <c r="L449" s="30">
        <f t="shared" si="486"/>
        <v>6.8999999999999995</v>
      </c>
      <c r="M449" s="120" t="s">
        <v>73</v>
      </c>
      <c r="N449" s="281">
        <f t="shared" si="477"/>
        <v>1.38</v>
      </c>
      <c r="O449" s="292"/>
      <c r="P449" s="292"/>
      <c r="Q449" s="292"/>
      <c r="R449" s="292"/>
      <c r="S449" s="292"/>
      <c r="T449" s="292"/>
      <c r="U449" s="292"/>
      <c r="V449" s="292"/>
      <c r="W449" s="292"/>
      <c r="X449" s="292"/>
      <c r="Y449" s="292"/>
      <c r="Z449" s="292"/>
      <c r="AA449" s="292"/>
      <c r="AB449" s="292"/>
      <c r="AC449" s="292"/>
      <c r="AD449" s="292"/>
      <c r="AE449" s="292"/>
      <c r="AF449" s="292"/>
      <c r="AG449" s="292">
        <v>16</v>
      </c>
      <c r="AH449" s="292">
        <v>20</v>
      </c>
      <c r="AI449" s="292"/>
      <c r="AJ449" s="292"/>
      <c r="AK449" s="292"/>
      <c r="AL449" s="292"/>
      <c r="AM449" s="292"/>
      <c r="AN449" s="292"/>
      <c r="AO449" s="292"/>
      <c r="AP449" s="292"/>
      <c r="AQ449" s="292"/>
      <c r="AR449" s="292"/>
      <c r="AS449" s="292"/>
      <c r="AT449" s="48">
        <f t="shared" si="489"/>
        <v>36</v>
      </c>
      <c r="AU449" s="48">
        <f t="shared" si="490"/>
        <v>49.679999999999993</v>
      </c>
      <c r="AV449" s="48">
        <f t="shared" si="491"/>
        <v>2</v>
      </c>
      <c r="AW449" s="48">
        <f t="shared" si="492"/>
        <v>24.839999999999996</v>
      </c>
      <c r="AX449" s="48">
        <f>AU449/Evaporacion!$AI$5*100</f>
        <v>50.797546012269947</v>
      </c>
      <c r="AY449" s="48">
        <f>AU449/Evaporacion!$AI$12*100</f>
        <v>44.357142857142847</v>
      </c>
      <c r="AZ449" s="48"/>
      <c r="BA449" s="32">
        <f t="shared" si="493"/>
        <v>496.79999999999995</v>
      </c>
      <c r="BB449" s="52">
        <f t="shared" si="494"/>
        <v>0</v>
      </c>
      <c r="BC449" s="52">
        <f t="shared" si="495"/>
        <v>0</v>
      </c>
      <c r="BD449" s="52">
        <f t="shared" si="496"/>
        <v>36</v>
      </c>
      <c r="BE449" s="52">
        <f t="shared" si="497"/>
        <v>0</v>
      </c>
      <c r="BF449" s="52">
        <f t="shared" si="498"/>
        <v>36</v>
      </c>
      <c r="BG449">
        <f t="shared" si="499"/>
        <v>0</v>
      </c>
      <c r="BH449">
        <f t="shared" si="500"/>
        <v>0</v>
      </c>
      <c r="BI449">
        <f t="shared" si="501"/>
        <v>248.39999999999998</v>
      </c>
      <c r="BJ449">
        <f t="shared" si="502"/>
        <v>0</v>
      </c>
      <c r="BK449">
        <f t="shared" si="503"/>
        <v>248.39999999999998</v>
      </c>
      <c r="BL449" s="53">
        <f t="shared" si="504"/>
        <v>0</v>
      </c>
      <c r="BM449" s="53">
        <f t="shared" si="505"/>
        <v>0</v>
      </c>
      <c r="BN449" s="53">
        <f t="shared" si="506"/>
        <v>0.359375</v>
      </c>
      <c r="BO449" s="53">
        <f t="shared" si="507"/>
        <v>0</v>
      </c>
      <c r="BP449" s="53">
        <f t="shared" si="508"/>
        <v>9.2741935483870955E-2</v>
      </c>
      <c r="BQ449" s="10">
        <f t="shared" si="509"/>
        <v>0</v>
      </c>
      <c r="BR449" s="10">
        <f t="shared" si="510"/>
        <v>0</v>
      </c>
      <c r="BS449" s="10">
        <f t="shared" si="511"/>
        <v>496.79999999999995</v>
      </c>
      <c r="BT449" s="10">
        <f t="shared" si="512"/>
        <v>0</v>
      </c>
      <c r="BU449" s="10">
        <f t="shared" si="513"/>
        <v>496.79999999999995</v>
      </c>
      <c r="BV449" s="54">
        <f t="shared" si="514"/>
        <v>0</v>
      </c>
      <c r="BW449" s="54">
        <f t="shared" si="515"/>
        <v>0</v>
      </c>
      <c r="BX449" s="54">
        <f t="shared" si="516"/>
        <v>0.71875</v>
      </c>
      <c r="BY449" s="54">
        <f t="shared" si="517"/>
        <v>0</v>
      </c>
      <c r="BZ449" s="471">
        <f t="shared" si="518"/>
        <v>0.18548387096774191</v>
      </c>
    </row>
    <row r="450" spans="1:78" ht="15" hidden="1" customHeight="1" thickBot="1" x14ac:dyDescent="0.4">
      <c r="A450" s="28">
        <v>905</v>
      </c>
      <c r="B450" s="28" t="s">
        <v>196</v>
      </c>
      <c r="C450" s="28" t="s">
        <v>40</v>
      </c>
      <c r="D450" s="29">
        <v>1</v>
      </c>
      <c r="E450" s="29"/>
      <c r="F450" s="29">
        <v>23</v>
      </c>
      <c r="G450" s="29">
        <v>3</v>
      </c>
      <c r="H450" s="29">
        <v>3.1</v>
      </c>
      <c r="I450" s="29" t="s">
        <v>105</v>
      </c>
      <c r="J450" s="30">
        <v>2.12</v>
      </c>
      <c r="K450" s="30">
        <v>2</v>
      </c>
      <c r="L450" s="30">
        <v>43.6</v>
      </c>
      <c r="M450" s="91" t="s">
        <v>73</v>
      </c>
      <c r="N450" s="320">
        <f t="shared" si="477"/>
        <v>2</v>
      </c>
      <c r="O450" s="303"/>
      <c r="P450" s="303"/>
      <c r="Q450" s="303"/>
      <c r="R450" s="303"/>
      <c r="S450" s="303"/>
      <c r="T450" s="303"/>
      <c r="U450" s="303"/>
      <c r="V450" s="303"/>
      <c r="W450" s="303"/>
      <c r="X450" s="303"/>
      <c r="Y450" s="303"/>
      <c r="Z450" s="303"/>
      <c r="AA450" s="303"/>
      <c r="AB450" s="303"/>
      <c r="AC450" s="303">
        <v>15</v>
      </c>
      <c r="AD450" s="303">
        <v>10</v>
      </c>
      <c r="AE450" s="303"/>
      <c r="AF450" s="303"/>
      <c r="AG450" s="303"/>
      <c r="AH450" s="303"/>
      <c r="AI450" s="303"/>
      <c r="AJ450" s="303"/>
      <c r="AK450" s="303"/>
      <c r="AL450" s="303"/>
      <c r="AM450" s="303"/>
      <c r="AN450" s="303"/>
      <c r="AO450" s="303"/>
      <c r="AP450" s="303"/>
      <c r="AQ450" s="303"/>
      <c r="AR450" s="303"/>
      <c r="AS450" s="303"/>
      <c r="AT450" s="48">
        <f t="shared" si="489"/>
        <v>25</v>
      </c>
      <c r="AU450" s="48">
        <f t="shared" si="490"/>
        <v>50</v>
      </c>
      <c r="AV450" s="48">
        <f t="shared" ref="AV450:AV451" si="519">COUNT(O450:AS450)</f>
        <v>2</v>
      </c>
      <c r="AW450" s="48">
        <f t="shared" ref="AW450:AW451" si="520">AU450/AV450</f>
        <v>25</v>
      </c>
      <c r="AX450" s="48">
        <f>AU450/Evaporacion!$AI$5*100</f>
        <v>51.12474437627813</v>
      </c>
      <c r="AY450" s="48">
        <f>AU450/Evaporacion!$AI$12*100</f>
        <v>44.642857142857146</v>
      </c>
      <c r="AZ450" s="48"/>
      <c r="BA450" s="32">
        <f t="shared" si="493"/>
        <v>500</v>
      </c>
      <c r="BB450" s="52">
        <f t="shared" si="494"/>
        <v>0</v>
      </c>
      <c r="BC450" s="52">
        <f t="shared" si="495"/>
        <v>15</v>
      </c>
      <c r="BD450" s="52">
        <f t="shared" si="496"/>
        <v>10</v>
      </c>
      <c r="BE450" s="52">
        <f t="shared" si="497"/>
        <v>0</v>
      </c>
      <c r="BF450" s="52">
        <f t="shared" si="498"/>
        <v>25</v>
      </c>
      <c r="BG450">
        <f t="shared" si="499"/>
        <v>0</v>
      </c>
      <c r="BH450">
        <f t="shared" si="500"/>
        <v>654</v>
      </c>
      <c r="BI450">
        <f t="shared" si="501"/>
        <v>436</v>
      </c>
      <c r="BJ450">
        <f t="shared" si="502"/>
        <v>0</v>
      </c>
      <c r="BK450">
        <f t="shared" si="503"/>
        <v>1090</v>
      </c>
      <c r="BL450" s="53">
        <f t="shared" si="504"/>
        <v>0</v>
      </c>
      <c r="BM450" s="53">
        <f t="shared" si="505"/>
        <v>1.0813492063492063</v>
      </c>
      <c r="BN450" s="53">
        <f t="shared" si="506"/>
        <v>0.63078703703703709</v>
      </c>
      <c r="BO450" s="53">
        <f t="shared" si="507"/>
        <v>0</v>
      </c>
      <c r="BP450" s="53">
        <f t="shared" si="508"/>
        <v>0.40695937873357224</v>
      </c>
      <c r="BQ450" s="10">
        <f t="shared" si="509"/>
        <v>0</v>
      </c>
      <c r="BR450" s="10">
        <f t="shared" si="510"/>
        <v>308.49056603773585</v>
      </c>
      <c r="BS450" s="10">
        <f t="shared" si="511"/>
        <v>205.66037735849056</v>
      </c>
      <c r="BT450" s="10">
        <f t="shared" si="512"/>
        <v>0</v>
      </c>
      <c r="BU450" s="10">
        <f t="shared" si="513"/>
        <v>514.15094339622635</v>
      </c>
      <c r="BV450" s="54">
        <f t="shared" si="514"/>
        <v>0</v>
      </c>
      <c r="BW450" s="54">
        <f t="shared" si="515"/>
        <v>0.51007038035339913</v>
      </c>
      <c r="BX450" s="54">
        <f t="shared" si="516"/>
        <v>0.29754105520614954</v>
      </c>
      <c r="BY450" s="54">
        <f t="shared" si="517"/>
        <v>0</v>
      </c>
      <c r="BZ450" s="471">
        <f t="shared" si="518"/>
        <v>0.19196197110074162</v>
      </c>
    </row>
    <row r="451" spans="1:78" ht="15.75" hidden="1" customHeight="1" thickBot="1" x14ac:dyDescent="0.4">
      <c r="A451" s="28">
        <v>906</v>
      </c>
      <c r="B451" s="28" t="s">
        <v>196</v>
      </c>
      <c r="C451" s="28" t="s">
        <v>40</v>
      </c>
      <c r="D451" s="29">
        <v>1</v>
      </c>
      <c r="E451" s="29"/>
      <c r="F451" s="29">
        <v>23</v>
      </c>
      <c r="G451" s="29">
        <v>3</v>
      </c>
      <c r="H451" s="29">
        <v>4.0999999999999996</v>
      </c>
      <c r="I451" s="29" t="s">
        <v>105</v>
      </c>
      <c r="J451" s="30">
        <v>1</v>
      </c>
      <c r="K451" s="30">
        <v>2</v>
      </c>
      <c r="L451" s="30">
        <v>20.62</v>
      </c>
      <c r="M451" s="308" t="s">
        <v>73</v>
      </c>
      <c r="N451" s="311">
        <f t="shared" si="477"/>
        <v>2</v>
      </c>
      <c r="O451" s="197"/>
      <c r="P451" s="197"/>
      <c r="Q451" s="197"/>
      <c r="R451" s="197"/>
      <c r="S451" s="197"/>
      <c r="T451" s="197"/>
      <c r="U451" s="197"/>
      <c r="V451" s="197"/>
      <c r="W451" s="197"/>
      <c r="X451" s="197"/>
      <c r="Y451" s="197"/>
      <c r="Z451" s="197"/>
      <c r="AA451" s="197"/>
      <c r="AB451" s="197"/>
      <c r="AC451" s="197">
        <v>15</v>
      </c>
      <c r="AD451" s="197">
        <v>10</v>
      </c>
      <c r="AE451" s="197"/>
      <c r="AF451" s="197"/>
      <c r="AG451" s="197"/>
      <c r="AH451" s="197"/>
      <c r="AI451" s="197"/>
      <c r="AJ451" s="197"/>
      <c r="AK451" s="197"/>
      <c r="AL451" s="197"/>
      <c r="AM451" s="197"/>
      <c r="AN451" s="197"/>
      <c r="AO451" s="197"/>
      <c r="AP451" s="197"/>
      <c r="AQ451" s="197"/>
      <c r="AR451" s="197"/>
      <c r="AS451" s="197"/>
      <c r="AT451" s="48">
        <f t="shared" si="489"/>
        <v>25</v>
      </c>
      <c r="AU451" s="48">
        <f t="shared" si="490"/>
        <v>50</v>
      </c>
      <c r="AV451" s="48">
        <f t="shared" si="519"/>
        <v>2</v>
      </c>
      <c r="AW451" s="48">
        <f t="shared" si="520"/>
        <v>25</v>
      </c>
      <c r="AX451" s="48">
        <f>AU451/Evaporacion!$AI$5*100</f>
        <v>51.12474437627813</v>
      </c>
      <c r="AY451" s="48">
        <f>AU451/Evaporacion!$AI$12*100</f>
        <v>44.642857142857146</v>
      </c>
      <c r="AZ451" s="48"/>
      <c r="BA451" s="32">
        <f t="shared" si="493"/>
        <v>500</v>
      </c>
      <c r="BB451" s="52">
        <f t="shared" si="494"/>
        <v>0</v>
      </c>
      <c r="BC451" s="52">
        <f t="shared" si="495"/>
        <v>15</v>
      </c>
      <c r="BD451" s="52">
        <f t="shared" si="496"/>
        <v>10</v>
      </c>
      <c r="BE451" s="52">
        <f t="shared" si="497"/>
        <v>0</v>
      </c>
      <c r="BF451" s="52">
        <f t="shared" si="498"/>
        <v>25</v>
      </c>
      <c r="BG451">
        <f t="shared" si="499"/>
        <v>0</v>
      </c>
      <c r="BH451">
        <f t="shared" si="500"/>
        <v>309.3</v>
      </c>
      <c r="BI451">
        <f t="shared" si="501"/>
        <v>206.20000000000002</v>
      </c>
      <c r="BJ451">
        <f t="shared" si="502"/>
        <v>0</v>
      </c>
      <c r="BK451">
        <f t="shared" si="503"/>
        <v>515.5</v>
      </c>
      <c r="BL451" s="53">
        <f t="shared" si="504"/>
        <v>0</v>
      </c>
      <c r="BM451" s="53">
        <f t="shared" si="505"/>
        <v>0.51140873015873023</v>
      </c>
      <c r="BN451" s="53">
        <f t="shared" si="506"/>
        <v>0.29832175925925924</v>
      </c>
      <c r="BO451" s="53">
        <f t="shared" si="507"/>
        <v>0</v>
      </c>
      <c r="BP451" s="53">
        <f t="shared" si="508"/>
        <v>0.19246565113500597</v>
      </c>
      <c r="BQ451" s="10">
        <f t="shared" si="509"/>
        <v>0</v>
      </c>
      <c r="BR451" s="10">
        <f t="shared" si="510"/>
        <v>309.3</v>
      </c>
      <c r="BS451" s="10">
        <f t="shared" si="511"/>
        <v>206.20000000000002</v>
      </c>
      <c r="BT451" s="10">
        <f t="shared" si="512"/>
        <v>0</v>
      </c>
      <c r="BU451" s="10">
        <f t="shared" si="513"/>
        <v>515.5</v>
      </c>
      <c r="BV451" s="54">
        <f t="shared" si="514"/>
        <v>0</v>
      </c>
      <c r="BW451" s="54">
        <f t="shared" si="515"/>
        <v>0.51140873015873023</v>
      </c>
      <c r="BX451" s="54">
        <f t="shared" si="516"/>
        <v>0.29832175925925924</v>
      </c>
      <c r="BY451" s="54">
        <f t="shared" si="517"/>
        <v>0</v>
      </c>
      <c r="BZ451" s="471">
        <f t="shared" si="518"/>
        <v>0.19246565113500597</v>
      </c>
    </row>
    <row r="452" spans="1:78" ht="15.75" hidden="1" customHeight="1" thickBot="1" x14ac:dyDescent="0.4">
      <c r="A452" s="28">
        <v>911</v>
      </c>
      <c r="B452" s="28" t="s">
        <v>196</v>
      </c>
      <c r="C452" s="28" t="s">
        <v>40</v>
      </c>
      <c r="D452" s="29">
        <v>1</v>
      </c>
      <c r="E452" s="29"/>
      <c r="F452" s="29">
        <v>25</v>
      </c>
      <c r="G452" s="29">
        <v>4</v>
      </c>
      <c r="H452" s="29">
        <v>5.0999999999999996</v>
      </c>
      <c r="I452" s="29" t="s">
        <v>107</v>
      </c>
      <c r="J452" s="30">
        <v>2.5499999999999998</v>
      </c>
      <c r="K452" s="30">
        <v>2</v>
      </c>
      <c r="L452" s="30">
        <v>51.59</v>
      </c>
      <c r="M452" s="98" t="s">
        <v>73</v>
      </c>
      <c r="N452" s="320">
        <f t="shared" si="477"/>
        <v>2</v>
      </c>
      <c r="O452" s="300"/>
      <c r="P452" s="300"/>
      <c r="Q452" s="300"/>
      <c r="R452" s="300"/>
      <c r="S452" s="300"/>
      <c r="T452" s="300"/>
      <c r="U452" s="300"/>
      <c r="V452" s="300"/>
      <c r="W452" s="300"/>
      <c r="X452" s="300"/>
      <c r="Y452" s="300"/>
      <c r="Z452" s="300"/>
      <c r="AA452" s="300"/>
      <c r="AB452" s="300"/>
      <c r="AC452" s="300"/>
      <c r="AD452" s="300"/>
      <c r="AE452" s="300">
        <v>10</v>
      </c>
      <c r="AF452" s="300">
        <v>15</v>
      </c>
      <c r="AG452" s="300"/>
      <c r="AH452" s="300"/>
      <c r="AI452" s="300"/>
      <c r="AJ452" s="300"/>
      <c r="AK452" s="300"/>
      <c r="AL452" s="300"/>
      <c r="AM452" s="300"/>
      <c r="AN452" s="300"/>
      <c r="AO452" s="300"/>
      <c r="AP452" s="300"/>
      <c r="AQ452" s="300"/>
      <c r="AR452" s="300"/>
      <c r="AS452" s="300"/>
      <c r="AT452" s="48">
        <f t="shared" si="489"/>
        <v>25</v>
      </c>
      <c r="AU452" s="48">
        <f t="shared" si="490"/>
        <v>50</v>
      </c>
      <c r="AV452" s="48">
        <f>COUNT(O452:AS452)</f>
        <v>2</v>
      </c>
      <c r="AW452" s="48">
        <f>AU452/AV452</f>
        <v>25</v>
      </c>
      <c r="AX452" s="48">
        <f>AU452/Evaporacion!$AI$5*100</f>
        <v>51.12474437627813</v>
      </c>
      <c r="AY452" s="48">
        <f>AU452/Evaporacion!$AI$12*100</f>
        <v>44.642857142857146</v>
      </c>
      <c r="AZ452" s="48"/>
      <c r="BA452" s="32">
        <f t="shared" si="493"/>
        <v>500</v>
      </c>
      <c r="BB452" s="52">
        <f t="shared" si="494"/>
        <v>0</v>
      </c>
      <c r="BC452" s="52">
        <f t="shared" si="495"/>
        <v>0</v>
      </c>
      <c r="BD452" s="52">
        <f t="shared" si="496"/>
        <v>25</v>
      </c>
      <c r="BE452" s="52">
        <f t="shared" si="497"/>
        <v>0</v>
      </c>
      <c r="BF452" s="52">
        <f t="shared" si="498"/>
        <v>25</v>
      </c>
      <c r="BG452">
        <f t="shared" si="499"/>
        <v>0</v>
      </c>
      <c r="BH452">
        <f t="shared" si="500"/>
        <v>0</v>
      </c>
      <c r="BI452">
        <f t="shared" si="501"/>
        <v>1289.75</v>
      </c>
      <c r="BJ452">
        <f t="shared" si="502"/>
        <v>0</v>
      </c>
      <c r="BK452">
        <f t="shared" si="503"/>
        <v>1289.75</v>
      </c>
      <c r="BL452" s="53">
        <f t="shared" si="504"/>
        <v>0</v>
      </c>
      <c r="BM452" s="53">
        <f t="shared" si="505"/>
        <v>0</v>
      </c>
      <c r="BN452" s="53">
        <f t="shared" si="506"/>
        <v>1.8659577546296298</v>
      </c>
      <c r="BO452" s="53">
        <f t="shared" si="507"/>
        <v>0</v>
      </c>
      <c r="BP452" s="53">
        <f t="shared" si="508"/>
        <v>0.48153748506571087</v>
      </c>
      <c r="BQ452" s="10">
        <f t="shared" si="509"/>
        <v>0</v>
      </c>
      <c r="BR452" s="10">
        <f t="shared" si="510"/>
        <v>0</v>
      </c>
      <c r="BS452" s="10">
        <f t="shared" si="511"/>
        <v>505.78431372549022</v>
      </c>
      <c r="BT452" s="10">
        <f t="shared" si="512"/>
        <v>0</v>
      </c>
      <c r="BU452" s="10">
        <f t="shared" si="513"/>
        <v>505.78431372549022</v>
      </c>
      <c r="BV452" s="54">
        <f t="shared" si="514"/>
        <v>0</v>
      </c>
      <c r="BW452" s="54">
        <f t="shared" si="515"/>
        <v>0</v>
      </c>
      <c r="BX452" s="54">
        <f t="shared" si="516"/>
        <v>0.73174813907044312</v>
      </c>
      <c r="BY452" s="54">
        <f t="shared" si="517"/>
        <v>0</v>
      </c>
      <c r="BZ452" s="471">
        <f t="shared" si="518"/>
        <v>0.1888382294375337</v>
      </c>
    </row>
    <row r="453" spans="1:78" ht="15.75" hidden="1" customHeight="1" thickBot="1" x14ac:dyDescent="0.4">
      <c r="A453" s="28">
        <v>913</v>
      </c>
      <c r="B453" s="28" t="s">
        <v>196</v>
      </c>
      <c r="C453" s="28" t="s">
        <v>40</v>
      </c>
      <c r="D453" s="29">
        <v>1</v>
      </c>
      <c r="E453" s="29"/>
      <c r="F453" s="29">
        <v>26</v>
      </c>
      <c r="G453" s="29">
        <v>2</v>
      </c>
      <c r="H453" s="29">
        <v>2.1</v>
      </c>
      <c r="I453" s="29" t="s">
        <v>105</v>
      </c>
      <c r="J453" s="30">
        <v>1.61</v>
      </c>
      <c r="K453" s="30">
        <v>2</v>
      </c>
      <c r="L453" s="30">
        <v>32.53</v>
      </c>
      <c r="M453" s="101" t="s">
        <v>73</v>
      </c>
      <c r="N453" s="320">
        <f t="shared" si="477"/>
        <v>2</v>
      </c>
      <c r="O453" s="323"/>
      <c r="P453" s="323"/>
      <c r="Q453" s="323"/>
      <c r="R453" s="323"/>
      <c r="S453" s="323"/>
      <c r="T453" s="323"/>
      <c r="U453" s="323"/>
      <c r="V453" s="323"/>
      <c r="W453" s="323"/>
      <c r="X453" s="323"/>
      <c r="Y453" s="323"/>
      <c r="Z453" s="323"/>
      <c r="AA453" s="323"/>
      <c r="AB453" s="323"/>
      <c r="AC453" s="323">
        <v>15</v>
      </c>
      <c r="AD453" s="323">
        <v>10</v>
      </c>
      <c r="AE453" s="323"/>
      <c r="AF453" s="323"/>
      <c r="AG453" s="323"/>
      <c r="AH453" s="323"/>
      <c r="AI453" s="323"/>
      <c r="AJ453" s="323"/>
      <c r="AK453" s="323"/>
      <c r="AL453" s="323"/>
      <c r="AM453" s="323"/>
      <c r="AN453" s="323"/>
      <c r="AO453" s="323"/>
      <c r="AP453" s="323"/>
      <c r="AQ453" s="323"/>
      <c r="AR453" s="323"/>
      <c r="AS453" s="323"/>
      <c r="AT453" s="48">
        <f t="shared" si="489"/>
        <v>25</v>
      </c>
      <c r="AU453" s="48">
        <f t="shared" si="490"/>
        <v>50</v>
      </c>
      <c r="AV453" s="48">
        <f t="shared" ref="AV453:AV456" si="521">COUNT(O453:AS453)</f>
        <v>2</v>
      </c>
      <c r="AW453" s="48">
        <f t="shared" ref="AW453:AW456" si="522">AU453/AV453</f>
        <v>25</v>
      </c>
      <c r="AX453" s="48">
        <f>AU453/Evaporacion!$AI$5*100</f>
        <v>51.12474437627813</v>
      </c>
      <c r="AY453" s="48">
        <f>AU453/Evaporacion!$AI$12*100</f>
        <v>44.642857142857146</v>
      </c>
      <c r="AZ453" s="48"/>
      <c r="BA453" s="32">
        <f t="shared" si="493"/>
        <v>500</v>
      </c>
      <c r="BB453" s="52">
        <f t="shared" si="494"/>
        <v>0</v>
      </c>
      <c r="BC453" s="52">
        <f t="shared" si="495"/>
        <v>15</v>
      </c>
      <c r="BD453" s="52">
        <f t="shared" si="496"/>
        <v>10</v>
      </c>
      <c r="BE453" s="52">
        <f t="shared" si="497"/>
        <v>0</v>
      </c>
      <c r="BF453" s="52">
        <f t="shared" si="498"/>
        <v>25</v>
      </c>
      <c r="BG453">
        <f t="shared" si="499"/>
        <v>0</v>
      </c>
      <c r="BH453">
        <f t="shared" si="500"/>
        <v>487.95000000000005</v>
      </c>
      <c r="BI453">
        <f t="shared" si="501"/>
        <v>325.3</v>
      </c>
      <c r="BJ453">
        <f t="shared" si="502"/>
        <v>0</v>
      </c>
      <c r="BK453">
        <f t="shared" si="503"/>
        <v>813.25</v>
      </c>
      <c r="BL453" s="53">
        <f t="shared" si="504"/>
        <v>0</v>
      </c>
      <c r="BM453" s="53">
        <f t="shared" si="505"/>
        <v>0.80679563492063511</v>
      </c>
      <c r="BN453" s="53">
        <f t="shared" si="506"/>
        <v>0.47063078703703709</v>
      </c>
      <c r="BO453" s="53">
        <f t="shared" si="507"/>
        <v>0</v>
      </c>
      <c r="BP453" s="53">
        <f t="shared" si="508"/>
        <v>0.30363276583034643</v>
      </c>
      <c r="BQ453" s="10">
        <f t="shared" si="509"/>
        <v>0</v>
      </c>
      <c r="BR453" s="10">
        <f t="shared" si="510"/>
        <v>303.0745341614907</v>
      </c>
      <c r="BS453" s="10">
        <f t="shared" si="511"/>
        <v>202.04968944099377</v>
      </c>
      <c r="BT453" s="10">
        <f t="shared" si="512"/>
        <v>0</v>
      </c>
      <c r="BU453" s="10">
        <f t="shared" si="513"/>
        <v>505.12422360248445</v>
      </c>
      <c r="BV453" s="54">
        <f t="shared" si="514"/>
        <v>0</v>
      </c>
      <c r="BW453" s="54">
        <f t="shared" si="515"/>
        <v>0.50111530119294101</v>
      </c>
      <c r="BX453" s="54">
        <f t="shared" si="516"/>
        <v>0.29231725902921557</v>
      </c>
      <c r="BY453" s="54">
        <f t="shared" si="517"/>
        <v>0</v>
      </c>
      <c r="BZ453" s="471">
        <f t="shared" si="518"/>
        <v>0.18859178001884871</v>
      </c>
    </row>
    <row r="454" spans="1:78" ht="15.75" hidden="1" customHeight="1" thickBot="1" x14ac:dyDescent="0.4">
      <c r="A454" s="28">
        <v>914</v>
      </c>
      <c r="B454" s="28" t="s">
        <v>196</v>
      </c>
      <c r="C454" s="28" t="s">
        <v>40</v>
      </c>
      <c r="D454" s="29">
        <v>1</v>
      </c>
      <c r="E454" s="29"/>
      <c r="F454" s="29">
        <v>27</v>
      </c>
      <c r="G454" s="29">
        <v>7</v>
      </c>
      <c r="H454" s="29"/>
      <c r="I454" s="29" t="s">
        <v>34</v>
      </c>
      <c r="J454" s="30">
        <v>2.52</v>
      </c>
      <c r="K454" s="30">
        <v>1.23</v>
      </c>
      <c r="L454" s="30">
        <f t="shared" ref="L454:L461" si="523">(J454*K454*10)</f>
        <v>30.996000000000002</v>
      </c>
      <c r="M454" s="179" t="s">
        <v>73</v>
      </c>
      <c r="N454" s="282">
        <f t="shared" si="477"/>
        <v>1.23</v>
      </c>
      <c r="O454" s="111"/>
      <c r="P454" s="111"/>
      <c r="Q454" s="111"/>
      <c r="R454" s="111"/>
      <c r="S454" s="111">
        <v>17</v>
      </c>
      <c r="T454" s="111">
        <v>24</v>
      </c>
      <c r="U454" s="111">
        <v>16</v>
      </c>
      <c r="V454" s="111">
        <v>24</v>
      </c>
      <c r="W454" s="111"/>
      <c r="X454" s="111"/>
      <c r="Y454" s="111"/>
      <c r="Z454" s="111"/>
      <c r="AA454" s="111"/>
      <c r="AB454" s="111"/>
      <c r="AC454" s="111"/>
      <c r="AD454" s="111"/>
      <c r="AE454" s="111"/>
      <c r="AF454" s="111"/>
      <c r="AG454" s="111"/>
      <c r="AH454" s="111"/>
      <c r="AI454" s="111">
        <v>24</v>
      </c>
      <c r="AJ454" s="111">
        <v>24</v>
      </c>
      <c r="AK454" s="111">
        <v>19</v>
      </c>
      <c r="AL454" s="111">
        <v>15</v>
      </c>
      <c r="AM454" s="111"/>
      <c r="AN454" s="111"/>
      <c r="AO454" s="111"/>
      <c r="AP454" s="111"/>
      <c r="AQ454" s="111"/>
      <c r="AR454" s="111"/>
      <c r="AS454" s="111"/>
      <c r="AT454" s="48">
        <f t="shared" si="489"/>
        <v>163</v>
      </c>
      <c r="AU454" s="48">
        <f t="shared" si="490"/>
        <v>200.49</v>
      </c>
      <c r="AV454" s="48">
        <f t="shared" si="521"/>
        <v>8</v>
      </c>
      <c r="AW454" s="48">
        <f t="shared" si="522"/>
        <v>25.061250000000001</v>
      </c>
      <c r="AX454" s="48">
        <f>AU454/Evaporacion!$AI$5*100</f>
        <v>205.00000000000003</v>
      </c>
      <c r="AY454" s="48">
        <f>AU454/Evaporacion!$AI$12*100</f>
        <v>179.00892857142858</v>
      </c>
      <c r="AZ454" s="48"/>
      <c r="BA454" s="32">
        <f t="shared" si="493"/>
        <v>2004.9</v>
      </c>
      <c r="BB454" s="52">
        <f t="shared" si="494"/>
        <v>81</v>
      </c>
      <c r="BC454" s="52">
        <f t="shared" si="495"/>
        <v>0</v>
      </c>
      <c r="BD454" s="52">
        <f t="shared" si="496"/>
        <v>67</v>
      </c>
      <c r="BE454" s="52">
        <f t="shared" si="497"/>
        <v>15</v>
      </c>
      <c r="BF454" s="52">
        <f t="shared" si="498"/>
        <v>163</v>
      </c>
      <c r="BG454">
        <f t="shared" si="499"/>
        <v>2510.6760000000004</v>
      </c>
      <c r="BH454">
        <f t="shared" si="500"/>
        <v>0</v>
      </c>
      <c r="BI454">
        <f t="shared" si="501"/>
        <v>2076.732</v>
      </c>
      <c r="BJ454">
        <f t="shared" si="502"/>
        <v>464.94000000000005</v>
      </c>
      <c r="BK454">
        <f t="shared" si="503"/>
        <v>5052.348</v>
      </c>
      <c r="BL454" s="53">
        <f t="shared" si="504"/>
        <v>3.6323437500000004</v>
      </c>
      <c r="BM454" s="53">
        <f t="shared" si="505"/>
        <v>0</v>
      </c>
      <c r="BN454" s="53">
        <f t="shared" si="506"/>
        <v>3.0045312499999999</v>
      </c>
      <c r="BO454" s="53">
        <f t="shared" si="507"/>
        <v>0.67265625000000018</v>
      </c>
      <c r="BP454" s="53">
        <f t="shared" si="508"/>
        <v>1.8863306451612902</v>
      </c>
      <c r="BQ454" s="10">
        <f t="shared" si="509"/>
        <v>996.30000000000018</v>
      </c>
      <c r="BR454" s="10">
        <f t="shared" si="510"/>
        <v>0</v>
      </c>
      <c r="BS454" s="10">
        <f t="shared" si="511"/>
        <v>824.1</v>
      </c>
      <c r="BT454" s="10">
        <f t="shared" si="512"/>
        <v>184.50000000000003</v>
      </c>
      <c r="BU454" s="10">
        <f t="shared" si="513"/>
        <v>2004.8999999999999</v>
      </c>
      <c r="BV454" s="54">
        <f t="shared" si="514"/>
        <v>1.4414062500000002</v>
      </c>
      <c r="BW454" s="54">
        <f t="shared" si="515"/>
        <v>0</v>
      </c>
      <c r="BX454" s="54">
        <f t="shared" si="516"/>
        <v>1.1922743055555556</v>
      </c>
      <c r="BY454" s="54">
        <f t="shared" si="517"/>
        <v>0.26692708333333343</v>
      </c>
      <c r="BZ454" s="471">
        <f t="shared" si="518"/>
        <v>0.7485439068100358</v>
      </c>
    </row>
    <row r="455" spans="1:78" ht="15.75" hidden="1" customHeight="1" thickBot="1" x14ac:dyDescent="0.4">
      <c r="A455" s="28">
        <v>915</v>
      </c>
      <c r="B455" s="28" t="s">
        <v>196</v>
      </c>
      <c r="C455" s="28" t="s">
        <v>40</v>
      </c>
      <c r="D455" s="29">
        <v>1</v>
      </c>
      <c r="E455" s="29"/>
      <c r="F455" s="29">
        <v>28</v>
      </c>
      <c r="G455" s="29">
        <v>8</v>
      </c>
      <c r="H455" s="29"/>
      <c r="I455" s="29" t="s">
        <v>34</v>
      </c>
      <c r="J455" s="30">
        <v>3.48</v>
      </c>
      <c r="K455" s="30">
        <v>1.2</v>
      </c>
      <c r="L455" s="30">
        <f t="shared" si="523"/>
        <v>41.760000000000005</v>
      </c>
      <c r="M455" s="113" t="s">
        <v>73</v>
      </c>
      <c r="N455" s="281">
        <f t="shared" si="477"/>
        <v>1.2</v>
      </c>
      <c r="O455" s="325"/>
      <c r="P455" s="325"/>
      <c r="Q455" s="325"/>
      <c r="R455" s="325"/>
      <c r="S455" s="325">
        <v>17</v>
      </c>
      <c r="T455" s="325">
        <v>24</v>
      </c>
      <c r="U455" s="325">
        <v>16</v>
      </c>
      <c r="V455" s="325">
        <v>24</v>
      </c>
      <c r="W455" s="325"/>
      <c r="X455" s="325"/>
      <c r="Y455" s="325"/>
      <c r="Z455" s="325"/>
      <c r="AA455" s="325"/>
      <c r="AB455" s="325"/>
      <c r="AC455" s="325"/>
      <c r="AD455" s="325"/>
      <c r="AE455" s="325"/>
      <c r="AF455" s="325"/>
      <c r="AG455" s="325"/>
      <c r="AH455" s="325"/>
      <c r="AI455" s="325">
        <v>24</v>
      </c>
      <c r="AJ455" s="325">
        <v>24</v>
      </c>
      <c r="AK455" s="325">
        <v>19</v>
      </c>
      <c r="AL455" s="325">
        <v>15</v>
      </c>
      <c r="AM455" s="325"/>
      <c r="AN455" s="325"/>
      <c r="AO455" s="325"/>
      <c r="AP455" s="325"/>
      <c r="AQ455" s="325"/>
      <c r="AR455" s="325"/>
      <c r="AS455" s="325"/>
      <c r="AT455" s="48">
        <f t="shared" si="489"/>
        <v>163</v>
      </c>
      <c r="AU455" s="48">
        <f t="shared" si="490"/>
        <v>195.6</v>
      </c>
      <c r="AV455" s="48">
        <f t="shared" si="521"/>
        <v>8</v>
      </c>
      <c r="AW455" s="48">
        <f t="shared" si="522"/>
        <v>24.45</v>
      </c>
      <c r="AX455" s="48">
        <f>AU455/Evaporacion!$AI$5*100</f>
        <v>200.00000000000006</v>
      </c>
      <c r="AY455" s="48">
        <f>AU455/Evaporacion!$AI$12*100</f>
        <v>174.64285714285714</v>
      </c>
      <c r="AZ455" s="48"/>
      <c r="BA455" s="32">
        <f t="shared" si="493"/>
        <v>1956</v>
      </c>
      <c r="BB455" s="52">
        <f t="shared" si="494"/>
        <v>81</v>
      </c>
      <c r="BC455" s="52">
        <f t="shared" si="495"/>
        <v>0</v>
      </c>
      <c r="BD455" s="52">
        <f t="shared" si="496"/>
        <v>67</v>
      </c>
      <c r="BE455" s="52">
        <f t="shared" si="497"/>
        <v>15</v>
      </c>
      <c r="BF455" s="52">
        <f t="shared" si="498"/>
        <v>163</v>
      </c>
      <c r="BG455">
        <f t="shared" si="499"/>
        <v>3382.5600000000004</v>
      </c>
      <c r="BH455">
        <f t="shared" si="500"/>
        <v>0</v>
      </c>
      <c r="BI455">
        <f t="shared" si="501"/>
        <v>2797.9200000000005</v>
      </c>
      <c r="BJ455">
        <f t="shared" si="502"/>
        <v>626.40000000000009</v>
      </c>
      <c r="BK455">
        <f t="shared" si="503"/>
        <v>6806.880000000001</v>
      </c>
      <c r="BL455" s="53">
        <f t="shared" si="504"/>
        <v>4.8937500000000007</v>
      </c>
      <c r="BM455" s="53">
        <f t="shared" si="505"/>
        <v>0</v>
      </c>
      <c r="BN455" s="53">
        <f t="shared" si="506"/>
        <v>4.0479166666666675</v>
      </c>
      <c r="BO455" s="53">
        <f t="shared" si="507"/>
        <v>0.90625000000000011</v>
      </c>
      <c r="BP455" s="53">
        <f t="shared" si="508"/>
        <v>2.5413978494623657</v>
      </c>
      <c r="BQ455" s="10">
        <f t="shared" si="509"/>
        <v>972.00000000000011</v>
      </c>
      <c r="BR455" s="10">
        <f t="shared" si="510"/>
        <v>0</v>
      </c>
      <c r="BS455" s="10">
        <f t="shared" si="511"/>
        <v>804.00000000000011</v>
      </c>
      <c r="BT455" s="10">
        <f t="shared" si="512"/>
        <v>180.00000000000003</v>
      </c>
      <c r="BU455" s="10">
        <f t="shared" si="513"/>
        <v>1956.0000000000002</v>
      </c>
      <c r="BV455" s="54">
        <f t="shared" si="514"/>
        <v>1.4062500000000002</v>
      </c>
      <c r="BW455" s="54">
        <f t="shared" si="515"/>
        <v>0</v>
      </c>
      <c r="BX455" s="54">
        <f t="shared" si="516"/>
        <v>1.1631944444444446</v>
      </c>
      <c r="BY455" s="54">
        <f t="shared" si="517"/>
        <v>0.26041666666666669</v>
      </c>
      <c r="BZ455" s="471">
        <f t="shared" si="518"/>
        <v>0.73028673835125446</v>
      </c>
    </row>
    <row r="456" spans="1:78" ht="15.75" hidden="1" customHeight="1" thickBot="1" x14ac:dyDescent="0.4">
      <c r="A456" s="28">
        <v>916</v>
      </c>
      <c r="B456" s="28" t="s">
        <v>196</v>
      </c>
      <c r="C456" s="28" t="s">
        <v>40</v>
      </c>
      <c r="D456" s="29">
        <v>1</v>
      </c>
      <c r="E456" s="29"/>
      <c r="F456" s="29">
        <v>29</v>
      </c>
      <c r="G456" s="29">
        <v>6</v>
      </c>
      <c r="H456" s="29"/>
      <c r="I456" s="29" t="s">
        <v>34</v>
      </c>
      <c r="J456" s="30">
        <v>3.67</v>
      </c>
      <c r="K456" s="30">
        <v>1.23</v>
      </c>
      <c r="L456" s="30">
        <f t="shared" si="523"/>
        <v>45.140999999999998</v>
      </c>
      <c r="M456" s="168" t="s">
        <v>73</v>
      </c>
      <c r="N456" s="282">
        <f t="shared" si="477"/>
        <v>1.23</v>
      </c>
      <c r="O456" s="190"/>
      <c r="P456" s="190"/>
      <c r="Q456" s="190"/>
      <c r="R456" s="190"/>
      <c r="S456" s="190">
        <v>17</v>
      </c>
      <c r="T456" s="190">
        <v>24</v>
      </c>
      <c r="U456" s="190">
        <v>16</v>
      </c>
      <c r="V456" s="190">
        <v>24</v>
      </c>
      <c r="W456" s="190"/>
      <c r="X456" s="190"/>
      <c r="Y456" s="190"/>
      <c r="Z456" s="190"/>
      <c r="AA456" s="190"/>
      <c r="AB456" s="190"/>
      <c r="AC456" s="190"/>
      <c r="AD456" s="190"/>
      <c r="AE456" s="190"/>
      <c r="AF456" s="190"/>
      <c r="AG456" s="190"/>
      <c r="AH456" s="190"/>
      <c r="AI456" s="190">
        <v>24</v>
      </c>
      <c r="AJ456" s="190">
        <v>24</v>
      </c>
      <c r="AK456" s="190">
        <v>19</v>
      </c>
      <c r="AL456" s="190">
        <v>15</v>
      </c>
      <c r="AM456" s="190"/>
      <c r="AN456" s="190"/>
      <c r="AO456" s="190"/>
      <c r="AP456" s="190"/>
      <c r="AQ456" s="190"/>
      <c r="AR456" s="190"/>
      <c r="AS456" s="190"/>
      <c r="AT456" s="48">
        <f t="shared" si="489"/>
        <v>163</v>
      </c>
      <c r="AU456" s="48">
        <f t="shared" si="490"/>
        <v>200.49</v>
      </c>
      <c r="AV456" s="48">
        <f t="shared" si="521"/>
        <v>8</v>
      </c>
      <c r="AW456" s="48">
        <f t="shared" si="522"/>
        <v>25.061250000000001</v>
      </c>
      <c r="AX456" s="48">
        <f>AU456/Evaporacion!$AI$5*100</f>
        <v>205.00000000000003</v>
      </c>
      <c r="AY456" s="48">
        <f>AU456/Evaporacion!$AI$12*100</f>
        <v>179.00892857142858</v>
      </c>
      <c r="AZ456" s="48"/>
      <c r="BA456" s="32">
        <f t="shared" si="493"/>
        <v>2004.9</v>
      </c>
      <c r="BB456" s="52">
        <f t="shared" si="494"/>
        <v>81</v>
      </c>
      <c r="BC456" s="52">
        <f t="shared" si="495"/>
        <v>0</v>
      </c>
      <c r="BD456" s="52">
        <f t="shared" si="496"/>
        <v>67</v>
      </c>
      <c r="BE456" s="52">
        <f t="shared" si="497"/>
        <v>15</v>
      </c>
      <c r="BF456" s="52">
        <f t="shared" si="498"/>
        <v>163</v>
      </c>
      <c r="BG456">
        <f t="shared" si="499"/>
        <v>3656.4209999999998</v>
      </c>
      <c r="BH456">
        <f t="shared" si="500"/>
        <v>0</v>
      </c>
      <c r="BI456">
        <f t="shared" si="501"/>
        <v>3024.4469999999997</v>
      </c>
      <c r="BJ456">
        <f t="shared" si="502"/>
        <v>677.11500000000001</v>
      </c>
      <c r="BK456">
        <f t="shared" si="503"/>
        <v>7357.9829999999993</v>
      </c>
      <c r="BL456" s="53">
        <f t="shared" si="504"/>
        <v>5.2899609375000001</v>
      </c>
      <c r="BM456" s="53">
        <f t="shared" si="505"/>
        <v>0</v>
      </c>
      <c r="BN456" s="53">
        <f t="shared" si="506"/>
        <v>4.375646701388888</v>
      </c>
      <c r="BO456" s="53">
        <f t="shared" si="507"/>
        <v>0.97962239583333333</v>
      </c>
      <c r="BP456" s="53">
        <f t="shared" si="508"/>
        <v>2.7471561379928313</v>
      </c>
      <c r="BQ456" s="10">
        <f t="shared" si="509"/>
        <v>996.3</v>
      </c>
      <c r="BR456" s="10">
        <f t="shared" si="510"/>
        <v>0</v>
      </c>
      <c r="BS456" s="10">
        <f t="shared" si="511"/>
        <v>824.09999999999991</v>
      </c>
      <c r="BT456" s="10">
        <f t="shared" si="512"/>
        <v>184.5</v>
      </c>
      <c r="BU456" s="10">
        <f t="shared" si="513"/>
        <v>2004.8999999999999</v>
      </c>
      <c r="BV456" s="54">
        <f t="shared" si="514"/>
        <v>1.44140625</v>
      </c>
      <c r="BW456" s="54">
        <f t="shared" si="515"/>
        <v>0</v>
      </c>
      <c r="BX456" s="54">
        <f t="shared" si="516"/>
        <v>1.1922743055555554</v>
      </c>
      <c r="BY456" s="54">
        <f t="shared" si="517"/>
        <v>0.26692708333333331</v>
      </c>
      <c r="BZ456" s="471">
        <f t="shared" si="518"/>
        <v>0.7485439068100358</v>
      </c>
    </row>
    <row r="457" spans="1:78" ht="15.75" hidden="1" customHeight="1" thickBot="1" x14ac:dyDescent="0.4">
      <c r="A457" s="28">
        <v>918</v>
      </c>
      <c r="B457" s="28" t="s">
        <v>196</v>
      </c>
      <c r="C457" s="28" t="s">
        <v>17</v>
      </c>
      <c r="D457" s="29">
        <v>1</v>
      </c>
      <c r="E457" s="29"/>
      <c r="F457" s="29">
        <v>1</v>
      </c>
      <c r="G457" s="29" t="s">
        <v>3</v>
      </c>
      <c r="H457" s="29">
        <v>3.1</v>
      </c>
      <c r="I457" s="29" t="s">
        <v>108</v>
      </c>
      <c r="J457" s="30">
        <v>1.9</v>
      </c>
      <c r="K457" s="30">
        <v>1.5</v>
      </c>
      <c r="L457" s="30">
        <f t="shared" si="523"/>
        <v>28.499999999999996</v>
      </c>
      <c r="M457" s="97" t="s">
        <v>73</v>
      </c>
      <c r="N457" s="282">
        <f t="shared" si="477"/>
        <v>1.5</v>
      </c>
      <c r="O457" s="96"/>
      <c r="P457" s="96"/>
      <c r="Q457" s="96"/>
      <c r="R457" s="96">
        <v>7</v>
      </c>
      <c r="S457" s="96">
        <v>7</v>
      </c>
      <c r="T457" s="96"/>
      <c r="U457" s="96"/>
      <c r="V457" s="96"/>
      <c r="W457" s="96"/>
      <c r="X457" s="96"/>
      <c r="Y457" s="96"/>
      <c r="Z457" s="96"/>
      <c r="AA457" s="96"/>
      <c r="AB457" s="96"/>
      <c r="AC457" s="96"/>
      <c r="AD457" s="96"/>
      <c r="AE457" s="96"/>
      <c r="AF457" s="96"/>
      <c r="AG457" s="96">
        <v>16</v>
      </c>
      <c r="AH457" s="96">
        <v>12</v>
      </c>
      <c r="AI457" s="96"/>
      <c r="AJ457" s="96"/>
      <c r="AK457" s="96"/>
      <c r="AL457" s="96"/>
      <c r="AM457" s="96"/>
      <c r="AN457" s="96"/>
      <c r="AO457" s="96"/>
      <c r="AP457" s="96"/>
      <c r="AQ457" s="96"/>
      <c r="AR457" s="96"/>
      <c r="AS457" s="96"/>
      <c r="AT457" s="48">
        <f t="shared" si="489"/>
        <v>42</v>
      </c>
      <c r="AU457" s="48">
        <f t="shared" si="490"/>
        <v>63</v>
      </c>
      <c r="AV457" s="48">
        <f>COUNT(O457:AS457)</f>
        <v>4</v>
      </c>
      <c r="AW457" s="48">
        <f>AU457/AV457</f>
        <v>15.75</v>
      </c>
      <c r="AX457" s="48">
        <f>AU457/Evaporacion!$AI$5*100</f>
        <v>64.417177914110439</v>
      </c>
      <c r="AY457" s="48">
        <f>AU457/Evaporacion!$AI$12*100</f>
        <v>56.25</v>
      </c>
      <c r="AZ457" s="48"/>
      <c r="BA457" s="32">
        <f t="shared" si="493"/>
        <v>630</v>
      </c>
      <c r="BB457" s="52">
        <f t="shared" si="494"/>
        <v>14</v>
      </c>
      <c r="BC457" s="52">
        <f t="shared" si="495"/>
        <v>0</v>
      </c>
      <c r="BD457" s="52">
        <f t="shared" si="496"/>
        <v>28</v>
      </c>
      <c r="BE457" s="52">
        <f t="shared" si="497"/>
        <v>0</v>
      </c>
      <c r="BF457" s="52">
        <f t="shared" si="498"/>
        <v>42</v>
      </c>
      <c r="BG457">
        <f t="shared" si="499"/>
        <v>398.99999999999994</v>
      </c>
      <c r="BH457">
        <f t="shared" si="500"/>
        <v>0</v>
      </c>
      <c r="BI457">
        <f t="shared" si="501"/>
        <v>797.99999999999989</v>
      </c>
      <c r="BJ457">
        <f t="shared" si="502"/>
        <v>0</v>
      </c>
      <c r="BK457">
        <f t="shared" si="503"/>
        <v>1196.9999999999998</v>
      </c>
      <c r="BL457" s="53">
        <f t="shared" si="504"/>
        <v>0.57725694444444431</v>
      </c>
      <c r="BM457" s="53">
        <f t="shared" si="505"/>
        <v>0</v>
      </c>
      <c r="BN457" s="53">
        <f t="shared" si="506"/>
        <v>1.1545138888888886</v>
      </c>
      <c r="BO457" s="53">
        <f t="shared" si="507"/>
        <v>0</v>
      </c>
      <c r="BP457" s="53">
        <f t="shared" si="508"/>
        <v>0.44690860215053752</v>
      </c>
      <c r="BQ457" s="10">
        <f t="shared" si="509"/>
        <v>209.99999999999997</v>
      </c>
      <c r="BR457" s="10">
        <f t="shared" si="510"/>
        <v>0</v>
      </c>
      <c r="BS457" s="10">
        <f t="shared" si="511"/>
        <v>419.99999999999994</v>
      </c>
      <c r="BT457" s="10">
        <f t="shared" si="512"/>
        <v>0</v>
      </c>
      <c r="BU457" s="10">
        <f t="shared" si="513"/>
        <v>629.99999999999989</v>
      </c>
      <c r="BV457" s="54">
        <f t="shared" si="514"/>
        <v>0.30381944444444436</v>
      </c>
      <c r="BW457" s="54">
        <f t="shared" si="515"/>
        <v>0</v>
      </c>
      <c r="BX457" s="54">
        <f t="shared" si="516"/>
        <v>0.60763888888888873</v>
      </c>
      <c r="BY457" s="54">
        <f t="shared" si="517"/>
        <v>0</v>
      </c>
      <c r="BZ457" s="471">
        <f t="shared" si="518"/>
        <v>0.23521505376344082</v>
      </c>
    </row>
    <row r="458" spans="1:78" ht="15.75" hidden="1" customHeight="1" thickBot="1" x14ac:dyDescent="0.4">
      <c r="A458" s="28">
        <v>921</v>
      </c>
      <c r="B458" s="28" t="s">
        <v>196</v>
      </c>
      <c r="C458" s="28" t="s">
        <v>17</v>
      </c>
      <c r="D458" s="29">
        <v>1</v>
      </c>
      <c r="E458" s="29"/>
      <c r="F458" s="29">
        <v>2</v>
      </c>
      <c r="G458" s="29" t="s">
        <v>3</v>
      </c>
      <c r="H458" s="29">
        <v>2.1</v>
      </c>
      <c r="I458" s="29" t="s">
        <v>109</v>
      </c>
      <c r="J458" s="30">
        <v>2.7</v>
      </c>
      <c r="K458" s="30">
        <v>1.44</v>
      </c>
      <c r="L458" s="30">
        <f t="shared" si="523"/>
        <v>38.879999999999995</v>
      </c>
      <c r="M458" s="88" t="s">
        <v>73</v>
      </c>
      <c r="N458" s="281">
        <f t="shared" si="477"/>
        <v>1.44</v>
      </c>
      <c r="O458" s="223"/>
      <c r="P458" s="223"/>
      <c r="Q458" s="223"/>
      <c r="R458" s="223">
        <v>7</v>
      </c>
      <c r="S458" s="223">
        <v>7</v>
      </c>
      <c r="T458" s="223"/>
      <c r="U458" s="223"/>
      <c r="V458" s="223"/>
      <c r="W458" s="223"/>
      <c r="X458" s="223"/>
      <c r="Y458" s="223"/>
      <c r="Z458" s="223"/>
      <c r="AA458" s="223"/>
      <c r="AB458" s="223"/>
      <c r="AC458" s="223"/>
      <c r="AD458" s="223"/>
      <c r="AE458" s="223"/>
      <c r="AF458" s="223"/>
      <c r="AG458" s="223">
        <v>16</v>
      </c>
      <c r="AH458" s="223">
        <v>12</v>
      </c>
      <c r="AI458" s="223"/>
      <c r="AJ458" s="223"/>
      <c r="AK458" s="223"/>
      <c r="AL458" s="223"/>
      <c r="AM458" s="223"/>
      <c r="AN458" s="223"/>
      <c r="AO458" s="223"/>
      <c r="AP458" s="223"/>
      <c r="AQ458" s="223"/>
      <c r="AR458" s="223"/>
      <c r="AS458" s="223"/>
      <c r="AT458" s="48">
        <f t="shared" si="489"/>
        <v>42</v>
      </c>
      <c r="AU458" s="48">
        <f t="shared" si="490"/>
        <v>60.48</v>
      </c>
      <c r="AV458" s="48">
        <f t="shared" ref="AV458:AV459" si="524">COUNT(O458:AS458)</f>
        <v>4</v>
      </c>
      <c r="AW458" s="48">
        <f t="shared" ref="AW458:AW459" si="525">AU458/AV458</f>
        <v>15.12</v>
      </c>
      <c r="AX458" s="48">
        <f>AU458/Evaporacion!$AI$5*100</f>
        <v>61.840490797546025</v>
      </c>
      <c r="AY458" s="48">
        <f>AU458/Evaporacion!$AI$12*100</f>
        <v>53.999999999999993</v>
      </c>
      <c r="AZ458" s="48"/>
      <c r="BA458" s="32">
        <f t="shared" si="493"/>
        <v>604.79999999999995</v>
      </c>
      <c r="BB458" s="52">
        <f t="shared" si="494"/>
        <v>14</v>
      </c>
      <c r="BC458" s="52">
        <f t="shared" si="495"/>
        <v>0</v>
      </c>
      <c r="BD458" s="52">
        <f t="shared" si="496"/>
        <v>28</v>
      </c>
      <c r="BE458" s="52">
        <f t="shared" si="497"/>
        <v>0</v>
      </c>
      <c r="BF458" s="52">
        <f t="shared" si="498"/>
        <v>42</v>
      </c>
      <c r="BG458">
        <f t="shared" si="499"/>
        <v>544.31999999999994</v>
      </c>
      <c r="BH458">
        <f t="shared" si="500"/>
        <v>0</v>
      </c>
      <c r="BI458">
        <f t="shared" si="501"/>
        <v>1088.6399999999999</v>
      </c>
      <c r="BJ458">
        <f t="shared" si="502"/>
        <v>0</v>
      </c>
      <c r="BK458">
        <f t="shared" si="503"/>
        <v>1632.9599999999998</v>
      </c>
      <c r="BL458" s="53">
        <f t="shared" si="504"/>
        <v>0.78749999999999987</v>
      </c>
      <c r="BM458" s="53">
        <f t="shared" si="505"/>
        <v>0</v>
      </c>
      <c r="BN458" s="53">
        <f t="shared" si="506"/>
        <v>1.5749999999999997</v>
      </c>
      <c r="BO458" s="53">
        <f t="shared" si="507"/>
        <v>0</v>
      </c>
      <c r="BP458" s="53">
        <f t="shared" si="508"/>
        <v>0.60967741935483877</v>
      </c>
      <c r="BQ458" s="10">
        <f t="shared" si="509"/>
        <v>201.59999999999997</v>
      </c>
      <c r="BR458" s="10">
        <f t="shared" si="510"/>
        <v>0</v>
      </c>
      <c r="BS458" s="10">
        <f t="shared" si="511"/>
        <v>403.19999999999993</v>
      </c>
      <c r="BT458" s="10">
        <f t="shared" si="512"/>
        <v>0</v>
      </c>
      <c r="BU458" s="10">
        <f t="shared" si="513"/>
        <v>604.79999999999984</v>
      </c>
      <c r="BV458" s="54">
        <f t="shared" si="514"/>
        <v>0.29166666666666657</v>
      </c>
      <c r="BW458" s="54">
        <f t="shared" si="515"/>
        <v>0</v>
      </c>
      <c r="BX458" s="54">
        <f t="shared" si="516"/>
        <v>0.58333333333333315</v>
      </c>
      <c r="BY458" s="54">
        <f t="shared" si="517"/>
        <v>0</v>
      </c>
      <c r="BZ458" s="471">
        <f t="shared" si="518"/>
        <v>0.22580645161290322</v>
      </c>
    </row>
    <row r="459" spans="1:78" ht="15.75" hidden="1" customHeight="1" thickBot="1" x14ac:dyDescent="0.4">
      <c r="A459" s="28">
        <v>922</v>
      </c>
      <c r="B459" s="28" t="s">
        <v>196</v>
      </c>
      <c r="C459" s="28" t="s">
        <v>17</v>
      </c>
      <c r="D459" s="29">
        <v>1</v>
      </c>
      <c r="E459" s="29"/>
      <c r="F459" s="29">
        <v>2</v>
      </c>
      <c r="G459" s="29" t="s">
        <v>3</v>
      </c>
      <c r="H459" s="29">
        <v>2.2000000000000002</v>
      </c>
      <c r="I459" s="29" t="s">
        <v>109</v>
      </c>
      <c r="J459" s="30">
        <v>2.7</v>
      </c>
      <c r="K459" s="30">
        <v>1.44</v>
      </c>
      <c r="L459" s="30">
        <f t="shared" si="523"/>
        <v>38.879999999999995</v>
      </c>
      <c r="M459" s="117" t="s">
        <v>73</v>
      </c>
      <c r="N459" s="282">
        <f t="shared" si="477"/>
        <v>1.44</v>
      </c>
      <c r="O459" s="89"/>
      <c r="P459" s="89"/>
      <c r="Q459" s="89"/>
      <c r="R459" s="89">
        <v>7</v>
      </c>
      <c r="S459" s="89">
        <v>7</v>
      </c>
      <c r="T459" s="89"/>
      <c r="U459" s="89"/>
      <c r="V459" s="89"/>
      <c r="W459" s="89"/>
      <c r="X459" s="89"/>
      <c r="Y459" s="89"/>
      <c r="Z459" s="89"/>
      <c r="AA459" s="89"/>
      <c r="AB459" s="89"/>
      <c r="AC459" s="89"/>
      <c r="AD459" s="89"/>
      <c r="AE459" s="89"/>
      <c r="AF459" s="89"/>
      <c r="AG459" s="89">
        <v>16</v>
      </c>
      <c r="AH459" s="89">
        <v>12</v>
      </c>
      <c r="AI459" s="89"/>
      <c r="AJ459" s="89"/>
      <c r="AK459" s="89"/>
      <c r="AL459" s="89"/>
      <c r="AM459" s="89"/>
      <c r="AN459" s="89"/>
      <c r="AO459" s="89"/>
      <c r="AP459" s="89"/>
      <c r="AQ459" s="89"/>
      <c r="AR459" s="89"/>
      <c r="AS459" s="89"/>
      <c r="AT459" s="48">
        <f t="shared" si="489"/>
        <v>42</v>
      </c>
      <c r="AU459" s="48">
        <f t="shared" si="490"/>
        <v>60.48</v>
      </c>
      <c r="AV459" s="48">
        <f t="shared" si="524"/>
        <v>4</v>
      </c>
      <c r="AW459" s="48">
        <f t="shared" si="525"/>
        <v>15.12</v>
      </c>
      <c r="AX459" s="48">
        <f>AU459/Evaporacion!$AI$5*100</f>
        <v>61.840490797546025</v>
      </c>
      <c r="AY459" s="48">
        <f>AU459/Evaporacion!$AI$12*100</f>
        <v>53.999999999999993</v>
      </c>
      <c r="AZ459" s="48"/>
      <c r="BA459" s="32">
        <f t="shared" si="493"/>
        <v>604.79999999999995</v>
      </c>
      <c r="BB459" s="52">
        <f t="shared" si="494"/>
        <v>14</v>
      </c>
      <c r="BC459" s="52">
        <f t="shared" si="495"/>
        <v>0</v>
      </c>
      <c r="BD459" s="52">
        <f t="shared" si="496"/>
        <v>28</v>
      </c>
      <c r="BE459" s="52">
        <f t="shared" si="497"/>
        <v>0</v>
      </c>
      <c r="BF459" s="52">
        <f t="shared" si="498"/>
        <v>42</v>
      </c>
      <c r="BG459">
        <f t="shared" si="499"/>
        <v>544.31999999999994</v>
      </c>
      <c r="BH459">
        <f t="shared" si="500"/>
        <v>0</v>
      </c>
      <c r="BI459">
        <f t="shared" si="501"/>
        <v>1088.6399999999999</v>
      </c>
      <c r="BJ459">
        <f t="shared" si="502"/>
        <v>0</v>
      </c>
      <c r="BK459">
        <f t="shared" si="503"/>
        <v>1632.9599999999998</v>
      </c>
      <c r="BL459" s="53">
        <f t="shared" si="504"/>
        <v>0.78749999999999987</v>
      </c>
      <c r="BM459" s="53">
        <f t="shared" si="505"/>
        <v>0</v>
      </c>
      <c r="BN459" s="53">
        <f t="shared" si="506"/>
        <v>1.5749999999999997</v>
      </c>
      <c r="BO459" s="53">
        <f t="shared" si="507"/>
        <v>0</v>
      </c>
      <c r="BP459" s="53">
        <f t="shared" si="508"/>
        <v>0.60967741935483877</v>
      </c>
      <c r="BQ459" s="10">
        <f t="shared" si="509"/>
        <v>201.59999999999997</v>
      </c>
      <c r="BR459" s="10">
        <f t="shared" si="510"/>
        <v>0</v>
      </c>
      <c r="BS459" s="10">
        <f t="shared" si="511"/>
        <v>403.19999999999993</v>
      </c>
      <c r="BT459" s="10">
        <f t="shared" si="512"/>
        <v>0</v>
      </c>
      <c r="BU459" s="10">
        <f t="shared" si="513"/>
        <v>604.79999999999984</v>
      </c>
      <c r="BV459" s="54">
        <f t="shared" si="514"/>
        <v>0.29166666666666657</v>
      </c>
      <c r="BW459" s="54">
        <f t="shared" si="515"/>
        <v>0</v>
      </c>
      <c r="BX459" s="54">
        <f t="shared" si="516"/>
        <v>0.58333333333333315</v>
      </c>
      <c r="BY459" s="54">
        <f t="shared" si="517"/>
        <v>0</v>
      </c>
      <c r="BZ459" s="471">
        <f t="shared" si="518"/>
        <v>0.22580645161290322</v>
      </c>
    </row>
    <row r="460" spans="1:78" ht="15.75" hidden="1" customHeight="1" thickBot="1" x14ac:dyDescent="0.4">
      <c r="A460" s="28">
        <v>925</v>
      </c>
      <c r="B460" s="28" t="s">
        <v>196</v>
      </c>
      <c r="C460" s="28" t="s">
        <v>17</v>
      </c>
      <c r="D460" s="29">
        <v>1</v>
      </c>
      <c r="E460" s="29"/>
      <c r="F460" s="29">
        <v>3</v>
      </c>
      <c r="G460" s="29" t="s">
        <v>3</v>
      </c>
      <c r="H460" s="29">
        <v>1.1000000000000001</v>
      </c>
      <c r="I460" s="29" t="s">
        <v>110</v>
      </c>
      <c r="J460" s="30">
        <v>0.5</v>
      </c>
      <c r="K460" s="30">
        <v>1.38</v>
      </c>
      <c r="L460" s="30">
        <f t="shared" si="523"/>
        <v>6.8999999999999995</v>
      </c>
      <c r="M460" s="120" t="s">
        <v>73</v>
      </c>
      <c r="N460" s="281">
        <f t="shared" si="477"/>
        <v>1.38</v>
      </c>
      <c r="O460" s="292"/>
      <c r="P460" s="292"/>
      <c r="Q460" s="292"/>
      <c r="R460" s="292">
        <v>7</v>
      </c>
      <c r="S460" s="292">
        <v>7</v>
      </c>
      <c r="T460" s="292"/>
      <c r="U460" s="292"/>
      <c r="V460" s="292"/>
      <c r="W460" s="292"/>
      <c r="X460" s="292"/>
      <c r="Y460" s="292"/>
      <c r="Z460" s="292"/>
      <c r="AA460" s="292"/>
      <c r="AB460" s="292"/>
      <c r="AC460" s="292"/>
      <c r="AD460" s="292"/>
      <c r="AE460" s="292"/>
      <c r="AF460" s="292"/>
      <c r="AG460" s="292">
        <v>16</v>
      </c>
      <c r="AH460" s="292">
        <v>12</v>
      </c>
      <c r="AI460" s="292"/>
      <c r="AJ460" s="292"/>
      <c r="AK460" s="292"/>
      <c r="AL460" s="292"/>
      <c r="AM460" s="292"/>
      <c r="AN460" s="292"/>
      <c r="AO460" s="292"/>
      <c r="AP460" s="292"/>
      <c r="AQ460" s="292"/>
      <c r="AR460" s="292"/>
      <c r="AS460" s="292"/>
      <c r="AT460" s="48">
        <f t="shared" si="489"/>
        <v>42</v>
      </c>
      <c r="AU460" s="48">
        <f t="shared" si="490"/>
        <v>57.959999999999994</v>
      </c>
      <c r="AV460" s="48">
        <f t="shared" ref="AV460:AV461" si="526">COUNT(O460:AS460)</f>
        <v>4</v>
      </c>
      <c r="AW460" s="48">
        <f t="shared" ref="AW460:AW461" si="527">AU460/AV460</f>
        <v>14.489999999999998</v>
      </c>
      <c r="AX460" s="48">
        <f>AU460/Evaporacion!$AI$5*100</f>
        <v>59.263803680981596</v>
      </c>
      <c r="AY460" s="48">
        <f>AU460/Evaporacion!$AI$12*100</f>
        <v>51.749999999999993</v>
      </c>
      <c r="AZ460" s="48"/>
      <c r="BA460" s="32">
        <f t="shared" si="493"/>
        <v>579.59999999999991</v>
      </c>
      <c r="BB460" s="52">
        <f t="shared" si="494"/>
        <v>14</v>
      </c>
      <c r="BC460" s="52">
        <f t="shared" si="495"/>
        <v>0</v>
      </c>
      <c r="BD460" s="52">
        <f t="shared" si="496"/>
        <v>28</v>
      </c>
      <c r="BE460" s="52">
        <f t="shared" si="497"/>
        <v>0</v>
      </c>
      <c r="BF460" s="52">
        <f t="shared" si="498"/>
        <v>42</v>
      </c>
      <c r="BG460">
        <f t="shared" si="499"/>
        <v>96.6</v>
      </c>
      <c r="BH460">
        <f t="shared" si="500"/>
        <v>0</v>
      </c>
      <c r="BI460">
        <f t="shared" si="501"/>
        <v>193.2</v>
      </c>
      <c r="BJ460">
        <f t="shared" si="502"/>
        <v>0</v>
      </c>
      <c r="BK460">
        <f t="shared" si="503"/>
        <v>289.79999999999995</v>
      </c>
      <c r="BL460" s="53">
        <f t="shared" si="504"/>
        <v>0.13975694444444442</v>
      </c>
      <c r="BM460" s="53">
        <f t="shared" si="505"/>
        <v>0</v>
      </c>
      <c r="BN460" s="53">
        <f t="shared" si="506"/>
        <v>0.27951388888888884</v>
      </c>
      <c r="BO460" s="53">
        <f t="shared" si="507"/>
        <v>0</v>
      </c>
      <c r="BP460" s="53">
        <f t="shared" si="508"/>
        <v>0.10819892473118277</v>
      </c>
      <c r="BQ460" s="10">
        <f t="shared" si="509"/>
        <v>193.2</v>
      </c>
      <c r="BR460" s="10">
        <f t="shared" si="510"/>
        <v>0</v>
      </c>
      <c r="BS460" s="10">
        <f t="shared" si="511"/>
        <v>386.4</v>
      </c>
      <c r="BT460" s="10">
        <f t="shared" si="512"/>
        <v>0</v>
      </c>
      <c r="BU460" s="10">
        <f t="shared" si="513"/>
        <v>579.59999999999991</v>
      </c>
      <c r="BV460" s="54">
        <f t="shared" si="514"/>
        <v>0.27951388888888884</v>
      </c>
      <c r="BW460" s="54">
        <f t="shared" si="515"/>
        <v>0</v>
      </c>
      <c r="BX460" s="54">
        <f t="shared" si="516"/>
        <v>0.55902777777777768</v>
      </c>
      <c r="BY460" s="54">
        <f t="shared" si="517"/>
        <v>0</v>
      </c>
      <c r="BZ460" s="471">
        <f t="shared" si="518"/>
        <v>0.21639784946236554</v>
      </c>
    </row>
    <row r="461" spans="1:78" ht="15.75" hidden="1" customHeight="1" thickBot="1" x14ac:dyDescent="0.4">
      <c r="A461" s="28">
        <v>926</v>
      </c>
      <c r="B461" s="28" t="s">
        <v>196</v>
      </c>
      <c r="C461" s="28" t="s">
        <v>17</v>
      </c>
      <c r="D461" s="29">
        <v>1</v>
      </c>
      <c r="E461" s="29"/>
      <c r="F461" s="29">
        <v>4</v>
      </c>
      <c r="G461" s="29" t="s">
        <v>3</v>
      </c>
      <c r="H461" s="29">
        <v>1.2</v>
      </c>
      <c r="I461" s="29" t="s">
        <v>116</v>
      </c>
      <c r="J461" s="30">
        <v>0.5</v>
      </c>
      <c r="K461" s="30">
        <v>1.38</v>
      </c>
      <c r="L461" s="30">
        <f t="shared" si="523"/>
        <v>6.8999999999999995</v>
      </c>
      <c r="M461" s="218" t="s">
        <v>73</v>
      </c>
      <c r="N461" s="282">
        <f t="shared" si="477"/>
        <v>1.38</v>
      </c>
      <c r="O461" s="219"/>
      <c r="P461" s="219"/>
      <c r="Q461" s="219"/>
      <c r="R461" s="219">
        <v>7</v>
      </c>
      <c r="S461" s="219">
        <v>7</v>
      </c>
      <c r="T461" s="219"/>
      <c r="U461" s="219"/>
      <c r="V461" s="219"/>
      <c r="W461" s="219"/>
      <c r="X461" s="219"/>
      <c r="Y461" s="219"/>
      <c r="Z461" s="219"/>
      <c r="AA461" s="219"/>
      <c r="AB461" s="219"/>
      <c r="AC461" s="219"/>
      <c r="AD461" s="219"/>
      <c r="AE461" s="219"/>
      <c r="AF461" s="219"/>
      <c r="AG461" s="219">
        <v>16</v>
      </c>
      <c r="AH461" s="219">
        <v>12</v>
      </c>
      <c r="AI461" s="219"/>
      <c r="AJ461" s="219"/>
      <c r="AK461" s="219"/>
      <c r="AL461" s="219"/>
      <c r="AM461" s="219"/>
      <c r="AN461" s="219"/>
      <c r="AO461" s="219"/>
      <c r="AP461" s="219"/>
      <c r="AQ461" s="219"/>
      <c r="AR461" s="219"/>
      <c r="AS461" s="219"/>
      <c r="AT461" s="48">
        <f t="shared" si="489"/>
        <v>42</v>
      </c>
      <c r="AU461" s="48">
        <f t="shared" si="490"/>
        <v>57.959999999999994</v>
      </c>
      <c r="AV461" s="48">
        <f t="shared" si="526"/>
        <v>4</v>
      </c>
      <c r="AW461" s="48">
        <f t="shared" si="527"/>
        <v>14.489999999999998</v>
      </c>
      <c r="AX461" s="48">
        <f>AU461/Evaporacion!$AI$5*100</f>
        <v>59.263803680981596</v>
      </c>
      <c r="AY461" s="48">
        <f>AU461/Evaporacion!$AI$12*100</f>
        <v>51.749999999999993</v>
      </c>
      <c r="AZ461" s="48"/>
      <c r="BA461" s="32">
        <f t="shared" si="493"/>
        <v>579.59999999999991</v>
      </c>
      <c r="BB461" s="52">
        <f t="shared" si="494"/>
        <v>14</v>
      </c>
      <c r="BC461" s="52">
        <f t="shared" si="495"/>
        <v>0</v>
      </c>
      <c r="BD461" s="52">
        <f t="shared" si="496"/>
        <v>28</v>
      </c>
      <c r="BE461" s="52">
        <f t="shared" si="497"/>
        <v>0</v>
      </c>
      <c r="BF461" s="52">
        <f t="shared" si="498"/>
        <v>42</v>
      </c>
      <c r="BG461">
        <f t="shared" si="499"/>
        <v>96.6</v>
      </c>
      <c r="BH461">
        <f t="shared" si="500"/>
        <v>0</v>
      </c>
      <c r="BI461">
        <f t="shared" si="501"/>
        <v>193.2</v>
      </c>
      <c r="BJ461">
        <f t="shared" si="502"/>
        <v>0</v>
      </c>
      <c r="BK461">
        <f t="shared" si="503"/>
        <v>289.79999999999995</v>
      </c>
      <c r="BL461" s="53">
        <f t="shared" si="504"/>
        <v>0.13975694444444442</v>
      </c>
      <c r="BM461" s="53">
        <f t="shared" si="505"/>
        <v>0</v>
      </c>
      <c r="BN461" s="53">
        <f t="shared" si="506"/>
        <v>0.27951388888888884</v>
      </c>
      <c r="BO461" s="53">
        <f t="shared" si="507"/>
        <v>0</v>
      </c>
      <c r="BP461" s="53">
        <f t="shared" si="508"/>
        <v>0.10819892473118277</v>
      </c>
      <c r="BQ461" s="10">
        <f t="shared" si="509"/>
        <v>193.2</v>
      </c>
      <c r="BR461" s="10">
        <f t="shared" si="510"/>
        <v>0</v>
      </c>
      <c r="BS461" s="10">
        <f t="shared" si="511"/>
        <v>386.4</v>
      </c>
      <c r="BT461" s="10">
        <f t="shared" si="512"/>
        <v>0</v>
      </c>
      <c r="BU461" s="10">
        <f t="shared" si="513"/>
        <v>579.59999999999991</v>
      </c>
      <c r="BV461" s="54">
        <f t="shared" si="514"/>
        <v>0.27951388888888884</v>
      </c>
      <c r="BW461" s="54">
        <f t="shared" si="515"/>
        <v>0</v>
      </c>
      <c r="BX461" s="54">
        <f t="shared" si="516"/>
        <v>0.55902777777777768</v>
      </c>
      <c r="BY461" s="54">
        <f t="shared" si="517"/>
        <v>0</v>
      </c>
      <c r="BZ461" s="471">
        <f t="shared" si="518"/>
        <v>0.21639784946236554</v>
      </c>
    </row>
    <row r="462" spans="1:78" ht="15.75" hidden="1" customHeight="1" thickBot="1" x14ac:dyDescent="0.4">
      <c r="A462" s="28">
        <v>930</v>
      </c>
      <c r="B462" s="28" t="s">
        <v>196</v>
      </c>
      <c r="C462" s="28" t="s">
        <v>17</v>
      </c>
      <c r="D462" s="29">
        <v>1</v>
      </c>
      <c r="E462" s="29"/>
      <c r="F462" s="29">
        <v>23</v>
      </c>
      <c r="G462" s="29">
        <v>3</v>
      </c>
      <c r="H462" s="29">
        <v>3.1</v>
      </c>
      <c r="I462" s="29" t="s">
        <v>105</v>
      </c>
      <c r="J462" s="30">
        <v>2.12</v>
      </c>
      <c r="K462" s="30">
        <v>2</v>
      </c>
      <c r="L462" s="30">
        <v>43.6</v>
      </c>
      <c r="M462" s="182" t="s">
        <v>73</v>
      </c>
      <c r="N462" s="311">
        <f t="shared" si="477"/>
        <v>2</v>
      </c>
      <c r="O462" s="197"/>
      <c r="P462" s="197">
        <v>9</v>
      </c>
      <c r="Q462" s="197">
        <v>16</v>
      </c>
      <c r="R462" s="197"/>
      <c r="S462" s="197"/>
      <c r="T462" s="197"/>
      <c r="U462" s="197"/>
      <c r="V462" s="197"/>
      <c r="W462" s="197"/>
      <c r="X462" s="197"/>
      <c r="Y462" s="197"/>
      <c r="Z462" s="197"/>
      <c r="AA462" s="197"/>
      <c r="AB462" s="197"/>
      <c r="AC462" s="197"/>
      <c r="AD462" s="197"/>
      <c r="AE462" s="197">
        <v>8</v>
      </c>
      <c r="AF462" s="197">
        <v>12</v>
      </c>
      <c r="AG462" s="197"/>
      <c r="AH462" s="197"/>
      <c r="AI462" s="197"/>
      <c r="AJ462" s="197"/>
      <c r="AK462" s="197"/>
      <c r="AL462" s="197"/>
      <c r="AM462" s="197"/>
      <c r="AN462" s="197"/>
      <c r="AO462" s="197"/>
      <c r="AP462" s="197"/>
      <c r="AQ462" s="197"/>
      <c r="AR462" s="197"/>
      <c r="AS462" s="197">
        <v>12</v>
      </c>
      <c r="AT462" s="48">
        <f t="shared" si="489"/>
        <v>57</v>
      </c>
      <c r="AU462" s="48">
        <f t="shared" si="490"/>
        <v>114</v>
      </c>
      <c r="AV462" s="48">
        <f t="shared" ref="AV462:AV463" si="528">COUNT(O462:AS462)</f>
        <v>5</v>
      </c>
      <c r="AW462" s="48">
        <f t="shared" ref="AW462:AW463" si="529">AU462/AV462</f>
        <v>22.8</v>
      </c>
      <c r="AX462" s="48">
        <f>AU462/Evaporacion!$AI$5*100</f>
        <v>116.56441717791412</v>
      </c>
      <c r="AY462" s="48">
        <f>AU462/Evaporacion!$AI$12*100</f>
        <v>101.78571428571428</v>
      </c>
      <c r="AZ462" s="48"/>
      <c r="BA462" s="32">
        <f t="shared" si="493"/>
        <v>1140</v>
      </c>
      <c r="BB462" s="52">
        <f t="shared" si="494"/>
        <v>25</v>
      </c>
      <c r="BC462" s="52">
        <f t="shared" si="495"/>
        <v>0</v>
      </c>
      <c r="BD462" s="52">
        <f t="shared" si="496"/>
        <v>20</v>
      </c>
      <c r="BE462" s="52">
        <f t="shared" si="497"/>
        <v>12</v>
      </c>
      <c r="BF462" s="52">
        <f t="shared" si="498"/>
        <v>57</v>
      </c>
      <c r="BG462">
        <f t="shared" si="499"/>
        <v>1090</v>
      </c>
      <c r="BH462">
        <f t="shared" si="500"/>
        <v>0</v>
      </c>
      <c r="BI462">
        <f t="shared" si="501"/>
        <v>872</v>
      </c>
      <c r="BJ462">
        <f t="shared" si="502"/>
        <v>523.20000000000005</v>
      </c>
      <c r="BK462">
        <f t="shared" si="503"/>
        <v>2485.1999999999998</v>
      </c>
      <c r="BL462" s="53">
        <f t="shared" si="504"/>
        <v>1.5769675925925926</v>
      </c>
      <c r="BM462" s="53">
        <f t="shared" si="505"/>
        <v>0</v>
      </c>
      <c r="BN462" s="53">
        <f t="shared" si="506"/>
        <v>1.2615740740740742</v>
      </c>
      <c r="BO462" s="53">
        <f t="shared" si="507"/>
        <v>0.75694444444444442</v>
      </c>
      <c r="BP462" s="53">
        <f t="shared" si="508"/>
        <v>0.92786738351254472</v>
      </c>
      <c r="BQ462" s="10">
        <f t="shared" si="509"/>
        <v>514.15094339622635</v>
      </c>
      <c r="BR462" s="10">
        <f t="shared" si="510"/>
        <v>0</v>
      </c>
      <c r="BS462" s="10">
        <f t="shared" si="511"/>
        <v>411.32075471698113</v>
      </c>
      <c r="BT462" s="10">
        <f t="shared" si="512"/>
        <v>246.79245283018869</v>
      </c>
      <c r="BU462" s="10">
        <f t="shared" si="513"/>
        <v>1172.2641509433961</v>
      </c>
      <c r="BV462" s="54">
        <f t="shared" si="514"/>
        <v>0.74385263801537382</v>
      </c>
      <c r="BW462" s="54">
        <f t="shared" si="515"/>
        <v>0</v>
      </c>
      <c r="BX462" s="54">
        <f t="shared" si="516"/>
        <v>0.59508211041229908</v>
      </c>
      <c r="BY462" s="54">
        <f t="shared" si="517"/>
        <v>0.35704926624737943</v>
      </c>
      <c r="BZ462" s="471">
        <f t="shared" si="518"/>
        <v>0.43767329410969086</v>
      </c>
    </row>
    <row r="463" spans="1:78" ht="15.75" hidden="1" customHeight="1" thickBot="1" x14ac:dyDescent="0.4">
      <c r="A463" s="28">
        <v>931</v>
      </c>
      <c r="B463" s="28" t="s">
        <v>196</v>
      </c>
      <c r="C463" s="28" t="s">
        <v>17</v>
      </c>
      <c r="D463" s="29">
        <v>1</v>
      </c>
      <c r="E463" s="29"/>
      <c r="F463" s="29">
        <v>23</v>
      </c>
      <c r="G463" s="29">
        <v>3</v>
      </c>
      <c r="H463" s="29">
        <v>4.0999999999999996</v>
      </c>
      <c r="I463" s="29" t="s">
        <v>105</v>
      </c>
      <c r="J463" s="30">
        <v>1</v>
      </c>
      <c r="K463" s="30">
        <v>2</v>
      </c>
      <c r="L463" s="30">
        <v>20.62</v>
      </c>
      <c r="M463" s="91" t="s">
        <v>73</v>
      </c>
      <c r="N463" s="320">
        <f t="shared" ref="N463:N493" si="530">(K463)</f>
        <v>2</v>
      </c>
      <c r="O463" s="303"/>
      <c r="P463" s="303">
        <v>9</v>
      </c>
      <c r="Q463" s="303">
        <v>16</v>
      </c>
      <c r="R463" s="303"/>
      <c r="S463" s="303"/>
      <c r="T463" s="303"/>
      <c r="U463" s="303"/>
      <c r="V463" s="303"/>
      <c r="W463" s="303"/>
      <c r="X463" s="303"/>
      <c r="Y463" s="303"/>
      <c r="Z463" s="303"/>
      <c r="AA463" s="303"/>
      <c r="AB463" s="303"/>
      <c r="AC463" s="303"/>
      <c r="AD463" s="303"/>
      <c r="AE463" s="303">
        <v>8</v>
      </c>
      <c r="AF463" s="303">
        <v>12</v>
      </c>
      <c r="AG463" s="303"/>
      <c r="AH463" s="303"/>
      <c r="AI463" s="303"/>
      <c r="AJ463" s="303"/>
      <c r="AK463" s="303"/>
      <c r="AL463" s="303"/>
      <c r="AM463" s="303"/>
      <c r="AN463" s="303"/>
      <c r="AO463" s="303"/>
      <c r="AP463" s="303"/>
      <c r="AQ463" s="303"/>
      <c r="AR463" s="303"/>
      <c r="AS463" s="303">
        <v>12</v>
      </c>
      <c r="AT463" s="48">
        <f t="shared" si="489"/>
        <v>57</v>
      </c>
      <c r="AU463" s="48">
        <f t="shared" si="490"/>
        <v>114</v>
      </c>
      <c r="AV463" s="48">
        <f t="shared" si="528"/>
        <v>5</v>
      </c>
      <c r="AW463" s="48">
        <f t="shared" si="529"/>
        <v>22.8</v>
      </c>
      <c r="AX463" s="48">
        <f>AU463/Evaporacion!$AI$5*100</f>
        <v>116.56441717791412</v>
      </c>
      <c r="AY463" s="48">
        <f>AU463/Evaporacion!$AI$12*100</f>
        <v>101.78571428571428</v>
      </c>
      <c r="AZ463" s="48"/>
      <c r="BA463" s="32">
        <f t="shared" si="493"/>
        <v>1140</v>
      </c>
      <c r="BB463" s="52">
        <f t="shared" si="494"/>
        <v>25</v>
      </c>
      <c r="BC463" s="52">
        <f t="shared" si="495"/>
        <v>0</v>
      </c>
      <c r="BD463" s="52">
        <f t="shared" si="496"/>
        <v>20</v>
      </c>
      <c r="BE463" s="52">
        <f t="shared" si="497"/>
        <v>12</v>
      </c>
      <c r="BF463" s="52">
        <f t="shared" si="498"/>
        <v>57</v>
      </c>
      <c r="BG463">
        <f t="shared" si="499"/>
        <v>515.5</v>
      </c>
      <c r="BH463">
        <f t="shared" si="500"/>
        <v>0</v>
      </c>
      <c r="BI463">
        <f t="shared" si="501"/>
        <v>412.40000000000003</v>
      </c>
      <c r="BJ463">
        <f t="shared" si="502"/>
        <v>247.44</v>
      </c>
      <c r="BK463">
        <f t="shared" si="503"/>
        <v>1175.3400000000001</v>
      </c>
      <c r="BL463" s="53">
        <f t="shared" si="504"/>
        <v>0.74580439814814814</v>
      </c>
      <c r="BM463" s="53">
        <f t="shared" si="505"/>
        <v>0</v>
      </c>
      <c r="BN463" s="53">
        <f t="shared" si="506"/>
        <v>0.59664351851851849</v>
      </c>
      <c r="BO463" s="53">
        <f t="shared" si="507"/>
        <v>0.35798611111111112</v>
      </c>
      <c r="BP463" s="53">
        <f t="shared" si="508"/>
        <v>0.43882168458781368</v>
      </c>
      <c r="BQ463" s="10">
        <f t="shared" si="509"/>
        <v>515.5</v>
      </c>
      <c r="BR463" s="10">
        <f t="shared" si="510"/>
        <v>0</v>
      </c>
      <c r="BS463" s="10">
        <f t="shared" si="511"/>
        <v>412.40000000000003</v>
      </c>
      <c r="BT463" s="10">
        <f t="shared" si="512"/>
        <v>247.44</v>
      </c>
      <c r="BU463" s="10">
        <f t="shared" si="513"/>
        <v>1175.3400000000001</v>
      </c>
      <c r="BV463" s="54">
        <f t="shared" si="514"/>
        <v>0.74580439814814814</v>
      </c>
      <c r="BW463" s="54">
        <f t="shared" si="515"/>
        <v>0</v>
      </c>
      <c r="BX463" s="54">
        <f t="shared" si="516"/>
        <v>0.59664351851851849</v>
      </c>
      <c r="BY463" s="54">
        <f t="shared" si="517"/>
        <v>0.35798611111111112</v>
      </c>
      <c r="BZ463" s="471">
        <f t="shared" si="518"/>
        <v>0.43882168458781368</v>
      </c>
    </row>
    <row r="464" spans="1:78" ht="15.75" hidden="1" customHeight="1" thickBot="1" x14ac:dyDescent="0.4">
      <c r="A464" s="28">
        <v>936</v>
      </c>
      <c r="B464" s="28" t="s">
        <v>196</v>
      </c>
      <c r="C464" s="28" t="s">
        <v>17</v>
      </c>
      <c r="D464" s="29">
        <v>1</v>
      </c>
      <c r="E464" s="29"/>
      <c r="F464" s="29">
        <v>25</v>
      </c>
      <c r="G464" s="29">
        <v>4</v>
      </c>
      <c r="H464" s="29">
        <v>5.0999999999999996</v>
      </c>
      <c r="I464" s="29" t="s">
        <v>107</v>
      </c>
      <c r="J464" s="30">
        <v>2.5499999999999998</v>
      </c>
      <c r="K464" s="30">
        <v>2</v>
      </c>
      <c r="L464" s="30">
        <v>51.59</v>
      </c>
      <c r="M464" s="99" t="s">
        <v>73</v>
      </c>
      <c r="N464" s="311">
        <f t="shared" si="530"/>
        <v>2</v>
      </c>
      <c r="O464" s="100"/>
      <c r="P464" s="100"/>
      <c r="Q464" s="100">
        <v>8</v>
      </c>
      <c r="R464" s="100">
        <v>17</v>
      </c>
      <c r="S464" s="100"/>
      <c r="T464" s="100"/>
      <c r="U464" s="100"/>
      <c r="V464" s="100"/>
      <c r="W464" s="100"/>
      <c r="X464" s="100"/>
      <c r="Y464" s="100"/>
      <c r="Z464" s="100"/>
      <c r="AA464" s="100"/>
      <c r="AB464" s="100"/>
      <c r="AC464" s="100"/>
      <c r="AD464" s="100"/>
      <c r="AE464" s="100"/>
      <c r="AF464" s="100">
        <v>12</v>
      </c>
      <c r="AG464" s="100">
        <v>8</v>
      </c>
      <c r="AH464" s="100"/>
      <c r="AI464" s="100"/>
      <c r="AJ464" s="100"/>
      <c r="AK464" s="100"/>
      <c r="AL464" s="100"/>
      <c r="AM464" s="100"/>
      <c r="AN464" s="100"/>
      <c r="AO464" s="100"/>
      <c r="AP464" s="100"/>
      <c r="AQ464" s="100"/>
      <c r="AR464" s="100"/>
      <c r="AS464" s="100"/>
      <c r="AT464" s="48">
        <f t="shared" si="489"/>
        <v>45</v>
      </c>
      <c r="AU464" s="48">
        <f t="shared" si="490"/>
        <v>90</v>
      </c>
      <c r="AV464" s="48">
        <f>COUNT(O464:AS464)</f>
        <v>4</v>
      </c>
      <c r="AW464" s="48">
        <f>AU464/AV464</f>
        <v>22.5</v>
      </c>
      <c r="AX464" s="48">
        <f>AU464/Evaporacion!$AI$5*100</f>
        <v>92.024539877300626</v>
      </c>
      <c r="AY464" s="48">
        <f>AU464/Evaporacion!$AI$12*100</f>
        <v>80.357142857142861</v>
      </c>
      <c r="AZ464" s="48"/>
      <c r="BA464" s="32">
        <f t="shared" si="493"/>
        <v>900</v>
      </c>
      <c r="BB464" s="52">
        <f t="shared" si="494"/>
        <v>25</v>
      </c>
      <c r="BC464" s="52">
        <f t="shared" si="495"/>
        <v>0</v>
      </c>
      <c r="BD464" s="52">
        <f t="shared" si="496"/>
        <v>20</v>
      </c>
      <c r="BE464" s="52">
        <f t="shared" si="497"/>
        <v>0</v>
      </c>
      <c r="BF464" s="52">
        <f t="shared" si="498"/>
        <v>45</v>
      </c>
      <c r="BG464">
        <f t="shared" si="499"/>
        <v>1289.75</v>
      </c>
      <c r="BH464">
        <f t="shared" si="500"/>
        <v>0</v>
      </c>
      <c r="BI464">
        <f t="shared" si="501"/>
        <v>1031.8000000000002</v>
      </c>
      <c r="BJ464">
        <f t="shared" si="502"/>
        <v>0</v>
      </c>
      <c r="BK464">
        <f t="shared" si="503"/>
        <v>2321.5500000000002</v>
      </c>
      <c r="BL464" s="53">
        <f t="shared" si="504"/>
        <v>1.8659577546296298</v>
      </c>
      <c r="BM464" s="53">
        <f t="shared" si="505"/>
        <v>0</v>
      </c>
      <c r="BN464" s="53">
        <f t="shared" si="506"/>
        <v>1.4927662037037039</v>
      </c>
      <c r="BO464" s="53">
        <f t="shared" si="507"/>
        <v>0</v>
      </c>
      <c r="BP464" s="53">
        <f t="shared" si="508"/>
        <v>0.86676747311827962</v>
      </c>
      <c r="BQ464" s="10">
        <f t="shared" si="509"/>
        <v>505.78431372549022</v>
      </c>
      <c r="BR464" s="10">
        <f t="shared" si="510"/>
        <v>0</v>
      </c>
      <c r="BS464" s="10">
        <f t="shared" si="511"/>
        <v>404.62745098039227</v>
      </c>
      <c r="BT464" s="10">
        <f t="shared" si="512"/>
        <v>0</v>
      </c>
      <c r="BU464" s="10">
        <f t="shared" si="513"/>
        <v>910.41176470588243</v>
      </c>
      <c r="BV464" s="54">
        <f t="shared" si="514"/>
        <v>0.73174813907044312</v>
      </c>
      <c r="BW464" s="54">
        <f t="shared" si="515"/>
        <v>0</v>
      </c>
      <c r="BX464" s="54">
        <f t="shared" si="516"/>
        <v>0.58539851125635456</v>
      </c>
      <c r="BY464" s="54">
        <f t="shared" si="517"/>
        <v>0</v>
      </c>
      <c r="BZ464" s="471">
        <f t="shared" si="518"/>
        <v>0.33990881298756065</v>
      </c>
    </row>
    <row r="465" spans="1:78" ht="15.75" hidden="1" customHeight="1" thickBot="1" x14ac:dyDescent="0.4">
      <c r="A465" s="28">
        <v>938</v>
      </c>
      <c r="B465" s="28" t="s">
        <v>196</v>
      </c>
      <c r="C465" s="28" t="s">
        <v>17</v>
      </c>
      <c r="D465" s="29">
        <v>1</v>
      </c>
      <c r="E465" s="29"/>
      <c r="F465" s="29">
        <v>26</v>
      </c>
      <c r="G465" s="29">
        <v>2</v>
      </c>
      <c r="H465" s="29">
        <v>2.1</v>
      </c>
      <c r="I465" s="29" t="s">
        <v>105</v>
      </c>
      <c r="J465" s="30">
        <v>1.61</v>
      </c>
      <c r="K465" s="30">
        <v>2</v>
      </c>
      <c r="L465" s="30">
        <v>32.53</v>
      </c>
      <c r="M465" s="101" t="s">
        <v>73</v>
      </c>
      <c r="N465" s="291">
        <f t="shared" si="530"/>
        <v>2</v>
      </c>
      <c r="O465" s="189"/>
      <c r="P465" s="189">
        <v>9</v>
      </c>
      <c r="Q465" s="189">
        <v>16</v>
      </c>
      <c r="R465" s="189"/>
      <c r="S465" s="189"/>
      <c r="T465" s="189"/>
      <c r="U465" s="189"/>
      <c r="V465" s="189"/>
      <c r="W465" s="189"/>
      <c r="X465" s="189"/>
      <c r="Y465" s="189"/>
      <c r="Z465" s="189"/>
      <c r="AA465" s="189"/>
      <c r="AB465" s="189"/>
      <c r="AC465" s="189"/>
      <c r="AD465" s="189"/>
      <c r="AE465" s="189">
        <v>8</v>
      </c>
      <c r="AF465" s="189">
        <v>12</v>
      </c>
      <c r="AG465" s="189"/>
      <c r="AH465" s="189"/>
      <c r="AI465" s="189"/>
      <c r="AJ465" s="189"/>
      <c r="AK465" s="189"/>
      <c r="AL465" s="189"/>
      <c r="AM465" s="189"/>
      <c r="AN465" s="189"/>
      <c r="AO465" s="189"/>
      <c r="AP465" s="189"/>
      <c r="AQ465" s="189"/>
      <c r="AR465" s="189"/>
      <c r="AS465" s="189">
        <v>12</v>
      </c>
      <c r="AT465" s="48">
        <f t="shared" si="489"/>
        <v>57</v>
      </c>
      <c r="AU465" s="48">
        <f t="shared" si="490"/>
        <v>114</v>
      </c>
      <c r="AV465" s="48">
        <f t="shared" ref="AV465:AV468" si="531">COUNT(O465:AS465)</f>
        <v>5</v>
      </c>
      <c r="AW465" s="48">
        <f t="shared" ref="AW465:AW468" si="532">AU465/AV465</f>
        <v>22.8</v>
      </c>
      <c r="AX465" s="48">
        <f>AU465/Evaporacion!$AI$5*100</f>
        <v>116.56441717791412</v>
      </c>
      <c r="AY465" s="48">
        <f>AU465/Evaporacion!$AI$12*100</f>
        <v>101.78571428571428</v>
      </c>
      <c r="AZ465" s="48"/>
      <c r="BA465" s="32">
        <f t="shared" si="493"/>
        <v>1140</v>
      </c>
      <c r="BB465" s="52">
        <f t="shared" si="494"/>
        <v>25</v>
      </c>
      <c r="BC465" s="52">
        <f t="shared" si="495"/>
        <v>0</v>
      </c>
      <c r="BD465" s="52">
        <f t="shared" si="496"/>
        <v>20</v>
      </c>
      <c r="BE465" s="52">
        <f t="shared" si="497"/>
        <v>12</v>
      </c>
      <c r="BF465" s="52">
        <f t="shared" si="498"/>
        <v>57</v>
      </c>
      <c r="BG465">
        <f t="shared" si="499"/>
        <v>813.25</v>
      </c>
      <c r="BH465">
        <f t="shared" si="500"/>
        <v>0</v>
      </c>
      <c r="BI465">
        <f t="shared" si="501"/>
        <v>650.6</v>
      </c>
      <c r="BJ465">
        <f t="shared" si="502"/>
        <v>390.36</v>
      </c>
      <c r="BK465">
        <f t="shared" si="503"/>
        <v>1854.21</v>
      </c>
      <c r="BL465" s="53">
        <f t="shared" si="504"/>
        <v>1.1765769675925926</v>
      </c>
      <c r="BM465" s="53">
        <f t="shared" si="505"/>
        <v>0</v>
      </c>
      <c r="BN465" s="53">
        <f t="shared" si="506"/>
        <v>0.94126157407407418</v>
      </c>
      <c r="BO465" s="53">
        <f t="shared" si="507"/>
        <v>0.56475694444444446</v>
      </c>
      <c r="BP465" s="53">
        <f t="shared" si="508"/>
        <v>0.69228270609318998</v>
      </c>
      <c r="BQ465" s="10">
        <f t="shared" si="509"/>
        <v>505.12422360248445</v>
      </c>
      <c r="BR465" s="10">
        <f t="shared" si="510"/>
        <v>0</v>
      </c>
      <c r="BS465" s="10">
        <f t="shared" si="511"/>
        <v>404.09937888198755</v>
      </c>
      <c r="BT465" s="10">
        <f t="shared" si="512"/>
        <v>242.45962732919253</v>
      </c>
      <c r="BU465" s="10">
        <f t="shared" si="513"/>
        <v>1151.6832298136646</v>
      </c>
      <c r="BV465" s="54">
        <f t="shared" si="514"/>
        <v>0.73079314757303881</v>
      </c>
      <c r="BW465" s="54">
        <f t="shared" si="515"/>
        <v>0</v>
      </c>
      <c r="BX465" s="54">
        <f t="shared" si="516"/>
        <v>0.58463451805843114</v>
      </c>
      <c r="BY465" s="54">
        <f t="shared" si="517"/>
        <v>0.35078071083505863</v>
      </c>
      <c r="BZ465" s="471">
        <f t="shared" si="518"/>
        <v>0.42998925844297514</v>
      </c>
    </row>
    <row r="466" spans="1:78" ht="15.75" hidden="1" customHeight="1" thickBot="1" x14ac:dyDescent="0.4">
      <c r="A466" s="28">
        <v>939</v>
      </c>
      <c r="B466" s="28" t="s">
        <v>196</v>
      </c>
      <c r="C466" s="28" t="s">
        <v>17</v>
      </c>
      <c r="D466" s="29">
        <v>1</v>
      </c>
      <c r="E466" s="29"/>
      <c r="F466" s="29">
        <v>27</v>
      </c>
      <c r="G466" s="29">
        <v>7</v>
      </c>
      <c r="H466" s="29"/>
      <c r="I466" s="29" t="s">
        <v>34</v>
      </c>
      <c r="J466" s="30">
        <v>2.52</v>
      </c>
      <c r="K466" s="30">
        <v>1.23</v>
      </c>
      <c r="L466" s="30">
        <f t="shared" ref="L466:L472" si="533">(J466*K466*10)</f>
        <v>30.996000000000002</v>
      </c>
      <c r="M466" s="108" t="s">
        <v>73</v>
      </c>
      <c r="N466" s="83">
        <f t="shared" si="530"/>
        <v>1.23</v>
      </c>
      <c r="O466" s="294"/>
      <c r="P466" s="294"/>
      <c r="Q466" s="294"/>
      <c r="R466" s="294"/>
      <c r="S466" s="294"/>
      <c r="T466" s="294">
        <v>24</v>
      </c>
      <c r="U466" s="294">
        <v>24</v>
      </c>
      <c r="V466" s="294">
        <v>3</v>
      </c>
      <c r="W466" s="294">
        <v>24</v>
      </c>
      <c r="X466" s="294">
        <v>15</v>
      </c>
      <c r="Y466" s="294"/>
      <c r="Z466" s="294"/>
      <c r="AA466" s="294"/>
      <c r="AB466" s="294"/>
      <c r="AC466" s="294"/>
      <c r="AD466" s="294"/>
      <c r="AE466" s="294"/>
      <c r="AF466" s="294"/>
      <c r="AG466" s="294"/>
      <c r="AH466" s="294">
        <v>12</v>
      </c>
      <c r="AI466" s="294">
        <v>24</v>
      </c>
      <c r="AJ466" s="294">
        <v>24</v>
      </c>
      <c r="AK466" s="294">
        <v>10</v>
      </c>
      <c r="AL466" s="294"/>
      <c r="AM466" s="294"/>
      <c r="AN466" s="294"/>
      <c r="AO466" s="294"/>
      <c r="AP466" s="294"/>
      <c r="AQ466" s="294"/>
      <c r="AR466" s="294">
        <v>12</v>
      </c>
      <c r="AS466" s="294">
        <v>12</v>
      </c>
      <c r="AT466" s="48">
        <f t="shared" si="489"/>
        <v>184</v>
      </c>
      <c r="AU466" s="48">
        <f t="shared" si="490"/>
        <v>226.32</v>
      </c>
      <c r="AV466" s="48">
        <f t="shared" si="531"/>
        <v>11</v>
      </c>
      <c r="AW466" s="48">
        <f t="shared" si="532"/>
        <v>20.574545454545454</v>
      </c>
      <c r="AX466" s="48">
        <f>AU466/Evaporacion!$AI$5*100</f>
        <v>231.41104294478532</v>
      </c>
      <c r="AY466" s="48">
        <f>AU466/Evaporacion!$AI$12*100</f>
        <v>202.07142857142856</v>
      </c>
      <c r="AZ466" s="48"/>
      <c r="BA466" s="32">
        <f t="shared" si="493"/>
        <v>2263.1999999999998</v>
      </c>
      <c r="BB466" s="52">
        <f t="shared" si="494"/>
        <v>51</v>
      </c>
      <c r="BC466" s="52">
        <f t="shared" si="495"/>
        <v>39</v>
      </c>
      <c r="BD466" s="52">
        <f t="shared" si="496"/>
        <v>70</v>
      </c>
      <c r="BE466" s="52">
        <f t="shared" si="497"/>
        <v>24</v>
      </c>
      <c r="BF466" s="52">
        <f t="shared" si="498"/>
        <v>184</v>
      </c>
      <c r="BG466">
        <f t="shared" si="499"/>
        <v>1580.796</v>
      </c>
      <c r="BH466">
        <f t="shared" si="500"/>
        <v>1208.8440000000001</v>
      </c>
      <c r="BI466">
        <f t="shared" si="501"/>
        <v>2169.7200000000003</v>
      </c>
      <c r="BJ466">
        <f t="shared" si="502"/>
        <v>743.904</v>
      </c>
      <c r="BK466">
        <f t="shared" si="503"/>
        <v>5703.264000000001</v>
      </c>
      <c r="BL466" s="53">
        <f t="shared" si="504"/>
        <v>2.2870312500000001</v>
      </c>
      <c r="BM466" s="53">
        <f t="shared" si="505"/>
        <v>1.99875</v>
      </c>
      <c r="BN466" s="53">
        <f t="shared" si="506"/>
        <v>3.1390625000000005</v>
      </c>
      <c r="BO466" s="53">
        <f t="shared" si="507"/>
        <v>1.0762499999999999</v>
      </c>
      <c r="BP466" s="53">
        <f t="shared" si="508"/>
        <v>2.1293548387096779</v>
      </c>
      <c r="BQ466" s="10">
        <f t="shared" si="509"/>
        <v>627.30000000000007</v>
      </c>
      <c r="BR466" s="10">
        <f t="shared" si="510"/>
        <v>479.7</v>
      </c>
      <c r="BS466" s="10">
        <f t="shared" si="511"/>
        <v>861.00000000000011</v>
      </c>
      <c r="BT466" s="10">
        <f t="shared" si="512"/>
        <v>295.2</v>
      </c>
      <c r="BU466" s="10">
        <f t="shared" si="513"/>
        <v>2263.2000000000003</v>
      </c>
      <c r="BV466" s="54">
        <f t="shared" si="514"/>
        <v>0.90755208333333337</v>
      </c>
      <c r="BW466" s="54">
        <f t="shared" si="515"/>
        <v>0.79315476190476186</v>
      </c>
      <c r="BX466" s="54">
        <f t="shared" si="516"/>
        <v>1.2456597222222223</v>
      </c>
      <c r="BY466" s="54">
        <f t="shared" si="517"/>
        <v>0.42708333333333331</v>
      </c>
      <c r="BZ466" s="471">
        <f t="shared" si="518"/>
        <v>0.84498207885304677</v>
      </c>
    </row>
    <row r="467" spans="1:78" ht="15.75" hidden="1" customHeight="1" thickBot="1" x14ac:dyDescent="0.4">
      <c r="A467" s="28">
        <v>940</v>
      </c>
      <c r="B467" s="28" t="s">
        <v>196</v>
      </c>
      <c r="C467" s="28" t="s">
        <v>17</v>
      </c>
      <c r="D467" s="29">
        <v>1</v>
      </c>
      <c r="E467" s="29"/>
      <c r="F467" s="29">
        <v>28</v>
      </c>
      <c r="G467" s="29">
        <v>8</v>
      </c>
      <c r="H467" s="29"/>
      <c r="I467" s="29" t="s">
        <v>34</v>
      </c>
      <c r="J467" s="30">
        <v>3.48</v>
      </c>
      <c r="K467" s="30">
        <v>1.2</v>
      </c>
      <c r="L467" s="30">
        <f t="shared" si="533"/>
        <v>41.760000000000005</v>
      </c>
      <c r="M467" s="309" t="s">
        <v>73</v>
      </c>
      <c r="N467" s="283">
        <f t="shared" si="530"/>
        <v>1.2</v>
      </c>
      <c r="O467" s="364"/>
      <c r="P467" s="364"/>
      <c r="Q467" s="364"/>
      <c r="R467" s="364"/>
      <c r="S467" s="364"/>
      <c r="T467" s="364">
        <v>24</v>
      </c>
      <c r="U467" s="364">
        <v>24</v>
      </c>
      <c r="V467" s="364">
        <v>3</v>
      </c>
      <c r="W467" s="364">
        <v>24</v>
      </c>
      <c r="X467" s="364">
        <v>15</v>
      </c>
      <c r="Y467" s="364"/>
      <c r="Z467" s="364"/>
      <c r="AA467" s="364"/>
      <c r="AB467" s="364"/>
      <c r="AC467" s="364"/>
      <c r="AD467" s="364"/>
      <c r="AE467" s="364"/>
      <c r="AF467" s="364"/>
      <c r="AG467" s="364"/>
      <c r="AH467" s="364">
        <v>12</v>
      </c>
      <c r="AI467" s="364">
        <v>24</v>
      </c>
      <c r="AJ467" s="364">
        <v>24</v>
      </c>
      <c r="AK467" s="364">
        <v>10</v>
      </c>
      <c r="AL467" s="364"/>
      <c r="AM467" s="364"/>
      <c r="AN467" s="364"/>
      <c r="AO467" s="364"/>
      <c r="AP467" s="364"/>
      <c r="AQ467" s="364"/>
      <c r="AR467" s="364">
        <v>12</v>
      </c>
      <c r="AS467" s="364">
        <v>12</v>
      </c>
      <c r="AT467" s="48">
        <f t="shared" si="489"/>
        <v>184</v>
      </c>
      <c r="AU467" s="48">
        <f t="shared" si="490"/>
        <v>220.79999999999998</v>
      </c>
      <c r="AV467" s="48">
        <f t="shared" si="531"/>
        <v>11</v>
      </c>
      <c r="AW467" s="48">
        <f t="shared" si="532"/>
        <v>20.072727272727271</v>
      </c>
      <c r="AX467" s="48">
        <f>AU467/Evaporacion!$AI$5*100</f>
        <v>225.7668711656442</v>
      </c>
      <c r="AY467" s="48">
        <f>AU467/Evaporacion!$AI$12*100</f>
        <v>197.14285714285714</v>
      </c>
      <c r="AZ467" s="48"/>
      <c r="BA467" s="32">
        <f t="shared" si="493"/>
        <v>2208</v>
      </c>
      <c r="BB467" s="52">
        <f t="shared" si="494"/>
        <v>51</v>
      </c>
      <c r="BC467" s="52">
        <f t="shared" si="495"/>
        <v>39</v>
      </c>
      <c r="BD467" s="52">
        <f t="shared" si="496"/>
        <v>70</v>
      </c>
      <c r="BE467" s="52">
        <f t="shared" si="497"/>
        <v>24</v>
      </c>
      <c r="BF467" s="52">
        <f t="shared" si="498"/>
        <v>184</v>
      </c>
      <c r="BG467">
        <f t="shared" si="499"/>
        <v>2129.7600000000002</v>
      </c>
      <c r="BH467">
        <f t="shared" si="500"/>
        <v>1628.64</v>
      </c>
      <c r="BI467">
        <f t="shared" si="501"/>
        <v>2923.2000000000003</v>
      </c>
      <c r="BJ467">
        <f t="shared" si="502"/>
        <v>1002.2400000000001</v>
      </c>
      <c r="BK467">
        <f t="shared" si="503"/>
        <v>7683.84</v>
      </c>
      <c r="BL467" s="53">
        <f t="shared" si="504"/>
        <v>3.0812500000000007</v>
      </c>
      <c r="BM467" s="53">
        <f t="shared" si="505"/>
        <v>2.6928571428571426</v>
      </c>
      <c r="BN467" s="53">
        <f t="shared" si="506"/>
        <v>4.229166666666667</v>
      </c>
      <c r="BO467" s="53">
        <f t="shared" si="507"/>
        <v>1.4500000000000002</v>
      </c>
      <c r="BP467" s="53">
        <f t="shared" si="508"/>
        <v>2.8688172043010751</v>
      </c>
      <c r="BQ467" s="10">
        <f t="shared" si="509"/>
        <v>612.00000000000011</v>
      </c>
      <c r="BR467" s="10">
        <f t="shared" si="510"/>
        <v>468.00000000000006</v>
      </c>
      <c r="BS467" s="10">
        <f t="shared" si="511"/>
        <v>840.00000000000011</v>
      </c>
      <c r="BT467" s="10">
        <f t="shared" si="512"/>
        <v>288.00000000000006</v>
      </c>
      <c r="BU467" s="10">
        <f t="shared" si="513"/>
        <v>2208</v>
      </c>
      <c r="BV467" s="54">
        <f t="shared" si="514"/>
        <v>0.88541666666666685</v>
      </c>
      <c r="BW467" s="54">
        <f t="shared" si="515"/>
        <v>0.77380952380952372</v>
      </c>
      <c r="BX467" s="54">
        <f t="shared" si="516"/>
        <v>1.2152777777777779</v>
      </c>
      <c r="BY467" s="54">
        <f t="shared" si="517"/>
        <v>0.41666666666666674</v>
      </c>
      <c r="BZ467" s="471">
        <f t="shared" si="518"/>
        <v>0.82437275985663083</v>
      </c>
    </row>
    <row r="468" spans="1:78" ht="15.75" hidden="1" customHeight="1" x14ac:dyDescent="0.4">
      <c r="A468" s="28">
        <v>941</v>
      </c>
      <c r="B468" s="28" t="s">
        <v>196</v>
      </c>
      <c r="C468" s="28" t="s">
        <v>17</v>
      </c>
      <c r="D468" s="29">
        <v>1</v>
      </c>
      <c r="E468" s="29"/>
      <c r="F468" s="29">
        <v>29</v>
      </c>
      <c r="G468" s="29">
        <v>6</v>
      </c>
      <c r="H468" s="29"/>
      <c r="I468" s="29" t="s">
        <v>34</v>
      </c>
      <c r="J468" s="30">
        <v>3.67</v>
      </c>
      <c r="K468" s="30">
        <v>1.23</v>
      </c>
      <c r="L468" s="30">
        <f t="shared" si="533"/>
        <v>45.140999999999998</v>
      </c>
      <c r="M468" s="275" t="s">
        <v>73</v>
      </c>
      <c r="N468" s="83">
        <f t="shared" si="530"/>
        <v>1.23</v>
      </c>
      <c r="O468" s="288"/>
      <c r="P468" s="288"/>
      <c r="Q468" s="288"/>
      <c r="R468" s="288"/>
      <c r="S468" s="288"/>
      <c r="T468" s="288">
        <v>24</v>
      </c>
      <c r="U468" s="288">
        <v>24</v>
      </c>
      <c r="V468" s="288">
        <v>3</v>
      </c>
      <c r="W468" s="288">
        <v>24</v>
      </c>
      <c r="X468" s="288">
        <v>15</v>
      </c>
      <c r="Y468" s="288"/>
      <c r="Z468" s="288"/>
      <c r="AA468" s="288"/>
      <c r="AB468" s="288"/>
      <c r="AC468" s="288"/>
      <c r="AD468" s="288"/>
      <c r="AE468" s="288"/>
      <c r="AF468" s="288"/>
      <c r="AG468" s="288"/>
      <c r="AH468" s="288">
        <v>12</v>
      </c>
      <c r="AI468" s="288">
        <v>24</v>
      </c>
      <c r="AJ468" s="288">
        <v>24</v>
      </c>
      <c r="AK468" s="288">
        <v>10</v>
      </c>
      <c r="AL468" s="288"/>
      <c r="AM468" s="288"/>
      <c r="AN468" s="288"/>
      <c r="AO468" s="288"/>
      <c r="AP468" s="288"/>
      <c r="AQ468" s="288"/>
      <c r="AR468" s="288">
        <v>12</v>
      </c>
      <c r="AS468" s="288">
        <v>12</v>
      </c>
      <c r="AT468" s="48">
        <f t="shared" si="489"/>
        <v>184</v>
      </c>
      <c r="AU468" s="48">
        <f t="shared" si="490"/>
        <v>226.32</v>
      </c>
      <c r="AV468" s="48">
        <f t="shared" si="531"/>
        <v>11</v>
      </c>
      <c r="AW468" s="48">
        <f t="shared" si="532"/>
        <v>20.574545454545454</v>
      </c>
      <c r="AX468" s="48">
        <f>AU468/Evaporacion!$AI$5*100</f>
        <v>231.41104294478532</v>
      </c>
      <c r="AY468" s="48">
        <f>AU468/Evaporacion!$AI$12*100</f>
        <v>202.07142857142856</v>
      </c>
      <c r="AZ468" s="48"/>
      <c r="BA468" s="32">
        <f t="shared" si="493"/>
        <v>2263.1999999999998</v>
      </c>
      <c r="BB468" s="52">
        <f t="shared" si="494"/>
        <v>51</v>
      </c>
      <c r="BC468" s="52">
        <f t="shared" si="495"/>
        <v>39</v>
      </c>
      <c r="BD468" s="52">
        <f t="shared" si="496"/>
        <v>70</v>
      </c>
      <c r="BE468" s="52">
        <f t="shared" si="497"/>
        <v>24</v>
      </c>
      <c r="BF468" s="52">
        <f t="shared" si="498"/>
        <v>184</v>
      </c>
      <c r="BG468">
        <f t="shared" si="499"/>
        <v>2302.1909999999998</v>
      </c>
      <c r="BH468">
        <f t="shared" si="500"/>
        <v>1760.499</v>
      </c>
      <c r="BI468">
        <f t="shared" si="501"/>
        <v>3159.87</v>
      </c>
      <c r="BJ468">
        <f t="shared" si="502"/>
        <v>1083.384</v>
      </c>
      <c r="BK468">
        <f t="shared" si="503"/>
        <v>8305.9439999999995</v>
      </c>
      <c r="BL468" s="53">
        <f t="shared" si="504"/>
        <v>3.3307161458333328</v>
      </c>
      <c r="BM468" s="53">
        <f t="shared" si="505"/>
        <v>2.9108779761904762</v>
      </c>
      <c r="BN468" s="53">
        <f t="shared" si="506"/>
        <v>4.5715711805555559</v>
      </c>
      <c r="BO468" s="53">
        <f t="shared" si="507"/>
        <v>1.5673958333333333</v>
      </c>
      <c r="BP468" s="53">
        <f t="shared" si="508"/>
        <v>3.1010842293906808</v>
      </c>
      <c r="BQ468" s="10">
        <f t="shared" si="509"/>
        <v>627.29999999999995</v>
      </c>
      <c r="BR468" s="10">
        <f t="shared" si="510"/>
        <v>479.7</v>
      </c>
      <c r="BS468" s="10">
        <f t="shared" si="511"/>
        <v>861</v>
      </c>
      <c r="BT468" s="10">
        <f t="shared" si="512"/>
        <v>295.2</v>
      </c>
      <c r="BU468" s="10">
        <f t="shared" si="513"/>
        <v>2263.1999999999998</v>
      </c>
      <c r="BV468" s="54">
        <f t="shared" si="514"/>
        <v>0.90755208333333315</v>
      </c>
      <c r="BW468" s="54">
        <f t="shared" si="515"/>
        <v>0.79315476190476186</v>
      </c>
      <c r="BX468" s="54">
        <f t="shared" si="516"/>
        <v>1.2456597222222223</v>
      </c>
      <c r="BY468" s="54">
        <f t="shared" si="517"/>
        <v>0.42708333333333331</v>
      </c>
      <c r="BZ468" s="471">
        <f t="shared" si="518"/>
        <v>0.84498207885304655</v>
      </c>
    </row>
    <row r="469" spans="1:78" ht="15.75" hidden="1" customHeight="1" thickBot="1" x14ac:dyDescent="0.4">
      <c r="A469" s="28">
        <v>943</v>
      </c>
      <c r="B469" s="28" t="s">
        <v>196</v>
      </c>
      <c r="C469" s="28" t="s">
        <v>41</v>
      </c>
      <c r="D469" s="29">
        <v>1</v>
      </c>
      <c r="E469" s="29"/>
      <c r="F469" s="29">
        <v>1</v>
      </c>
      <c r="G469" s="29" t="s">
        <v>3</v>
      </c>
      <c r="H469" s="29">
        <v>3.1</v>
      </c>
      <c r="I469" s="29" t="s">
        <v>108</v>
      </c>
      <c r="J469" s="30">
        <v>1.9</v>
      </c>
      <c r="K469" s="30">
        <v>1.5</v>
      </c>
      <c r="L469" s="30">
        <f t="shared" si="533"/>
        <v>28.499999999999996</v>
      </c>
      <c r="M469" s="176" t="s">
        <v>73</v>
      </c>
      <c r="N469" s="83">
        <f t="shared" si="530"/>
        <v>1.5</v>
      </c>
      <c r="O469" s="295">
        <v>16</v>
      </c>
      <c r="P469" s="295">
        <v>12</v>
      </c>
      <c r="Q469" s="295"/>
      <c r="R469" s="295"/>
      <c r="S469" s="295"/>
      <c r="T469" s="295"/>
      <c r="U469" s="295"/>
      <c r="V469" s="295"/>
      <c r="W469" s="295"/>
      <c r="X469" s="295"/>
      <c r="Y469" s="295"/>
      <c r="Z469" s="295"/>
      <c r="AA469" s="295"/>
      <c r="AB469" s="295"/>
      <c r="AC469" s="295">
        <v>3</v>
      </c>
      <c r="AD469" s="295">
        <v>24</v>
      </c>
      <c r="AE469" s="295">
        <v>13</v>
      </c>
      <c r="AF469" s="295"/>
      <c r="AG469" s="295"/>
      <c r="AH469" s="295"/>
      <c r="AI469" s="295"/>
      <c r="AJ469" s="295"/>
      <c r="AK469" s="295"/>
      <c r="AL469" s="295"/>
      <c r="AM469" s="295"/>
      <c r="AN469" s="295"/>
      <c r="AO469" s="295"/>
      <c r="AP469" s="295"/>
      <c r="AQ469" s="295"/>
      <c r="AR469" s="295"/>
      <c r="AS469" s="295"/>
      <c r="AT469" s="48">
        <f t="shared" si="489"/>
        <v>68</v>
      </c>
      <c r="AU469" s="48">
        <f t="shared" si="490"/>
        <v>102</v>
      </c>
      <c r="AV469" s="48">
        <f>COUNT(O469:AS469)</f>
        <v>5</v>
      </c>
      <c r="AW469" s="48">
        <f>AU469/AV469</f>
        <v>20.399999999999999</v>
      </c>
      <c r="AX469" s="48">
        <f>AU469/Evaporacion!$AI$5*100</f>
        <v>104.29447852760738</v>
      </c>
      <c r="AY469" s="48">
        <f>AU469/Evaporacion!$AI$12*100</f>
        <v>91.071428571428569</v>
      </c>
      <c r="AZ469" s="48"/>
      <c r="BA469" s="32">
        <f t="shared" si="493"/>
        <v>1020</v>
      </c>
      <c r="BB469" s="52">
        <f t="shared" si="494"/>
        <v>28</v>
      </c>
      <c r="BC469" s="52">
        <f t="shared" si="495"/>
        <v>3</v>
      </c>
      <c r="BD469" s="52">
        <f t="shared" si="496"/>
        <v>37</v>
      </c>
      <c r="BE469" s="52">
        <f t="shared" si="497"/>
        <v>0</v>
      </c>
      <c r="BF469" s="52">
        <f t="shared" si="498"/>
        <v>68</v>
      </c>
      <c r="BG469">
        <f t="shared" si="499"/>
        <v>797.99999999999989</v>
      </c>
      <c r="BH469">
        <f t="shared" si="500"/>
        <v>85.499999999999986</v>
      </c>
      <c r="BI469">
        <f t="shared" si="501"/>
        <v>1054.4999999999998</v>
      </c>
      <c r="BJ469">
        <f t="shared" si="502"/>
        <v>0</v>
      </c>
      <c r="BK469">
        <f t="shared" si="503"/>
        <v>1937.9999999999995</v>
      </c>
      <c r="BL469" s="53">
        <f t="shared" si="504"/>
        <v>1.1545138888888886</v>
      </c>
      <c r="BM469" s="53">
        <f t="shared" si="505"/>
        <v>0.14136904761904759</v>
      </c>
      <c r="BN469" s="53">
        <f t="shared" si="506"/>
        <v>1.5256076388888886</v>
      </c>
      <c r="BO469" s="53">
        <f t="shared" si="507"/>
        <v>0</v>
      </c>
      <c r="BP469" s="53">
        <f t="shared" si="508"/>
        <v>0.72356630824372736</v>
      </c>
      <c r="BQ469" s="10">
        <f t="shared" si="509"/>
        <v>419.99999999999994</v>
      </c>
      <c r="BR469" s="10">
        <f t="shared" si="510"/>
        <v>44.999999999999993</v>
      </c>
      <c r="BS469" s="10">
        <f t="shared" si="511"/>
        <v>554.99999999999989</v>
      </c>
      <c r="BT469" s="10">
        <f t="shared" si="512"/>
        <v>0</v>
      </c>
      <c r="BU469" s="10">
        <f t="shared" si="513"/>
        <v>1019.9999999999998</v>
      </c>
      <c r="BV469" s="54">
        <f t="shared" si="514"/>
        <v>0.60763888888888873</v>
      </c>
      <c r="BW469" s="54">
        <f t="shared" si="515"/>
        <v>7.440476190476189E-2</v>
      </c>
      <c r="BX469" s="54">
        <f t="shared" si="516"/>
        <v>0.80295138888888873</v>
      </c>
      <c r="BY469" s="54">
        <f t="shared" si="517"/>
        <v>0</v>
      </c>
      <c r="BZ469" s="471">
        <f t="shared" si="518"/>
        <v>0.38082437275985653</v>
      </c>
    </row>
    <row r="470" spans="1:78" ht="15.75" hidden="1" customHeight="1" thickBot="1" x14ac:dyDescent="0.4">
      <c r="A470" s="28">
        <v>946</v>
      </c>
      <c r="B470" s="28" t="s">
        <v>196</v>
      </c>
      <c r="C470" s="28" t="s">
        <v>41</v>
      </c>
      <c r="D470" s="29">
        <v>1</v>
      </c>
      <c r="E470" s="29"/>
      <c r="F470" s="29">
        <v>2</v>
      </c>
      <c r="G470" s="29" t="s">
        <v>3</v>
      </c>
      <c r="H470" s="29">
        <v>2.1</v>
      </c>
      <c r="I470" s="29" t="s">
        <v>109</v>
      </c>
      <c r="J470" s="30">
        <v>2.7</v>
      </c>
      <c r="K470" s="30">
        <v>1.44</v>
      </c>
      <c r="L470" s="30">
        <f t="shared" si="533"/>
        <v>38.879999999999995</v>
      </c>
      <c r="M470" s="164" t="s">
        <v>73</v>
      </c>
      <c r="N470" s="283">
        <f t="shared" si="530"/>
        <v>1.44</v>
      </c>
      <c r="O470" s="193">
        <v>16</v>
      </c>
      <c r="P470" s="193">
        <v>12</v>
      </c>
      <c r="Q470" s="193"/>
      <c r="R470" s="193"/>
      <c r="S470" s="193"/>
      <c r="T470" s="193"/>
      <c r="U470" s="193"/>
      <c r="V470" s="193"/>
      <c r="W470" s="193"/>
      <c r="X470" s="193"/>
      <c r="Y470" s="193"/>
      <c r="Z470" s="193"/>
      <c r="AA470" s="193"/>
      <c r="AB470" s="193"/>
      <c r="AC470" s="193">
        <v>24</v>
      </c>
      <c r="AD470" s="193">
        <v>17</v>
      </c>
      <c r="AE470" s="193"/>
      <c r="AF470" s="193"/>
      <c r="AG470" s="193"/>
      <c r="AH470" s="193"/>
      <c r="AI470" s="193"/>
      <c r="AJ470" s="193"/>
      <c r="AK470" s="193"/>
      <c r="AL470" s="193"/>
      <c r="AM470" s="193"/>
      <c r="AN470" s="193"/>
      <c r="AO470" s="193"/>
      <c r="AP470" s="193"/>
      <c r="AQ470" s="193"/>
      <c r="AR470" s="193"/>
      <c r="AS470" s="193"/>
      <c r="AT470" s="48">
        <f t="shared" si="489"/>
        <v>69</v>
      </c>
      <c r="AU470" s="48">
        <f t="shared" si="490"/>
        <v>99.36</v>
      </c>
      <c r="AV470" s="48">
        <f t="shared" ref="AV470:AV471" si="534">COUNT(O470:AS470)</f>
        <v>4</v>
      </c>
      <c r="AW470" s="48">
        <f t="shared" ref="AW470:AW471" si="535">AU470/AV470</f>
        <v>24.84</v>
      </c>
      <c r="AX470" s="48">
        <f>AU470/Evaporacion!$AI$5*100</f>
        <v>101.59509202453989</v>
      </c>
      <c r="AY470" s="48">
        <f>AU470/Evaporacion!$AI$12*100</f>
        <v>88.714285714285708</v>
      </c>
      <c r="AZ470" s="48"/>
      <c r="BA470" s="32">
        <f t="shared" si="493"/>
        <v>993.6</v>
      </c>
      <c r="BB470" s="52">
        <f t="shared" si="494"/>
        <v>28</v>
      </c>
      <c r="BC470" s="52">
        <f t="shared" si="495"/>
        <v>24</v>
      </c>
      <c r="BD470" s="52">
        <f t="shared" si="496"/>
        <v>17</v>
      </c>
      <c r="BE470" s="52">
        <f t="shared" si="497"/>
        <v>0</v>
      </c>
      <c r="BF470" s="52">
        <f t="shared" si="498"/>
        <v>69</v>
      </c>
      <c r="BG470">
        <f t="shared" si="499"/>
        <v>1088.6399999999999</v>
      </c>
      <c r="BH470">
        <f t="shared" si="500"/>
        <v>933.11999999999989</v>
      </c>
      <c r="BI470">
        <f t="shared" si="501"/>
        <v>660.95999999999992</v>
      </c>
      <c r="BJ470">
        <f t="shared" si="502"/>
        <v>0</v>
      </c>
      <c r="BK470">
        <f t="shared" si="503"/>
        <v>2682.72</v>
      </c>
      <c r="BL470" s="53">
        <f t="shared" si="504"/>
        <v>1.5749999999999997</v>
      </c>
      <c r="BM470" s="53">
        <f t="shared" si="505"/>
        <v>1.5428571428571429</v>
      </c>
      <c r="BN470" s="53">
        <f t="shared" si="506"/>
        <v>0.95624999999999982</v>
      </c>
      <c r="BO470" s="53">
        <f t="shared" si="507"/>
        <v>0</v>
      </c>
      <c r="BP470" s="53">
        <f t="shared" si="508"/>
        <v>1.0016129032258063</v>
      </c>
      <c r="BQ470" s="10">
        <f t="shared" si="509"/>
        <v>403.19999999999993</v>
      </c>
      <c r="BR470" s="10">
        <f t="shared" si="510"/>
        <v>345.59999999999991</v>
      </c>
      <c r="BS470" s="10">
        <f t="shared" si="511"/>
        <v>244.79999999999995</v>
      </c>
      <c r="BT470" s="10">
        <f t="shared" si="512"/>
        <v>0</v>
      </c>
      <c r="BU470" s="10">
        <f t="shared" si="513"/>
        <v>993.59999999999991</v>
      </c>
      <c r="BV470" s="54">
        <f t="shared" si="514"/>
        <v>0.58333333333333315</v>
      </c>
      <c r="BW470" s="54">
        <f t="shared" si="515"/>
        <v>0.5714285714285714</v>
      </c>
      <c r="BX470" s="54">
        <f t="shared" si="516"/>
        <v>0.35416666666666657</v>
      </c>
      <c r="BY470" s="54">
        <f t="shared" si="517"/>
        <v>0</v>
      </c>
      <c r="BZ470" s="471">
        <f t="shared" si="518"/>
        <v>0.37096774193548382</v>
      </c>
    </row>
    <row r="471" spans="1:78" ht="15.75" hidden="1" customHeight="1" thickBot="1" x14ac:dyDescent="0.4">
      <c r="A471" s="28">
        <v>947</v>
      </c>
      <c r="B471" s="28" t="s">
        <v>196</v>
      </c>
      <c r="C471" s="28" t="s">
        <v>41</v>
      </c>
      <c r="D471" s="29">
        <v>1</v>
      </c>
      <c r="E471" s="31"/>
      <c r="F471" s="29">
        <v>2</v>
      </c>
      <c r="G471" s="29" t="s">
        <v>3</v>
      </c>
      <c r="H471" s="29">
        <v>2.2000000000000002</v>
      </c>
      <c r="I471" s="29" t="s">
        <v>109</v>
      </c>
      <c r="J471" s="30">
        <v>2.7</v>
      </c>
      <c r="K471" s="30">
        <v>1.44</v>
      </c>
      <c r="L471" s="30">
        <f t="shared" si="533"/>
        <v>38.879999999999995</v>
      </c>
      <c r="M471" s="164" t="s">
        <v>73</v>
      </c>
      <c r="N471" s="83">
        <f t="shared" si="530"/>
        <v>1.44</v>
      </c>
      <c r="O471" s="289">
        <v>16</v>
      </c>
      <c r="P471" s="289">
        <v>12</v>
      </c>
      <c r="Q471" s="289"/>
      <c r="R471" s="289"/>
      <c r="S471" s="289"/>
      <c r="T471" s="289"/>
      <c r="U471" s="289"/>
      <c r="V471" s="289"/>
      <c r="W471" s="289"/>
      <c r="X471" s="289"/>
      <c r="Y471" s="289"/>
      <c r="Z471" s="289"/>
      <c r="AA471" s="289"/>
      <c r="AB471" s="289"/>
      <c r="AC471" s="289">
        <v>24</v>
      </c>
      <c r="AD471" s="289">
        <v>17</v>
      </c>
      <c r="AE471" s="289"/>
      <c r="AF471" s="289"/>
      <c r="AG471" s="289"/>
      <c r="AH471" s="289"/>
      <c r="AI471" s="289"/>
      <c r="AJ471" s="289"/>
      <c r="AK471" s="289"/>
      <c r="AL471" s="289"/>
      <c r="AM471" s="289"/>
      <c r="AN471" s="289"/>
      <c r="AO471" s="289"/>
      <c r="AP471" s="289"/>
      <c r="AQ471" s="289"/>
      <c r="AR471" s="289"/>
      <c r="AS471" s="289"/>
      <c r="AT471" s="48">
        <f t="shared" si="489"/>
        <v>69</v>
      </c>
      <c r="AU471" s="48">
        <f t="shared" si="490"/>
        <v>99.36</v>
      </c>
      <c r="AV471" s="48">
        <f t="shared" si="534"/>
        <v>4</v>
      </c>
      <c r="AW471" s="48">
        <f t="shared" si="535"/>
        <v>24.84</v>
      </c>
      <c r="AX471" s="48">
        <f>AU471/Evaporacion!$AI$5*100</f>
        <v>101.59509202453989</v>
      </c>
      <c r="AY471" s="48">
        <f>AU471/Evaporacion!$AI$12*100</f>
        <v>88.714285714285708</v>
      </c>
      <c r="AZ471" s="48"/>
      <c r="BA471" s="32">
        <f t="shared" si="493"/>
        <v>993.6</v>
      </c>
      <c r="BB471" s="52">
        <f t="shared" si="494"/>
        <v>28</v>
      </c>
      <c r="BC471" s="52">
        <f t="shared" si="495"/>
        <v>24</v>
      </c>
      <c r="BD471" s="52">
        <f t="shared" si="496"/>
        <v>17</v>
      </c>
      <c r="BE471" s="52">
        <f t="shared" si="497"/>
        <v>0</v>
      </c>
      <c r="BF471" s="52">
        <f t="shared" si="498"/>
        <v>69</v>
      </c>
      <c r="BG471">
        <f t="shared" si="499"/>
        <v>1088.6399999999999</v>
      </c>
      <c r="BH471">
        <f t="shared" si="500"/>
        <v>933.11999999999989</v>
      </c>
      <c r="BI471">
        <f t="shared" si="501"/>
        <v>660.95999999999992</v>
      </c>
      <c r="BJ471">
        <f t="shared" si="502"/>
        <v>0</v>
      </c>
      <c r="BK471">
        <f t="shared" si="503"/>
        <v>2682.72</v>
      </c>
      <c r="BL471" s="53">
        <f t="shared" si="504"/>
        <v>1.5749999999999997</v>
      </c>
      <c r="BM471" s="53">
        <f t="shared" si="505"/>
        <v>1.5428571428571429</v>
      </c>
      <c r="BN471" s="53">
        <f t="shared" si="506"/>
        <v>0.95624999999999982</v>
      </c>
      <c r="BO471" s="53">
        <f t="shared" si="507"/>
        <v>0</v>
      </c>
      <c r="BP471" s="53">
        <f t="shared" si="508"/>
        <v>1.0016129032258063</v>
      </c>
      <c r="BQ471" s="10">
        <f t="shared" si="509"/>
        <v>403.19999999999993</v>
      </c>
      <c r="BR471" s="10">
        <f t="shared" si="510"/>
        <v>345.59999999999991</v>
      </c>
      <c r="BS471" s="10">
        <f t="shared" si="511"/>
        <v>244.79999999999995</v>
      </c>
      <c r="BT471" s="10">
        <f t="shared" si="512"/>
        <v>0</v>
      </c>
      <c r="BU471" s="10">
        <f t="shared" si="513"/>
        <v>993.59999999999991</v>
      </c>
      <c r="BV471" s="54">
        <f t="shared" si="514"/>
        <v>0.58333333333333315</v>
      </c>
      <c r="BW471" s="54">
        <f t="shared" si="515"/>
        <v>0.5714285714285714</v>
      </c>
      <c r="BX471" s="54">
        <f t="shared" si="516"/>
        <v>0.35416666666666657</v>
      </c>
      <c r="BY471" s="54">
        <f t="shared" si="517"/>
        <v>0</v>
      </c>
      <c r="BZ471" s="471">
        <f t="shared" si="518"/>
        <v>0.37096774193548382</v>
      </c>
    </row>
    <row r="472" spans="1:78" ht="15.75" hidden="1" customHeight="1" thickBot="1" x14ac:dyDescent="0.4">
      <c r="A472" s="28">
        <v>950</v>
      </c>
      <c r="B472" s="28" t="s">
        <v>196</v>
      </c>
      <c r="C472" s="28" t="s">
        <v>41</v>
      </c>
      <c r="D472" s="29">
        <v>1</v>
      </c>
      <c r="E472" s="29"/>
      <c r="F472" s="29">
        <v>3</v>
      </c>
      <c r="G472" s="29" t="s">
        <v>3</v>
      </c>
      <c r="H472" s="29">
        <v>1.1000000000000001</v>
      </c>
      <c r="I472" s="29" t="s">
        <v>110</v>
      </c>
      <c r="J472" s="30">
        <v>0.53</v>
      </c>
      <c r="K472" s="30">
        <v>1.38</v>
      </c>
      <c r="L472" s="30">
        <f t="shared" si="533"/>
        <v>7.3139999999999992</v>
      </c>
      <c r="M472" s="121" t="s">
        <v>73</v>
      </c>
      <c r="N472" s="283">
        <f t="shared" si="530"/>
        <v>1.38</v>
      </c>
      <c r="O472" s="124">
        <v>16</v>
      </c>
      <c r="P472" s="124">
        <v>12</v>
      </c>
      <c r="Q472" s="124"/>
      <c r="R472" s="124"/>
      <c r="S472" s="124"/>
      <c r="T472" s="124"/>
      <c r="U472" s="124"/>
      <c r="V472" s="124"/>
      <c r="W472" s="124"/>
      <c r="X472" s="124"/>
      <c r="Y472" s="124"/>
      <c r="Z472" s="124"/>
      <c r="AA472" s="124"/>
      <c r="AB472" s="124"/>
      <c r="AC472" s="124">
        <v>3</v>
      </c>
      <c r="AD472" s="124">
        <v>24</v>
      </c>
      <c r="AE472" s="124">
        <v>13</v>
      </c>
      <c r="AF472" s="124"/>
      <c r="AG472" s="124"/>
      <c r="AH472" s="124"/>
      <c r="AI472" s="124"/>
      <c r="AJ472" s="124"/>
      <c r="AK472" s="124"/>
      <c r="AL472" s="124"/>
      <c r="AM472" s="124"/>
      <c r="AN472" s="124"/>
      <c r="AO472" s="124"/>
      <c r="AP472" s="124"/>
      <c r="AQ472" s="124"/>
      <c r="AR472" s="124"/>
      <c r="AS472" s="124"/>
      <c r="AT472" s="48">
        <f t="shared" si="489"/>
        <v>68</v>
      </c>
      <c r="AU472" s="48">
        <f t="shared" si="490"/>
        <v>93.839999999999989</v>
      </c>
      <c r="AV472" s="48">
        <f>COUNT(O472:AS472)</f>
        <v>5</v>
      </c>
      <c r="AW472" s="48">
        <f>AU472/AV472</f>
        <v>18.767999999999997</v>
      </c>
      <c r="AX472" s="48">
        <f>AU472/Evaporacion!$AI$5*100</f>
        <v>95.950920245398777</v>
      </c>
      <c r="AY472" s="48">
        <f>AU472/Evaporacion!$AI$12*100</f>
        <v>83.785714285714278</v>
      </c>
      <c r="AZ472" s="48"/>
      <c r="BA472" s="32">
        <f t="shared" si="493"/>
        <v>938.39999999999986</v>
      </c>
      <c r="BB472" s="52">
        <f t="shared" si="494"/>
        <v>28</v>
      </c>
      <c r="BC472" s="52">
        <f t="shared" si="495"/>
        <v>3</v>
      </c>
      <c r="BD472" s="52">
        <f t="shared" si="496"/>
        <v>37</v>
      </c>
      <c r="BE472" s="52">
        <f t="shared" si="497"/>
        <v>0</v>
      </c>
      <c r="BF472" s="52">
        <f t="shared" si="498"/>
        <v>68</v>
      </c>
      <c r="BG472">
        <f t="shared" si="499"/>
        <v>204.79199999999997</v>
      </c>
      <c r="BH472">
        <f t="shared" si="500"/>
        <v>21.941999999999997</v>
      </c>
      <c r="BI472">
        <f t="shared" si="501"/>
        <v>270.61799999999999</v>
      </c>
      <c r="BJ472">
        <f t="shared" si="502"/>
        <v>0</v>
      </c>
      <c r="BK472">
        <f t="shared" si="503"/>
        <v>497.35199999999998</v>
      </c>
      <c r="BL472" s="53">
        <f t="shared" si="504"/>
        <v>0.29628472222222224</v>
      </c>
      <c r="BM472" s="53">
        <f t="shared" si="505"/>
        <v>3.6279761904761898E-2</v>
      </c>
      <c r="BN472" s="53">
        <f t="shared" si="506"/>
        <v>0.39151909722222222</v>
      </c>
      <c r="BO472" s="53">
        <f t="shared" si="507"/>
        <v>0</v>
      </c>
      <c r="BP472" s="53">
        <f t="shared" si="508"/>
        <v>0.18568996415770611</v>
      </c>
      <c r="BQ472" s="10">
        <f t="shared" si="509"/>
        <v>386.39999999999992</v>
      </c>
      <c r="BR472" s="10">
        <f t="shared" si="510"/>
        <v>41.399999999999991</v>
      </c>
      <c r="BS472" s="10">
        <f t="shared" si="511"/>
        <v>510.59999999999997</v>
      </c>
      <c r="BT472" s="10">
        <f t="shared" si="512"/>
        <v>0</v>
      </c>
      <c r="BU472" s="10">
        <f t="shared" si="513"/>
        <v>938.39999999999986</v>
      </c>
      <c r="BV472" s="54">
        <f t="shared" si="514"/>
        <v>0.55902777777777779</v>
      </c>
      <c r="BW472" s="54">
        <f t="shared" si="515"/>
        <v>6.8452380952380931E-2</v>
      </c>
      <c r="BX472" s="54">
        <f t="shared" si="516"/>
        <v>0.73871527777777779</v>
      </c>
      <c r="BY472" s="54">
        <f t="shared" si="517"/>
        <v>0</v>
      </c>
      <c r="BZ472" s="471">
        <f t="shared" si="518"/>
        <v>0.3503584229390681</v>
      </c>
    </row>
    <row r="473" spans="1:78" ht="15.75" hidden="1" customHeight="1" thickBot="1" x14ac:dyDescent="0.4">
      <c r="A473" s="28">
        <v>953</v>
      </c>
      <c r="B473" s="28" t="s">
        <v>196</v>
      </c>
      <c r="C473" s="28" t="s">
        <v>41</v>
      </c>
      <c r="D473" s="29">
        <v>1</v>
      </c>
      <c r="E473" s="29"/>
      <c r="F473" s="29">
        <v>4</v>
      </c>
      <c r="G473" s="29" t="s">
        <v>3</v>
      </c>
      <c r="H473" s="29">
        <v>1.2</v>
      </c>
      <c r="I473" s="29" t="s">
        <v>116</v>
      </c>
      <c r="J473" s="30">
        <v>1.77</v>
      </c>
      <c r="K473" s="30">
        <v>1.38</v>
      </c>
      <c r="L473" s="30">
        <f>(J473*K473*10)</f>
        <v>24.425999999999995</v>
      </c>
      <c r="M473" s="121" t="s">
        <v>73</v>
      </c>
      <c r="N473" s="83">
        <f t="shared" si="530"/>
        <v>1.38</v>
      </c>
      <c r="O473" s="225">
        <v>16</v>
      </c>
      <c r="P473" s="225">
        <v>12</v>
      </c>
      <c r="Q473" s="225"/>
      <c r="R473" s="225"/>
      <c r="S473" s="225"/>
      <c r="T473" s="225"/>
      <c r="U473" s="225"/>
      <c r="V473" s="225"/>
      <c r="W473" s="225"/>
      <c r="X473" s="225"/>
      <c r="Y473" s="225"/>
      <c r="Z473" s="225"/>
      <c r="AA473" s="225"/>
      <c r="AB473" s="225"/>
      <c r="AC473" s="225"/>
      <c r="AD473" s="225">
        <v>17</v>
      </c>
      <c r="AE473" s="225">
        <v>24</v>
      </c>
      <c r="AF473" s="225"/>
      <c r="AG473" s="225"/>
      <c r="AH473" s="225"/>
      <c r="AI473" s="225"/>
      <c r="AJ473" s="225"/>
      <c r="AK473" s="225"/>
      <c r="AL473" s="225"/>
      <c r="AM473" s="225"/>
      <c r="AN473" s="225"/>
      <c r="AO473" s="225"/>
      <c r="AP473" s="225"/>
      <c r="AQ473" s="225"/>
      <c r="AR473" s="225"/>
      <c r="AS473" s="225"/>
      <c r="AT473" s="48">
        <f t="shared" si="489"/>
        <v>69</v>
      </c>
      <c r="AU473" s="48">
        <f t="shared" si="490"/>
        <v>95.22</v>
      </c>
      <c r="AV473" s="48">
        <f>COUNT(O473:AS473)</f>
        <v>4</v>
      </c>
      <c r="AW473" s="48">
        <f>AU473/AV473</f>
        <v>23.805</v>
      </c>
      <c r="AX473" s="48">
        <f>AU473/Evaporacion!$AI$5*100</f>
        <v>97.361963190184071</v>
      </c>
      <c r="AY473" s="48">
        <f>AU473/Evaporacion!$AI$12*100</f>
        <v>85.017857142857139</v>
      </c>
      <c r="AZ473" s="48"/>
      <c r="BA473" s="32">
        <f t="shared" si="493"/>
        <v>952.2</v>
      </c>
      <c r="BB473" s="52">
        <f t="shared" si="494"/>
        <v>28</v>
      </c>
      <c r="BC473" s="52">
        <f t="shared" si="495"/>
        <v>0</v>
      </c>
      <c r="BD473" s="52">
        <f t="shared" si="496"/>
        <v>41</v>
      </c>
      <c r="BE473" s="52">
        <f t="shared" si="497"/>
        <v>0</v>
      </c>
      <c r="BF473" s="52">
        <f t="shared" si="498"/>
        <v>69</v>
      </c>
      <c r="BG473">
        <f t="shared" si="499"/>
        <v>683.92799999999988</v>
      </c>
      <c r="BH473">
        <f t="shared" si="500"/>
        <v>0</v>
      </c>
      <c r="BI473">
        <f t="shared" si="501"/>
        <v>1001.4659999999998</v>
      </c>
      <c r="BJ473">
        <f t="shared" si="502"/>
        <v>0</v>
      </c>
      <c r="BK473">
        <f t="shared" si="503"/>
        <v>1685.3939999999998</v>
      </c>
      <c r="BL473" s="53">
        <f t="shared" si="504"/>
        <v>0.98947916666666658</v>
      </c>
      <c r="BM473" s="53">
        <f t="shared" si="505"/>
        <v>0</v>
      </c>
      <c r="BN473" s="53">
        <f t="shared" si="506"/>
        <v>1.448880208333333</v>
      </c>
      <c r="BO473" s="53">
        <f t="shared" si="507"/>
        <v>0</v>
      </c>
      <c r="BP473" s="53">
        <f t="shared" si="508"/>
        <v>0.62925403225806453</v>
      </c>
      <c r="BQ473" s="10">
        <f t="shared" si="509"/>
        <v>386.39999999999992</v>
      </c>
      <c r="BR473" s="10">
        <f t="shared" si="510"/>
        <v>0</v>
      </c>
      <c r="BS473" s="10">
        <f t="shared" si="511"/>
        <v>565.79999999999984</v>
      </c>
      <c r="BT473" s="10">
        <f t="shared" si="512"/>
        <v>0</v>
      </c>
      <c r="BU473" s="10">
        <f t="shared" si="513"/>
        <v>952.19999999999982</v>
      </c>
      <c r="BV473" s="54">
        <f t="shared" si="514"/>
        <v>0.55902777777777768</v>
      </c>
      <c r="BW473" s="54">
        <f t="shared" si="515"/>
        <v>0</v>
      </c>
      <c r="BX473" s="54">
        <f t="shared" si="516"/>
        <v>0.81857638888888873</v>
      </c>
      <c r="BY473" s="54">
        <f t="shared" si="517"/>
        <v>0</v>
      </c>
      <c r="BZ473" s="471">
        <f t="shared" si="518"/>
        <v>0.35551075268817206</v>
      </c>
    </row>
    <row r="474" spans="1:78" ht="15.75" hidden="1" customHeight="1" thickBot="1" x14ac:dyDescent="0.4">
      <c r="A474" s="28">
        <v>955</v>
      </c>
      <c r="B474" s="28" t="s">
        <v>196</v>
      </c>
      <c r="C474" s="28" t="s">
        <v>41</v>
      </c>
      <c r="D474" s="29">
        <v>1</v>
      </c>
      <c r="E474" s="29"/>
      <c r="F474" s="29">
        <v>23</v>
      </c>
      <c r="G474" s="29">
        <v>3</v>
      </c>
      <c r="H474" s="29">
        <v>3.1</v>
      </c>
      <c r="I474" s="29" t="s">
        <v>105</v>
      </c>
      <c r="J474" s="30">
        <v>2.12</v>
      </c>
      <c r="K474" s="30">
        <v>2</v>
      </c>
      <c r="L474" s="30">
        <v>43.6</v>
      </c>
      <c r="M474" s="86" t="s">
        <v>73</v>
      </c>
      <c r="N474" s="90">
        <f t="shared" si="530"/>
        <v>2</v>
      </c>
      <c r="O474" s="297">
        <v>8</v>
      </c>
      <c r="P474" s="297"/>
      <c r="Q474" s="297"/>
      <c r="R474" s="297"/>
      <c r="S474" s="297"/>
      <c r="T474" s="297"/>
      <c r="U474" s="297"/>
      <c r="V474" s="297"/>
      <c r="W474" s="297"/>
      <c r="X474" s="297"/>
      <c r="Y474" s="297"/>
      <c r="Z474" s="297"/>
      <c r="AA474" s="297">
        <v>16</v>
      </c>
      <c r="AB474" s="297">
        <v>15</v>
      </c>
      <c r="AC474" s="297"/>
      <c r="AD474" s="297"/>
      <c r="AE474" s="297"/>
      <c r="AF474" s="297"/>
      <c r="AG474" s="297"/>
      <c r="AH474" s="297"/>
      <c r="AI474" s="297"/>
      <c r="AJ474" s="297"/>
      <c r="AK474" s="297"/>
      <c r="AL474" s="297"/>
      <c r="AM474" s="297"/>
      <c r="AN474" s="297"/>
      <c r="AO474" s="297"/>
      <c r="AP474" s="297"/>
      <c r="AQ474" s="297"/>
      <c r="AR474" s="297"/>
      <c r="AS474" s="297"/>
      <c r="AT474" s="48">
        <f t="shared" si="489"/>
        <v>39</v>
      </c>
      <c r="AU474" s="48">
        <f t="shared" si="490"/>
        <v>78</v>
      </c>
      <c r="AV474" s="48">
        <f t="shared" ref="AV474:AV475" si="536">COUNT(O474:AS474)</f>
        <v>3</v>
      </c>
      <c r="AW474" s="48">
        <f t="shared" ref="AW474:AW475" si="537">AU474/AV474</f>
        <v>26</v>
      </c>
      <c r="AX474" s="48">
        <f>AU474/Evaporacion!$AI$5*100</f>
        <v>79.754601226993884</v>
      </c>
      <c r="AY474" s="48">
        <f>AU474/Evaporacion!$AI$12*100</f>
        <v>69.642857142857139</v>
      </c>
      <c r="AZ474" s="48"/>
      <c r="BA474" s="32">
        <f t="shared" si="493"/>
        <v>780</v>
      </c>
      <c r="BB474" s="52">
        <f t="shared" si="494"/>
        <v>8</v>
      </c>
      <c r="BC474" s="52">
        <f t="shared" si="495"/>
        <v>31</v>
      </c>
      <c r="BD474" s="52">
        <f t="shared" si="496"/>
        <v>0</v>
      </c>
      <c r="BE474" s="52">
        <f t="shared" si="497"/>
        <v>0</v>
      </c>
      <c r="BF474" s="52">
        <f t="shared" si="498"/>
        <v>39</v>
      </c>
      <c r="BG474">
        <f t="shared" si="499"/>
        <v>348.8</v>
      </c>
      <c r="BH474">
        <f t="shared" si="500"/>
        <v>1351.6000000000001</v>
      </c>
      <c r="BI474">
        <f t="shared" si="501"/>
        <v>0</v>
      </c>
      <c r="BJ474">
        <f t="shared" si="502"/>
        <v>0</v>
      </c>
      <c r="BK474">
        <f t="shared" si="503"/>
        <v>1700.4</v>
      </c>
      <c r="BL474" s="53">
        <f t="shared" si="504"/>
        <v>0.50462962962962965</v>
      </c>
      <c r="BM474" s="53">
        <f t="shared" si="505"/>
        <v>2.23478835978836</v>
      </c>
      <c r="BN474" s="53">
        <f t="shared" si="506"/>
        <v>0</v>
      </c>
      <c r="BO474" s="53">
        <f t="shared" si="507"/>
        <v>0</v>
      </c>
      <c r="BP474" s="53">
        <f t="shared" si="508"/>
        <v>0.63485663082437271</v>
      </c>
      <c r="BQ474" s="10">
        <f t="shared" si="509"/>
        <v>164.52830188679246</v>
      </c>
      <c r="BR474" s="10">
        <f t="shared" si="510"/>
        <v>637.54716981132083</v>
      </c>
      <c r="BS474" s="10">
        <f t="shared" si="511"/>
        <v>0</v>
      </c>
      <c r="BT474" s="10">
        <f t="shared" si="512"/>
        <v>0</v>
      </c>
      <c r="BU474" s="10">
        <f t="shared" si="513"/>
        <v>802.07547169811323</v>
      </c>
      <c r="BV474" s="54">
        <f t="shared" si="514"/>
        <v>0.23803284416491963</v>
      </c>
      <c r="BW474" s="54">
        <f t="shared" si="515"/>
        <v>1.0541454527303584</v>
      </c>
      <c r="BX474" s="54">
        <f t="shared" si="516"/>
        <v>0</v>
      </c>
      <c r="BY474" s="54">
        <f t="shared" si="517"/>
        <v>0</v>
      </c>
      <c r="BZ474" s="471">
        <f t="shared" si="518"/>
        <v>0.29946067491715694</v>
      </c>
    </row>
    <row r="475" spans="1:78" ht="15.75" hidden="1" customHeight="1" thickBot="1" x14ac:dyDescent="0.4">
      <c r="A475" s="28">
        <v>956</v>
      </c>
      <c r="B475" s="28" t="s">
        <v>196</v>
      </c>
      <c r="C475" s="28" t="s">
        <v>41</v>
      </c>
      <c r="D475" s="29">
        <v>1</v>
      </c>
      <c r="E475" s="29"/>
      <c r="F475" s="29">
        <v>23</v>
      </c>
      <c r="G475" s="29">
        <v>3</v>
      </c>
      <c r="H475" s="29">
        <v>4.0999999999999996</v>
      </c>
      <c r="I475" s="29" t="s">
        <v>105</v>
      </c>
      <c r="J475" s="30">
        <v>1</v>
      </c>
      <c r="K475" s="30">
        <v>2</v>
      </c>
      <c r="L475" s="30">
        <v>20.62</v>
      </c>
      <c r="M475" s="86" t="s">
        <v>73</v>
      </c>
      <c r="N475" s="291">
        <f t="shared" si="530"/>
        <v>2</v>
      </c>
      <c r="O475" s="87">
        <v>8</v>
      </c>
      <c r="P475" s="87"/>
      <c r="Q475" s="87"/>
      <c r="R475" s="87"/>
      <c r="S475" s="87"/>
      <c r="T475" s="87"/>
      <c r="U475" s="87"/>
      <c r="V475" s="87"/>
      <c r="W475" s="87"/>
      <c r="X475" s="87"/>
      <c r="Y475" s="87"/>
      <c r="Z475" s="87"/>
      <c r="AA475" s="87">
        <v>16</v>
      </c>
      <c r="AB475" s="87">
        <v>15</v>
      </c>
      <c r="AC475" s="87"/>
      <c r="AD475" s="87"/>
      <c r="AE475" s="87"/>
      <c r="AF475" s="87"/>
      <c r="AG475" s="87"/>
      <c r="AH475" s="87"/>
      <c r="AI475" s="87"/>
      <c r="AJ475" s="87"/>
      <c r="AK475" s="87"/>
      <c r="AL475" s="87"/>
      <c r="AM475" s="87"/>
      <c r="AN475" s="87"/>
      <c r="AO475" s="87"/>
      <c r="AP475" s="87"/>
      <c r="AQ475" s="87"/>
      <c r="AR475" s="87"/>
      <c r="AS475" s="87"/>
      <c r="AT475" s="48">
        <f t="shared" si="489"/>
        <v>39</v>
      </c>
      <c r="AU475" s="48">
        <f t="shared" si="490"/>
        <v>78</v>
      </c>
      <c r="AV475" s="48">
        <f t="shared" si="536"/>
        <v>3</v>
      </c>
      <c r="AW475" s="48">
        <f t="shared" si="537"/>
        <v>26</v>
      </c>
      <c r="AX475" s="48">
        <f>AU475/Evaporacion!$AI$5*100</f>
        <v>79.754601226993884</v>
      </c>
      <c r="AY475" s="48">
        <f>AU475/Evaporacion!$AI$12*100</f>
        <v>69.642857142857139</v>
      </c>
      <c r="AZ475" s="48"/>
      <c r="BA475" s="32">
        <f t="shared" si="493"/>
        <v>780</v>
      </c>
      <c r="BB475" s="52">
        <f t="shared" si="494"/>
        <v>8</v>
      </c>
      <c r="BC475" s="52">
        <f t="shared" si="495"/>
        <v>31</v>
      </c>
      <c r="BD475" s="52">
        <f t="shared" si="496"/>
        <v>0</v>
      </c>
      <c r="BE475" s="52">
        <f t="shared" si="497"/>
        <v>0</v>
      </c>
      <c r="BF475" s="52">
        <f t="shared" si="498"/>
        <v>39</v>
      </c>
      <c r="BG475">
        <f t="shared" si="499"/>
        <v>164.96</v>
      </c>
      <c r="BH475">
        <f t="shared" si="500"/>
        <v>639.22</v>
      </c>
      <c r="BI475">
        <f t="shared" si="501"/>
        <v>0</v>
      </c>
      <c r="BJ475">
        <f t="shared" si="502"/>
        <v>0</v>
      </c>
      <c r="BK475">
        <f t="shared" si="503"/>
        <v>804.18000000000006</v>
      </c>
      <c r="BL475" s="53">
        <f t="shared" si="504"/>
        <v>0.23865740740740743</v>
      </c>
      <c r="BM475" s="53">
        <f t="shared" si="505"/>
        <v>1.0569113756613757</v>
      </c>
      <c r="BN475" s="53">
        <f t="shared" si="506"/>
        <v>0</v>
      </c>
      <c r="BO475" s="53">
        <f t="shared" si="507"/>
        <v>0</v>
      </c>
      <c r="BP475" s="53">
        <f t="shared" si="508"/>
        <v>0.30024641577060934</v>
      </c>
      <c r="BQ475" s="10">
        <f t="shared" si="509"/>
        <v>164.96</v>
      </c>
      <c r="BR475" s="10">
        <f t="shared" si="510"/>
        <v>639.22</v>
      </c>
      <c r="BS475" s="10">
        <f t="shared" si="511"/>
        <v>0</v>
      </c>
      <c r="BT475" s="10">
        <f t="shared" si="512"/>
        <v>0</v>
      </c>
      <c r="BU475" s="10">
        <f t="shared" si="513"/>
        <v>804.18000000000006</v>
      </c>
      <c r="BV475" s="54">
        <f t="shared" si="514"/>
        <v>0.23865740740740743</v>
      </c>
      <c r="BW475" s="54">
        <f t="shared" si="515"/>
        <v>1.0569113756613757</v>
      </c>
      <c r="BX475" s="54">
        <f t="shared" si="516"/>
        <v>0</v>
      </c>
      <c r="BY475" s="54">
        <f t="shared" si="517"/>
        <v>0</v>
      </c>
      <c r="BZ475" s="471">
        <f t="shared" si="518"/>
        <v>0.30024641577060934</v>
      </c>
    </row>
    <row r="476" spans="1:78" ht="15.75" hidden="1" customHeight="1" thickBot="1" x14ac:dyDescent="0.4">
      <c r="A476" s="28">
        <v>961</v>
      </c>
      <c r="B476" s="28" t="s">
        <v>196</v>
      </c>
      <c r="C476" s="28" t="s">
        <v>41</v>
      </c>
      <c r="D476" s="29">
        <v>1</v>
      </c>
      <c r="E476" s="29"/>
      <c r="F476" s="29">
        <v>25</v>
      </c>
      <c r="G476" s="29">
        <v>4</v>
      </c>
      <c r="H476" s="29">
        <v>5.0999999999999996</v>
      </c>
      <c r="I476" s="29" t="s">
        <v>107</v>
      </c>
      <c r="J476" s="30">
        <v>2.5499999999999998</v>
      </c>
      <c r="K476" s="30">
        <v>2</v>
      </c>
      <c r="L476" s="30">
        <v>51.59</v>
      </c>
      <c r="M476" s="163" t="s">
        <v>73</v>
      </c>
      <c r="N476" s="90">
        <f t="shared" si="530"/>
        <v>2</v>
      </c>
      <c r="O476" s="296"/>
      <c r="P476" s="296"/>
      <c r="Q476" s="296">
        <v>11</v>
      </c>
      <c r="R476" s="296">
        <v>11</v>
      </c>
      <c r="S476" s="296"/>
      <c r="T476" s="296"/>
      <c r="U476" s="296"/>
      <c r="V476" s="296"/>
      <c r="W476" s="296"/>
      <c r="X476" s="296"/>
      <c r="Y476" s="296"/>
      <c r="Z476" s="296"/>
      <c r="AA476" s="296"/>
      <c r="AB476" s="296">
        <v>9</v>
      </c>
      <c r="AC476" s="296">
        <v>21</v>
      </c>
      <c r="AD476" s="296"/>
      <c r="AE476" s="296"/>
      <c r="AF476" s="296"/>
      <c r="AG476" s="296"/>
      <c r="AH476" s="296"/>
      <c r="AI476" s="296"/>
      <c r="AJ476" s="296"/>
      <c r="AK476" s="296"/>
      <c r="AL476" s="296"/>
      <c r="AM476" s="296"/>
      <c r="AN476" s="296"/>
      <c r="AO476" s="296"/>
      <c r="AP476" s="296"/>
      <c r="AQ476" s="296"/>
      <c r="AR476" s="296"/>
      <c r="AS476" s="296"/>
      <c r="AT476" s="48">
        <f t="shared" si="489"/>
        <v>52</v>
      </c>
      <c r="AU476" s="48">
        <f t="shared" si="490"/>
        <v>104</v>
      </c>
      <c r="AV476" s="48">
        <f>COUNT(O476:AS476)</f>
        <v>4</v>
      </c>
      <c r="AW476" s="48">
        <f>AU476/AV476</f>
        <v>26</v>
      </c>
      <c r="AX476" s="48">
        <f>AU476/Evaporacion!$AI$5*100</f>
        <v>106.3394683026585</v>
      </c>
      <c r="AY476" s="48">
        <f>AU476/Evaporacion!$AI$12*100</f>
        <v>92.857142857142861</v>
      </c>
      <c r="AZ476" s="48"/>
      <c r="BA476" s="32">
        <f t="shared" si="493"/>
        <v>1040</v>
      </c>
      <c r="BB476" s="52">
        <f t="shared" si="494"/>
        <v>22</v>
      </c>
      <c r="BC476" s="52">
        <f t="shared" si="495"/>
        <v>30</v>
      </c>
      <c r="BD476" s="52">
        <f t="shared" si="496"/>
        <v>0</v>
      </c>
      <c r="BE476" s="52">
        <f t="shared" si="497"/>
        <v>0</v>
      </c>
      <c r="BF476" s="52">
        <f t="shared" si="498"/>
        <v>52</v>
      </c>
      <c r="BG476">
        <f t="shared" si="499"/>
        <v>1134.98</v>
      </c>
      <c r="BH476">
        <f t="shared" si="500"/>
        <v>1547.7</v>
      </c>
      <c r="BI476">
        <f t="shared" si="501"/>
        <v>0</v>
      </c>
      <c r="BJ476">
        <f t="shared" si="502"/>
        <v>0</v>
      </c>
      <c r="BK476">
        <f t="shared" si="503"/>
        <v>2682.6800000000003</v>
      </c>
      <c r="BL476" s="53">
        <f t="shared" si="504"/>
        <v>1.6420428240740739</v>
      </c>
      <c r="BM476" s="53">
        <f t="shared" si="505"/>
        <v>2.5590277777777777</v>
      </c>
      <c r="BN476" s="53">
        <f t="shared" si="506"/>
        <v>0</v>
      </c>
      <c r="BO476" s="53">
        <f t="shared" si="507"/>
        <v>0</v>
      </c>
      <c r="BP476" s="53">
        <f t="shared" si="508"/>
        <v>1.0015979689366787</v>
      </c>
      <c r="BQ476" s="10">
        <f t="shared" si="509"/>
        <v>445.0901960784314</v>
      </c>
      <c r="BR476" s="10">
        <f t="shared" si="510"/>
        <v>606.94117647058829</v>
      </c>
      <c r="BS476" s="10">
        <f t="shared" si="511"/>
        <v>0</v>
      </c>
      <c r="BT476" s="10">
        <f t="shared" si="512"/>
        <v>0</v>
      </c>
      <c r="BU476" s="10">
        <f t="shared" si="513"/>
        <v>1052.0313725490198</v>
      </c>
      <c r="BV476" s="54">
        <f t="shared" si="514"/>
        <v>0.64393836238198976</v>
      </c>
      <c r="BW476" s="54">
        <f t="shared" si="515"/>
        <v>1.0035403050108933</v>
      </c>
      <c r="BX476" s="54">
        <f t="shared" si="516"/>
        <v>0</v>
      </c>
      <c r="BY476" s="54">
        <f t="shared" si="517"/>
        <v>0</v>
      </c>
      <c r="BZ476" s="471">
        <f t="shared" si="518"/>
        <v>0.3927835172300701</v>
      </c>
    </row>
    <row r="477" spans="1:78" ht="15.75" hidden="1" customHeight="1" thickBot="1" x14ac:dyDescent="0.4">
      <c r="A477" s="28">
        <v>963</v>
      </c>
      <c r="B477" s="28" t="s">
        <v>196</v>
      </c>
      <c r="C477" s="28" t="s">
        <v>41</v>
      </c>
      <c r="D477" s="29">
        <v>1</v>
      </c>
      <c r="E477" s="29"/>
      <c r="F477" s="29">
        <v>26</v>
      </c>
      <c r="G477" s="29">
        <v>2</v>
      </c>
      <c r="H477" s="29">
        <v>2.1</v>
      </c>
      <c r="I477" s="29" t="s">
        <v>105</v>
      </c>
      <c r="J477" s="30">
        <v>1.61</v>
      </c>
      <c r="K477" s="30">
        <v>2</v>
      </c>
      <c r="L477" s="30">
        <v>32.53</v>
      </c>
      <c r="M477" s="101" t="s">
        <v>73</v>
      </c>
      <c r="N477" s="320">
        <f t="shared" si="530"/>
        <v>2</v>
      </c>
      <c r="O477" s="323">
        <v>8</v>
      </c>
      <c r="P477" s="323"/>
      <c r="Q477" s="323"/>
      <c r="R477" s="323"/>
      <c r="S477" s="323"/>
      <c r="T477" s="323"/>
      <c r="U477" s="323"/>
      <c r="V477" s="323"/>
      <c r="W477" s="323"/>
      <c r="X477" s="323"/>
      <c r="Y477" s="323"/>
      <c r="Z477" s="323"/>
      <c r="AA477" s="323">
        <v>16</v>
      </c>
      <c r="AB477" s="323">
        <v>15</v>
      </c>
      <c r="AC477" s="323"/>
      <c r="AD477" s="323"/>
      <c r="AE477" s="323"/>
      <c r="AF477" s="323"/>
      <c r="AG477" s="323"/>
      <c r="AH477" s="323"/>
      <c r="AI477" s="323"/>
      <c r="AJ477" s="323"/>
      <c r="AK477" s="323"/>
      <c r="AL477" s="323"/>
      <c r="AM477" s="323"/>
      <c r="AN477" s="323"/>
      <c r="AO477" s="323"/>
      <c r="AP477" s="323"/>
      <c r="AQ477" s="323"/>
      <c r="AR477" s="323"/>
      <c r="AS477" s="323"/>
      <c r="AT477" s="48">
        <f t="shared" ref="AT477:AT513" si="538">SUM(O477:AS477)</f>
        <v>39</v>
      </c>
      <c r="AU477" s="48">
        <f t="shared" ref="AU477:AU513" si="539">AT477*N477</f>
        <v>78</v>
      </c>
      <c r="AV477" s="48">
        <f t="shared" ref="AV477:AV480" si="540">COUNT(O477:AS477)</f>
        <v>3</v>
      </c>
      <c r="AW477" s="48">
        <f t="shared" ref="AW477:AW480" si="541">AU477/AV477</f>
        <v>26</v>
      </c>
      <c r="AX477" s="48">
        <f>AU477/Evaporacion!$AI$5*100</f>
        <v>79.754601226993884</v>
      </c>
      <c r="AY477" s="48">
        <f>AU477/Evaporacion!$AI$12*100</f>
        <v>69.642857142857139</v>
      </c>
      <c r="AZ477" s="48"/>
      <c r="BA477" s="32">
        <f t="shared" ref="BA477:BA513" si="542">AU477*10</f>
        <v>780</v>
      </c>
      <c r="BB477" s="52">
        <f t="shared" ref="BB477:BB513" si="543">O477+P477+Q477+R477+S477+T477+U477+V477</f>
        <v>8</v>
      </c>
      <c r="BC477" s="52">
        <f t="shared" ref="BC477:BC513" si="544">W477+X477+Y477+Z477+AA477+AB477+AC477</f>
        <v>31</v>
      </c>
      <c r="BD477" s="52">
        <f t="shared" ref="BD477:BD513" si="545">AD477+AE477+AF477+AG477+AH477+AI477+AJ477+AK477</f>
        <v>0</v>
      </c>
      <c r="BE477" s="52">
        <f t="shared" ref="BE477:BE513" si="546">AL477+AM477+AN477+AO477+AP477+AQ477+AR477+AS477</f>
        <v>0</v>
      </c>
      <c r="BF477" s="52">
        <f t="shared" ref="BF477:BF513" si="547">SUM(BB477:BE477)</f>
        <v>39</v>
      </c>
      <c r="BG477">
        <f t="shared" ref="BG477:BG513" si="548">BB477*$L477</f>
        <v>260.24</v>
      </c>
      <c r="BH477">
        <f t="shared" ref="BH477:BH513" si="549">BC477*$L477</f>
        <v>1008.4300000000001</v>
      </c>
      <c r="BI477">
        <f t="shared" ref="BI477:BI513" si="550">BD477*$L477</f>
        <v>0</v>
      </c>
      <c r="BJ477">
        <f t="shared" ref="BJ477:BJ513" si="551">BE477*$L477</f>
        <v>0</v>
      </c>
      <c r="BK477">
        <f t="shared" ref="BK477:BK513" si="552">SUM(BG477:BJ477)</f>
        <v>1268.67</v>
      </c>
      <c r="BL477" s="53">
        <f t="shared" ref="BL477:BL513" si="553">((BG477/8/24)*1000)/3600</f>
        <v>0.37650462962962966</v>
      </c>
      <c r="BM477" s="53">
        <f t="shared" ref="BM477:BM513" si="554">((BH477/7/24)*1000)/3600</f>
        <v>1.6673776455026457</v>
      </c>
      <c r="BN477" s="53">
        <f t="shared" ref="BN477:BN513" si="555">((BI477/8/24)*1000)/3600</f>
        <v>0</v>
      </c>
      <c r="BO477" s="53">
        <f t="shared" ref="BO477:BO513" si="556">((BJ477/8/24)*1000)/3600</f>
        <v>0</v>
      </c>
      <c r="BP477" s="53">
        <f t="shared" ref="BP477:BP513" si="557">((BK477/31/24)*1000)/3600</f>
        <v>0.47366711469534051</v>
      </c>
      <c r="BQ477" s="10">
        <f t="shared" ref="BQ477:BQ513" si="558">BG477/$J477</f>
        <v>161.63975155279502</v>
      </c>
      <c r="BR477" s="10">
        <f t="shared" ref="BR477:BR513" si="559">BH477/$J477</f>
        <v>626.3540372670808</v>
      </c>
      <c r="BS477" s="10">
        <f t="shared" ref="BS477:BS513" si="560">BI477/$J477</f>
        <v>0</v>
      </c>
      <c r="BT477" s="10">
        <f t="shared" ref="BT477:BT513" si="561">BJ477/$J477</f>
        <v>0</v>
      </c>
      <c r="BU477" s="10">
        <f t="shared" ref="BU477:BU513" si="562">BK477/$J477</f>
        <v>787.99378881987582</v>
      </c>
      <c r="BV477" s="54">
        <f t="shared" ref="BV477:BV513" si="563">BL477/$J477</f>
        <v>0.23385380722337246</v>
      </c>
      <c r="BW477" s="54">
        <f t="shared" ref="BW477:BW513" si="564">BM477/$J477</f>
        <v>1.0356382891320779</v>
      </c>
      <c r="BX477" s="54">
        <f t="shared" ref="BX477:BX513" si="565">BN477/$J477</f>
        <v>0</v>
      </c>
      <c r="BY477" s="54">
        <f t="shared" ref="BY477:BY513" si="566">BO477/$J477</f>
        <v>0</v>
      </c>
      <c r="BZ477" s="471">
        <f t="shared" ref="BZ477:BZ513" si="567">BP477/$J477</f>
        <v>0.294203176829404</v>
      </c>
    </row>
    <row r="478" spans="1:78" ht="15.75" hidden="1" customHeight="1" thickBot="1" x14ac:dyDescent="0.4">
      <c r="A478" s="28">
        <v>964</v>
      </c>
      <c r="B478" s="28" t="s">
        <v>196</v>
      </c>
      <c r="C478" s="28" t="s">
        <v>41</v>
      </c>
      <c r="D478" s="29">
        <v>1</v>
      </c>
      <c r="E478" s="29"/>
      <c r="F478" s="29">
        <v>27</v>
      </c>
      <c r="G478" s="29">
        <v>7</v>
      </c>
      <c r="H478" s="29"/>
      <c r="I478" s="29" t="s">
        <v>34</v>
      </c>
      <c r="J478" s="30">
        <v>2.52</v>
      </c>
      <c r="K478" s="30">
        <v>1.23</v>
      </c>
      <c r="L478" s="30">
        <f t="shared" ref="L478:L484" si="568">(J478*K478*10)</f>
        <v>30.996000000000002</v>
      </c>
      <c r="M478" s="179" t="s">
        <v>73</v>
      </c>
      <c r="N478" s="282">
        <f t="shared" si="530"/>
        <v>1.23</v>
      </c>
      <c r="O478" s="111"/>
      <c r="P478" s="111">
        <v>12</v>
      </c>
      <c r="Q478" s="111">
        <v>13</v>
      </c>
      <c r="R478" s="111">
        <v>13</v>
      </c>
      <c r="S478" s="111">
        <v>10</v>
      </c>
      <c r="T478" s="111"/>
      <c r="U478" s="111"/>
      <c r="V478" s="111"/>
      <c r="W478" s="111"/>
      <c r="X478" s="111"/>
      <c r="Y478" s="111"/>
      <c r="Z478" s="111"/>
      <c r="AA478" s="111"/>
      <c r="AB478" s="111"/>
      <c r="AC478" s="111"/>
      <c r="AD478" s="111"/>
      <c r="AE478" s="111"/>
      <c r="AF478" s="111"/>
      <c r="AG478" s="111"/>
      <c r="AH478" s="111"/>
      <c r="AI478" s="111"/>
      <c r="AJ478" s="111"/>
      <c r="AK478" s="111"/>
      <c r="AL478" s="111"/>
      <c r="AM478" s="111"/>
      <c r="AN478" s="111"/>
      <c r="AO478" s="111"/>
      <c r="AP478" s="111"/>
      <c r="AQ478" s="111"/>
      <c r="AR478" s="111"/>
      <c r="AS478" s="111"/>
      <c r="AT478" s="48">
        <f t="shared" si="538"/>
        <v>48</v>
      </c>
      <c r="AU478" s="48">
        <f t="shared" si="539"/>
        <v>59.04</v>
      </c>
      <c r="AV478" s="48">
        <f t="shared" si="540"/>
        <v>4</v>
      </c>
      <c r="AW478" s="48">
        <f t="shared" si="541"/>
        <v>14.76</v>
      </c>
      <c r="AX478" s="48">
        <f>AU478/Evaporacion!$AI$5*100</f>
        <v>60.368098159509209</v>
      </c>
      <c r="AY478" s="48">
        <f>AU478/Evaporacion!$AI$12*100</f>
        <v>52.714285714285715</v>
      </c>
      <c r="AZ478" s="48"/>
      <c r="BA478" s="32">
        <f t="shared" si="542"/>
        <v>590.4</v>
      </c>
      <c r="BB478" s="52">
        <f t="shared" si="543"/>
        <v>48</v>
      </c>
      <c r="BC478" s="52">
        <f t="shared" si="544"/>
        <v>0</v>
      </c>
      <c r="BD478" s="52">
        <f t="shared" si="545"/>
        <v>0</v>
      </c>
      <c r="BE478" s="52">
        <f t="shared" si="546"/>
        <v>0</v>
      </c>
      <c r="BF478" s="52">
        <f t="shared" si="547"/>
        <v>48</v>
      </c>
      <c r="BG478">
        <f t="shared" si="548"/>
        <v>1487.808</v>
      </c>
      <c r="BH478">
        <f t="shared" si="549"/>
        <v>0</v>
      </c>
      <c r="BI478">
        <f t="shared" si="550"/>
        <v>0</v>
      </c>
      <c r="BJ478">
        <f t="shared" si="551"/>
        <v>0</v>
      </c>
      <c r="BK478">
        <f t="shared" si="552"/>
        <v>1487.808</v>
      </c>
      <c r="BL478" s="53">
        <f t="shared" si="553"/>
        <v>2.1524999999999999</v>
      </c>
      <c r="BM478" s="53">
        <f t="shared" si="554"/>
        <v>0</v>
      </c>
      <c r="BN478" s="53">
        <f t="shared" si="555"/>
        <v>0</v>
      </c>
      <c r="BO478" s="53">
        <f t="shared" si="556"/>
        <v>0</v>
      </c>
      <c r="BP478" s="53">
        <f t="shared" si="557"/>
        <v>0.55548387096774199</v>
      </c>
      <c r="BQ478" s="10">
        <f t="shared" si="558"/>
        <v>590.4</v>
      </c>
      <c r="BR478" s="10">
        <f t="shared" si="559"/>
        <v>0</v>
      </c>
      <c r="BS478" s="10">
        <f t="shared" si="560"/>
        <v>0</v>
      </c>
      <c r="BT478" s="10">
        <f t="shared" si="561"/>
        <v>0</v>
      </c>
      <c r="BU478" s="10">
        <f t="shared" si="562"/>
        <v>590.4</v>
      </c>
      <c r="BV478" s="54">
        <f t="shared" si="563"/>
        <v>0.85416666666666663</v>
      </c>
      <c r="BW478" s="54">
        <f t="shared" si="564"/>
        <v>0</v>
      </c>
      <c r="BX478" s="54">
        <f t="shared" si="565"/>
        <v>0</v>
      </c>
      <c r="BY478" s="54">
        <f t="shared" si="566"/>
        <v>0</v>
      </c>
      <c r="BZ478" s="471">
        <f t="shared" si="567"/>
        <v>0.22043010752688175</v>
      </c>
    </row>
    <row r="479" spans="1:78" ht="15.75" hidden="1" customHeight="1" thickBot="1" x14ac:dyDescent="0.4">
      <c r="A479" s="28">
        <v>965</v>
      </c>
      <c r="B479" s="28" t="s">
        <v>196</v>
      </c>
      <c r="C479" s="28" t="s">
        <v>41</v>
      </c>
      <c r="D479" s="29">
        <v>1</v>
      </c>
      <c r="E479" s="29"/>
      <c r="F479" s="29">
        <v>28</v>
      </c>
      <c r="G479" s="29">
        <v>8</v>
      </c>
      <c r="H479" s="29"/>
      <c r="I479" s="29" t="s">
        <v>34</v>
      </c>
      <c r="J479" s="30">
        <v>3.48</v>
      </c>
      <c r="K479" s="30">
        <v>1.2</v>
      </c>
      <c r="L479" s="30">
        <f t="shared" si="568"/>
        <v>41.760000000000005</v>
      </c>
      <c r="M479" s="113" t="s">
        <v>73</v>
      </c>
      <c r="N479" s="281">
        <f t="shared" si="530"/>
        <v>1.2</v>
      </c>
      <c r="O479" s="325"/>
      <c r="P479" s="325">
        <v>12</v>
      </c>
      <c r="Q479" s="325">
        <v>13</v>
      </c>
      <c r="R479" s="325">
        <v>13</v>
      </c>
      <c r="S479" s="325">
        <v>10</v>
      </c>
      <c r="T479" s="325"/>
      <c r="U479" s="325"/>
      <c r="V479" s="325"/>
      <c r="W479" s="325"/>
      <c r="X479" s="325"/>
      <c r="Y479" s="325"/>
      <c r="Z479" s="325"/>
      <c r="AA479" s="325"/>
      <c r="AB479" s="325"/>
      <c r="AC479" s="325"/>
      <c r="AD479" s="325"/>
      <c r="AE479" s="325"/>
      <c r="AF479" s="325"/>
      <c r="AG479" s="325"/>
      <c r="AH479" s="325"/>
      <c r="AI479" s="325"/>
      <c r="AJ479" s="325"/>
      <c r="AK479" s="325"/>
      <c r="AL479" s="325"/>
      <c r="AM479" s="325"/>
      <c r="AN479" s="325"/>
      <c r="AO479" s="325"/>
      <c r="AP479" s="325"/>
      <c r="AQ479" s="325"/>
      <c r="AR479" s="325"/>
      <c r="AS479" s="325"/>
      <c r="AT479" s="48">
        <f t="shared" si="538"/>
        <v>48</v>
      </c>
      <c r="AU479" s="48">
        <f t="shared" si="539"/>
        <v>57.599999999999994</v>
      </c>
      <c r="AV479" s="48">
        <f t="shared" si="540"/>
        <v>4</v>
      </c>
      <c r="AW479" s="48">
        <f t="shared" si="541"/>
        <v>14.399999999999999</v>
      </c>
      <c r="AX479" s="48">
        <f>AU479/Evaporacion!$AI$5*100</f>
        <v>58.895705521472394</v>
      </c>
      <c r="AY479" s="48">
        <f>AU479/Evaporacion!$AI$12*100</f>
        <v>51.428571428571423</v>
      </c>
      <c r="AZ479" s="48"/>
      <c r="BA479" s="32">
        <f t="shared" si="542"/>
        <v>576</v>
      </c>
      <c r="BB479" s="52">
        <f t="shared" si="543"/>
        <v>48</v>
      </c>
      <c r="BC479" s="52">
        <f t="shared" si="544"/>
        <v>0</v>
      </c>
      <c r="BD479" s="52">
        <f t="shared" si="545"/>
        <v>0</v>
      </c>
      <c r="BE479" s="52">
        <f t="shared" si="546"/>
        <v>0</v>
      </c>
      <c r="BF479" s="52">
        <f t="shared" si="547"/>
        <v>48</v>
      </c>
      <c r="BG479">
        <f t="shared" si="548"/>
        <v>2004.4800000000002</v>
      </c>
      <c r="BH479">
        <f t="shared" si="549"/>
        <v>0</v>
      </c>
      <c r="BI479">
        <f t="shared" si="550"/>
        <v>0</v>
      </c>
      <c r="BJ479">
        <f t="shared" si="551"/>
        <v>0</v>
      </c>
      <c r="BK479">
        <f t="shared" si="552"/>
        <v>2004.4800000000002</v>
      </c>
      <c r="BL479" s="53">
        <f t="shared" si="553"/>
        <v>2.9000000000000004</v>
      </c>
      <c r="BM479" s="53">
        <f t="shared" si="554"/>
        <v>0</v>
      </c>
      <c r="BN479" s="53">
        <f t="shared" si="555"/>
        <v>0</v>
      </c>
      <c r="BO479" s="53">
        <f t="shared" si="556"/>
        <v>0</v>
      </c>
      <c r="BP479" s="53">
        <f t="shared" si="557"/>
        <v>0.74838709677419379</v>
      </c>
      <c r="BQ479" s="10">
        <f t="shared" si="558"/>
        <v>576.00000000000011</v>
      </c>
      <c r="BR479" s="10">
        <f t="shared" si="559"/>
        <v>0</v>
      </c>
      <c r="BS479" s="10">
        <f t="shared" si="560"/>
        <v>0</v>
      </c>
      <c r="BT479" s="10">
        <f t="shared" si="561"/>
        <v>0</v>
      </c>
      <c r="BU479" s="10">
        <f t="shared" si="562"/>
        <v>576.00000000000011</v>
      </c>
      <c r="BV479" s="54">
        <f t="shared" si="563"/>
        <v>0.83333333333333348</v>
      </c>
      <c r="BW479" s="54">
        <f t="shared" si="564"/>
        <v>0</v>
      </c>
      <c r="BX479" s="54">
        <f t="shared" si="565"/>
        <v>0</v>
      </c>
      <c r="BY479" s="54">
        <f t="shared" si="566"/>
        <v>0</v>
      </c>
      <c r="BZ479" s="471">
        <f t="shared" si="567"/>
        <v>0.21505376344086027</v>
      </c>
    </row>
    <row r="480" spans="1:78" ht="15.75" hidden="1" customHeight="1" thickBot="1" x14ac:dyDescent="0.4">
      <c r="A480" s="28">
        <v>966</v>
      </c>
      <c r="B480" s="28" t="s">
        <v>196</v>
      </c>
      <c r="C480" s="28" t="s">
        <v>41</v>
      </c>
      <c r="D480" s="29">
        <v>1</v>
      </c>
      <c r="E480" s="29"/>
      <c r="F480" s="29">
        <v>29</v>
      </c>
      <c r="G480" s="29">
        <v>6</v>
      </c>
      <c r="H480" s="29"/>
      <c r="I480" s="29" t="s">
        <v>34</v>
      </c>
      <c r="J480" s="30">
        <v>3.67</v>
      </c>
      <c r="K480" s="30">
        <v>1.23</v>
      </c>
      <c r="L480" s="30">
        <f t="shared" si="568"/>
        <v>45.140999999999998</v>
      </c>
      <c r="M480" s="168" t="s">
        <v>73</v>
      </c>
      <c r="N480" s="282">
        <f t="shared" si="530"/>
        <v>1.23</v>
      </c>
      <c r="O480" s="190"/>
      <c r="P480" s="190">
        <v>12</v>
      </c>
      <c r="Q480" s="190">
        <v>13</v>
      </c>
      <c r="R480" s="190">
        <v>13</v>
      </c>
      <c r="S480" s="190">
        <v>10</v>
      </c>
      <c r="T480" s="190"/>
      <c r="U480" s="190"/>
      <c r="V480" s="190"/>
      <c r="W480" s="190"/>
      <c r="X480" s="190"/>
      <c r="Y480" s="190"/>
      <c r="Z480" s="190"/>
      <c r="AA480" s="190"/>
      <c r="AB480" s="190"/>
      <c r="AC480" s="190"/>
      <c r="AD480" s="190"/>
      <c r="AE480" s="190"/>
      <c r="AF480" s="190"/>
      <c r="AG480" s="190"/>
      <c r="AH480" s="190"/>
      <c r="AI480" s="190"/>
      <c r="AJ480" s="190"/>
      <c r="AK480" s="190"/>
      <c r="AL480" s="190"/>
      <c r="AM480" s="190"/>
      <c r="AN480" s="190"/>
      <c r="AO480" s="190"/>
      <c r="AP480" s="190"/>
      <c r="AQ480" s="190"/>
      <c r="AR480" s="190"/>
      <c r="AS480" s="190"/>
      <c r="AT480" s="48">
        <f t="shared" si="538"/>
        <v>48</v>
      </c>
      <c r="AU480" s="48">
        <f t="shared" si="539"/>
        <v>59.04</v>
      </c>
      <c r="AV480" s="48">
        <f t="shared" si="540"/>
        <v>4</v>
      </c>
      <c r="AW480" s="48">
        <f t="shared" si="541"/>
        <v>14.76</v>
      </c>
      <c r="AX480" s="48">
        <f>AU480/Evaporacion!$AI$5*100</f>
        <v>60.368098159509209</v>
      </c>
      <c r="AY480" s="48">
        <f>AU480/Evaporacion!$AI$12*100</f>
        <v>52.714285714285715</v>
      </c>
      <c r="AZ480" s="48"/>
      <c r="BA480" s="32">
        <f t="shared" si="542"/>
        <v>590.4</v>
      </c>
      <c r="BB480" s="52">
        <f t="shared" si="543"/>
        <v>48</v>
      </c>
      <c r="BC480" s="52">
        <f t="shared" si="544"/>
        <v>0</v>
      </c>
      <c r="BD480" s="52">
        <f t="shared" si="545"/>
        <v>0</v>
      </c>
      <c r="BE480" s="52">
        <f t="shared" si="546"/>
        <v>0</v>
      </c>
      <c r="BF480" s="52">
        <f t="shared" si="547"/>
        <v>48</v>
      </c>
      <c r="BG480">
        <f t="shared" si="548"/>
        <v>2166.768</v>
      </c>
      <c r="BH480">
        <f t="shared" si="549"/>
        <v>0</v>
      </c>
      <c r="BI480">
        <f t="shared" si="550"/>
        <v>0</v>
      </c>
      <c r="BJ480">
        <f t="shared" si="551"/>
        <v>0</v>
      </c>
      <c r="BK480">
        <f t="shared" si="552"/>
        <v>2166.768</v>
      </c>
      <c r="BL480" s="53">
        <f t="shared" si="553"/>
        <v>3.1347916666666666</v>
      </c>
      <c r="BM480" s="53">
        <f t="shared" si="554"/>
        <v>0</v>
      </c>
      <c r="BN480" s="53">
        <f t="shared" si="555"/>
        <v>0</v>
      </c>
      <c r="BO480" s="53">
        <f t="shared" si="556"/>
        <v>0</v>
      </c>
      <c r="BP480" s="53">
        <f t="shared" si="557"/>
        <v>0.80897849462365601</v>
      </c>
      <c r="BQ480" s="10">
        <f t="shared" si="558"/>
        <v>590.4</v>
      </c>
      <c r="BR480" s="10">
        <f t="shared" si="559"/>
        <v>0</v>
      </c>
      <c r="BS480" s="10">
        <f t="shared" si="560"/>
        <v>0</v>
      </c>
      <c r="BT480" s="10">
        <f t="shared" si="561"/>
        <v>0</v>
      </c>
      <c r="BU480" s="10">
        <f t="shared" si="562"/>
        <v>590.4</v>
      </c>
      <c r="BV480" s="54">
        <f t="shared" si="563"/>
        <v>0.85416666666666663</v>
      </c>
      <c r="BW480" s="54">
        <f t="shared" si="564"/>
        <v>0</v>
      </c>
      <c r="BX480" s="54">
        <f t="shared" si="565"/>
        <v>0</v>
      </c>
      <c r="BY480" s="54">
        <f t="shared" si="566"/>
        <v>0</v>
      </c>
      <c r="BZ480" s="471">
        <f t="shared" si="567"/>
        <v>0.22043010752688175</v>
      </c>
    </row>
    <row r="481" spans="1:78" ht="15.75" hidden="1" customHeight="1" thickBot="1" x14ac:dyDescent="0.4">
      <c r="A481" s="28">
        <v>968</v>
      </c>
      <c r="B481" s="28" t="s">
        <v>196</v>
      </c>
      <c r="C481" s="28" t="s">
        <v>42</v>
      </c>
      <c r="D481" s="29">
        <v>1</v>
      </c>
      <c r="E481" s="29"/>
      <c r="F481" s="29">
        <v>1</v>
      </c>
      <c r="G481" s="29" t="s">
        <v>3</v>
      </c>
      <c r="H481" s="29">
        <v>3.1</v>
      </c>
      <c r="I481" s="29" t="s">
        <v>108</v>
      </c>
      <c r="J481" s="30">
        <v>1.9</v>
      </c>
      <c r="K481" s="30">
        <v>1.5</v>
      </c>
      <c r="L481" s="30">
        <f t="shared" si="568"/>
        <v>28.499999999999996</v>
      </c>
      <c r="M481" s="97" t="s">
        <v>73</v>
      </c>
      <c r="N481" s="282">
        <f t="shared" si="530"/>
        <v>1.5</v>
      </c>
      <c r="O481" s="96"/>
      <c r="P481" s="96"/>
      <c r="Q481" s="96">
        <v>8</v>
      </c>
      <c r="R481" s="96">
        <v>24</v>
      </c>
      <c r="S481" s="96">
        <v>8</v>
      </c>
      <c r="T481" s="96"/>
      <c r="U481" s="96"/>
      <c r="V481" s="96"/>
      <c r="W481" s="96"/>
      <c r="X481" s="96"/>
      <c r="Y481" s="96"/>
      <c r="Z481" s="96"/>
      <c r="AA481" s="96"/>
      <c r="AB481" s="96"/>
      <c r="AC481" s="96"/>
      <c r="AD481" s="96"/>
      <c r="AE481" s="96"/>
      <c r="AF481" s="96"/>
      <c r="AG481" s="96"/>
      <c r="AH481" s="96"/>
      <c r="AI481" s="96"/>
      <c r="AJ481" s="96"/>
      <c r="AK481" s="96"/>
      <c r="AL481" s="96">
        <v>15</v>
      </c>
      <c r="AM481" s="96">
        <v>15</v>
      </c>
      <c r="AN481" s="96"/>
      <c r="AO481" s="96"/>
      <c r="AP481" s="96"/>
      <c r="AQ481" s="96"/>
      <c r="AR481" s="96"/>
      <c r="AS481" s="96"/>
      <c r="AT481" s="48">
        <f t="shared" si="538"/>
        <v>70</v>
      </c>
      <c r="AU481" s="48">
        <f t="shared" si="539"/>
        <v>105</v>
      </c>
      <c r="AV481" s="48">
        <f>COUNT(O481:AS481)</f>
        <v>5</v>
      </c>
      <c r="AW481" s="48">
        <f>AU481/AV481</f>
        <v>21</v>
      </c>
      <c r="AX481" s="48">
        <f>AU481/Evaporacion!$AI$5*100</f>
        <v>107.36196319018407</v>
      </c>
      <c r="AY481" s="48">
        <f>AU481/Evaporacion!$AI$12*100</f>
        <v>93.75</v>
      </c>
      <c r="AZ481" s="48"/>
      <c r="BA481" s="32">
        <f t="shared" si="542"/>
        <v>1050</v>
      </c>
      <c r="BB481" s="52">
        <f t="shared" si="543"/>
        <v>40</v>
      </c>
      <c r="BC481" s="52">
        <f t="shared" si="544"/>
        <v>0</v>
      </c>
      <c r="BD481" s="52">
        <f t="shared" si="545"/>
        <v>0</v>
      </c>
      <c r="BE481" s="52">
        <f t="shared" si="546"/>
        <v>30</v>
      </c>
      <c r="BF481" s="52">
        <f t="shared" si="547"/>
        <v>70</v>
      </c>
      <c r="BG481">
        <f t="shared" si="548"/>
        <v>1139.9999999999998</v>
      </c>
      <c r="BH481">
        <f t="shared" si="549"/>
        <v>0</v>
      </c>
      <c r="BI481">
        <f t="shared" si="550"/>
        <v>0</v>
      </c>
      <c r="BJ481">
        <f t="shared" si="551"/>
        <v>854.99999999999989</v>
      </c>
      <c r="BK481">
        <f t="shared" si="552"/>
        <v>1994.9999999999995</v>
      </c>
      <c r="BL481" s="53">
        <f t="shared" si="553"/>
        <v>1.6493055555555554</v>
      </c>
      <c r="BM481" s="53">
        <f t="shared" si="554"/>
        <v>0</v>
      </c>
      <c r="BN481" s="53">
        <f t="shared" si="555"/>
        <v>0</v>
      </c>
      <c r="BO481" s="53">
        <f t="shared" si="556"/>
        <v>1.2369791666666665</v>
      </c>
      <c r="BP481" s="53">
        <f t="shared" si="557"/>
        <v>0.74484767025089593</v>
      </c>
      <c r="BQ481" s="10">
        <f t="shared" si="558"/>
        <v>599.99999999999989</v>
      </c>
      <c r="BR481" s="10">
        <f t="shared" si="559"/>
        <v>0</v>
      </c>
      <c r="BS481" s="10">
        <f t="shared" si="560"/>
        <v>0</v>
      </c>
      <c r="BT481" s="10">
        <f t="shared" si="561"/>
        <v>449.99999999999994</v>
      </c>
      <c r="BU481" s="10">
        <f t="shared" si="562"/>
        <v>1049.9999999999998</v>
      </c>
      <c r="BV481" s="54">
        <f t="shared" si="563"/>
        <v>0.86805555555555547</v>
      </c>
      <c r="BW481" s="54">
        <f t="shared" si="564"/>
        <v>0</v>
      </c>
      <c r="BX481" s="54">
        <f t="shared" si="565"/>
        <v>0</v>
      </c>
      <c r="BY481" s="54">
        <f t="shared" si="566"/>
        <v>0.65104166666666663</v>
      </c>
      <c r="BZ481" s="471">
        <f t="shared" si="567"/>
        <v>0.39202508960573473</v>
      </c>
    </row>
    <row r="482" spans="1:78" ht="15.75" hidden="1" customHeight="1" thickBot="1" x14ac:dyDescent="0.4">
      <c r="A482" s="28">
        <v>971</v>
      </c>
      <c r="B482" s="28" t="s">
        <v>196</v>
      </c>
      <c r="C482" s="28" t="s">
        <v>42</v>
      </c>
      <c r="D482" s="29">
        <v>1</v>
      </c>
      <c r="E482" s="29"/>
      <c r="F482" s="29">
        <v>2</v>
      </c>
      <c r="G482" s="29" t="s">
        <v>3</v>
      </c>
      <c r="H482" s="29">
        <v>2.1</v>
      </c>
      <c r="I482" s="29" t="s">
        <v>109</v>
      </c>
      <c r="J482" s="30">
        <v>2.7</v>
      </c>
      <c r="K482" s="30">
        <v>1.44</v>
      </c>
      <c r="L482" s="30">
        <f t="shared" si="568"/>
        <v>38.879999999999995</v>
      </c>
      <c r="M482" s="164" t="s">
        <v>73</v>
      </c>
      <c r="N482" s="83">
        <f t="shared" si="530"/>
        <v>1.44</v>
      </c>
      <c r="O482" s="289"/>
      <c r="P482" s="289"/>
      <c r="Q482" s="289">
        <v>8</v>
      </c>
      <c r="R482" s="289">
        <v>24</v>
      </c>
      <c r="S482" s="289">
        <v>8</v>
      </c>
      <c r="T482" s="289"/>
      <c r="U482" s="289"/>
      <c r="V482" s="289"/>
      <c r="W482" s="289"/>
      <c r="X482" s="289"/>
      <c r="Y482" s="289"/>
      <c r="Z482" s="289"/>
      <c r="AA482" s="289"/>
      <c r="AB482" s="289"/>
      <c r="AC482" s="289"/>
      <c r="AD482" s="289"/>
      <c r="AE482" s="289"/>
      <c r="AF482" s="289"/>
      <c r="AG482" s="289"/>
      <c r="AH482" s="289"/>
      <c r="AI482" s="289"/>
      <c r="AJ482" s="289"/>
      <c r="AK482" s="289"/>
      <c r="AL482" s="289"/>
      <c r="AM482" s="289"/>
      <c r="AN482" s="289">
        <v>24</v>
      </c>
      <c r="AO482" s="289">
        <v>11</v>
      </c>
      <c r="AP482" s="289"/>
      <c r="AQ482" s="289"/>
      <c r="AR482" s="289"/>
      <c r="AS482" s="289"/>
      <c r="AT482" s="48">
        <f t="shared" si="538"/>
        <v>75</v>
      </c>
      <c r="AU482" s="48">
        <f t="shared" si="539"/>
        <v>108</v>
      </c>
      <c r="AV482" s="48">
        <f t="shared" ref="AV482:AV483" si="569">COUNT(O482:AS482)</f>
        <v>5</v>
      </c>
      <c r="AW482" s="48">
        <f t="shared" ref="AW482:AW483" si="570">AU482/AV482</f>
        <v>21.6</v>
      </c>
      <c r="AX482" s="48">
        <f>AU482/Evaporacion!$AI$5*100</f>
        <v>110.42944785276076</v>
      </c>
      <c r="AY482" s="48">
        <f>AU482/Evaporacion!$AI$12*100</f>
        <v>96.428571428571431</v>
      </c>
      <c r="AZ482" s="48"/>
      <c r="BA482" s="32">
        <f t="shared" si="542"/>
        <v>1080</v>
      </c>
      <c r="BB482" s="52">
        <f t="shared" si="543"/>
        <v>40</v>
      </c>
      <c r="BC482" s="52">
        <f t="shared" si="544"/>
        <v>0</v>
      </c>
      <c r="BD482" s="52">
        <f t="shared" si="545"/>
        <v>0</v>
      </c>
      <c r="BE482" s="52">
        <f t="shared" si="546"/>
        <v>35</v>
      </c>
      <c r="BF482" s="52">
        <f t="shared" si="547"/>
        <v>75</v>
      </c>
      <c r="BG482">
        <f t="shared" si="548"/>
        <v>1555.1999999999998</v>
      </c>
      <c r="BH482">
        <f t="shared" si="549"/>
        <v>0</v>
      </c>
      <c r="BI482">
        <f t="shared" si="550"/>
        <v>0</v>
      </c>
      <c r="BJ482">
        <f t="shared" si="551"/>
        <v>1360.7999999999997</v>
      </c>
      <c r="BK482">
        <f t="shared" si="552"/>
        <v>2915.9999999999995</v>
      </c>
      <c r="BL482" s="53">
        <f t="shared" si="553"/>
        <v>2.25</v>
      </c>
      <c r="BM482" s="53">
        <f t="shared" si="554"/>
        <v>0</v>
      </c>
      <c r="BN482" s="53">
        <f t="shared" si="555"/>
        <v>0</v>
      </c>
      <c r="BO482" s="53">
        <f t="shared" si="556"/>
        <v>1.9687499999999996</v>
      </c>
      <c r="BP482" s="53">
        <f t="shared" si="557"/>
        <v>1.0887096774193545</v>
      </c>
      <c r="BQ482" s="10">
        <f t="shared" si="558"/>
        <v>575.99999999999989</v>
      </c>
      <c r="BR482" s="10">
        <f t="shared" si="559"/>
        <v>0</v>
      </c>
      <c r="BS482" s="10">
        <f t="shared" si="560"/>
        <v>0</v>
      </c>
      <c r="BT482" s="10">
        <f t="shared" si="561"/>
        <v>503.99999999999989</v>
      </c>
      <c r="BU482" s="10">
        <f t="shared" si="562"/>
        <v>1079.9999999999998</v>
      </c>
      <c r="BV482" s="54">
        <f t="shared" si="563"/>
        <v>0.83333333333333326</v>
      </c>
      <c r="BW482" s="54">
        <f t="shared" si="564"/>
        <v>0</v>
      </c>
      <c r="BX482" s="54">
        <f t="shared" si="565"/>
        <v>0</v>
      </c>
      <c r="BY482" s="54">
        <f t="shared" si="566"/>
        <v>0.72916666666666641</v>
      </c>
      <c r="BZ482" s="471">
        <f t="shared" si="567"/>
        <v>0.40322580645161277</v>
      </c>
    </row>
    <row r="483" spans="1:78" ht="15.75" hidden="1" customHeight="1" thickBot="1" x14ac:dyDescent="0.4">
      <c r="A483" s="28">
        <v>972</v>
      </c>
      <c r="B483" s="28" t="s">
        <v>196</v>
      </c>
      <c r="C483" s="28" t="s">
        <v>42</v>
      </c>
      <c r="D483" s="29">
        <v>1</v>
      </c>
      <c r="E483" s="29"/>
      <c r="F483" s="29">
        <v>2</v>
      </c>
      <c r="G483" s="29" t="s">
        <v>3</v>
      </c>
      <c r="H483" s="29">
        <v>2.2000000000000002</v>
      </c>
      <c r="I483" s="29" t="s">
        <v>109</v>
      </c>
      <c r="J483" s="30">
        <v>2.7</v>
      </c>
      <c r="K483" s="30">
        <v>1.44</v>
      </c>
      <c r="L483" s="30">
        <f t="shared" si="568"/>
        <v>38.879999999999995</v>
      </c>
      <c r="M483" s="164" t="s">
        <v>73</v>
      </c>
      <c r="N483" s="283">
        <f t="shared" si="530"/>
        <v>1.44</v>
      </c>
      <c r="O483" s="193"/>
      <c r="P483" s="193"/>
      <c r="Q483" s="193">
        <v>8</v>
      </c>
      <c r="R483" s="193">
        <v>24</v>
      </c>
      <c r="S483" s="193">
        <v>8</v>
      </c>
      <c r="T483" s="193"/>
      <c r="U483" s="193"/>
      <c r="V483" s="193"/>
      <c r="W483" s="193"/>
      <c r="X483" s="193"/>
      <c r="Y483" s="193"/>
      <c r="Z483" s="193"/>
      <c r="AA483" s="193"/>
      <c r="AB483" s="193"/>
      <c r="AC483" s="193"/>
      <c r="AD483" s="193"/>
      <c r="AE483" s="193"/>
      <c r="AF483" s="193"/>
      <c r="AG483" s="193"/>
      <c r="AH483" s="193"/>
      <c r="AI483" s="193"/>
      <c r="AJ483" s="193"/>
      <c r="AK483" s="193"/>
      <c r="AL483" s="193"/>
      <c r="AM483" s="193"/>
      <c r="AN483" s="193">
        <v>24</v>
      </c>
      <c r="AO483" s="193">
        <v>11</v>
      </c>
      <c r="AP483" s="193"/>
      <c r="AQ483" s="193"/>
      <c r="AR483" s="193"/>
      <c r="AS483" s="193"/>
      <c r="AT483" s="48">
        <f t="shared" si="538"/>
        <v>75</v>
      </c>
      <c r="AU483" s="48">
        <f t="shared" si="539"/>
        <v>108</v>
      </c>
      <c r="AV483" s="48">
        <f t="shared" si="569"/>
        <v>5</v>
      </c>
      <c r="AW483" s="48">
        <f t="shared" si="570"/>
        <v>21.6</v>
      </c>
      <c r="AX483" s="48">
        <f>AU483/Evaporacion!$AI$5*100</f>
        <v>110.42944785276076</v>
      </c>
      <c r="AY483" s="48">
        <f>AU483/Evaporacion!$AI$12*100</f>
        <v>96.428571428571431</v>
      </c>
      <c r="AZ483" s="48"/>
      <c r="BA483" s="32">
        <f t="shared" si="542"/>
        <v>1080</v>
      </c>
      <c r="BB483" s="52">
        <f t="shared" si="543"/>
        <v>40</v>
      </c>
      <c r="BC483" s="52">
        <f t="shared" si="544"/>
        <v>0</v>
      </c>
      <c r="BD483" s="52">
        <f t="shared" si="545"/>
        <v>0</v>
      </c>
      <c r="BE483" s="52">
        <f t="shared" si="546"/>
        <v>35</v>
      </c>
      <c r="BF483" s="52">
        <f t="shared" si="547"/>
        <v>75</v>
      </c>
      <c r="BG483">
        <f t="shared" si="548"/>
        <v>1555.1999999999998</v>
      </c>
      <c r="BH483">
        <f t="shared" si="549"/>
        <v>0</v>
      </c>
      <c r="BI483">
        <f t="shared" si="550"/>
        <v>0</v>
      </c>
      <c r="BJ483">
        <f t="shared" si="551"/>
        <v>1360.7999999999997</v>
      </c>
      <c r="BK483">
        <f t="shared" si="552"/>
        <v>2915.9999999999995</v>
      </c>
      <c r="BL483" s="53">
        <f t="shared" si="553"/>
        <v>2.25</v>
      </c>
      <c r="BM483" s="53">
        <f t="shared" si="554"/>
        <v>0</v>
      </c>
      <c r="BN483" s="53">
        <f t="shared" si="555"/>
        <v>0</v>
      </c>
      <c r="BO483" s="53">
        <f t="shared" si="556"/>
        <v>1.9687499999999996</v>
      </c>
      <c r="BP483" s="53">
        <f t="shared" si="557"/>
        <v>1.0887096774193545</v>
      </c>
      <c r="BQ483" s="10">
        <f t="shared" si="558"/>
        <v>575.99999999999989</v>
      </c>
      <c r="BR483" s="10">
        <f t="shared" si="559"/>
        <v>0</v>
      </c>
      <c r="BS483" s="10">
        <f t="shared" si="560"/>
        <v>0</v>
      </c>
      <c r="BT483" s="10">
        <f t="shared" si="561"/>
        <v>503.99999999999989</v>
      </c>
      <c r="BU483" s="10">
        <f t="shared" si="562"/>
        <v>1079.9999999999998</v>
      </c>
      <c r="BV483" s="54">
        <f t="shared" si="563"/>
        <v>0.83333333333333326</v>
      </c>
      <c r="BW483" s="54">
        <f t="shared" si="564"/>
        <v>0</v>
      </c>
      <c r="BX483" s="54">
        <f t="shared" si="565"/>
        <v>0</v>
      </c>
      <c r="BY483" s="54">
        <f t="shared" si="566"/>
        <v>0.72916666666666641</v>
      </c>
      <c r="BZ483" s="471">
        <f t="shared" si="567"/>
        <v>0.40322580645161277</v>
      </c>
    </row>
    <row r="484" spans="1:78" ht="15.75" hidden="1" customHeight="1" thickBot="1" x14ac:dyDescent="0.4">
      <c r="A484" s="28">
        <v>975</v>
      </c>
      <c r="B484" s="28" t="s">
        <v>196</v>
      </c>
      <c r="C484" s="28" t="s">
        <v>42</v>
      </c>
      <c r="D484" s="29">
        <v>1</v>
      </c>
      <c r="E484" s="29"/>
      <c r="F484" s="29">
        <v>3</v>
      </c>
      <c r="G484" s="29" t="s">
        <v>3</v>
      </c>
      <c r="H484" s="29">
        <v>1.1000000000000001</v>
      </c>
      <c r="I484" s="29" t="s">
        <v>110</v>
      </c>
      <c r="J484" s="30">
        <v>0.5</v>
      </c>
      <c r="K484" s="30">
        <v>1.38</v>
      </c>
      <c r="L484" s="30">
        <f t="shared" si="568"/>
        <v>6.8999999999999995</v>
      </c>
      <c r="M484" s="121" t="s">
        <v>73</v>
      </c>
      <c r="N484" s="83">
        <f t="shared" si="530"/>
        <v>1.38</v>
      </c>
      <c r="O484" s="225"/>
      <c r="P484" s="225"/>
      <c r="Q484" s="225">
        <v>8</v>
      </c>
      <c r="R484" s="225">
        <v>24</v>
      </c>
      <c r="S484" s="225">
        <v>8</v>
      </c>
      <c r="T484" s="225"/>
      <c r="U484" s="225"/>
      <c r="V484" s="225"/>
      <c r="W484" s="225"/>
      <c r="X484" s="225"/>
      <c r="Y484" s="225"/>
      <c r="Z484" s="225"/>
      <c r="AA484" s="225"/>
      <c r="AB484" s="225"/>
      <c r="AC484" s="225"/>
      <c r="AD484" s="225"/>
      <c r="AE484" s="225"/>
      <c r="AF484" s="225"/>
      <c r="AG484" s="225"/>
      <c r="AH484" s="225"/>
      <c r="AI484" s="225"/>
      <c r="AJ484" s="225"/>
      <c r="AK484" s="225"/>
      <c r="AL484" s="225"/>
      <c r="AM484" s="225"/>
      <c r="AN484" s="225">
        <v>24</v>
      </c>
      <c r="AO484" s="225">
        <v>11</v>
      </c>
      <c r="AP484" s="225"/>
      <c r="AQ484" s="225"/>
      <c r="AR484" s="225"/>
      <c r="AS484" s="225"/>
      <c r="AT484" s="48">
        <f t="shared" si="538"/>
        <v>75</v>
      </c>
      <c r="AU484" s="48">
        <f t="shared" si="539"/>
        <v>103.49999999999999</v>
      </c>
      <c r="AV484" s="48">
        <f>COUNT(O484:AS484)</f>
        <v>5</v>
      </c>
      <c r="AW484" s="48">
        <f>AU484/AV484</f>
        <v>20.699999999999996</v>
      </c>
      <c r="AX484" s="48">
        <f>AU484/Evaporacion!$AI$5*100</f>
        <v>105.82822085889572</v>
      </c>
      <c r="AY484" s="48">
        <f>AU484/Evaporacion!$AI$12*100</f>
        <v>92.410714285714263</v>
      </c>
      <c r="AZ484" s="48"/>
      <c r="BA484" s="32">
        <f t="shared" si="542"/>
        <v>1034.9999999999998</v>
      </c>
      <c r="BB484" s="52">
        <f t="shared" si="543"/>
        <v>40</v>
      </c>
      <c r="BC484" s="52">
        <f t="shared" si="544"/>
        <v>0</v>
      </c>
      <c r="BD484" s="52">
        <f t="shared" si="545"/>
        <v>0</v>
      </c>
      <c r="BE484" s="52">
        <f t="shared" si="546"/>
        <v>35</v>
      </c>
      <c r="BF484" s="52">
        <f t="shared" si="547"/>
        <v>75</v>
      </c>
      <c r="BG484">
        <f t="shared" si="548"/>
        <v>276</v>
      </c>
      <c r="BH484">
        <f t="shared" si="549"/>
        <v>0</v>
      </c>
      <c r="BI484">
        <f t="shared" si="550"/>
        <v>0</v>
      </c>
      <c r="BJ484">
        <f t="shared" si="551"/>
        <v>241.49999999999997</v>
      </c>
      <c r="BK484">
        <f t="shared" si="552"/>
        <v>517.5</v>
      </c>
      <c r="BL484" s="53">
        <f t="shared" si="553"/>
        <v>0.39930555555555558</v>
      </c>
      <c r="BM484" s="53">
        <f t="shared" si="554"/>
        <v>0</v>
      </c>
      <c r="BN484" s="53">
        <f t="shared" si="555"/>
        <v>0</v>
      </c>
      <c r="BO484" s="53">
        <f t="shared" si="556"/>
        <v>0.34939236111111105</v>
      </c>
      <c r="BP484" s="53">
        <f t="shared" si="557"/>
        <v>0.19321236559139787</v>
      </c>
      <c r="BQ484" s="10">
        <f t="shared" si="558"/>
        <v>552</v>
      </c>
      <c r="BR484" s="10">
        <f t="shared" si="559"/>
        <v>0</v>
      </c>
      <c r="BS484" s="10">
        <f t="shared" si="560"/>
        <v>0</v>
      </c>
      <c r="BT484" s="10">
        <f t="shared" si="561"/>
        <v>482.99999999999994</v>
      </c>
      <c r="BU484" s="10">
        <f t="shared" si="562"/>
        <v>1035</v>
      </c>
      <c r="BV484" s="54">
        <f t="shared" si="563"/>
        <v>0.79861111111111116</v>
      </c>
      <c r="BW484" s="54">
        <f t="shared" si="564"/>
        <v>0</v>
      </c>
      <c r="BX484" s="54">
        <f t="shared" si="565"/>
        <v>0</v>
      </c>
      <c r="BY484" s="54">
        <f t="shared" si="566"/>
        <v>0.6987847222222221</v>
      </c>
      <c r="BZ484" s="471">
        <f t="shared" si="567"/>
        <v>0.38642473118279574</v>
      </c>
    </row>
    <row r="485" spans="1:78" ht="15.75" hidden="1" customHeight="1" thickBot="1" x14ac:dyDescent="0.4">
      <c r="A485" s="28">
        <v>978</v>
      </c>
      <c r="B485" s="28" t="s">
        <v>196</v>
      </c>
      <c r="C485" s="28" t="s">
        <v>42</v>
      </c>
      <c r="D485" s="29">
        <v>1</v>
      </c>
      <c r="E485" s="29"/>
      <c r="F485" s="29">
        <v>4</v>
      </c>
      <c r="G485" s="29" t="s">
        <v>3</v>
      </c>
      <c r="H485" s="29">
        <v>1.2</v>
      </c>
      <c r="I485" s="29" t="s">
        <v>197</v>
      </c>
      <c r="J485" s="30">
        <v>0.5</v>
      </c>
      <c r="K485" s="30">
        <v>1.38</v>
      </c>
      <c r="L485" s="30">
        <f>(J485*K485*10)</f>
        <v>6.8999999999999995</v>
      </c>
      <c r="M485" s="122" t="s">
        <v>73</v>
      </c>
      <c r="N485" s="283">
        <f t="shared" si="530"/>
        <v>1.38</v>
      </c>
      <c r="O485" s="124"/>
      <c r="P485" s="124"/>
      <c r="Q485" s="124">
        <v>8</v>
      </c>
      <c r="R485" s="124">
        <v>24</v>
      </c>
      <c r="S485" s="124">
        <v>8</v>
      </c>
      <c r="T485" s="124"/>
      <c r="U485" s="124"/>
      <c r="V485" s="124"/>
      <c r="W485" s="124"/>
      <c r="X485" s="124"/>
      <c r="Y485" s="124"/>
      <c r="Z485" s="124"/>
      <c r="AA485" s="124"/>
      <c r="AB485" s="124"/>
      <c r="AC485" s="124"/>
      <c r="AD485" s="124"/>
      <c r="AE485" s="124"/>
      <c r="AF485" s="124"/>
      <c r="AG485" s="124"/>
      <c r="AH485" s="124"/>
      <c r="AI485" s="124"/>
      <c r="AJ485" s="124"/>
      <c r="AK485" s="124"/>
      <c r="AL485" s="124">
        <v>115</v>
      </c>
      <c r="AM485" s="124">
        <v>15</v>
      </c>
      <c r="AN485" s="124"/>
      <c r="AO485" s="124"/>
      <c r="AP485" s="124"/>
      <c r="AQ485" s="124"/>
      <c r="AR485" s="124"/>
      <c r="AS485" s="124"/>
      <c r="AT485" s="48">
        <f t="shared" si="538"/>
        <v>170</v>
      </c>
      <c r="AU485" s="48">
        <f t="shared" si="539"/>
        <v>234.6</v>
      </c>
      <c r="AV485" s="48">
        <f>COUNT(O485:AS485)</f>
        <v>5</v>
      </c>
      <c r="AW485" s="48">
        <f>AU485/AV485</f>
        <v>46.92</v>
      </c>
      <c r="AX485" s="48">
        <f>AU485/Evaporacion!$AI$5*100</f>
        <v>239.87730061349697</v>
      </c>
      <c r="AY485" s="48">
        <f>AU485/Evaporacion!$AI$12*100</f>
        <v>209.46428571428569</v>
      </c>
      <c r="AZ485" s="48"/>
      <c r="BA485" s="32">
        <f t="shared" si="542"/>
        <v>2346</v>
      </c>
      <c r="BB485" s="52">
        <f t="shared" si="543"/>
        <v>40</v>
      </c>
      <c r="BC485" s="52">
        <f t="shared" si="544"/>
        <v>0</v>
      </c>
      <c r="BD485" s="52">
        <f t="shared" si="545"/>
        <v>0</v>
      </c>
      <c r="BE485" s="52">
        <f t="shared" si="546"/>
        <v>130</v>
      </c>
      <c r="BF485" s="52">
        <f t="shared" si="547"/>
        <v>170</v>
      </c>
      <c r="BG485">
        <f t="shared" si="548"/>
        <v>276</v>
      </c>
      <c r="BH485">
        <f t="shared" si="549"/>
        <v>0</v>
      </c>
      <c r="BI485">
        <f t="shared" si="550"/>
        <v>0</v>
      </c>
      <c r="BJ485">
        <f t="shared" si="551"/>
        <v>896.99999999999989</v>
      </c>
      <c r="BK485">
        <f t="shared" si="552"/>
        <v>1173</v>
      </c>
      <c r="BL485" s="53">
        <f t="shared" si="553"/>
        <v>0.39930555555555558</v>
      </c>
      <c r="BM485" s="53">
        <f t="shared" si="554"/>
        <v>0</v>
      </c>
      <c r="BN485" s="53">
        <f t="shared" si="555"/>
        <v>0</v>
      </c>
      <c r="BO485" s="53">
        <f t="shared" si="556"/>
        <v>1.2977430555555554</v>
      </c>
      <c r="BP485" s="53">
        <f t="shared" si="557"/>
        <v>0.43794802867383509</v>
      </c>
      <c r="BQ485" s="10">
        <f t="shared" si="558"/>
        <v>552</v>
      </c>
      <c r="BR485" s="10">
        <f t="shared" si="559"/>
        <v>0</v>
      </c>
      <c r="BS485" s="10">
        <f t="shared" si="560"/>
        <v>0</v>
      </c>
      <c r="BT485" s="10">
        <f t="shared" si="561"/>
        <v>1793.9999999999998</v>
      </c>
      <c r="BU485" s="10">
        <f t="shared" si="562"/>
        <v>2346</v>
      </c>
      <c r="BV485" s="54">
        <f t="shared" si="563"/>
        <v>0.79861111111111116</v>
      </c>
      <c r="BW485" s="54">
        <f t="shared" si="564"/>
        <v>0</v>
      </c>
      <c r="BX485" s="54">
        <f t="shared" si="565"/>
        <v>0</v>
      </c>
      <c r="BY485" s="54">
        <f t="shared" si="566"/>
        <v>2.5954861111111107</v>
      </c>
      <c r="BZ485" s="471">
        <f t="shared" si="567"/>
        <v>0.87589605734767018</v>
      </c>
    </row>
    <row r="486" spans="1:78" ht="15.75" hidden="1" customHeight="1" thickBot="1" x14ac:dyDescent="0.4">
      <c r="A486" s="28">
        <v>980</v>
      </c>
      <c r="B486" s="28" t="s">
        <v>196</v>
      </c>
      <c r="C486" s="28" t="s">
        <v>42</v>
      </c>
      <c r="D486" s="29">
        <v>1</v>
      </c>
      <c r="E486" s="29"/>
      <c r="F486" s="29">
        <v>23</v>
      </c>
      <c r="G486" s="29">
        <v>3</v>
      </c>
      <c r="H486" s="29">
        <v>3.1</v>
      </c>
      <c r="I486" s="29" t="s">
        <v>105</v>
      </c>
      <c r="J486" s="30">
        <v>2.12</v>
      </c>
      <c r="K486" s="30">
        <v>2</v>
      </c>
      <c r="L486" s="30">
        <v>43.6</v>
      </c>
      <c r="M486" s="86" t="s">
        <v>73</v>
      </c>
      <c r="N486" s="291">
        <f t="shared" si="530"/>
        <v>2</v>
      </c>
      <c r="O486" s="87"/>
      <c r="P486" s="87"/>
      <c r="Q486" s="87"/>
      <c r="R486" s="87"/>
      <c r="S486" s="87"/>
      <c r="T486" s="87">
        <v>10</v>
      </c>
      <c r="U486" s="87">
        <v>24</v>
      </c>
      <c r="V486" s="87">
        <v>6</v>
      </c>
      <c r="W486" s="87"/>
      <c r="X486" s="87"/>
      <c r="Y486" s="87"/>
      <c r="Z486" s="87"/>
      <c r="AA486" s="87"/>
      <c r="AB486" s="87"/>
      <c r="AC486" s="87"/>
      <c r="AD486" s="87"/>
      <c r="AE486" s="87"/>
      <c r="AF486" s="87"/>
      <c r="AG486" s="87"/>
      <c r="AH486" s="87"/>
      <c r="AI486" s="87"/>
      <c r="AJ486" s="87"/>
      <c r="AK486" s="87"/>
      <c r="AL486" s="87"/>
      <c r="AM486" s="87"/>
      <c r="AN486" s="87"/>
      <c r="AO486" s="87"/>
      <c r="AP486" s="87"/>
      <c r="AQ486" s="87"/>
      <c r="AR486" s="87"/>
      <c r="AS486" s="87"/>
      <c r="AT486" s="48">
        <f t="shared" si="538"/>
        <v>40</v>
      </c>
      <c r="AU486" s="48">
        <f t="shared" si="539"/>
        <v>80</v>
      </c>
      <c r="AV486" s="48">
        <f t="shared" ref="AV486:AV487" si="571">COUNT(O486:AS486)</f>
        <v>3</v>
      </c>
      <c r="AW486" s="48">
        <f t="shared" ref="AW486:AW487" si="572">AU486/AV486</f>
        <v>26.666666666666668</v>
      </c>
      <c r="AX486" s="48">
        <f>AU486/Evaporacion!$AI$5*100</f>
        <v>81.799591002045005</v>
      </c>
      <c r="AY486" s="48">
        <f>AU486/Evaporacion!$AI$12*100</f>
        <v>71.428571428571431</v>
      </c>
      <c r="AZ486" s="48"/>
      <c r="BA486" s="32">
        <f t="shared" si="542"/>
        <v>800</v>
      </c>
      <c r="BB486" s="52">
        <f t="shared" si="543"/>
        <v>40</v>
      </c>
      <c r="BC486" s="52">
        <f t="shared" si="544"/>
        <v>0</v>
      </c>
      <c r="BD486" s="52">
        <f t="shared" si="545"/>
        <v>0</v>
      </c>
      <c r="BE486" s="52">
        <f t="shared" si="546"/>
        <v>0</v>
      </c>
      <c r="BF486" s="52">
        <f t="shared" si="547"/>
        <v>40</v>
      </c>
      <c r="BG486">
        <f t="shared" si="548"/>
        <v>1744</v>
      </c>
      <c r="BH486">
        <f t="shared" si="549"/>
        <v>0</v>
      </c>
      <c r="BI486">
        <f t="shared" si="550"/>
        <v>0</v>
      </c>
      <c r="BJ486">
        <f t="shared" si="551"/>
        <v>0</v>
      </c>
      <c r="BK486">
        <f t="shared" si="552"/>
        <v>1744</v>
      </c>
      <c r="BL486" s="53">
        <f t="shared" si="553"/>
        <v>2.5231481481481484</v>
      </c>
      <c r="BM486" s="53">
        <f t="shared" si="554"/>
        <v>0</v>
      </c>
      <c r="BN486" s="53">
        <f t="shared" si="555"/>
        <v>0</v>
      </c>
      <c r="BO486" s="53">
        <f t="shared" si="556"/>
        <v>0</v>
      </c>
      <c r="BP486" s="53">
        <f t="shared" si="557"/>
        <v>0.65113500597371565</v>
      </c>
      <c r="BQ486" s="10">
        <f t="shared" si="558"/>
        <v>822.64150943396226</v>
      </c>
      <c r="BR486" s="10">
        <f t="shared" si="559"/>
        <v>0</v>
      </c>
      <c r="BS486" s="10">
        <f t="shared" si="560"/>
        <v>0</v>
      </c>
      <c r="BT486" s="10">
        <f t="shared" si="561"/>
        <v>0</v>
      </c>
      <c r="BU486" s="10">
        <f t="shared" si="562"/>
        <v>822.64150943396226</v>
      </c>
      <c r="BV486" s="54">
        <f t="shared" si="563"/>
        <v>1.1901642208245982</v>
      </c>
      <c r="BW486" s="54">
        <f t="shared" si="564"/>
        <v>0</v>
      </c>
      <c r="BX486" s="54">
        <f t="shared" si="565"/>
        <v>0</v>
      </c>
      <c r="BY486" s="54">
        <f t="shared" si="566"/>
        <v>0</v>
      </c>
      <c r="BZ486" s="471">
        <f t="shared" si="567"/>
        <v>0.30713915376118661</v>
      </c>
    </row>
    <row r="487" spans="1:78" ht="15.75" hidden="1" customHeight="1" thickBot="1" x14ac:dyDescent="0.4">
      <c r="A487" s="28">
        <v>981</v>
      </c>
      <c r="B487" s="28" t="s">
        <v>196</v>
      </c>
      <c r="C487" s="28" t="s">
        <v>42</v>
      </c>
      <c r="D487" s="29">
        <v>1</v>
      </c>
      <c r="E487" s="29"/>
      <c r="F487" s="29">
        <v>23</v>
      </c>
      <c r="G487" s="29">
        <v>3</v>
      </c>
      <c r="H487" s="29">
        <v>4.0999999999999996</v>
      </c>
      <c r="I487" s="29" t="s">
        <v>105</v>
      </c>
      <c r="J487" s="30">
        <v>1</v>
      </c>
      <c r="K487" s="30">
        <v>2</v>
      </c>
      <c r="L487" s="30">
        <v>20.62</v>
      </c>
      <c r="M487" s="86" t="s">
        <v>73</v>
      </c>
      <c r="N487" s="90">
        <f t="shared" si="530"/>
        <v>2</v>
      </c>
      <c r="O487" s="297"/>
      <c r="P487" s="297"/>
      <c r="Q487" s="297"/>
      <c r="R487" s="297"/>
      <c r="S487" s="297"/>
      <c r="T487" s="297">
        <v>10</v>
      </c>
      <c r="U487" s="297">
        <v>24</v>
      </c>
      <c r="V487" s="297">
        <v>6</v>
      </c>
      <c r="W487" s="297"/>
      <c r="X487" s="297"/>
      <c r="Y487" s="297"/>
      <c r="Z487" s="297"/>
      <c r="AA487" s="297"/>
      <c r="AB487" s="297"/>
      <c r="AC487" s="297"/>
      <c r="AD487" s="297"/>
      <c r="AE487" s="297"/>
      <c r="AF487" s="297"/>
      <c r="AG487" s="297"/>
      <c r="AH487" s="297"/>
      <c r="AI487" s="297"/>
      <c r="AJ487" s="297"/>
      <c r="AK487" s="297"/>
      <c r="AL487" s="297"/>
      <c r="AM487" s="297"/>
      <c r="AN487" s="297"/>
      <c r="AO487" s="297"/>
      <c r="AP487" s="297"/>
      <c r="AQ487" s="297"/>
      <c r="AR487" s="297"/>
      <c r="AS487" s="297"/>
      <c r="AT487" s="48">
        <f t="shared" si="538"/>
        <v>40</v>
      </c>
      <c r="AU487" s="48">
        <f t="shared" si="539"/>
        <v>80</v>
      </c>
      <c r="AV487" s="48">
        <f t="shared" si="571"/>
        <v>3</v>
      </c>
      <c r="AW487" s="48">
        <f t="shared" si="572"/>
        <v>26.666666666666668</v>
      </c>
      <c r="AX487" s="48">
        <f>AU487/Evaporacion!$AI$5*100</f>
        <v>81.799591002045005</v>
      </c>
      <c r="AY487" s="48">
        <f>AU487/Evaporacion!$AI$12*100</f>
        <v>71.428571428571431</v>
      </c>
      <c r="AZ487" s="48"/>
      <c r="BA487" s="32">
        <f t="shared" si="542"/>
        <v>800</v>
      </c>
      <c r="BB487" s="52">
        <f t="shared" si="543"/>
        <v>40</v>
      </c>
      <c r="BC487" s="52">
        <f t="shared" si="544"/>
        <v>0</v>
      </c>
      <c r="BD487" s="52">
        <f t="shared" si="545"/>
        <v>0</v>
      </c>
      <c r="BE487" s="52">
        <f t="shared" si="546"/>
        <v>0</v>
      </c>
      <c r="BF487" s="52">
        <f t="shared" si="547"/>
        <v>40</v>
      </c>
      <c r="BG487">
        <f t="shared" si="548"/>
        <v>824.80000000000007</v>
      </c>
      <c r="BH487">
        <f t="shared" si="549"/>
        <v>0</v>
      </c>
      <c r="BI487">
        <f t="shared" si="550"/>
        <v>0</v>
      </c>
      <c r="BJ487">
        <f t="shared" si="551"/>
        <v>0</v>
      </c>
      <c r="BK487">
        <f t="shared" si="552"/>
        <v>824.80000000000007</v>
      </c>
      <c r="BL487" s="53">
        <f t="shared" si="553"/>
        <v>1.193287037037037</v>
      </c>
      <c r="BM487" s="53">
        <f t="shared" si="554"/>
        <v>0</v>
      </c>
      <c r="BN487" s="53">
        <f t="shared" si="555"/>
        <v>0</v>
      </c>
      <c r="BO487" s="53">
        <f t="shared" si="556"/>
        <v>0</v>
      </c>
      <c r="BP487" s="53">
        <f t="shared" si="557"/>
        <v>0.30794504181600957</v>
      </c>
      <c r="BQ487" s="10">
        <f t="shared" si="558"/>
        <v>824.80000000000007</v>
      </c>
      <c r="BR487" s="10">
        <f t="shared" si="559"/>
        <v>0</v>
      </c>
      <c r="BS487" s="10">
        <f t="shared" si="560"/>
        <v>0</v>
      </c>
      <c r="BT487" s="10">
        <f t="shared" si="561"/>
        <v>0</v>
      </c>
      <c r="BU487" s="10">
        <f t="shared" si="562"/>
        <v>824.80000000000007</v>
      </c>
      <c r="BV487" s="54">
        <f t="shared" si="563"/>
        <v>1.193287037037037</v>
      </c>
      <c r="BW487" s="54">
        <f t="shared" si="564"/>
        <v>0</v>
      </c>
      <c r="BX487" s="54">
        <f t="shared" si="565"/>
        <v>0</v>
      </c>
      <c r="BY487" s="54">
        <f t="shared" si="566"/>
        <v>0</v>
      </c>
      <c r="BZ487" s="471">
        <f t="shared" si="567"/>
        <v>0.30794504181600957</v>
      </c>
    </row>
    <row r="488" spans="1:78" ht="15.75" hidden="1" customHeight="1" thickBot="1" x14ac:dyDescent="0.4">
      <c r="A488" s="28">
        <v>986</v>
      </c>
      <c r="B488" s="28" t="s">
        <v>196</v>
      </c>
      <c r="C488" s="28" t="s">
        <v>42</v>
      </c>
      <c r="D488" s="29">
        <v>1</v>
      </c>
      <c r="E488" s="29"/>
      <c r="F488" s="29">
        <v>25</v>
      </c>
      <c r="G488" s="29">
        <v>4</v>
      </c>
      <c r="H488" s="29">
        <v>5.0999999999999996</v>
      </c>
      <c r="I488" s="29" t="s">
        <v>107</v>
      </c>
      <c r="J488" s="30">
        <v>2.5499999999999998</v>
      </c>
      <c r="K488" s="30">
        <v>2</v>
      </c>
      <c r="L488" s="30">
        <v>51.59</v>
      </c>
      <c r="M488" s="163" t="s">
        <v>73</v>
      </c>
      <c r="N488" s="291">
        <f t="shared" si="530"/>
        <v>2</v>
      </c>
      <c r="O488" s="191"/>
      <c r="P488" s="191"/>
      <c r="Q488" s="191"/>
      <c r="R488" s="191"/>
      <c r="S488" s="191">
        <v>16</v>
      </c>
      <c r="T488" s="191">
        <v>14</v>
      </c>
      <c r="U488" s="191"/>
      <c r="V488" s="191"/>
      <c r="W488" s="191"/>
      <c r="X488" s="191"/>
      <c r="Y488" s="191"/>
      <c r="Z488" s="191"/>
      <c r="AA488" s="191"/>
      <c r="AB488" s="191"/>
      <c r="AC488" s="191"/>
      <c r="AD488" s="191"/>
      <c r="AE488" s="191"/>
      <c r="AF488" s="191"/>
      <c r="AG488" s="191"/>
      <c r="AH488" s="191"/>
      <c r="AI488" s="191"/>
      <c r="AJ488" s="191"/>
      <c r="AK488" s="191"/>
      <c r="AL488" s="191"/>
      <c r="AM488" s="191"/>
      <c r="AN488" s="191"/>
      <c r="AO488" s="191">
        <v>13</v>
      </c>
      <c r="AP488" s="191">
        <v>12</v>
      </c>
      <c r="AQ488" s="191"/>
      <c r="AR488" s="191"/>
      <c r="AS488" s="191"/>
      <c r="AT488" s="48">
        <f t="shared" si="538"/>
        <v>55</v>
      </c>
      <c r="AU488" s="48">
        <f t="shared" si="539"/>
        <v>110</v>
      </c>
      <c r="AV488" s="48">
        <f>COUNT(O488:AS488)</f>
        <v>4</v>
      </c>
      <c r="AW488" s="48">
        <f>AU488/AV488</f>
        <v>27.5</v>
      </c>
      <c r="AX488" s="48">
        <f>AU488/Evaporacion!$AI$5*100</f>
        <v>112.47443762781188</v>
      </c>
      <c r="AY488" s="48">
        <f>AU488/Evaporacion!$AI$12*100</f>
        <v>98.214285714285708</v>
      </c>
      <c r="AZ488" s="48"/>
      <c r="BA488" s="32">
        <f t="shared" si="542"/>
        <v>1100</v>
      </c>
      <c r="BB488" s="52">
        <f t="shared" si="543"/>
        <v>30</v>
      </c>
      <c r="BC488" s="52">
        <f t="shared" si="544"/>
        <v>0</v>
      </c>
      <c r="BD488" s="52">
        <f t="shared" si="545"/>
        <v>0</v>
      </c>
      <c r="BE488" s="52">
        <f t="shared" si="546"/>
        <v>25</v>
      </c>
      <c r="BF488" s="52">
        <f t="shared" si="547"/>
        <v>55</v>
      </c>
      <c r="BG488">
        <f t="shared" si="548"/>
        <v>1547.7</v>
      </c>
      <c r="BH488">
        <f t="shared" si="549"/>
        <v>0</v>
      </c>
      <c r="BI488">
        <f t="shared" si="550"/>
        <v>0</v>
      </c>
      <c r="BJ488">
        <f t="shared" si="551"/>
        <v>1289.75</v>
      </c>
      <c r="BK488">
        <f t="shared" si="552"/>
        <v>2837.45</v>
      </c>
      <c r="BL488" s="53">
        <f t="shared" si="553"/>
        <v>2.2391493055555554</v>
      </c>
      <c r="BM488" s="53">
        <f t="shared" si="554"/>
        <v>0</v>
      </c>
      <c r="BN488" s="53">
        <f t="shared" si="555"/>
        <v>0</v>
      </c>
      <c r="BO488" s="53">
        <f t="shared" si="556"/>
        <v>1.8659577546296298</v>
      </c>
      <c r="BP488" s="53">
        <f t="shared" si="557"/>
        <v>1.059382467144564</v>
      </c>
      <c r="BQ488" s="10">
        <f t="shared" si="558"/>
        <v>606.94117647058829</v>
      </c>
      <c r="BR488" s="10">
        <f t="shared" si="559"/>
        <v>0</v>
      </c>
      <c r="BS488" s="10">
        <f t="shared" si="560"/>
        <v>0</v>
      </c>
      <c r="BT488" s="10">
        <f t="shared" si="561"/>
        <v>505.78431372549022</v>
      </c>
      <c r="BU488" s="10">
        <f t="shared" si="562"/>
        <v>1112.7254901960785</v>
      </c>
      <c r="BV488" s="54">
        <f t="shared" si="563"/>
        <v>0.87809776688453156</v>
      </c>
      <c r="BW488" s="54">
        <f t="shared" si="564"/>
        <v>0</v>
      </c>
      <c r="BX488" s="54">
        <f t="shared" si="565"/>
        <v>0</v>
      </c>
      <c r="BY488" s="54">
        <f t="shared" si="566"/>
        <v>0.73174813907044312</v>
      </c>
      <c r="BZ488" s="471">
        <f t="shared" si="567"/>
        <v>0.41544410476257415</v>
      </c>
    </row>
    <row r="489" spans="1:78" ht="15.75" hidden="1" customHeight="1" thickBot="1" x14ac:dyDescent="0.4">
      <c r="A489" s="28">
        <v>988</v>
      </c>
      <c r="B489" s="28" t="s">
        <v>196</v>
      </c>
      <c r="C489" s="28" t="s">
        <v>42</v>
      </c>
      <c r="D489" s="29">
        <v>1</v>
      </c>
      <c r="E489" s="29"/>
      <c r="F489" s="29">
        <v>26</v>
      </c>
      <c r="G489" s="29">
        <v>2</v>
      </c>
      <c r="H489" s="29">
        <v>2.1</v>
      </c>
      <c r="I489" s="29" t="s">
        <v>105</v>
      </c>
      <c r="J489" s="30">
        <v>1.61</v>
      </c>
      <c r="K489" s="30">
        <v>2</v>
      </c>
      <c r="L489" s="30">
        <v>32.53</v>
      </c>
      <c r="M489" s="161" t="s">
        <v>73</v>
      </c>
      <c r="N489" s="291">
        <f t="shared" si="530"/>
        <v>2</v>
      </c>
      <c r="O489" s="189"/>
      <c r="P489" s="189"/>
      <c r="Q489" s="189"/>
      <c r="R489" s="189"/>
      <c r="S489" s="189"/>
      <c r="T489" s="189">
        <v>10</v>
      </c>
      <c r="U489" s="189">
        <v>24</v>
      </c>
      <c r="V489" s="189">
        <v>6</v>
      </c>
      <c r="W489" s="189"/>
      <c r="X489" s="189"/>
      <c r="Y489" s="189"/>
      <c r="Z489" s="189"/>
      <c r="AA489" s="189"/>
      <c r="AB489" s="189"/>
      <c r="AC489" s="189"/>
      <c r="AD489" s="189"/>
      <c r="AE489" s="189"/>
      <c r="AF489" s="189"/>
      <c r="AG489" s="189"/>
      <c r="AH489" s="189"/>
      <c r="AI489" s="189"/>
      <c r="AJ489" s="189"/>
      <c r="AK489" s="189"/>
      <c r="AL489" s="189"/>
      <c r="AM489" s="189"/>
      <c r="AN489" s="189"/>
      <c r="AO489" s="189"/>
      <c r="AP489" s="189"/>
      <c r="AQ489" s="189"/>
      <c r="AR489" s="189"/>
      <c r="AS489" s="189"/>
      <c r="AT489" s="48">
        <f t="shared" si="538"/>
        <v>40</v>
      </c>
      <c r="AU489" s="48">
        <f t="shared" si="539"/>
        <v>80</v>
      </c>
      <c r="AV489" s="48">
        <f t="shared" ref="AV489:AV492" si="573">COUNT(O489:AS489)</f>
        <v>3</v>
      </c>
      <c r="AW489" s="48">
        <f t="shared" ref="AW489:AW492" si="574">AU489/AV489</f>
        <v>26.666666666666668</v>
      </c>
      <c r="AX489" s="48">
        <f>AU489/Evaporacion!$AI$5*100</f>
        <v>81.799591002045005</v>
      </c>
      <c r="AY489" s="48">
        <f>AU489/Evaporacion!$AI$12*100</f>
        <v>71.428571428571431</v>
      </c>
      <c r="AZ489" s="48"/>
      <c r="BA489" s="32">
        <f t="shared" si="542"/>
        <v>800</v>
      </c>
      <c r="BB489" s="52">
        <f t="shared" si="543"/>
        <v>40</v>
      </c>
      <c r="BC489" s="52">
        <f t="shared" si="544"/>
        <v>0</v>
      </c>
      <c r="BD489" s="52">
        <f t="shared" si="545"/>
        <v>0</v>
      </c>
      <c r="BE489" s="52">
        <f t="shared" si="546"/>
        <v>0</v>
      </c>
      <c r="BF489" s="52">
        <f t="shared" si="547"/>
        <v>40</v>
      </c>
      <c r="BG489">
        <f t="shared" si="548"/>
        <v>1301.2</v>
      </c>
      <c r="BH489">
        <f t="shared" si="549"/>
        <v>0</v>
      </c>
      <c r="BI489">
        <f t="shared" si="550"/>
        <v>0</v>
      </c>
      <c r="BJ489">
        <f t="shared" si="551"/>
        <v>0</v>
      </c>
      <c r="BK489">
        <f t="shared" si="552"/>
        <v>1301.2</v>
      </c>
      <c r="BL489" s="53">
        <f t="shared" si="553"/>
        <v>1.8825231481481484</v>
      </c>
      <c r="BM489" s="53">
        <f t="shared" si="554"/>
        <v>0</v>
      </c>
      <c r="BN489" s="53">
        <f t="shared" si="555"/>
        <v>0</v>
      </c>
      <c r="BO489" s="53">
        <f t="shared" si="556"/>
        <v>0</v>
      </c>
      <c r="BP489" s="53">
        <f t="shared" si="557"/>
        <v>0.4858124253285544</v>
      </c>
      <c r="BQ489" s="10">
        <f t="shared" si="558"/>
        <v>808.1987577639751</v>
      </c>
      <c r="BR489" s="10">
        <f t="shared" si="559"/>
        <v>0</v>
      </c>
      <c r="BS489" s="10">
        <f t="shared" si="560"/>
        <v>0</v>
      </c>
      <c r="BT489" s="10">
        <f t="shared" si="561"/>
        <v>0</v>
      </c>
      <c r="BU489" s="10">
        <f t="shared" si="562"/>
        <v>808.1987577639751</v>
      </c>
      <c r="BV489" s="54">
        <f t="shared" si="563"/>
        <v>1.1692690361168623</v>
      </c>
      <c r="BW489" s="54">
        <f t="shared" si="564"/>
        <v>0</v>
      </c>
      <c r="BX489" s="54">
        <f t="shared" si="565"/>
        <v>0</v>
      </c>
      <c r="BY489" s="54">
        <f t="shared" si="566"/>
        <v>0</v>
      </c>
      <c r="BZ489" s="471">
        <f t="shared" si="567"/>
        <v>0.301746848030158</v>
      </c>
    </row>
    <row r="490" spans="1:78" ht="15.75" hidden="1" customHeight="1" thickBot="1" x14ac:dyDescent="0.4">
      <c r="A490" s="28">
        <v>989</v>
      </c>
      <c r="B490" s="28" t="s">
        <v>196</v>
      </c>
      <c r="C490" s="28" t="s">
        <v>42</v>
      </c>
      <c r="D490" s="29">
        <v>1</v>
      </c>
      <c r="E490" s="29"/>
      <c r="F490" s="29">
        <v>27</v>
      </c>
      <c r="G490" s="29">
        <v>7</v>
      </c>
      <c r="H490" s="29"/>
      <c r="I490" s="29" t="s">
        <v>34</v>
      </c>
      <c r="J490" s="30">
        <v>2.52</v>
      </c>
      <c r="K490" s="30">
        <v>1.23</v>
      </c>
      <c r="L490" s="30">
        <f t="shared" ref="L490:L497" si="575">(J490*K490*10)</f>
        <v>30.996000000000002</v>
      </c>
      <c r="M490" s="108" t="s">
        <v>73</v>
      </c>
      <c r="N490" s="83">
        <f t="shared" si="530"/>
        <v>1.23</v>
      </c>
      <c r="O490" s="294"/>
      <c r="P490" s="294"/>
      <c r="Q490" s="294"/>
      <c r="R490" s="294"/>
      <c r="S490" s="294"/>
      <c r="T490" s="294"/>
      <c r="U490" s="294"/>
      <c r="V490" s="294"/>
      <c r="W490" s="294">
        <v>24</v>
      </c>
      <c r="X490" s="294">
        <v>11</v>
      </c>
      <c r="Y490" s="294"/>
      <c r="Z490" s="294"/>
      <c r="AA490" s="294"/>
      <c r="AB490" s="294"/>
      <c r="AC490" s="294"/>
      <c r="AD490" s="294"/>
      <c r="AE490" s="294"/>
      <c r="AF490" s="294"/>
      <c r="AG490" s="294"/>
      <c r="AH490" s="294"/>
      <c r="AI490" s="294"/>
      <c r="AJ490" s="294"/>
      <c r="AK490" s="294"/>
      <c r="AL490" s="294"/>
      <c r="AM490" s="294"/>
      <c r="AN490" s="294"/>
      <c r="AO490" s="294"/>
      <c r="AP490" s="294"/>
      <c r="AQ490" s="294"/>
      <c r="AR490" s="294"/>
      <c r="AS490" s="294"/>
      <c r="AT490" s="48">
        <f t="shared" si="538"/>
        <v>35</v>
      </c>
      <c r="AU490" s="48">
        <f t="shared" si="539"/>
        <v>43.05</v>
      </c>
      <c r="AV490" s="48">
        <f t="shared" si="573"/>
        <v>2</v>
      </c>
      <c r="AW490" s="48">
        <f t="shared" si="574"/>
        <v>21.524999999999999</v>
      </c>
      <c r="AX490" s="48">
        <f>AU490/Evaporacion!$AI$5*100</f>
        <v>44.018404907975466</v>
      </c>
      <c r="AY490" s="48">
        <f>AU490/Evaporacion!$AI$12*100</f>
        <v>38.4375</v>
      </c>
      <c r="AZ490" s="48"/>
      <c r="BA490" s="32">
        <f t="shared" si="542"/>
        <v>430.5</v>
      </c>
      <c r="BB490" s="52">
        <f t="shared" si="543"/>
        <v>0</v>
      </c>
      <c r="BC490" s="52">
        <f t="shared" si="544"/>
        <v>35</v>
      </c>
      <c r="BD490" s="52">
        <f t="shared" si="545"/>
        <v>0</v>
      </c>
      <c r="BE490" s="52">
        <f t="shared" si="546"/>
        <v>0</v>
      </c>
      <c r="BF490" s="52">
        <f t="shared" si="547"/>
        <v>35</v>
      </c>
      <c r="BG490">
        <f t="shared" si="548"/>
        <v>0</v>
      </c>
      <c r="BH490">
        <f t="shared" si="549"/>
        <v>1084.8600000000001</v>
      </c>
      <c r="BI490">
        <f t="shared" si="550"/>
        <v>0</v>
      </c>
      <c r="BJ490">
        <f t="shared" si="551"/>
        <v>0</v>
      </c>
      <c r="BK490">
        <f t="shared" si="552"/>
        <v>1084.8600000000001</v>
      </c>
      <c r="BL490" s="53">
        <f t="shared" si="553"/>
        <v>0</v>
      </c>
      <c r="BM490" s="53">
        <f t="shared" si="554"/>
        <v>1.7937500000000002</v>
      </c>
      <c r="BN490" s="53">
        <f t="shared" si="555"/>
        <v>0</v>
      </c>
      <c r="BO490" s="53">
        <f t="shared" si="556"/>
        <v>0</v>
      </c>
      <c r="BP490" s="53">
        <f t="shared" si="557"/>
        <v>0.40504032258064521</v>
      </c>
      <c r="BQ490" s="10">
        <f t="shared" si="558"/>
        <v>0</v>
      </c>
      <c r="BR490" s="10">
        <f t="shared" si="559"/>
        <v>430.50000000000006</v>
      </c>
      <c r="BS490" s="10">
        <f t="shared" si="560"/>
        <v>0</v>
      </c>
      <c r="BT490" s="10">
        <f t="shared" si="561"/>
        <v>0</v>
      </c>
      <c r="BU490" s="10">
        <f t="shared" si="562"/>
        <v>430.50000000000006</v>
      </c>
      <c r="BV490" s="54">
        <f t="shared" si="563"/>
        <v>0</v>
      </c>
      <c r="BW490" s="54">
        <f t="shared" si="564"/>
        <v>0.71180555555555558</v>
      </c>
      <c r="BX490" s="54">
        <f t="shared" si="565"/>
        <v>0</v>
      </c>
      <c r="BY490" s="54">
        <f t="shared" si="566"/>
        <v>0</v>
      </c>
      <c r="BZ490" s="471">
        <f t="shared" si="567"/>
        <v>0.16073028673835127</v>
      </c>
    </row>
    <row r="491" spans="1:78" ht="15.75" hidden="1" customHeight="1" thickBot="1" x14ac:dyDescent="0.4">
      <c r="A491" s="28">
        <v>990</v>
      </c>
      <c r="B491" s="28" t="s">
        <v>196</v>
      </c>
      <c r="C491" s="28" t="s">
        <v>42</v>
      </c>
      <c r="D491" s="29">
        <v>1</v>
      </c>
      <c r="E491" s="29"/>
      <c r="F491" s="29">
        <v>28</v>
      </c>
      <c r="G491" s="29">
        <v>8</v>
      </c>
      <c r="H491" s="29"/>
      <c r="I491" s="29" t="s">
        <v>34</v>
      </c>
      <c r="J491" s="30">
        <v>3.48</v>
      </c>
      <c r="K491" s="30">
        <v>1.2</v>
      </c>
      <c r="L491" s="30">
        <f t="shared" si="575"/>
        <v>41.760000000000005</v>
      </c>
      <c r="M491" s="217" t="s">
        <v>73</v>
      </c>
      <c r="N491" s="283">
        <f t="shared" si="530"/>
        <v>1.2</v>
      </c>
      <c r="O491" s="221"/>
      <c r="P491" s="221"/>
      <c r="Q491" s="221"/>
      <c r="R491" s="221"/>
      <c r="S491" s="221"/>
      <c r="T491" s="221"/>
      <c r="U491" s="221"/>
      <c r="V491" s="221"/>
      <c r="W491" s="221">
        <v>24</v>
      </c>
      <c r="X491" s="221">
        <v>11</v>
      </c>
      <c r="Y491" s="221"/>
      <c r="Z491" s="221"/>
      <c r="AA491" s="221"/>
      <c r="AB491" s="221"/>
      <c r="AC491" s="221"/>
      <c r="AD491" s="221"/>
      <c r="AE491" s="221"/>
      <c r="AF491" s="221"/>
      <c r="AG491" s="221"/>
      <c r="AH491" s="221"/>
      <c r="AI491" s="221"/>
      <c r="AJ491" s="221"/>
      <c r="AK491" s="221"/>
      <c r="AL491" s="221"/>
      <c r="AM491" s="221"/>
      <c r="AN491" s="221"/>
      <c r="AO491" s="221"/>
      <c r="AP491" s="221"/>
      <c r="AQ491" s="221"/>
      <c r="AR491" s="221"/>
      <c r="AS491" s="221"/>
      <c r="AT491" s="48">
        <f t="shared" si="538"/>
        <v>35</v>
      </c>
      <c r="AU491" s="48">
        <f t="shared" si="539"/>
        <v>42</v>
      </c>
      <c r="AV491" s="48">
        <f t="shared" si="573"/>
        <v>2</v>
      </c>
      <c r="AW491" s="48">
        <f t="shared" si="574"/>
        <v>21</v>
      </c>
      <c r="AX491" s="48">
        <f>AU491/Evaporacion!$AI$5*100</f>
        <v>42.944785276073624</v>
      </c>
      <c r="AY491" s="48">
        <f>AU491/Evaporacion!$AI$12*100</f>
        <v>37.5</v>
      </c>
      <c r="AZ491" s="48"/>
      <c r="BA491" s="32">
        <f t="shared" si="542"/>
        <v>420</v>
      </c>
      <c r="BB491" s="52">
        <f t="shared" si="543"/>
        <v>0</v>
      </c>
      <c r="BC491" s="52">
        <f t="shared" si="544"/>
        <v>35</v>
      </c>
      <c r="BD491" s="52">
        <f t="shared" si="545"/>
        <v>0</v>
      </c>
      <c r="BE491" s="52">
        <f t="shared" si="546"/>
        <v>0</v>
      </c>
      <c r="BF491" s="52">
        <f t="shared" si="547"/>
        <v>35</v>
      </c>
      <c r="BG491">
        <f t="shared" si="548"/>
        <v>0</v>
      </c>
      <c r="BH491">
        <f t="shared" si="549"/>
        <v>1461.6000000000001</v>
      </c>
      <c r="BI491">
        <f t="shared" si="550"/>
        <v>0</v>
      </c>
      <c r="BJ491">
        <f t="shared" si="551"/>
        <v>0</v>
      </c>
      <c r="BK491">
        <f t="shared" si="552"/>
        <v>1461.6000000000001</v>
      </c>
      <c r="BL491" s="53">
        <f t="shared" si="553"/>
        <v>0</v>
      </c>
      <c r="BM491" s="53">
        <f t="shared" si="554"/>
        <v>2.416666666666667</v>
      </c>
      <c r="BN491" s="53">
        <f t="shared" si="555"/>
        <v>0</v>
      </c>
      <c r="BO491" s="53">
        <f t="shared" si="556"/>
        <v>0</v>
      </c>
      <c r="BP491" s="53">
        <f t="shared" si="557"/>
        <v>0.54569892473118287</v>
      </c>
      <c r="BQ491" s="10">
        <f t="shared" si="558"/>
        <v>0</v>
      </c>
      <c r="BR491" s="10">
        <f t="shared" si="559"/>
        <v>420.00000000000006</v>
      </c>
      <c r="BS491" s="10">
        <f t="shared" si="560"/>
        <v>0</v>
      </c>
      <c r="BT491" s="10">
        <f t="shared" si="561"/>
        <v>0</v>
      </c>
      <c r="BU491" s="10">
        <f t="shared" si="562"/>
        <v>420.00000000000006</v>
      </c>
      <c r="BV491" s="54">
        <f t="shared" si="563"/>
        <v>0</v>
      </c>
      <c r="BW491" s="54">
        <f t="shared" si="564"/>
        <v>0.69444444444444453</v>
      </c>
      <c r="BX491" s="54">
        <f t="shared" si="565"/>
        <v>0</v>
      </c>
      <c r="BY491" s="54">
        <f t="shared" si="566"/>
        <v>0</v>
      </c>
      <c r="BZ491" s="471">
        <f t="shared" si="567"/>
        <v>0.15681003584229392</v>
      </c>
    </row>
    <row r="492" spans="1:78" ht="15.75" hidden="1" customHeight="1" x14ac:dyDescent="0.4">
      <c r="A492" s="28">
        <v>991</v>
      </c>
      <c r="B492" s="28" t="s">
        <v>196</v>
      </c>
      <c r="C492" s="28" t="s">
        <v>42</v>
      </c>
      <c r="D492" s="29">
        <v>1</v>
      </c>
      <c r="E492" s="29"/>
      <c r="F492" s="29">
        <v>29</v>
      </c>
      <c r="G492" s="29">
        <v>6</v>
      </c>
      <c r="H492" s="29"/>
      <c r="I492" s="29" t="s">
        <v>34</v>
      </c>
      <c r="J492" s="30">
        <v>3.67</v>
      </c>
      <c r="K492" s="30">
        <v>1.23</v>
      </c>
      <c r="L492" s="30">
        <f t="shared" si="575"/>
        <v>45.140999999999998</v>
      </c>
      <c r="M492" s="216" t="s">
        <v>73</v>
      </c>
      <c r="N492" s="83">
        <f t="shared" si="530"/>
        <v>1.23</v>
      </c>
      <c r="O492" s="322"/>
      <c r="P492" s="322"/>
      <c r="Q492" s="322"/>
      <c r="R492" s="322"/>
      <c r="S492" s="322"/>
      <c r="T492" s="322"/>
      <c r="U492" s="322"/>
      <c r="V492" s="322"/>
      <c r="W492" s="322">
        <v>24</v>
      </c>
      <c r="X492" s="322">
        <v>11</v>
      </c>
      <c r="Y492" s="322"/>
      <c r="Z492" s="322"/>
      <c r="AA492" s="322"/>
      <c r="AB492" s="322"/>
      <c r="AC492" s="322"/>
      <c r="AD492" s="322"/>
      <c r="AE492" s="322"/>
      <c r="AF492" s="322"/>
      <c r="AG492" s="322"/>
      <c r="AH492" s="322"/>
      <c r="AI492" s="322"/>
      <c r="AJ492" s="322"/>
      <c r="AK492" s="322"/>
      <c r="AL492" s="322"/>
      <c r="AM492" s="322"/>
      <c r="AN492" s="322"/>
      <c r="AO492" s="322"/>
      <c r="AP492" s="322"/>
      <c r="AQ492" s="322"/>
      <c r="AR492" s="322"/>
      <c r="AS492" s="322"/>
      <c r="AT492" s="48">
        <f t="shared" si="538"/>
        <v>35</v>
      </c>
      <c r="AU492" s="48">
        <f t="shared" si="539"/>
        <v>43.05</v>
      </c>
      <c r="AV492" s="48">
        <f t="shared" si="573"/>
        <v>2</v>
      </c>
      <c r="AW492" s="48">
        <f t="shared" si="574"/>
        <v>21.524999999999999</v>
      </c>
      <c r="AX492" s="48">
        <f>AU492/Evaporacion!$AI$5*100</f>
        <v>44.018404907975466</v>
      </c>
      <c r="AY492" s="48">
        <f>AU492/Evaporacion!$AI$12*100</f>
        <v>38.4375</v>
      </c>
      <c r="AZ492" s="48"/>
      <c r="BA492" s="32">
        <f t="shared" si="542"/>
        <v>430.5</v>
      </c>
      <c r="BB492" s="52">
        <f t="shared" si="543"/>
        <v>0</v>
      </c>
      <c r="BC492" s="52">
        <f t="shared" si="544"/>
        <v>35</v>
      </c>
      <c r="BD492" s="52">
        <f t="shared" si="545"/>
        <v>0</v>
      </c>
      <c r="BE492" s="52">
        <f t="shared" si="546"/>
        <v>0</v>
      </c>
      <c r="BF492" s="52">
        <f t="shared" si="547"/>
        <v>35</v>
      </c>
      <c r="BG492">
        <f t="shared" si="548"/>
        <v>0</v>
      </c>
      <c r="BH492">
        <f t="shared" si="549"/>
        <v>1579.9349999999999</v>
      </c>
      <c r="BI492">
        <f t="shared" si="550"/>
        <v>0</v>
      </c>
      <c r="BJ492">
        <f t="shared" si="551"/>
        <v>0</v>
      </c>
      <c r="BK492">
        <f t="shared" si="552"/>
        <v>1579.9349999999999</v>
      </c>
      <c r="BL492" s="53">
        <f t="shared" si="553"/>
        <v>0</v>
      </c>
      <c r="BM492" s="53">
        <f t="shared" si="554"/>
        <v>2.612326388888889</v>
      </c>
      <c r="BN492" s="53">
        <f t="shared" si="555"/>
        <v>0</v>
      </c>
      <c r="BO492" s="53">
        <f t="shared" si="556"/>
        <v>0</v>
      </c>
      <c r="BP492" s="53">
        <f t="shared" si="557"/>
        <v>0.58988015232974911</v>
      </c>
      <c r="BQ492" s="10">
        <f t="shared" si="558"/>
        <v>0</v>
      </c>
      <c r="BR492" s="10">
        <f t="shared" si="559"/>
        <v>430.5</v>
      </c>
      <c r="BS492" s="10">
        <f t="shared" si="560"/>
        <v>0</v>
      </c>
      <c r="BT492" s="10">
        <f t="shared" si="561"/>
        <v>0</v>
      </c>
      <c r="BU492" s="10">
        <f t="shared" si="562"/>
        <v>430.5</v>
      </c>
      <c r="BV492" s="54">
        <f t="shared" si="563"/>
        <v>0</v>
      </c>
      <c r="BW492" s="54">
        <f t="shared" si="564"/>
        <v>0.71180555555555558</v>
      </c>
      <c r="BX492" s="54">
        <f t="shared" si="565"/>
        <v>0</v>
      </c>
      <c r="BY492" s="54">
        <f t="shared" si="566"/>
        <v>0</v>
      </c>
      <c r="BZ492" s="471">
        <f t="shared" si="567"/>
        <v>0.16073028673835127</v>
      </c>
    </row>
    <row r="493" spans="1:78" ht="15.75" hidden="1" customHeight="1" thickBot="1" x14ac:dyDescent="0.4">
      <c r="A493" s="28">
        <v>993</v>
      </c>
      <c r="B493" s="28" t="s">
        <v>196</v>
      </c>
      <c r="C493" s="28" t="s">
        <v>43</v>
      </c>
      <c r="D493" s="29">
        <v>1</v>
      </c>
      <c r="E493" s="29"/>
      <c r="F493" s="29">
        <v>1</v>
      </c>
      <c r="G493" s="29" t="s">
        <v>3</v>
      </c>
      <c r="H493" s="29">
        <v>3.1</v>
      </c>
      <c r="I493" s="29" t="s">
        <v>108</v>
      </c>
      <c r="J493" s="30">
        <v>1.9</v>
      </c>
      <c r="K493" s="30">
        <v>1.5</v>
      </c>
      <c r="L493" s="30">
        <f t="shared" si="575"/>
        <v>28.499999999999996</v>
      </c>
      <c r="M493" s="176" t="s">
        <v>73</v>
      </c>
      <c r="N493" s="83">
        <f t="shared" si="530"/>
        <v>1.5</v>
      </c>
      <c r="O493" s="295"/>
      <c r="P493" s="295"/>
      <c r="Q493" s="295"/>
      <c r="R493" s="295"/>
      <c r="S493" s="295"/>
      <c r="T493" s="295"/>
      <c r="U493" s="295"/>
      <c r="V493" s="295"/>
      <c r="W493" s="295"/>
      <c r="X493" s="295"/>
      <c r="Y493" s="295"/>
      <c r="Z493" s="295"/>
      <c r="AA493" s="295"/>
      <c r="AB493" s="295"/>
      <c r="AC493" s="295"/>
      <c r="AD493" s="295"/>
      <c r="AE493" s="295"/>
      <c r="AF493" s="295"/>
      <c r="AG493" s="295"/>
      <c r="AH493" s="295"/>
      <c r="AI493" s="295"/>
      <c r="AJ493" s="295"/>
      <c r="AK493" s="295"/>
      <c r="AL493" s="295"/>
      <c r="AM493" s="295"/>
      <c r="AN493" s="295"/>
      <c r="AO493" s="295"/>
      <c r="AP493" s="295"/>
      <c r="AQ493" s="295"/>
      <c r="AR493" s="295"/>
      <c r="AS493" s="295"/>
      <c r="AT493" s="48">
        <f t="shared" si="538"/>
        <v>0</v>
      </c>
      <c r="AU493" s="48">
        <f t="shared" si="539"/>
        <v>0</v>
      </c>
      <c r="AV493" s="48">
        <f>COUNT(O493:AS493)</f>
        <v>0</v>
      </c>
      <c r="AW493" s="48"/>
      <c r="AX493" s="48">
        <f>AU493/Evaporacion!$AI$5*100</f>
        <v>0</v>
      </c>
      <c r="AY493" s="48">
        <f>AU493/Evaporacion!$AI$12*100</f>
        <v>0</v>
      </c>
      <c r="AZ493" s="48"/>
      <c r="BA493" s="32">
        <f t="shared" si="542"/>
        <v>0</v>
      </c>
      <c r="BB493" s="52">
        <f t="shared" si="543"/>
        <v>0</v>
      </c>
      <c r="BC493" s="52">
        <f t="shared" si="544"/>
        <v>0</v>
      </c>
      <c r="BD493" s="52">
        <f t="shared" si="545"/>
        <v>0</v>
      </c>
      <c r="BE493" s="52">
        <f t="shared" si="546"/>
        <v>0</v>
      </c>
      <c r="BF493" s="52">
        <f t="shared" si="547"/>
        <v>0</v>
      </c>
      <c r="BG493">
        <f t="shared" si="548"/>
        <v>0</v>
      </c>
      <c r="BH493">
        <f t="shared" si="549"/>
        <v>0</v>
      </c>
      <c r="BI493">
        <f t="shared" si="550"/>
        <v>0</v>
      </c>
      <c r="BJ493">
        <f t="shared" si="551"/>
        <v>0</v>
      </c>
      <c r="BK493">
        <f t="shared" si="552"/>
        <v>0</v>
      </c>
      <c r="BL493" s="53">
        <f t="shared" si="553"/>
        <v>0</v>
      </c>
      <c r="BM493" s="53">
        <f t="shared" si="554"/>
        <v>0</v>
      </c>
      <c r="BN493" s="53">
        <f t="shared" si="555"/>
        <v>0</v>
      </c>
      <c r="BO493" s="53">
        <f t="shared" si="556"/>
        <v>0</v>
      </c>
      <c r="BP493" s="53">
        <f t="shared" si="557"/>
        <v>0</v>
      </c>
      <c r="BQ493" s="10">
        <f t="shared" si="558"/>
        <v>0</v>
      </c>
      <c r="BR493" s="10">
        <f t="shared" si="559"/>
        <v>0</v>
      </c>
      <c r="BS493" s="10">
        <f t="shared" si="560"/>
        <v>0</v>
      </c>
      <c r="BT493" s="10">
        <f t="shared" si="561"/>
        <v>0</v>
      </c>
      <c r="BU493" s="10">
        <f t="shared" si="562"/>
        <v>0</v>
      </c>
      <c r="BV493" s="54">
        <f t="shared" si="563"/>
        <v>0</v>
      </c>
      <c r="BW493" s="54">
        <f t="shared" si="564"/>
        <v>0</v>
      </c>
      <c r="BX493" s="54">
        <f t="shared" si="565"/>
        <v>0</v>
      </c>
      <c r="BY493" s="54">
        <f t="shared" si="566"/>
        <v>0</v>
      </c>
      <c r="BZ493" s="471">
        <f t="shared" si="567"/>
        <v>0</v>
      </c>
    </row>
    <row r="494" spans="1:78" ht="15.75" hidden="1" customHeight="1" thickBot="1" x14ac:dyDescent="0.4">
      <c r="A494" s="28">
        <v>996</v>
      </c>
      <c r="B494" s="28" t="s">
        <v>196</v>
      </c>
      <c r="C494" s="28" t="s">
        <v>43</v>
      </c>
      <c r="D494" s="29">
        <v>1</v>
      </c>
      <c r="E494" s="29"/>
      <c r="F494" s="29">
        <v>2</v>
      </c>
      <c r="G494" s="29" t="s">
        <v>3</v>
      </c>
      <c r="H494" s="29">
        <v>2.1</v>
      </c>
      <c r="I494" s="29" t="s">
        <v>109</v>
      </c>
      <c r="J494" s="30">
        <v>2.7</v>
      </c>
      <c r="K494" s="30">
        <v>1.44</v>
      </c>
      <c r="L494" s="30">
        <f t="shared" si="575"/>
        <v>38.879999999999995</v>
      </c>
      <c r="M494" s="164" t="s">
        <v>73</v>
      </c>
      <c r="N494" s="283">
        <f t="shared" ref="N494:N546" si="576">(K494)</f>
        <v>1.44</v>
      </c>
      <c r="O494" s="193"/>
      <c r="P494" s="193"/>
      <c r="Q494" s="193"/>
      <c r="R494" s="193"/>
      <c r="S494" s="193"/>
      <c r="T494" s="193"/>
      <c r="U494" s="193"/>
      <c r="V494" s="193"/>
      <c r="W494" s="193"/>
      <c r="X494" s="193"/>
      <c r="Y494" s="193"/>
      <c r="Z494" s="193"/>
      <c r="AA494" s="193"/>
      <c r="AB494" s="193"/>
      <c r="AC494" s="193"/>
      <c r="AD494" s="193"/>
      <c r="AE494" s="193"/>
      <c r="AF494" s="193"/>
      <c r="AG494" s="193"/>
      <c r="AH494" s="193"/>
      <c r="AI494" s="193"/>
      <c r="AJ494" s="193"/>
      <c r="AK494" s="193"/>
      <c r="AL494" s="193"/>
      <c r="AM494" s="193"/>
      <c r="AN494" s="193"/>
      <c r="AO494" s="193"/>
      <c r="AP494" s="193"/>
      <c r="AQ494" s="193"/>
      <c r="AR494" s="193"/>
      <c r="AS494" s="193"/>
      <c r="AT494" s="48">
        <f t="shared" si="538"/>
        <v>0</v>
      </c>
      <c r="AU494" s="48">
        <f t="shared" si="539"/>
        <v>0</v>
      </c>
      <c r="AV494" s="48">
        <f t="shared" ref="AV494:AV495" si="577">COUNT(O494:AS494)</f>
        <v>0</v>
      </c>
      <c r="AW494" s="48"/>
      <c r="AX494" s="48">
        <f>AU494/Evaporacion!$AI$5*100</f>
        <v>0</v>
      </c>
      <c r="AY494" s="48">
        <f>AU494/Evaporacion!$AI$12*100</f>
        <v>0</v>
      </c>
      <c r="AZ494" s="48"/>
      <c r="BA494" s="32">
        <f t="shared" si="542"/>
        <v>0</v>
      </c>
      <c r="BB494" s="52">
        <f t="shared" si="543"/>
        <v>0</v>
      </c>
      <c r="BC494" s="52">
        <f t="shared" si="544"/>
        <v>0</v>
      </c>
      <c r="BD494" s="52">
        <f t="shared" si="545"/>
        <v>0</v>
      </c>
      <c r="BE494" s="52">
        <f t="shared" si="546"/>
        <v>0</v>
      </c>
      <c r="BF494" s="52">
        <f t="shared" si="547"/>
        <v>0</v>
      </c>
      <c r="BG494">
        <f t="shared" si="548"/>
        <v>0</v>
      </c>
      <c r="BH494">
        <f t="shared" si="549"/>
        <v>0</v>
      </c>
      <c r="BI494">
        <f t="shared" si="550"/>
        <v>0</v>
      </c>
      <c r="BJ494">
        <f t="shared" si="551"/>
        <v>0</v>
      </c>
      <c r="BK494">
        <f t="shared" si="552"/>
        <v>0</v>
      </c>
      <c r="BL494" s="53">
        <f t="shared" si="553"/>
        <v>0</v>
      </c>
      <c r="BM494" s="53">
        <f t="shared" si="554"/>
        <v>0</v>
      </c>
      <c r="BN494" s="53">
        <f t="shared" si="555"/>
        <v>0</v>
      </c>
      <c r="BO494" s="53">
        <f t="shared" si="556"/>
        <v>0</v>
      </c>
      <c r="BP494" s="53">
        <f t="shared" si="557"/>
        <v>0</v>
      </c>
      <c r="BQ494" s="10">
        <f t="shared" si="558"/>
        <v>0</v>
      </c>
      <c r="BR494" s="10">
        <f t="shared" si="559"/>
        <v>0</v>
      </c>
      <c r="BS494" s="10">
        <f t="shared" si="560"/>
        <v>0</v>
      </c>
      <c r="BT494" s="10">
        <f t="shared" si="561"/>
        <v>0</v>
      </c>
      <c r="BU494" s="10">
        <f t="shared" si="562"/>
        <v>0</v>
      </c>
      <c r="BV494" s="54">
        <f t="shared" si="563"/>
        <v>0</v>
      </c>
      <c r="BW494" s="54">
        <f t="shared" si="564"/>
        <v>0</v>
      </c>
      <c r="BX494" s="54">
        <f t="shared" si="565"/>
        <v>0</v>
      </c>
      <c r="BY494" s="54">
        <f t="shared" si="566"/>
        <v>0</v>
      </c>
      <c r="BZ494" s="471">
        <f t="shared" si="567"/>
        <v>0</v>
      </c>
    </row>
    <row r="495" spans="1:78" ht="15.75" hidden="1" customHeight="1" thickBot="1" x14ac:dyDescent="0.4">
      <c r="A495" s="28">
        <v>997</v>
      </c>
      <c r="B495" s="28" t="s">
        <v>196</v>
      </c>
      <c r="C495" s="28" t="s">
        <v>43</v>
      </c>
      <c r="D495" s="29">
        <v>1</v>
      </c>
      <c r="E495" s="29"/>
      <c r="F495" s="29">
        <v>2</v>
      </c>
      <c r="G495" s="29" t="s">
        <v>3</v>
      </c>
      <c r="H495" s="29">
        <v>2.2000000000000002</v>
      </c>
      <c r="I495" s="29" t="s">
        <v>109</v>
      </c>
      <c r="J495" s="30">
        <v>2.7</v>
      </c>
      <c r="K495" s="30">
        <v>1.44</v>
      </c>
      <c r="L495" s="30">
        <f t="shared" si="575"/>
        <v>38.879999999999995</v>
      </c>
      <c r="M495" s="164" t="s">
        <v>73</v>
      </c>
      <c r="N495" s="83">
        <f t="shared" si="576"/>
        <v>1.44</v>
      </c>
      <c r="O495" s="289"/>
      <c r="P495" s="289"/>
      <c r="Q495" s="289"/>
      <c r="R495" s="289"/>
      <c r="S495" s="289"/>
      <c r="T495" s="289"/>
      <c r="U495" s="289"/>
      <c r="V495" s="289"/>
      <c r="W495" s="289"/>
      <c r="X495" s="289"/>
      <c r="Y495" s="289"/>
      <c r="Z495" s="289"/>
      <c r="AA495" s="289"/>
      <c r="AB495" s="289"/>
      <c r="AC495" s="289"/>
      <c r="AD495" s="289"/>
      <c r="AE495" s="289"/>
      <c r="AF495" s="289"/>
      <c r="AG495" s="289"/>
      <c r="AH495" s="289"/>
      <c r="AI495" s="289"/>
      <c r="AJ495" s="289"/>
      <c r="AK495" s="289"/>
      <c r="AL495" s="289"/>
      <c r="AM495" s="289"/>
      <c r="AN495" s="289"/>
      <c r="AO495" s="289"/>
      <c r="AP495" s="289"/>
      <c r="AQ495" s="289"/>
      <c r="AR495" s="289"/>
      <c r="AS495" s="289"/>
      <c r="AT495" s="48">
        <f t="shared" si="538"/>
        <v>0</v>
      </c>
      <c r="AU495" s="48">
        <f t="shared" si="539"/>
        <v>0</v>
      </c>
      <c r="AV495" s="48">
        <f t="shared" si="577"/>
        <v>0</v>
      </c>
      <c r="AW495" s="48"/>
      <c r="AX495" s="48">
        <f>AU495/Evaporacion!$AI$5*100</f>
        <v>0</v>
      </c>
      <c r="AY495" s="48">
        <f>AU495/Evaporacion!$AI$12*100</f>
        <v>0</v>
      </c>
      <c r="AZ495" s="48"/>
      <c r="BA495" s="32">
        <f t="shared" si="542"/>
        <v>0</v>
      </c>
      <c r="BB495" s="52">
        <f t="shared" si="543"/>
        <v>0</v>
      </c>
      <c r="BC495" s="52">
        <f t="shared" si="544"/>
        <v>0</v>
      </c>
      <c r="BD495" s="52">
        <f t="shared" si="545"/>
        <v>0</v>
      </c>
      <c r="BE495" s="52">
        <f t="shared" si="546"/>
        <v>0</v>
      </c>
      <c r="BF495" s="52">
        <f t="shared" si="547"/>
        <v>0</v>
      </c>
      <c r="BG495">
        <f t="shared" si="548"/>
        <v>0</v>
      </c>
      <c r="BH495">
        <f t="shared" si="549"/>
        <v>0</v>
      </c>
      <c r="BI495">
        <f t="shared" si="550"/>
        <v>0</v>
      </c>
      <c r="BJ495">
        <f t="shared" si="551"/>
        <v>0</v>
      </c>
      <c r="BK495">
        <f t="shared" si="552"/>
        <v>0</v>
      </c>
      <c r="BL495" s="53">
        <f t="shared" si="553"/>
        <v>0</v>
      </c>
      <c r="BM495" s="53">
        <f t="shared" si="554"/>
        <v>0</v>
      </c>
      <c r="BN495" s="53">
        <f t="shared" si="555"/>
        <v>0</v>
      </c>
      <c r="BO495" s="53">
        <f t="shared" si="556"/>
        <v>0</v>
      </c>
      <c r="BP495" s="53">
        <f t="shared" si="557"/>
        <v>0</v>
      </c>
      <c r="BQ495" s="10">
        <f t="shared" si="558"/>
        <v>0</v>
      </c>
      <c r="BR495" s="10">
        <f t="shared" si="559"/>
        <v>0</v>
      </c>
      <c r="BS495" s="10">
        <f t="shared" si="560"/>
        <v>0</v>
      </c>
      <c r="BT495" s="10">
        <f t="shared" si="561"/>
        <v>0</v>
      </c>
      <c r="BU495" s="10">
        <f t="shared" si="562"/>
        <v>0</v>
      </c>
      <c r="BV495" s="54">
        <f t="shared" si="563"/>
        <v>0</v>
      </c>
      <c r="BW495" s="54">
        <f t="shared" si="564"/>
        <v>0</v>
      </c>
      <c r="BX495" s="54">
        <f t="shared" si="565"/>
        <v>0</v>
      </c>
      <c r="BY495" s="54">
        <f t="shared" si="566"/>
        <v>0</v>
      </c>
      <c r="BZ495" s="471">
        <f t="shared" si="567"/>
        <v>0</v>
      </c>
    </row>
    <row r="496" spans="1:78" ht="15.75" hidden="1" customHeight="1" thickBot="1" x14ac:dyDescent="0.4">
      <c r="A496" s="28">
        <v>1000</v>
      </c>
      <c r="B496" s="28" t="s">
        <v>196</v>
      </c>
      <c r="C496" s="28" t="s">
        <v>43</v>
      </c>
      <c r="D496" s="29">
        <v>1</v>
      </c>
      <c r="E496" s="29"/>
      <c r="F496" s="29">
        <v>3</v>
      </c>
      <c r="G496" s="29" t="s">
        <v>3</v>
      </c>
      <c r="H496" s="29">
        <v>1.1000000000000001</v>
      </c>
      <c r="I496" s="29" t="s">
        <v>110</v>
      </c>
      <c r="J496" s="30">
        <v>0.5</v>
      </c>
      <c r="K496" s="30">
        <v>1.38</v>
      </c>
      <c r="L496" s="30">
        <f t="shared" si="575"/>
        <v>6.8999999999999995</v>
      </c>
      <c r="M496" s="218" t="s">
        <v>73</v>
      </c>
      <c r="N496" s="282">
        <f t="shared" si="576"/>
        <v>1.38</v>
      </c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9"/>
      <c r="Z496" s="219"/>
      <c r="AA496" s="219"/>
      <c r="AB496" s="219"/>
      <c r="AC496" s="219"/>
      <c r="AD496" s="219"/>
      <c r="AE496" s="219"/>
      <c r="AF496" s="219"/>
      <c r="AG496" s="219"/>
      <c r="AH496" s="219"/>
      <c r="AI496" s="219"/>
      <c r="AJ496" s="219"/>
      <c r="AK496" s="219"/>
      <c r="AL496" s="219"/>
      <c r="AM496" s="219"/>
      <c r="AN496" s="219"/>
      <c r="AO496" s="219"/>
      <c r="AP496" s="219"/>
      <c r="AQ496" s="219"/>
      <c r="AR496" s="219"/>
      <c r="AS496" s="219"/>
      <c r="AT496" s="48">
        <f t="shared" si="538"/>
        <v>0</v>
      </c>
      <c r="AU496" s="48">
        <f t="shared" si="539"/>
        <v>0</v>
      </c>
      <c r="AV496" s="48">
        <f t="shared" ref="AV496:AV497" si="578">COUNT(O496:AS496)</f>
        <v>0</v>
      </c>
      <c r="AW496" s="48"/>
      <c r="AX496" s="48">
        <f>AU496/Evaporacion!$AI$5*100</f>
        <v>0</v>
      </c>
      <c r="AY496" s="48">
        <f>AU496/Evaporacion!$AI$12*100</f>
        <v>0</v>
      </c>
      <c r="AZ496" s="48"/>
      <c r="BA496" s="32">
        <f t="shared" si="542"/>
        <v>0</v>
      </c>
      <c r="BB496" s="52">
        <f t="shared" si="543"/>
        <v>0</v>
      </c>
      <c r="BC496" s="52">
        <f t="shared" si="544"/>
        <v>0</v>
      </c>
      <c r="BD496" s="52">
        <f t="shared" si="545"/>
        <v>0</v>
      </c>
      <c r="BE496" s="52">
        <f t="shared" si="546"/>
        <v>0</v>
      </c>
      <c r="BF496" s="52">
        <f t="shared" si="547"/>
        <v>0</v>
      </c>
      <c r="BG496">
        <f t="shared" si="548"/>
        <v>0</v>
      </c>
      <c r="BH496">
        <f t="shared" si="549"/>
        <v>0</v>
      </c>
      <c r="BI496">
        <f t="shared" si="550"/>
        <v>0</v>
      </c>
      <c r="BJ496">
        <f t="shared" si="551"/>
        <v>0</v>
      </c>
      <c r="BK496">
        <f t="shared" si="552"/>
        <v>0</v>
      </c>
      <c r="BL496" s="53">
        <f t="shared" si="553"/>
        <v>0</v>
      </c>
      <c r="BM496" s="53">
        <f t="shared" si="554"/>
        <v>0</v>
      </c>
      <c r="BN496" s="53">
        <f t="shared" si="555"/>
        <v>0</v>
      </c>
      <c r="BO496" s="53">
        <f t="shared" si="556"/>
        <v>0</v>
      </c>
      <c r="BP496" s="53">
        <f t="shared" si="557"/>
        <v>0</v>
      </c>
      <c r="BQ496" s="10">
        <f t="shared" si="558"/>
        <v>0</v>
      </c>
      <c r="BR496" s="10">
        <f t="shared" si="559"/>
        <v>0</v>
      </c>
      <c r="BS496" s="10">
        <f t="shared" si="560"/>
        <v>0</v>
      </c>
      <c r="BT496" s="10">
        <f t="shared" si="561"/>
        <v>0</v>
      </c>
      <c r="BU496" s="10">
        <f t="shared" si="562"/>
        <v>0</v>
      </c>
      <c r="BV496" s="54">
        <f t="shared" si="563"/>
        <v>0</v>
      </c>
      <c r="BW496" s="54">
        <f t="shared" si="564"/>
        <v>0</v>
      </c>
      <c r="BX496" s="54">
        <f t="shared" si="565"/>
        <v>0</v>
      </c>
      <c r="BY496" s="54">
        <f t="shared" si="566"/>
        <v>0</v>
      </c>
      <c r="BZ496" s="471">
        <f t="shared" si="567"/>
        <v>0</v>
      </c>
    </row>
    <row r="497" spans="1:78" ht="15.75" hidden="1" customHeight="1" thickBot="1" x14ac:dyDescent="0.4">
      <c r="A497" s="28">
        <v>1001</v>
      </c>
      <c r="B497" s="28" t="s">
        <v>196</v>
      </c>
      <c r="C497" s="28" t="s">
        <v>43</v>
      </c>
      <c r="D497" s="29">
        <v>1</v>
      </c>
      <c r="E497" s="29"/>
      <c r="F497" s="29">
        <v>3</v>
      </c>
      <c r="G497" s="29" t="s">
        <v>3</v>
      </c>
      <c r="H497" s="29">
        <v>1.2</v>
      </c>
      <c r="I497" s="29" t="s">
        <v>110</v>
      </c>
      <c r="J497" s="30">
        <v>0.5</v>
      </c>
      <c r="K497" s="30">
        <v>1.38</v>
      </c>
      <c r="L497" s="30">
        <f t="shared" si="575"/>
        <v>6.8999999999999995</v>
      </c>
      <c r="M497" s="222" t="s">
        <v>73</v>
      </c>
      <c r="N497" s="281">
        <f t="shared" si="576"/>
        <v>1.38</v>
      </c>
      <c r="O497" s="224"/>
      <c r="P497" s="224"/>
      <c r="Q497" s="224"/>
      <c r="R497" s="224"/>
      <c r="S497" s="224"/>
      <c r="T497" s="224"/>
      <c r="U497" s="224"/>
      <c r="V497" s="224"/>
      <c r="W497" s="224"/>
      <c r="X497" s="224"/>
      <c r="Y497" s="224"/>
      <c r="Z497" s="224"/>
      <c r="AA497" s="224"/>
      <c r="AB497" s="224"/>
      <c r="AC497" s="224"/>
      <c r="AD497" s="224"/>
      <c r="AE497" s="224"/>
      <c r="AF497" s="224"/>
      <c r="AG497" s="224"/>
      <c r="AH497" s="224"/>
      <c r="AI497" s="224"/>
      <c r="AJ497" s="224"/>
      <c r="AK497" s="224"/>
      <c r="AL497" s="224"/>
      <c r="AM497" s="224"/>
      <c r="AN497" s="224"/>
      <c r="AO497" s="224"/>
      <c r="AP497" s="224"/>
      <c r="AQ497" s="224"/>
      <c r="AR497" s="224"/>
      <c r="AS497" s="224"/>
      <c r="AT497" s="48">
        <f t="shared" si="538"/>
        <v>0</v>
      </c>
      <c r="AU497" s="48">
        <f t="shared" si="539"/>
        <v>0</v>
      </c>
      <c r="AV497" s="48">
        <f t="shared" si="578"/>
        <v>0</v>
      </c>
      <c r="AW497" s="48"/>
      <c r="AX497" s="48">
        <f>AU497/Evaporacion!$AI$5*100</f>
        <v>0</v>
      </c>
      <c r="AY497" s="48">
        <f>AU497/Evaporacion!$AI$12*100</f>
        <v>0</v>
      </c>
      <c r="AZ497" s="48"/>
      <c r="BA497" s="32">
        <f t="shared" si="542"/>
        <v>0</v>
      </c>
      <c r="BB497" s="52">
        <f t="shared" si="543"/>
        <v>0</v>
      </c>
      <c r="BC497" s="52">
        <f t="shared" si="544"/>
        <v>0</v>
      </c>
      <c r="BD497" s="52">
        <f t="shared" si="545"/>
        <v>0</v>
      </c>
      <c r="BE497" s="52">
        <f t="shared" si="546"/>
        <v>0</v>
      </c>
      <c r="BF497" s="52">
        <f t="shared" si="547"/>
        <v>0</v>
      </c>
      <c r="BG497">
        <f t="shared" si="548"/>
        <v>0</v>
      </c>
      <c r="BH497">
        <f t="shared" si="549"/>
        <v>0</v>
      </c>
      <c r="BI497">
        <f t="shared" si="550"/>
        <v>0</v>
      </c>
      <c r="BJ497">
        <f t="shared" si="551"/>
        <v>0</v>
      </c>
      <c r="BK497">
        <f t="shared" si="552"/>
        <v>0</v>
      </c>
      <c r="BL497" s="53">
        <f t="shared" si="553"/>
        <v>0</v>
      </c>
      <c r="BM497" s="53">
        <f t="shared" si="554"/>
        <v>0</v>
      </c>
      <c r="BN497" s="53">
        <f t="shared" si="555"/>
        <v>0</v>
      </c>
      <c r="BO497" s="53">
        <f t="shared" si="556"/>
        <v>0</v>
      </c>
      <c r="BP497" s="53">
        <f t="shared" si="557"/>
        <v>0</v>
      </c>
      <c r="BQ497" s="10">
        <f t="shared" si="558"/>
        <v>0</v>
      </c>
      <c r="BR497" s="10">
        <f t="shared" si="559"/>
        <v>0</v>
      </c>
      <c r="BS497" s="10">
        <f t="shared" si="560"/>
        <v>0</v>
      </c>
      <c r="BT497" s="10">
        <f t="shared" si="561"/>
        <v>0</v>
      </c>
      <c r="BU497" s="10">
        <f t="shared" si="562"/>
        <v>0</v>
      </c>
      <c r="BV497" s="54">
        <f t="shared" si="563"/>
        <v>0</v>
      </c>
      <c r="BW497" s="54">
        <f t="shared" si="564"/>
        <v>0</v>
      </c>
      <c r="BX497" s="54">
        <f t="shared" si="565"/>
        <v>0</v>
      </c>
      <c r="BY497" s="54">
        <f t="shared" si="566"/>
        <v>0</v>
      </c>
      <c r="BZ497" s="471">
        <f t="shared" si="567"/>
        <v>0</v>
      </c>
    </row>
    <row r="498" spans="1:78" ht="15.75" hidden="1" customHeight="1" thickBot="1" x14ac:dyDescent="0.4">
      <c r="A498" s="28">
        <v>1005</v>
      </c>
      <c r="B498" s="28" t="s">
        <v>196</v>
      </c>
      <c r="C498" s="28" t="s">
        <v>43</v>
      </c>
      <c r="D498" s="29">
        <v>1</v>
      </c>
      <c r="E498" s="29"/>
      <c r="F498" s="29">
        <v>23</v>
      </c>
      <c r="G498" s="29">
        <v>3</v>
      </c>
      <c r="H498" s="29">
        <v>3.1</v>
      </c>
      <c r="I498" s="29" t="s">
        <v>105</v>
      </c>
      <c r="J498" s="30">
        <v>2.12</v>
      </c>
      <c r="K498" s="30">
        <v>2</v>
      </c>
      <c r="L498" s="30">
        <v>43.6</v>
      </c>
      <c r="M498" s="86" t="s">
        <v>73</v>
      </c>
      <c r="N498" s="90">
        <f t="shared" si="576"/>
        <v>2</v>
      </c>
      <c r="O498" s="297"/>
      <c r="P498" s="297"/>
      <c r="Q498" s="297"/>
      <c r="R498" s="297"/>
      <c r="S498" s="297"/>
      <c r="T498" s="297"/>
      <c r="U498" s="297"/>
      <c r="V498" s="297"/>
      <c r="W498" s="297"/>
      <c r="X498" s="297"/>
      <c r="Y498" s="297"/>
      <c r="Z498" s="297"/>
      <c r="AA498" s="297"/>
      <c r="AB498" s="297"/>
      <c r="AC498" s="297"/>
      <c r="AD498" s="297"/>
      <c r="AE498" s="297"/>
      <c r="AF498" s="297"/>
      <c r="AG498" s="297"/>
      <c r="AH498" s="297"/>
      <c r="AI498" s="297"/>
      <c r="AJ498" s="297"/>
      <c r="AK498" s="297"/>
      <c r="AL498" s="297"/>
      <c r="AM498" s="297"/>
      <c r="AN498" s="297"/>
      <c r="AO498" s="297"/>
      <c r="AP498" s="297"/>
      <c r="AQ498" s="297"/>
      <c r="AR498" s="297"/>
      <c r="AS498" s="297"/>
      <c r="AT498" s="48">
        <f t="shared" si="538"/>
        <v>0</v>
      </c>
      <c r="AU498" s="48">
        <f t="shared" si="539"/>
        <v>0</v>
      </c>
      <c r="AV498" s="48">
        <f t="shared" ref="AV498:AV499" si="579">COUNT(O498:AS498)</f>
        <v>0</v>
      </c>
      <c r="AW498" s="48"/>
      <c r="AX498" s="48">
        <f>AU498/Evaporacion!$AI$5*100</f>
        <v>0</v>
      </c>
      <c r="AY498" s="48">
        <f>AU498/Evaporacion!$AI$12*100</f>
        <v>0</v>
      </c>
      <c r="AZ498" s="48"/>
      <c r="BA498" s="32">
        <f t="shared" si="542"/>
        <v>0</v>
      </c>
      <c r="BB498" s="52">
        <f t="shared" si="543"/>
        <v>0</v>
      </c>
      <c r="BC498" s="52">
        <f t="shared" si="544"/>
        <v>0</v>
      </c>
      <c r="BD498" s="52">
        <f t="shared" si="545"/>
        <v>0</v>
      </c>
      <c r="BE498" s="52">
        <f t="shared" si="546"/>
        <v>0</v>
      </c>
      <c r="BF498" s="52">
        <f t="shared" si="547"/>
        <v>0</v>
      </c>
      <c r="BG498">
        <f t="shared" si="548"/>
        <v>0</v>
      </c>
      <c r="BH498">
        <f t="shared" si="549"/>
        <v>0</v>
      </c>
      <c r="BI498">
        <f t="shared" si="550"/>
        <v>0</v>
      </c>
      <c r="BJ498">
        <f t="shared" si="551"/>
        <v>0</v>
      </c>
      <c r="BK498">
        <f t="shared" si="552"/>
        <v>0</v>
      </c>
      <c r="BL498" s="53">
        <f t="shared" si="553"/>
        <v>0</v>
      </c>
      <c r="BM498" s="53">
        <f t="shared" si="554"/>
        <v>0</v>
      </c>
      <c r="BN498" s="53">
        <f t="shared" si="555"/>
        <v>0</v>
      </c>
      <c r="BO498" s="53">
        <f t="shared" si="556"/>
        <v>0</v>
      </c>
      <c r="BP498" s="53">
        <f t="shared" si="557"/>
        <v>0</v>
      </c>
      <c r="BQ498" s="10">
        <f t="shared" si="558"/>
        <v>0</v>
      </c>
      <c r="BR498" s="10">
        <f t="shared" si="559"/>
        <v>0</v>
      </c>
      <c r="BS498" s="10">
        <f t="shared" si="560"/>
        <v>0</v>
      </c>
      <c r="BT498" s="10">
        <f t="shared" si="561"/>
        <v>0</v>
      </c>
      <c r="BU498" s="10">
        <f t="shared" si="562"/>
        <v>0</v>
      </c>
      <c r="BV498" s="54">
        <f t="shared" si="563"/>
        <v>0</v>
      </c>
      <c r="BW498" s="54">
        <f t="shared" si="564"/>
        <v>0</v>
      </c>
      <c r="BX498" s="54">
        <f t="shared" si="565"/>
        <v>0</v>
      </c>
      <c r="BY498" s="54">
        <f t="shared" si="566"/>
        <v>0</v>
      </c>
      <c r="BZ498" s="471">
        <f t="shared" si="567"/>
        <v>0</v>
      </c>
    </row>
    <row r="499" spans="1:78" ht="15.75" hidden="1" customHeight="1" thickBot="1" x14ac:dyDescent="0.4">
      <c r="A499" s="28">
        <v>1006</v>
      </c>
      <c r="B499" s="28" t="s">
        <v>196</v>
      </c>
      <c r="C499" s="28" t="s">
        <v>43</v>
      </c>
      <c r="D499" s="29">
        <v>1</v>
      </c>
      <c r="E499" s="29"/>
      <c r="F499" s="29">
        <v>23</v>
      </c>
      <c r="G499" s="29">
        <v>3</v>
      </c>
      <c r="H499" s="29">
        <v>4.0999999999999996</v>
      </c>
      <c r="I499" s="29" t="s">
        <v>105</v>
      </c>
      <c r="J499" s="30">
        <v>1</v>
      </c>
      <c r="K499" s="30">
        <v>2</v>
      </c>
      <c r="L499" s="30">
        <v>20.62</v>
      </c>
      <c r="M499" s="86" t="s">
        <v>73</v>
      </c>
      <c r="N499" s="291">
        <f t="shared" si="576"/>
        <v>2</v>
      </c>
      <c r="O499" s="87"/>
      <c r="P499" s="87"/>
      <c r="Q499" s="87"/>
      <c r="R499" s="87"/>
      <c r="S499" s="87"/>
      <c r="T499" s="87"/>
      <c r="U499" s="87"/>
      <c r="V499" s="87"/>
      <c r="W499" s="87"/>
      <c r="X499" s="87"/>
      <c r="Y499" s="87"/>
      <c r="Z499" s="87"/>
      <c r="AA499" s="87"/>
      <c r="AB499" s="87"/>
      <c r="AC499" s="87"/>
      <c r="AD499" s="87"/>
      <c r="AE499" s="87"/>
      <c r="AF499" s="87"/>
      <c r="AG499" s="87"/>
      <c r="AH499" s="87"/>
      <c r="AI499" s="87"/>
      <c r="AJ499" s="87"/>
      <c r="AK499" s="87"/>
      <c r="AL499" s="87"/>
      <c r="AM499" s="87"/>
      <c r="AN499" s="87"/>
      <c r="AO499" s="87"/>
      <c r="AP499" s="87"/>
      <c r="AQ499" s="87"/>
      <c r="AR499" s="87"/>
      <c r="AS499" s="87"/>
      <c r="AT499" s="48">
        <f t="shared" si="538"/>
        <v>0</v>
      </c>
      <c r="AU499" s="48">
        <f t="shared" si="539"/>
        <v>0</v>
      </c>
      <c r="AV499" s="48">
        <f t="shared" si="579"/>
        <v>0</v>
      </c>
      <c r="AW499" s="48"/>
      <c r="AX499" s="48">
        <f>AU499/Evaporacion!$AI$5*100</f>
        <v>0</v>
      </c>
      <c r="AY499" s="48">
        <f>AU499/Evaporacion!$AI$12*100</f>
        <v>0</v>
      </c>
      <c r="AZ499" s="48"/>
      <c r="BA499" s="32">
        <f t="shared" si="542"/>
        <v>0</v>
      </c>
      <c r="BB499" s="52">
        <f t="shared" si="543"/>
        <v>0</v>
      </c>
      <c r="BC499" s="52">
        <f t="shared" si="544"/>
        <v>0</v>
      </c>
      <c r="BD499" s="52">
        <f t="shared" si="545"/>
        <v>0</v>
      </c>
      <c r="BE499" s="52">
        <f t="shared" si="546"/>
        <v>0</v>
      </c>
      <c r="BF499" s="52">
        <f t="shared" si="547"/>
        <v>0</v>
      </c>
      <c r="BG499">
        <f t="shared" si="548"/>
        <v>0</v>
      </c>
      <c r="BH499">
        <f t="shared" si="549"/>
        <v>0</v>
      </c>
      <c r="BI499">
        <f t="shared" si="550"/>
        <v>0</v>
      </c>
      <c r="BJ499">
        <f t="shared" si="551"/>
        <v>0</v>
      </c>
      <c r="BK499">
        <f t="shared" si="552"/>
        <v>0</v>
      </c>
      <c r="BL499" s="53">
        <f t="shared" si="553"/>
        <v>0</v>
      </c>
      <c r="BM499" s="53">
        <f t="shared" si="554"/>
        <v>0</v>
      </c>
      <c r="BN499" s="53">
        <f t="shared" si="555"/>
        <v>0</v>
      </c>
      <c r="BO499" s="53">
        <f t="shared" si="556"/>
        <v>0</v>
      </c>
      <c r="BP499" s="53">
        <f t="shared" si="557"/>
        <v>0</v>
      </c>
      <c r="BQ499" s="10">
        <f t="shared" si="558"/>
        <v>0</v>
      </c>
      <c r="BR499" s="10">
        <f t="shared" si="559"/>
        <v>0</v>
      </c>
      <c r="BS499" s="10">
        <f t="shared" si="560"/>
        <v>0</v>
      </c>
      <c r="BT499" s="10">
        <f t="shared" si="561"/>
        <v>0</v>
      </c>
      <c r="BU499" s="10">
        <f t="shared" si="562"/>
        <v>0</v>
      </c>
      <c r="BV499" s="54">
        <f t="shared" si="563"/>
        <v>0</v>
      </c>
      <c r="BW499" s="54">
        <f t="shared" si="564"/>
        <v>0</v>
      </c>
      <c r="BX499" s="54">
        <f t="shared" si="565"/>
        <v>0</v>
      </c>
      <c r="BY499" s="54">
        <f t="shared" si="566"/>
        <v>0</v>
      </c>
      <c r="BZ499" s="471">
        <f t="shared" si="567"/>
        <v>0</v>
      </c>
    </row>
    <row r="500" spans="1:78" ht="15.75" hidden="1" customHeight="1" thickBot="1" x14ac:dyDescent="0.4">
      <c r="A500" s="28">
        <v>1009</v>
      </c>
      <c r="B500" s="28" t="s">
        <v>196</v>
      </c>
      <c r="C500" s="28" t="s">
        <v>43</v>
      </c>
      <c r="D500" s="29">
        <v>1</v>
      </c>
      <c r="E500" s="29"/>
      <c r="F500" s="29">
        <v>24</v>
      </c>
      <c r="G500" s="29">
        <v>1</v>
      </c>
      <c r="H500" s="29">
        <v>1.1000000000000001</v>
      </c>
      <c r="I500" s="29" t="s">
        <v>107</v>
      </c>
      <c r="J500" s="30">
        <v>1.21</v>
      </c>
      <c r="K500" s="30">
        <v>0.67</v>
      </c>
      <c r="L500" s="30">
        <v>8.4499999999999993</v>
      </c>
      <c r="M500" s="95" t="s">
        <v>73</v>
      </c>
      <c r="N500" s="320">
        <f t="shared" si="576"/>
        <v>0.67</v>
      </c>
      <c r="O500" s="272"/>
      <c r="P500" s="272"/>
      <c r="Q500" s="272"/>
      <c r="R500" s="272"/>
      <c r="S500" s="272"/>
      <c r="T500" s="272"/>
      <c r="U500" s="272"/>
      <c r="V500" s="272"/>
      <c r="W500" s="272"/>
      <c r="X500" s="272"/>
      <c r="Y500" s="272"/>
      <c r="Z500" s="272"/>
      <c r="AA500" s="272"/>
      <c r="AB500" s="272"/>
      <c r="AC500" s="272"/>
      <c r="AD500" s="272"/>
      <c r="AE500" s="272"/>
      <c r="AF500" s="272"/>
      <c r="AG500" s="272"/>
      <c r="AH500" s="272"/>
      <c r="AI500" s="272"/>
      <c r="AJ500" s="272"/>
      <c r="AK500" s="272"/>
      <c r="AL500" s="272"/>
      <c r="AM500" s="272"/>
      <c r="AN500" s="272"/>
      <c r="AO500" s="272"/>
      <c r="AP500" s="272"/>
      <c r="AQ500" s="272"/>
      <c r="AR500" s="272"/>
      <c r="AS500" s="272"/>
      <c r="AT500" s="48">
        <f t="shared" si="538"/>
        <v>0</v>
      </c>
      <c r="AU500" s="48">
        <f t="shared" si="539"/>
        <v>0</v>
      </c>
      <c r="AV500" s="48">
        <f>COUNT(O500:AS500)</f>
        <v>0</v>
      </c>
      <c r="AW500" s="48"/>
      <c r="AX500" s="48">
        <f>AU500/Evaporacion!$AI$5*100</f>
        <v>0</v>
      </c>
      <c r="AY500" s="48">
        <f>AU500/Evaporacion!$AI$12*100</f>
        <v>0</v>
      </c>
      <c r="AZ500" s="48"/>
      <c r="BA500" s="32">
        <f t="shared" si="542"/>
        <v>0</v>
      </c>
      <c r="BB500" s="52">
        <f t="shared" si="543"/>
        <v>0</v>
      </c>
      <c r="BC500" s="52">
        <f t="shared" si="544"/>
        <v>0</v>
      </c>
      <c r="BD500" s="52">
        <f t="shared" si="545"/>
        <v>0</v>
      </c>
      <c r="BE500" s="52">
        <f t="shared" si="546"/>
        <v>0</v>
      </c>
      <c r="BF500" s="52">
        <f t="shared" si="547"/>
        <v>0</v>
      </c>
      <c r="BG500">
        <f t="shared" si="548"/>
        <v>0</v>
      </c>
      <c r="BH500">
        <f t="shared" si="549"/>
        <v>0</v>
      </c>
      <c r="BI500">
        <f t="shared" si="550"/>
        <v>0</v>
      </c>
      <c r="BJ500">
        <f t="shared" si="551"/>
        <v>0</v>
      </c>
      <c r="BK500">
        <f t="shared" si="552"/>
        <v>0</v>
      </c>
      <c r="BL500" s="53">
        <f t="shared" si="553"/>
        <v>0</v>
      </c>
      <c r="BM500" s="53">
        <f t="shared" si="554"/>
        <v>0</v>
      </c>
      <c r="BN500" s="53">
        <f t="shared" si="555"/>
        <v>0</v>
      </c>
      <c r="BO500" s="53">
        <f t="shared" si="556"/>
        <v>0</v>
      </c>
      <c r="BP500" s="53">
        <f t="shared" si="557"/>
        <v>0</v>
      </c>
      <c r="BQ500" s="10">
        <f t="shared" si="558"/>
        <v>0</v>
      </c>
      <c r="BR500" s="10">
        <f t="shared" si="559"/>
        <v>0</v>
      </c>
      <c r="BS500" s="10">
        <f t="shared" si="560"/>
        <v>0</v>
      </c>
      <c r="BT500" s="10">
        <f t="shared" si="561"/>
        <v>0</v>
      </c>
      <c r="BU500" s="10">
        <f t="shared" si="562"/>
        <v>0</v>
      </c>
      <c r="BV500" s="54">
        <f t="shared" si="563"/>
        <v>0</v>
      </c>
      <c r="BW500" s="54">
        <f t="shared" si="564"/>
        <v>0</v>
      </c>
      <c r="BX500" s="54">
        <f t="shared" si="565"/>
        <v>0</v>
      </c>
      <c r="BY500" s="54">
        <f t="shared" si="566"/>
        <v>0</v>
      </c>
      <c r="BZ500" s="471">
        <f t="shared" si="567"/>
        <v>0</v>
      </c>
    </row>
    <row r="501" spans="1:78" ht="15.75" hidden="1" customHeight="1" thickBot="1" x14ac:dyDescent="0.4">
      <c r="A501" s="28">
        <v>1012</v>
      </c>
      <c r="B501" s="28" t="s">
        <v>196</v>
      </c>
      <c r="C501" s="28" t="s">
        <v>43</v>
      </c>
      <c r="D501" s="29">
        <v>1</v>
      </c>
      <c r="E501" s="29"/>
      <c r="F501" s="29">
        <v>25</v>
      </c>
      <c r="G501" s="29">
        <v>4</v>
      </c>
      <c r="H501" s="29">
        <v>5.0999999999999996</v>
      </c>
      <c r="I501" s="29" t="s">
        <v>107</v>
      </c>
      <c r="J501" s="30">
        <v>2.5499999999999998</v>
      </c>
      <c r="K501" s="30">
        <v>2</v>
      </c>
      <c r="L501" s="30">
        <v>51.59</v>
      </c>
      <c r="M501" s="99" t="s">
        <v>73</v>
      </c>
      <c r="N501" s="311">
        <f t="shared" si="576"/>
        <v>2</v>
      </c>
      <c r="O501" s="100"/>
      <c r="P501" s="100"/>
      <c r="Q501" s="100"/>
      <c r="R501" s="100"/>
      <c r="S501" s="100"/>
      <c r="T501" s="100"/>
      <c r="U501" s="100"/>
      <c r="V501" s="100"/>
      <c r="W501" s="100"/>
      <c r="X501" s="100"/>
      <c r="Y501" s="100"/>
      <c r="Z501" s="100"/>
      <c r="AA501" s="100"/>
      <c r="AB501" s="100"/>
      <c r="AC501" s="100"/>
      <c r="AD501" s="100"/>
      <c r="AE501" s="100"/>
      <c r="AF501" s="100"/>
      <c r="AG501" s="100"/>
      <c r="AH501" s="100"/>
      <c r="AI501" s="100"/>
      <c r="AJ501" s="100"/>
      <c r="AK501" s="100"/>
      <c r="AL501" s="100"/>
      <c r="AM501" s="100"/>
      <c r="AN501" s="100"/>
      <c r="AO501" s="100"/>
      <c r="AP501" s="100"/>
      <c r="AQ501" s="100"/>
      <c r="AR501" s="100"/>
      <c r="AS501" s="100"/>
      <c r="AT501" s="48">
        <f t="shared" si="538"/>
        <v>0</v>
      </c>
      <c r="AU501" s="48">
        <f t="shared" si="539"/>
        <v>0</v>
      </c>
      <c r="AV501" s="48">
        <f>COUNT(O501:AS501)</f>
        <v>0</v>
      </c>
      <c r="AW501" s="48"/>
      <c r="AX501" s="48">
        <f>AU501/Evaporacion!$AI$5*100</f>
        <v>0</v>
      </c>
      <c r="AY501" s="48">
        <f>AU501/Evaporacion!$AI$12*100</f>
        <v>0</v>
      </c>
      <c r="AZ501" s="48"/>
      <c r="BA501" s="32">
        <f t="shared" si="542"/>
        <v>0</v>
      </c>
      <c r="BB501" s="52">
        <f t="shared" si="543"/>
        <v>0</v>
      </c>
      <c r="BC501" s="52">
        <f t="shared" si="544"/>
        <v>0</v>
      </c>
      <c r="BD501" s="52">
        <f t="shared" si="545"/>
        <v>0</v>
      </c>
      <c r="BE501" s="52">
        <f t="shared" si="546"/>
        <v>0</v>
      </c>
      <c r="BF501" s="52">
        <f t="shared" si="547"/>
        <v>0</v>
      </c>
      <c r="BG501">
        <f t="shared" si="548"/>
        <v>0</v>
      </c>
      <c r="BH501">
        <f t="shared" si="549"/>
        <v>0</v>
      </c>
      <c r="BI501">
        <f t="shared" si="550"/>
        <v>0</v>
      </c>
      <c r="BJ501">
        <f t="shared" si="551"/>
        <v>0</v>
      </c>
      <c r="BK501">
        <f t="shared" si="552"/>
        <v>0</v>
      </c>
      <c r="BL501" s="53">
        <f t="shared" si="553"/>
        <v>0</v>
      </c>
      <c r="BM501" s="53">
        <f t="shared" si="554"/>
        <v>0</v>
      </c>
      <c r="BN501" s="53">
        <f t="shared" si="555"/>
        <v>0</v>
      </c>
      <c r="BO501" s="53">
        <f t="shared" si="556"/>
        <v>0</v>
      </c>
      <c r="BP501" s="53">
        <f t="shared" si="557"/>
        <v>0</v>
      </c>
      <c r="BQ501" s="10">
        <f t="shared" si="558"/>
        <v>0</v>
      </c>
      <c r="BR501" s="10">
        <f t="shared" si="559"/>
        <v>0</v>
      </c>
      <c r="BS501" s="10">
        <f t="shared" si="560"/>
        <v>0</v>
      </c>
      <c r="BT501" s="10">
        <f t="shared" si="561"/>
        <v>0</v>
      </c>
      <c r="BU501" s="10">
        <f t="shared" si="562"/>
        <v>0</v>
      </c>
      <c r="BV501" s="54">
        <f t="shared" si="563"/>
        <v>0</v>
      </c>
      <c r="BW501" s="54">
        <f t="shared" si="564"/>
        <v>0</v>
      </c>
      <c r="BX501" s="54">
        <f t="shared" si="565"/>
        <v>0</v>
      </c>
      <c r="BY501" s="54">
        <f t="shared" si="566"/>
        <v>0</v>
      </c>
      <c r="BZ501" s="471">
        <f t="shared" si="567"/>
        <v>0</v>
      </c>
    </row>
    <row r="502" spans="1:78" ht="15.75" hidden="1" customHeight="1" thickBot="1" x14ac:dyDescent="0.4">
      <c r="A502" s="28">
        <v>1014</v>
      </c>
      <c r="B502" s="28" t="s">
        <v>196</v>
      </c>
      <c r="C502" s="28" t="s">
        <v>43</v>
      </c>
      <c r="D502" s="29">
        <v>1</v>
      </c>
      <c r="E502" s="29"/>
      <c r="F502" s="29">
        <v>26</v>
      </c>
      <c r="G502" s="29">
        <v>2</v>
      </c>
      <c r="H502" s="29">
        <v>2.1</v>
      </c>
      <c r="I502" s="29" t="s">
        <v>105</v>
      </c>
      <c r="J502" s="30">
        <v>1.61</v>
      </c>
      <c r="K502" s="30">
        <v>2</v>
      </c>
      <c r="L502" s="30">
        <v>32.53</v>
      </c>
      <c r="M502" s="102" t="s">
        <v>73</v>
      </c>
      <c r="N502" s="311">
        <f t="shared" si="576"/>
        <v>2</v>
      </c>
      <c r="O502" s="103"/>
      <c r="P502" s="103"/>
      <c r="Q502" s="103"/>
      <c r="R502" s="103"/>
      <c r="S502" s="103"/>
      <c r="T502" s="103"/>
      <c r="U502" s="103"/>
      <c r="V502" s="103"/>
      <c r="W502" s="103"/>
      <c r="X502" s="103"/>
      <c r="Y502" s="103"/>
      <c r="Z502" s="103"/>
      <c r="AA502" s="103"/>
      <c r="AB502" s="103"/>
      <c r="AC502" s="103"/>
      <c r="AD502" s="103"/>
      <c r="AE502" s="103"/>
      <c r="AF502" s="103"/>
      <c r="AG502" s="103"/>
      <c r="AH502" s="103"/>
      <c r="AI502" s="103"/>
      <c r="AJ502" s="103"/>
      <c r="AK502" s="103"/>
      <c r="AL502" s="103"/>
      <c r="AM502" s="103"/>
      <c r="AN502" s="103"/>
      <c r="AO502" s="103"/>
      <c r="AP502" s="103"/>
      <c r="AQ502" s="103"/>
      <c r="AR502" s="103"/>
      <c r="AS502" s="103"/>
      <c r="AT502" s="48">
        <f t="shared" si="538"/>
        <v>0</v>
      </c>
      <c r="AU502" s="48">
        <f t="shared" si="539"/>
        <v>0</v>
      </c>
      <c r="AV502" s="48">
        <f t="shared" ref="AV502:AV565" si="580">COUNT(O502:AS502)</f>
        <v>0</v>
      </c>
      <c r="AW502" s="48"/>
      <c r="AX502" s="48">
        <f>AU502/Evaporacion!$AI$5*100</f>
        <v>0</v>
      </c>
      <c r="AY502" s="48">
        <f>AU502/Evaporacion!$AI$12*100</f>
        <v>0</v>
      </c>
      <c r="AZ502" s="48"/>
      <c r="BA502" s="32">
        <f t="shared" si="542"/>
        <v>0</v>
      </c>
      <c r="BB502" s="52">
        <f t="shared" si="543"/>
        <v>0</v>
      </c>
      <c r="BC502" s="52">
        <f t="shared" si="544"/>
        <v>0</v>
      </c>
      <c r="BD502" s="52">
        <f t="shared" si="545"/>
        <v>0</v>
      </c>
      <c r="BE502" s="52">
        <f t="shared" si="546"/>
        <v>0</v>
      </c>
      <c r="BF502" s="52">
        <f t="shared" si="547"/>
        <v>0</v>
      </c>
      <c r="BG502">
        <f t="shared" si="548"/>
        <v>0</v>
      </c>
      <c r="BH502">
        <f t="shared" si="549"/>
        <v>0</v>
      </c>
      <c r="BI502">
        <f t="shared" si="550"/>
        <v>0</v>
      </c>
      <c r="BJ502">
        <f t="shared" si="551"/>
        <v>0</v>
      </c>
      <c r="BK502">
        <f t="shared" si="552"/>
        <v>0</v>
      </c>
      <c r="BL502" s="53">
        <f t="shared" si="553"/>
        <v>0</v>
      </c>
      <c r="BM502" s="53">
        <f t="shared" si="554"/>
        <v>0</v>
      </c>
      <c r="BN502" s="53">
        <f t="shared" si="555"/>
        <v>0</v>
      </c>
      <c r="BO502" s="53">
        <f t="shared" si="556"/>
        <v>0</v>
      </c>
      <c r="BP502" s="53">
        <f t="shared" si="557"/>
        <v>0</v>
      </c>
      <c r="BQ502" s="10">
        <f t="shared" si="558"/>
        <v>0</v>
      </c>
      <c r="BR502" s="10">
        <f t="shared" si="559"/>
        <v>0</v>
      </c>
      <c r="BS502" s="10">
        <f t="shared" si="560"/>
        <v>0</v>
      </c>
      <c r="BT502" s="10">
        <f t="shared" si="561"/>
        <v>0</v>
      </c>
      <c r="BU502" s="10">
        <f t="shared" si="562"/>
        <v>0</v>
      </c>
      <c r="BV502" s="54">
        <f t="shared" si="563"/>
        <v>0</v>
      </c>
      <c r="BW502" s="54">
        <f t="shared" si="564"/>
        <v>0</v>
      </c>
      <c r="BX502" s="54">
        <f t="shared" si="565"/>
        <v>0</v>
      </c>
      <c r="BY502" s="54">
        <f t="shared" si="566"/>
        <v>0</v>
      </c>
      <c r="BZ502" s="471">
        <f t="shared" si="567"/>
        <v>0</v>
      </c>
    </row>
    <row r="503" spans="1:78" ht="15.75" hidden="1" customHeight="1" thickBot="1" x14ac:dyDescent="0.4">
      <c r="A503" s="28">
        <v>1015</v>
      </c>
      <c r="B503" s="28" t="s">
        <v>196</v>
      </c>
      <c r="C503" s="28" t="s">
        <v>43</v>
      </c>
      <c r="D503" s="29">
        <v>1</v>
      </c>
      <c r="E503" s="29"/>
      <c r="F503" s="29">
        <v>27</v>
      </c>
      <c r="G503" s="29">
        <v>7</v>
      </c>
      <c r="H503" s="29"/>
      <c r="I503" s="29" t="s">
        <v>34</v>
      </c>
      <c r="J503" s="30">
        <v>2.52</v>
      </c>
      <c r="K503" s="30">
        <v>1.23</v>
      </c>
      <c r="L503" s="30">
        <f>(J503*K503*10)</f>
        <v>30.996000000000002</v>
      </c>
      <c r="M503" s="110" t="s">
        <v>73</v>
      </c>
      <c r="N503" s="281">
        <f t="shared" si="576"/>
        <v>1.23</v>
      </c>
      <c r="O503" s="301"/>
      <c r="P503" s="301"/>
      <c r="Q503" s="301"/>
      <c r="R503" s="301"/>
      <c r="S503" s="301"/>
      <c r="T503" s="301"/>
      <c r="U503" s="301"/>
      <c r="V503" s="301"/>
      <c r="W503" s="301"/>
      <c r="X503" s="301"/>
      <c r="Y503" s="301"/>
      <c r="Z503" s="301"/>
      <c r="AA503" s="301"/>
      <c r="AB503" s="301"/>
      <c r="AC503" s="301"/>
      <c r="AD503" s="301"/>
      <c r="AE503" s="301"/>
      <c r="AF503" s="301"/>
      <c r="AG503" s="301"/>
      <c r="AH503" s="301"/>
      <c r="AI503" s="301"/>
      <c r="AJ503" s="301"/>
      <c r="AK503" s="301"/>
      <c r="AL503" s="301"/>
      <c r="AM503" s="301"/>
      <c r="AN503" s="301"/>
      <c r="AO503" s="301"/>
      <c r="AP503" s="301"/>
      <c r="AQ503" s="301"/>
      <c r="AR503" s="301"/>
      <c r="AS503" s="301"/>
      <c r="AT503" s="48">
        <f t="shared" si="538"/>
        <v>0</v>
      </c>
      <c r="AU503" s="48">
        <f t="shared" si="539"/>
        <v>0</v>
      </c>
      <c r="AV503" s="48">
        <f t="shared" si="580"/>
        <v>0</v>
      </c>
      <c r="AW503" s="48"/>
      <c r="AX503" s="48">
        <f>AU503/Evaporacion!$AI$5*100</f>
        <v>0</v>
      </c>
      <c r="AY503" s="48">
        <f>AU503/Evaporacion!$AI$12*100</f>
        <v>0</v>
      </c>
      <c r="AZ503" s="48"/>
      <c r="BA503" s="32">
        <f t="shared" si="542"/>
        <v>0</v>
      </c>
      <c r="BB503" s="52">
        <f t="shared" si="543"/>
        <v>0</v>
      </c>
      <c r="BC503" s="52">
        <f t="shared" si="544"/>
        <v>0</v>
      </c>
      <c r="BD503" s="52">
        <f t="shared" si="545"/>
        <v>0</v>
      </c>
      <c r="BE503" s="52">
        <f t="shared" si="546"/>
        <v>0</v>
      </c>
      <c r="BF503" s="52">
        <f t="shared" si="547"/>
        <v>0</v>
      </c>
      <c r="BG503">
        <f t="shared" si="548"/>
        <v>0</v>
      </c>
      <c r="BH503">
        <f t="shared" si="549"/>
        <v>0</v>
      </c>
      <c r="BI503">
        <f t="shared" si="550"/>
        <v>0</v>
      </c>
      <c r="BJ503">
        <f t="shared" si="551"/>
        <v>0</v>
      </c>
      <c r="BK503">
        <f t="shared" si="552"/>
        <v>0</v>
      </c>
      <c r="BL503" s="53">
        <f t="shared" si="553"/>
        <v>0</v>
      </c>
      <c r="BM503" s="53">
        <f t="shared" si="554"/>
        <v>0</v>
      </c>
      <c r="BN503" s="53">
        <f t="shared" si="555"/>
        <v>0</v>
      </c>
      <c r="BO503" s="53">
        <f t="shared" si="556"/>
        <v>0</v>
      </c>
      <c r="BP503" s="53">
        <f t="shared" si="557"/>
        <v>0</v>
      </c>
      <c r="BQ503" s="10">
        <f t="shared" si="558"/>
        <v>0</v>
      </c>
      <c r="BR503" s="10">
        <f t="shared" si="559"/>
        <v>0</v>
      </c>
      <c r="BS503" s="10">
        <f t="shared" si="560"/>
        <v>0</v>
      </c>
      <c r="BT503" s="10">
        <f t="shared" si="561"/>
        <v>0</v>
      </c>
      <c r="BU503" s="10">
        <f t="shared" si="562"/>
        <v>0</v>
      </c>
      <c r="BV503" s="54">
        <f t="shared" si="563"/>
        <v>0</v>
      </c>
      <c r="BW503" s="54">
        <f t="shared" si="564"/>
        <v>0</v>
      </c>
      <c r="BX503" s="54">
        <f t="shared" si="565"/>
        <v>0</v>
      </c>
      <c r="BY503" s="54">
        <f t="shared" si="566"/>
        <v>0</v>
      </c>
      <c r="BZ503" s="471">
        <f t="shared" si="567"/>
        <v>0</v>
      </c>
    </row>
    <row r="504" spans="1:78" ht="15.75" hidden="1" customHeight="1" thickBot="1" x14ac:dyDescent="0.4">
      <c r="A504" s="28">
        <v>1016</v>
      </c>
      <c r="B504" s="28" t="s">
        <v>196</v>
      </c>
      <c r="C504" s="28" t="s">
        <v>43</v>
      </c>
      <c r="D504" s="29">
        <v>1</v>
      </c>
      <c r="E504" s="29"/>
      <c r="F504" s="29">
        <v>28</v>
      </c>
      <c r="G504" s="29">
        <v>8</v>
      </c>
      <c r="H504" s="29"/>
      <c r="I504" s="29" t="s">
        <v>34</v>
      </c>
      <c r="J504" s="30">
        <v>3.48</v>
      </c>
      <c r="K504" s="30">
        <v>1.2</v>
      </c>
      <c r="L504" s="30">
        <f>(J504*K504*10)</f>
        <v>41.760000000000005</v>
      </c>
      <c r="M504" s="169" t="s">
        <v>73</v>
      </c>
      <c r="N504" s="282">
        <f t="shared" si="576"/>
        <v>1.2</v>
      </c>
      <c r="O504" s="192"/>
      <c r="P504" s="192"/>
      <c r="Q504" s="192"/>
      <c r="R504" s="192"/>
      <c r="S504" s="192"/>
      <c r="T504" s="192"/>
      <c r="U504" s="192"/>
      <c r="V504" s="192"/>
      <c r="W504" s="192"/>
      <c r="X504" s="192"/>
      <c r="Y504" s="192"/>
      <c r="Z504" s="192"/>
      <c r="AA504" s="192"/>
      <c r="AB504" s="192"/>
      <c r="AC504" s="192"/>
      <c r="AD504" s="192"/>
      <c r="AE504" s="192"/>
      <c r="AF504" s="192"/>
      <c r="AG504" s="192"/>
      <c r="AH504" s="192"/>
      <c r="AI504" s="192"/>
      <c r="AJ504" s="192"/>
      <c r="AK504" s="192"/>
      <c r="AL504" s="192"/>
      <c r="AM504" s="192"/>
      <c r="AN504" s="192"/>
      <c r="AO504" s="192"/>
      <c r="AP504" s="192"/>
      <c r="AQ504" s="192"/>
      <c r="AR504" s="192"/>
      <c r="AS504" s="192"/>
      <c r="AT504" s="48">
        <f t="shared" si="538"/>
        <v>0</v>
      </c>
      <c r="AU504" s="48">
        <f t="shared" si="539"/>
        <v>0</v>
      </c>
      <c r="AV504" s="48">
        <f t="shared" si="580"/>
        <v>0</v>
      </c>
      <c r="AW504" s="48"/>
      <c r="AX504" s="48">
        <f>AU504/Evaporacion!$AI$5*100</f>
        <v>0</v>
      </c>
      <c r="AY504" s="48">
        <f>AU504/Evaporacion!$AI$12*100</f>
        <v>0</v>
      </c>
      <c r="AZ504" s="48"/>
      <c r="BA504" s="32">
        <f t="shared" si="542"/>
        <v>0</v>
      </c>
      <c r="BB504" s="52">
        <f t="shared" si="543"/>
        <v>0</v>
      </c>
      <c r="BC504" s="52">
        <f t="shared" si="544"/>
        <v>0</v>
      </c>
      <c r="BD504" s="52">
        <f t="shared" si="545"/>
        <v>0</v>
      </c>
      <c r="BE504" s="52">
        <f t="shared" si="546"/>
        <v>0</v>
      </c>
      <c r="BF504" s="52">
        <f t="shared" si="547"/>
        <v>0</v>
      </c>
      <c r="BG504">
        <f t="shared" si="548"/>
        <v>0</v>
      </c>
      <c r="BH504">
        <f t="shared" si="549"/>
        <v>0</v>
      </c>
      <c r="BI504">
        <f t="shared" si="550"/>
        <v>0</v>
      </c>
      <c r="BJ504">
        <f t="shared" si="551"/>
        <v>0</v>
      </c>
      <c r="BK504">
        <f t="shared" si="552"/>
        <v>0</v>
      </c>
      <c r="BL504" s="53">
        <f t="shared" si="553"/>
        <v>0</v>
      </c>
      <c r="BM504" s="53">
        <f t="shared" si="554"/>
        <v>0</v>
      </c>
      <c r="BN504" s="53">
        <f t="shared" si="555"/>
        <v>0</v>
      </c>
      <c r="BO504" s="53">
        <f t="shared" si="556"/>
        <v>0</v>
      </c>
      <c r="BP504" s="53">
        <f t="shared" si="557"/>
        <v>0</v>
      </c>
      <c r="BQ504" s="10">
        <f t="shared" si="558"/>
        <v>0</v>
      </c>
      <c r="BR504" s="10">
        <f t="shared" si="559"/>
        <v>0</v>
      </c>
      <c r="BS504" s="10">
        <f t="shared" si="560"/>
        <v>0</v>
      </c>
      <c r="BT504" s="10">
        <f t="shared" si="561"/>
        <v>0</v>
      </c>
      <c r="BU504" s="10">
        <f t="shared" si="562"/>
        <v>0</v>
      </c>
      <c r="BV504" s="54">
        <f t="shared" si="563"/>
        <v>0</v>
      </c>
      <c r="BW504" s="54">
        <f t="shared" si="564"/>
        <v>0</v>
      </c>
      <c r="BX504" s="54">
        <f t="shared" si="565"/>
        <v>0</v>
      </c>
      <c r="BY504" s="54">
        <f t="shared" si="566"/>
        <v>0</v>
      </c>
      <c r="BZ504" s="471">
        <f t="shared" si="567"/>
        <v>0</v>
      </c>
    </row>
    <row r="505" spans="1:78" ht="15.75" hidden="1" customHeight="1" x14ac:dyDescent="0.4">
      <c r="A505" s="28">
        <v>1017</v>
      </c>
      <c r="B505" s="28" t="s">
        <v>196</v>
      </c>
      <c r="C505" s="28" t="s">
        <v>43</v>
      </c>
      <c r="D505" s="29">
        <v>1</v>
      </c>
      <c r="E505" s="29"/>
      <c r="F505" s="29">
        <v>29</v>
      </c>
      <c r="G505" s="29">
        <v>6</v>
      </c>
      <c r="H505" s="29"/>
      <c r="I505" s="29" t="s">
        <v>34</v>
      </c>
      <c r="J505" s="30">
        <v>3.67</v>
      </c>
      <c r="K505" s="30">
        <v>1.23</v>
      </c>
      <c r="L505" s="30">
        <f>(J505*K505*10)</f>
        <v>45.140999999999998</v>
      </c>
      <c r="M505" s="105" t="s">
        <v>73</v>
      </c>
      <c r="N505" s="281">
        <f t="shared" si="576"/>
        <v>1.23</v>
      </c>
      <c r="O505" s="324"/>
      <c r="P505" s="324"/>
      <c r="Q505" s="324"/>
      <c r="R505" s="324"/>
      <c r="S505" s="324"/>
      <c r="T505" s="324"/>
      <c r="U505" s="324"/>
      <c r="V505" s="324"/>
      <c r="W505" s="324"/>
      <c r="X505" s="324"/>
      <c r="Y505" s="324"/>
      <c r="Z505" s="324"/>
      <c r="AA505" s="324"/>
      <c r="AB505" s="324"/>
      <c r="AC505" s="324"/>
      <c r="AD505" s="324"/>
      <c r="AE505" s="324"/>
      <c r="AF505" s="324"/>
      <c r="AG505" s="324"/>
      <c r="AH505" s="324"/>
      <c r="AI505" s="324"/>
      <c r="AJ505" s="324"/>
      <c r="AK505" s="324"/>
      <c r="AL505" s="324"/>
      <c r="AM505" s="324"/>
      <c r="AN505" s="324"/>
      <c r="AO505" s="324"/>
      <c r="AP505" s="324"/>
      <c r="AQ505" s="324"/>
      <c r="AR505" s="324"/>
      <c r="AS505" s="324"/>
      <c r="AT505" s="48">
        <f t="shared" si="538"/>
        <v>0</v>
      </c>
      <c r="AU505" s="48">
        <f t="shared" si="539"/>
        <v>0</v>
      </c>
      <c r="AV505" s="48">
        <f t="shared" si="580"/>
        <v>0</v>
      </c>
      <c r="AW505" s="48"/>
      <c r="AX505" s="48">
        <f>AU505/Evaporacion!$AI$5*100</f>
        <v>0</v>
      </c>
      <c r="AY505" s="48">
        <f>AU505/Evaporacion!$AI$12*100</f>
        <v>0</v>
      </c>
      <c r="AZ505" s="48"/>
      <c r="BA505" s="32">
        <f t="shared" si="542"/>
        <v>0</v>
      </c>
      <c r="BB505" s="52">
        <f t="shared" si="543"/>
        <v>0</v>
      </c>
      <c r="BC505" s="52">
        <f t="shared" si="544"/>
        <v>0</v>
      </c>
      <c r="BD505" s="52">
        <f t="shared" si="545"/>
        <v>0</v>
      </c>
      <c r="BE505" s="52">
        <f t="shared" si="546"/>
        <v>0</v>
      </c>
      <c r="BF505" s="52">
        <f t="shared" si="547"/>
        <v>0</v>
      </c>
      <c r="BG505">
        <f t="shared" si="548"/>
        <v>0</v>
      </c>
      <c r="BH505">
        <f t="shared" si="549"/>
        <v>0</v>
      </c>
      <c r="BI505">
        <f t="shared" si="550"/>
        <v>0</v>
      </c>
      <c r="BJ505">
        <f t="shared" si="551"/>
        <v>0</v>
      </c>
      <c r="BK505">
        <f t="shared" si="552"/>
        <v>0</v>
      </c>
      <c r="BL505" s="53">
        <f t="shared" si="553"/>
        <v>0</v>
      </c>
      <c r="BM505" s="53">
        <f t="shared" si="554"/>
        <v>0</v>
      </c>
      <c r="BN505" s="53">
        <f t="shared" si="555"/>
        <v>0</v>
      </c>
      <c r="BO505" s="53">
        <f t="shared" si="556"/>
        <v>0</v>
      </c>
      <c r="BP505" s="53">
        <f t="shared" si="557"/>
        <v>0</v>
      </c>
      <c r="BQ505" s="10">
        <f t="shared" si="558"/>
        <v>0</v>
      </c>
      <c r="BR505" s="10">
        <f t="shared" si="559"/>
        <v>0</v>
      </c>
      <c r="BS505" s="10">
        <f t="shared" si="560"/>
        <v>0</v>
      </c>
      <c r="BT505" s="10">
        <f t="shared" si="561"/>
        <v>0</v>
      </c>
      <c r="BU505" s="10">
        <f t="shared" si="562"/>
        <v>0</v>
      </c>
      <c r="BV505" s="54">
        <f t="shared" si="563"/>
        <v>0</v>
      </c>
      <c r="BW505" s="54">
        <f t="shared" si="564"/>
        <v>0</v>
      </c>
      <c r="BX505" s="54">
        <f t="shared" si="565"/>
        <v>0</v>
      </c>
      <c r="BY505" s="54">
        <f t="shared" si="566"/>
        <v>0</v>
      </c>
      <c r="BZ505" s="471">
        <f t="shared" si="567"/>
        <v>0</v>
      </c>
    </row>
    <row r="506" spans="1:78" ht="15.75" hidden="1" customHeight="1" thickBot="1" x14ac:dyDescent="0.4">
      <c r="A506" s="28">
        <v>1018</v>
      </c>
      <c r="B506" s="28" t="s">
        <v>195</v>
      </c>
      <c r="C506" s="28" t="s">
        <v>38</v>
      </c>
      <c r="D506" s="29">
        <v>1</v>
      </c>
      <c r="E506" s="29"/>
      <c r="F506" s="29">
        <v>23</v>
      </c>
      <c r="G506" s="29">
        <v>3</v>
      </c>
      <c r="H506" s="29">
        <v>3.1</v>
      </c>
      <c r="I506" s="29" t="s">
        <v>105</v>
      </c>
      <c r="J506" s="30">
        <v>2.12</v>
      </c>
      <c r="K506" s="30">
        <v>2</v>
      </c>
      <c r="L506" s="30">
        <v>43.6</v>
      </c>
      <c r="M506" s="93" t="s">
        <v>73</v>
      </c>
      <c r="N506" s="311">
        <f t="shared" si="576"/>
        <v>2</v>
      </c>
      <c r="O506" s="85"/>
      <c r="P506" s="85"/>
      <c r="Q506" s="85"/>
      <c r="R506" s="85"/>
      <c r="S506" s="85"/>
      <c r="T506" s="85"/>
      <c r="U506" s="85"/>
      <c r="V506" s="85"/>
      <c r="W506" s="85"/>
      <c r="X506" s="85"/>
      <c r="Y506" s="85"/>
      <c r="Z506" s="85"/>
      <c r="AA506" s="85"/>
      <c r="AB506" s="85"/>
      <c r="AC506" s="85"/>
      <c r="AD506" s="85">
        <v>5</v>
      </c>
      <c r="AE506" s="85"/>
      <c r="AF506" s="85"/>
      <c r="AG506" s="85"/>
      <c r="AH506" s="85"/>
      <c r="AI506" s="85"/>
      <c r="AJ506" s="85"/>
      <c r="AK506" s="85"/>
      <c r="AL506" s="85"/>
      <c r="AM506" s="85"/>
      <c r="AN506" s="85"/>
      <c r="AO506" s="85"/>
      <c r="AP506" s="85">
        <v>5</v>
      </c>
      <c r="AQ506" s="85"/>
      <c r="AR506" s="85"/>
      <c r="AS506" s="85"/>
      <c r="AT506" s="48">
        <f t="shared" si="538"/>
        <v>10</v>
      </c>
      <c r="AU506" s="48">
        <f t="shared" si="539"/>
        <v>20</v>
      </c>
      <c r="AV506" s="48">
        <f t="shared" si="580"/>
        <v>2</v>
      </c>
      <c r="AW506" s="48">
        <f t="shared" ref="AW506:AW565" si="581">AU506/AV506</f>
        <v>10</v>
      </c>
      <c r="AX506" s="48">
        <f>AU506/Evaporacion!$AI$5*100</f>
        <v>20.449897750511251</v>
      </c>
      <c r="AY506" s="48">
        <f>AU506/Evaporacion!$AI$12*100</f>
        <v>17.857142857142858</v>
      </c>
      <c r="AZ506" s="48"/>
      <c r="BA506" s="32">
        <f t="shared" si="542"/>
        <v>200</v>
      </c>
      <c r="BB506" s="52">
        <f t="shared" si="543"/>
        <v>0</v>
      </c>
      <c r="BC506" s="52">
        <f t="shared" si="544"/>
        <v>0</v>
      </c>
      <c r="BD506" s="52">
        <f t="shared" si="545"/>
        <v>5</v>
      </c>
      <c r="BE506" s="52">
        <f t="shared" si="546"/>
        <v>5</v>
      </c>
      <c r="BF506" s="52">
        <f t="shared" si="547"/>
        <v>10</v>
      </c>
      <c r="BG506">
        <f t="shared" si="548"/>
        <v>0</v>
      </c>
      <c r="BH506">
        <f t="shared" si="549"/>
        <v>0</v>
      </c>
      <c r="BI506">
        <f t="shared" si="550"/>
        <v>218</v>
      </c>
      <c r="BJ506">
        <f t="shared" si="551"/>
        <v>218</v>
      </c>
      <c r="BK506">
        <f t="shared" si="552"/>
        <v>436</v>
      </c>
      <c r="BL506" s="53">
        <f t="shared" si="553"/>
        <v>0</v>
      </c>
      <c r="BM506" s="53">
        <f t="shared" si="554"/>
        <v>0</v>
      </c>
      <c r="BN506" s="53">
        <f t="shared" si="555"/>
        <v>0.31539351851851855</v>
      </c>
      <c r="BO506" s="53">
        <f t="shared" si="556"/>
        <v>0.31539351851851855</v>
      </c>
      <c r="BP506" s="53">
        <f t="shared" si="557"/>
        <v>0.16278375149342891</v>
      </c>
      <c r="BQ506" s="10">
        <f t="shared" si="558"/>
        <v>0</v>
      </c>
      <c r="BR506" s="10">
        <f t="shared" si="559"/>
        <v>0</v>
      </c>
      <c r="BS506" s="10">
        <f t="shared" si="560"/>
        <v>102.83018867924528</v>
      </c>
      <c r="BT506" s="10">
        <f t="shared" si="561"/>
        <v>102.83018867924528</v>
      </c>
      <c r="BU506" s="10">
        <f t="shared" si="562"/>
        <v>205.66037735849056</v>
      </c>
      <c r="BV506" s="54">
        <f t="shared" si="563"/>
        <v>0</v>
      </c>
      <c r="BW506" s="54">
        <f t="shared" si="564"/>
        <v>0</v>
      </c>
      <c r="BX506" s="54">
        <f t="shared" si="565"/>
        <v>0.14877052760307477</v>
      </c>
      <c r="BY506" s="54">
        <f t="shared" si="566"/>
        <v>0.14877052760307477</v>
      </c>
      <c r="BZ506" s="471">
        <f t="shared" si="567"/>
        <v>7.6784788440296653E-2</v>
      </c>
    </row>
    <row r="507" spans="1:78" ht="15.75" hidden="1" customHeight="1" thickBot="1" x14ac:dyDescent="0.4">
      <c r="A507" s="28">
        <v>1019</v>
      </c>
      <c r="B507" s="28" t="s">
        <v>195</v>
      </c>
      <c r="C507" s="28" t="s">
        <v>38</v>
      </c>
      <c r="D507" s="29">
        <v>1</v>
      </c>
      <c r="E507" s="29"/>
      <c r="F507" s="29">
        <v>23</v>
      </c>
      <c r="G507" s="29">
        <v>3</v>
      </c>
      <c r="H507" s="29">
        <v>4.0999999999999996</v>
      </c>
      <c r="I507" s="29" t="s">
        <v>105</v>
      </c>
      <c r="J507" s="30">
        <v>1</v>
      </c>
      <c r="K507" s="30">
        <v>2</v>
      </c>
      <c r="L507" s="30">
        <v>20.62</v>
      </c>
      <c r="M507" s="84" t="s">
        <v>73</v>
      </c>
      <c r="N507" s="320">
        <f t="shared" si="576"/>
        <v>2</v>
      </c>
      <c r="O507" s="302"/>
      <c r="P507" s="302"/>
      <c r="Q507" s="302"/>
      <c r="R507" s="302"/>
      <c r="S507" s="302"/>
      <c r="T507" s="302"/>
      <c r="U507" s="302"/>
      <c r="V507" s="302"/>
      <c r="W507" s="302"/>
      <c r="X507" s="302"/>
      <c r="Y507" s="302"/>
      <c r="Z507" s="302"/>
      <c r="AA507" s="302"/>
      <c r="AB507" s="302"/>
      <c r="AC507" s="302"/>
      <c r="AD507" s="302">
        <v>5</v>
      </c>
      <c r="AE507" s="302"/>
      <c r="AF507" s="302"/>
      <c r="AG507" s="302"/>
      <c r="AH507" s="302"/>
      <c r="AI507" s="302"/>
      <c r="AJ507" s="302"/>
      <c r="AK507" s="302"/>
      <c r="AL507" s="302"/>
      <c r="AM507" s="302"/>
      <c r="AN507" s="302"/>
      <c r="AO507" s="302"/>
      <c r="AP507" s="302">
        <v>5</v>
      </c>
      <c r="AQ507" s="302"/>
      <c r="AR507" s="302"/>
      <c r="AS507" s="302"/>
      <c r="AT507" s="48">
        <f t="shared" si="538"/>
        <v>10</v>
      </c>
      <c r="AU507" s="48">
        <f t="shared" si="539"/>
        <v>20</v>
      </c>
      <c r="AV507" s="48">
        <f t="shared" si="580"/>
        <v>2</v>
      </c>
      <c r="AW507" s="48">
        <f t="shared" si="581"/>
        <v>10</v>
      </c>
      <c r="AX507" s="48">
        <f>AU507/Evaporacion!$AI$5*100</f>
        <v>20.449897750511251</v>
      </c>
      <c r="AY507" s="48">
        <f>AU507/Evaporacion!$AI$12*100</f>
        <v>17.857142857142858</v>
      </c>
      <c r="AZ507" s="48"/>
      <c r="BA507" s="32">
        <f t="shared" si="542"/>
        <v>200</v>
      </c>
      <c r="BB507" s="52">
        <f t="shared" si="543"/>
        <v>0</v>
      </c>
      <c r="BC507" s="52">
        <f t="shared" si="544"/>
        <v>0</v>
      </c>
      <c r="BD507" s="52">
        <f t="shared" si="545"/>
        <v>5</v>
      </c>
      <c r="BE507" s="52">
        <f t="shared" si="546"/>
        <v>5</v>
      </c>
      <c r="BF507" s="52">
        <f t="shared" si="547"/>
        <v>10</v>
      </c>
      <c r="BG507">
        <f t="shared" si="548"/>
        <v>0</v>
      </c>
      <c r="BH507">
        <f t="shared" si="549"/>
        <v>0</v>
      </c>
      <c r="BI507">
        <f t="shared" si="550"/>
        <v>103.10000000000001</v>
      </c>
      <c r="BJ507">
        <f t="shared" si="551"/>
        <v>103.10000000000001</v>
      </c>
      <c r="BK507">
        <f t="shared" si="552"/>
        <v>206.20000000000002</v>
      </c>
      <c r="BL507" s="53">
        <f t="shared" si="553"/>
        <v>0</v>
      </c>
      <c r="BM507" s="53">
        <f t="shared" si="554"/>
        <v>0</v>
      </c>
      <c r="BN507" s="53">
        <f t="shared" si="555"/>
        <v>0.14916087962962962</v>
      </c>
      <c r="BO507" s="53">
        <f t="shared" si="556"/>
        <v>0.14916087962962962</v>
      </c>
      <c r="BP507" s="53">
        <f t="shared" si="557"/>
        <v>7.6986260454002392E-2</v>
      </c>
      <c r="BQ507" s="10">
        <f t="shared" si="558"/>
        <v>0</v>
      </c>
      <c r="BR507" s="10">
        <f t="shared" si="559"/>
        <v>0</v>
      </c>
      <c r="BS507" s="10">
        <f t="shared" si="560"/>
        <v>103.10000000000001</v>
      </c>
      <c r="BT507" s="10">
        <f t="shared" si="561"/>
        <v>103.10000000000001</v>
      </c>
      <c r="BU507" s="10">
        <f t="shared" si="562"/>
        <v>206.20000000000002</v>
      </c>
      <c r="BV507" s="54">
        <f t="shared" si="563"/>
        <v>0</v>
      </c>
      <c r="BW507" s="54">
        <f t="shared" si="564"/>
        <v>0</v>
      </c>
      <c r="BX507" s="54">
        <f t="shared" si="565"/>
        <v>0.14916087962962962</v>
      </c>
      <c r="BY507" s="54">
        <f t="shared" si="566"/>
        <v>0.14916087962962962</v>
      </c>
      <c r="BZ507" s="471">
        <f t="shared" si="567"/>
        <v>7.6986260454002392E-2</v>
      </c>
    </row>
    <row r="508" spans="1:78" ht="15.75" hidden="1" customHeight="1" thickBot="1" x14ac:dyDescent="0.4">
      <c r="A508" s="28">
        <v>1020</v>
      </c>
      <c r="B508" s="28" t="s">
        <v>195</v>
      </c>
      <c r="C508" s="28" t="s">
        <v>39</v>
      </c>
      <c r="D508" s="29">
        <v>1</v>
      </c>
      <c r="E508" s="29"/>
      <c r="F508" s="29">
        <v>23</v>
      </c>
      <c r="G508" s="29">
        <v>3</v>
      </c>
      <c r="H508" s="29">
        <v>3.1</v>
      </c>
      <c r="I508" s="29" t="s">
        <v>105</v>
      </c>
      <c r="J508" s="30">
        <v>2.12</v>
      </c>
      <c r="K508" s="30">
        <v>2</v>
      </c>
      <c r="L508" s="30">
        <v>43.6</v>
      </c>
      <c r="M508" s="93" t="s">
        <v>73</v>
      </c>
      <c r="N508" s="311">
        <f t="shared" si="576"/>
        <v>2</v>
      </c>
      <c r="O508" s="85"/>
      <c r="P508" s="85"/>
      <c r="Q508" s="85"/>
      <c r="R508" s="85"/>
      <c r="S508" s="85"/>
      <c r="T508" s="85"/>
      <c r="U508" s="85"/>
      <c r="V508" s="85"/>
      <c r="W508" s="85"/>
      <c r="X508" s="85"/>
      <c r="Y508" s="85">
        <v>20</v>
      </c>
      <c r="Z508" s="85">
        <v>6</v>
      </c>
      <c r="AA508" s="85"/>
      <c r="AB508" s="85"/>
      <c r="AC508" s="85"/>
      <c r="AD508" s="85"/>
      <c r="AE508" s="85"/>
      <c r="AF508" s="85">
        <v>4</v>
      </c>
      <c r="AG508" s="85"/>
      <c r="AH508" s="85"/>
      <c r="AI508" s="85"/>
      <c r="AJ508" s="85"/>
      <c r="AK508" s="85"/>
      <c r="AL508" s="85"/>
      <c r="AM508" s="85"/>
      <c r="AN508" s="85"/>
      <c r="AO508" s="85"/>
      <c r="AP508" s="85"/>
      <c r="AQ508" s="85"/>
      <c r="AR508" s="85">
        <v>15</v>
      </c>
      <c r="AS508" s="85"/>
      <c r="AT508" s="48">
        <f t="shared" si="538"/>
        <v>45</v>
      </c>
      <c r="AU508" s="48">
        <f t="shared" si="539"/>
        <v>90</v>
      </c>
      <c r="AV508" s="48">
        <f t="shared" si="580"/>
        <v>4</v>
      </c>
      <c r="AW508" s="48">
        <f t="shared" si="581"/>
        <v>22.5</v>
      </c>
      <c r="AX508" s="48">
        <f>AU508/Evaporacion!$AI$5*100</f>
        <v>92.024539877300626</v>
      </c>
      <c r="AY508" s="48">
        <f>AU508/Evaporacion!$AI$12*100</f>
        <v>80.357142857142861</v>
      </c>
      <c r="AZ508" s="48"/>
      <c r="BA508" s="32">
        <f t="shared" si="542"/>
        <v>900</v>
      </c>
      <c r="BB508" s="52">
        <f t="shared" si="543"/>
        <v>0</v>
      </c>
      <c r="BC508" s="52">
        <f t="shared" si="544"/>
        <v>26</v>
      </c>
      <c r="BD508" s="52">
        <f t="shared" si="545"/>
        <v>4</v>
      </c>
      <c r="BE508" s="52">
        <f t="shared" si="546"/>
        <v>15</v>
      </c>
      <c r="BF508" s="52">
        <f t="shared" si="547"/>
        <v>45</v>
      </c>
      <c r="BG508">
        <f t="shared" si="548"/>
        <v>0</v>
      </c>
      <c r="BH508">
        <f t="shared" si="549"/>
        <v>1133.6000000000001</v>
      </c>
      <c r="BI508">
        <f t="shared" si="550"/>
        <v>174.4</v>
      </c>
      <c r="BJ508">
        <f t="shared" si="551"/>
        <v>654</v>
      </c>
      <c r="BK508">
        <f t="shared" si="552"/>
        <v>1962.0000000000002</v>
      </c>
      <c r="BL508" s="53">
        <f t="shared" si="553"/>
        <v>0</v>
      </c>
      <c r="BM508" s="53">
        <f t="shared" si="554"/>
        <v>1.8743386243386244</v>
      </c>
      <c r="BN508" s="53">
        <f t="shared" si="555"/>
        <v>0.25231481481481483</v>
      </c>
      <c r="BO508" s="53">
        <f t="shared" si="556"/>
        <v>0.94618055555555558</v>
      </c>
      <c r="BP508" s="53">
        <f t="shared" si="557"/>
        <v>0.73252688172043012</v>
      </c>
      <c r="BQ508" s="10">
        <f t="shared" si="558"/>
        <v>0</v>
      </c>
      <c r="BR508" s="10">
        <f t="shared" si="559"/>
        <v>534.71698113207549</v>
      </c>
      <c r="BS508" s="10">
        <f t="shared" si="560"/>
        <v>82.264150943396231</v>
      </c>
      <c r="BT508" s="10">
        <f t="shared" si="561"/>
        <v>308.49056603773585</v>
      </c>
      <c r="BU508" s="10">
        <f t="shared" si="562"/>
        <v>925.47169811320759</v>
      </c>
      <c r="BV508" s="54">
        <f t="shared" si="563"/>
        <v>0</v>
      </c>
      <c r="BW508" s="54">
        <f t="shared" si="564"/>
        <v>0.88412199261255864</v>
      </c>
      <c r="BX508" s="54">
        <f t="shared" si="565"/>
        <v>0.11901642208245981</v>
      </c>
      <c r="BY508" s="54">
        <f t="shared" si="566"/>
        <v>0.44631158280922428</v>
      </c>
      <c r="BZ508" s="471">
        <f t="shared" si="567"/>
        <v>0.34553154798133495</v>
      </c>
    </row>
    <row r="509" spans="1:78" ht="15.75" hidden="1" customHeight="1" thickBot="1" x14ac:dyDescent="0.4">
      <c r="A509" s="28">
        <v>1021</v>
      </c>
      <c r="B509" s="28" t="s">
        <v>195</v>
      </c>
      <c r="C509" s="28" t="s">
        <v>39</v>
      </c>
      <c r="D509" s="29">
        <v>1</v>
      </c>
      <c r="E509" s="29"/>
      <c r="F509" s="29">
        <v>23</v>
      </c>
      <c r="G509" s="29">
        <v>3</v>
      </c>
      <c r="H509" s="29">
        <v>4.0999999999999996</v>
      </c>
      <c r="I509" s="29" t="s">
        <v>105</v>
      </c>
      <c r="J509" s="30">
        <v>1</v>
      </c>
      <c r="K509" s="30">
        <v>2</v>
      </c>
      <c r="L509" s="30">
        <v>20.62</v>
      </c>
      <c r="M509" s="91" t="s">
        <v>73</v>
      </c>
      <c r="N509" s="320">
        <f t="shared" si="576"/>
        <v>2</v>
      </c>
      <c r="O509" s="303"/>
      <c r="P509" s="303"/>
      <c r="Q509" s="303"/>
      <c r="R509" s="303"/>
      <c r="S509" s="303"/>
      <c r="T509" s="303"/>
      <c r="U509" s="303"/>
      <c r="V509" s="303"/>
      <c r="W509" s="303"/>
      <c r="X509" s="303"/>
      <c r="Y509" s="303">
        <v>20</v>
      </c>
      <c r="Z509" s="303">
        <v>6</v>
      </c>
      <c r="AA509" s="303"/>
      <c r="AB509" s="303"/>
      <c r="AC509" s="303"/>
      <c r="AD509" s="303"/>
      <c r="AE509" s="303"/>
      <c r="AF509" s="303">
        <v>4</v>
      </c>
      <c r="AG509" s="303"/>
      <c r="AH509" s="303"/>
      <c r="AI509" s="303"/>
      <c r="AJ509" s="303"/>
      <c r="AK509" s="303"/>
      <c r="AL509" s="303"/>
      <c r="AM509" s="303"/>
      <c r="AN509" s="303"/>
      <c r="AO509" s="303"/>
      <c r="AP509" s="303"/>
      <c r="AQ509" s="303"/>
      <c r="AR509" s="303">
        <v>15</v>
      </c>
      <c r="AS509" s="303"/>
      <c r="AT509" s="48">
        <f t="shared" si="538"/>
        <v>45</v>
      </c>
      <c r="AU509" s="48">
        <f t="shared" si="539"/>
        <v>90</v>
      </c>
      <c r="AV509" s="48">
        <f t="shared" si="580"/>
        <v>4</v>
      </c>
      <c r="AW509" s="48">
        <f t="shared" si="581"/>
        <v>22.5</v>
      </c>
      <c r="AX509" s="48">
        <f>AU509/Evaporacion!$AI$5*100</f>
        <v>92.024539877300626</v>
      </c>
      <c r="AY509" s="48">
        <f>AU509/Evaporacion!$AI$12*100</f>
        <v>80.357142857142861</v>
      </c>
      <c r="AZ509" s="48"/>
      <c r="BA509" s="32">
        <f t="shared" si="542"/>
        <v>900</v>
      </c>
      <c r="BB509" s="52">
        <f t="shared" si="543"/>
        <v>0</v>
      </c>
      <c r="BC509" s="52">
        <f t="shared" si="544"/>
        <v>26</v>
      </c>
      <c r="BD509" s="52">
        <f t="shared" si="545"/>
        <v>4</v>
      </c>
      <c r="BE509" s="52">
        <f t="shared" si="546"/>
        <v>15</v>
      </c>
      <c r="BF509" s="52">
        <f t="shared" si="547"/>
        <v>45</v>
      </c>
      <c r="BG509">
        <f t="shared" si="548"/>
        <v>0</v>
      </c>
      <c r="BH509">
        <f t="shared" si="549"/>
        <v>536.12</v>
      </c>
      <c r="BI509">
        <f t="shared" si="550"/>
        <v>82.48</v>
      </c>
      <c r="BJ509">
        <f t="shared" si="551"/>
        <v>309.3</v>
      </c>
      <c r="BK509">
        <f t="shared" si="552"/>
        <v>927.90000000000009</v>
      </c>
      <c r="BL509" s="53">
        <f t="shared" si="553"/>
        <v>0</v>
      </c>
      <c r="BM509" s="53">
        <f t="shared" si="554"/>
        <v>0.88644179894179898</v>
      </c>
      <c r="BN509" s="53">
        <f t="shared" si="555"/>
        <v>0.11932870370370371</v>
      </c>
      <c r="BO509" s="53">
        <f t="shared" si="556"/>
        <v>0.44748263888888895</v>
      </c>
      <c r="BP509" s="53">
        <f t="shared" si="557"/>
        <v>0.34643817204301075</v>
      </c>
      <c r="BQ509" s="10">
        <f t="shared" si="558"/>
        <v>0</v>
      </c>
      <c r="BR509" s="10">
        <f t="shared" si="559"/>
        <v>536.12</v>
      </c>
      <c r="BS509" s="10">
        <f t="shared" si="560"/>
        <v>82.48</v>
      </c>
      <c r="BT509" s="10">
        <f t="shared" si="561"/>
        <v>309.3</v>
      </c>
      <c r="BU509" s="10">
        <f t="shared" si="562"/>
        <v>927.90000000000009</v>
      </c>
      <c r="BV509" s="54">
        <f t="shared" si="563"/>
        <v>0</v>
      </c>
      <c r="BW509" s="54">
        <f t="shared" si="564"/>
        <v>0.88644179894179898</v>
      </c>
      <c r="BX509" s="54">
        <f t="shared" si="565"/>
        <v>0.11932870370370371</v>
      </c>
      <c r="BY509" s="54">
        <f t="shared" si="566"/>
        <v>0.44748263888888895</v>
      </c>
      <c r="BZ509" s="471">
        <f t="shared" si="567"/>
        <v>0.34643817204301075</v>
      </c>
    </row>
    <row r="510" spans="1:78" ht="15.75" hidden="1" customHeight="1" thickBot="1" x14ac:dyDescent="0.4">
      <c r="A510" s="28">
        <v>1022</v>
      </c>
      <c r="B510" s="28" t="s">
        <v>195</v>
      </c>
      <c r="C510" s="28" t="s">
        <v>40</v>
      </c>
      <c r="D510" s="29">
        <v>1</v>
      </c>
      <c r="E510" s="29"/>
      <c r="F510" s="29">
        <v>23</v>
      </c>
      <c r="G510" s="29">
        <v>3</v>
      </c>
      <c r="H510" s="29">
        <v>3.1</v>
      </c>
      <c r="I510" s="29" t="s">
        <v>105</v>
      </c>
      <c r="J510" s="30">
        <v>2.12</v>
      </c>
      <c r="K510" s="30">
        <v>2</v>
      </c>
      <c r="L510" s="30">
        <v>43.6</v>
      </c>
      <c r="M510" s="182" t="s">
        <v>73</v>
      </c>
      <c r="N510" s="311">
        <f t="shared" si="576"/>
        <v>2</v>
      </c>
      <c r="O510" s="197">
        <v>15</v>
      </c>
      <c r="P510" s="197"/>
      <c r="Q510" s="197"/>
      <c r="R510" s="197"/>
      <c r="S510" s="197"/>
      <c r="T510" s="197"/>
      <c r="U510" s="197"/>
      <c r="V510" s="197"/>
      <c r="W510" s="197"/>
      <c r="X510" s="197"/>
      <c r="Y510" s="197"/>
      <c r="Z510" s="197"/>
      <c r="AA510" s="197"/>
      <c r="AB510" s="197"/>
      <c r="AC510" s="197"/>
      <c r="AD510" s="197"/>
      <c r="AE510" s="197"/>
      <c r="AF510" s="197"/>
      <c r="AG510" s="197"/>
      <c r="AH510" s="197"/>
      <c r="AI510" s="197">
        <v>16</v>
      </c>
      <c r="AJ510" s="197">
        <v>14</v>
      </c>
      <c r="AK510" s="197"/>
      <c r="AL510" s="197"/>
      <c r="AM510" s="197"/>
      <c r="AN510" s="197"/>
      <c r="AO510" s="197"/>
      <c r="AP510" s="197"/>
      <c r="AQ510" s="197"/>
      <c r="AR510" s="197"/>
      <c r="AS510" s="197"/>
      <c r="AT510" s="48">
        <f t="shared" si="538"/>
        <v>45</v>
      </c>
      <c r="AU510" s="48">
        <f t="shared" si="539"/>
        <v>90</v>
      </c>
      <c r="AV510" s="48">
        <f t="shared" si="580"/>
        <v>3</v>
      </c>
      <c r="AW510" s="48">
        <f t="shared" si="581"/>
        <v>30</v>
      </c>
      <c r="AX510" s="48">
        <f>AU510/Evaporacion!$AI$5*100</f>
        <v>92.024539877300626</v>
      </c>
      <c r="AY510" s="48">
        <f>AU510/Evaporacion!$AI$12*100</f>
        <v>80.357142857142861</v>
      </c>
      <c r="AZ510" s="48"/>
      <c r="BA510" s="32">
        <f t="shared" si="542"/>
        <v>900</v>
      </c>
      <c r="BB510" s="52">
        <f t="shared" si="543"/>
        <v>15</v>
      </c>
      <c r="BC510" s="52">
        <f t="shared" si="544"/>
        <v>0</v>
      </c>
      <c r="BD510" s="52">
        <f t="shared" si="545"/>
        <v>30</v>
      </c>
      <c r="BE510" s="52">
        <f t="shared" si="546"/>
        <v>0</v>
      </c>
      <c r="BF510" s="52">
        <f t="shared" si="547"/>
        <v>45</v>
      </c>
      <c r="BG510">
        <f t="shared" si="548"/>
        <v>654</v>
      </c>
      <c r="BH510">
        <f t="shared" si="549"/>
        <v>0</v>
      </c>
      <c r="BI510">
        <f t="shared" si="550"/>
        <v>1308</v>
      </c>
      <c r="BJ510">
        <f t="shared" si="551"/>
        <v>0</v>
      </c>
      <c r="BK510">
        <f t="shared" si="552"/>
        <v>1962</v>
      </c>
      <c r="BL510" s="53">
        <f t="shared" si="553"/>
        <v>0.94618055555555558</v>
      </c>
      <c r="BM510" s="53">
        <f t="shared" si="554"/>
        <v>0</v>
      </c>
      <c r="BN510" s="53">
        <f t="shared" si="555"/>
        <v>1.8923611111111112</v>
      </c>
      <c r="BO510" s="53">
        <f t="shared" si="556"/>
        <v>0</v>
      </c>
      <c r="BP510" s="53">
        <f t="shared" si="557"/>
        <v>0.73252688172043012</v>
      </c>
      <c r="BQ510" s="10">
        <f t="shared" si="558"/>
        <v>308.49056603773585</v>
      </c>
      <c r="BR510" s="10">
        <f t="shared" si="559"/>
        <v>0</v>
      </c>
      <c r="BS510" s="10">
        <f t="shared" si="560"/>
        <v>616.98113207547169</v>
      </c>
      <c r="BT510" s="10">
        <f t="shared" si="561"/>
        <v>0</v>
      </c>
      <c r="BU510" s="10">
        <f t="shared" si="562"/>
        <v>925.47169811320748</v>
      </c>
      <c r="BV510" s="54">
        <f t="shared" si="563"/>
        <v>0.44631158280922428</v>
      </c>
      <c r="BW510" s="54">
        <f t="shared" si="564"/>
        <v>0</v>
      </c>
      <c r="BX510" s="54">
        <f t="shared" si="565"/>
        <v>0.89262316561844857</v>
      </c>
      <c r="BY510" s="54">
        <f t="shared" si="566"/>
        <v>0</v>
      </c>
      <c r="BZ510" s="471">
        <f t="shared" si="567"/>
        <v>0.34553154798133495</v>
      </c>
    </row>
    <row r="511" spans="1:78" ht="15.75" hidden="1" customHeight="1" thickBot="1" x14ac:dyDescent="0.4">
      <c r="A511" s="28">
        <v>1023</v>
      </c>
      <c r="B511" s="28" t="s">
        <v>195</v>
      </c>
      <c r="C511" s="28" t="s">
        <v>40</v>
      </c>
      <c r="D511" s="29">
        <v>1</v>
      </c>
      <c r="E511" s="29"/>
      <c r="F511" s="29">
        <v>23</v>
      </c>
      <c r="G511" s="29">
        <v>3</v>
      </c>
      <c r="H511" s="29">
        <v>4.0999999999999996</v>
      </c>
      <c r="I511" s="29" t="s">
        <v>105</v>
      </c>
      <c r="J511" s="30">
        <v>1</v>
      </c>
      <c r="K511" s="30">
        <v>2</v>
      </c>
      <c r="L511" s="30">
        <v>20.62</v>
      </c>
      <c r="M511" s="91" t="s">
        <v>73</v>
      </c>
      <c r="N511" s="320">
        <f t="shared" si="576"/>
        <v>2</v>
      </c>
      <c r="O511" s="303">
        <v>15</v>
      </c>
      <c r="P511" s="303"/>
      <c r="Q511" s="303"/>
      <c r="R511" s="303"/>
      <c r="S511" s="303"/>
      <c r="T511" s="303"/>
      <c r="U511" s="303"/>
      <c r="V511" s="303"/>
      <c r="W511" s="303"/>
      <c r="X511" s="303"/>
      <c r="Y511" s="303"/>
      <c r="Z511" s="303"/>
      <c r="AA511" s="303"/>
      <c r="AB511" s="303"/>
      <c r="AC511" s="303"/>
      <c r="AD511" s="303"/>
      <c r="AE511" s="303"/>
      <c r="AF511" s="303"/>
      <c r="AG511" s="303"/>
      <c r="AH511" s="303"/>
      <c r="AI511" s="303">
        <v>16</v>
      </c>
      <c r="AJ511" s="303">
        <v>14</v>
      </c>
      <c r="AK511" s="303"/>
      <c r="AL511" s="303"/>
      <c r="AM511" s="303"/>
      <c r="AN511" s="303"/>
      <c r="AO511" s="303"/>
      <c r="AP511" s="303"/>
      <c r="AQ511" s="303"/>
      <c r="AR511" s="303"/>
      <c r="AS511" s="303"/>
      <c r="AT511" s="48">
        <f t="shared" si="538"/>
        <v>45</v>
      </c>
      <c r="AU511" s="48">
        <f t="shared" si="539"/>
        <v>90</v>
      </c>
      <c r="AV511" s="48">
        <f t="shared" si="580"/>
        <v>3</v>
      </c>
      <c r="AW511" s="48">
        <f t="shared" si="581"/>
        <v>30</v>
      </c>
      <c r="AX511" s="48">
        <f>AU511/Evaporacion!$AI$5*100</f>
        <v>92.024539877300626</v>
      </c>
      <c r="AY511" s="48">
        <f>AU511/Evaporacion!$AI$12*100</f>
        <v>80.357142857142861</v>
      </c>
      <c r="AZ511" s="48"/>
      <c r="BA511" s="32">
        <f t="shared" si="542"/>
        <v>900</v>
      </c>
      <c r="BB511" s="52">
        <f t="shared" si="543"/>
        <v>15</v>
      </c>
      <c r="BC511" s="52">
        <f t="shared" si="544"/>
        <v>0</v>
      </c>
      <c r="BD511" s="52">
        <f t="shared" si="545"/>
        <v>30</v>
      </c>
      <c r="BE511" s="52">
        <f t="shared" si="546"/>
        <v>0</v>
      </c>
      <c r="BF511" s="52">
        <f t="shared" si="547"/>
        <v>45</v>
      </c>
      <c r="BG511">
        <f t="shared" si="548"/>
        <v>309.3</v>
      </c>
      <c r="BH511">
        <f t="shared" si="549"/>
        <v>0</v>
      </c>
      <c r="BI511">
        <f t="shared" si="550"/>
        <v>618.6</v>
      </c>
      <c r="BJ511">
        <f t="shared" si="551"/>
        <v>0</v>
      </c>
      <c r="BK511">
        <f t="shared" si="552"/>
        <v>927.90000000000009</v>
      </c>
      <c r="BL511" s="53">
        <f t="shared" si="553"/>
        <v>0.44748263888888895</v>
      </c>
      <c r="BM511" s="53">
        <f t="shared" si="554"/>
        <v>0</v>
      </c>
      <c r="BN511" s="53">
        <f t="shared" si="555"/>
        <v>0.8949652777777779</v>
      </c>
      <c r="BO511" s="53">
        <f t="shared" si="556"/>
        <v>0</v>
      </c>
      <c r="BP511" s="53">
        <f t="shared" si="557"/>
        <v>0.34643817204301075</v>
      </c>
      <c r="BQ511" s="10">
        <f t="shared" si="558"/>
        <v>309.3</v>
      </c>
      <c r="BR511" s="10">
        <f t="shared" si="559"/>
        <v>0</v>
      </c>
      <c r="BS511" s="10">
        <f t="shared" si="560"/>
        <v>618.6</v>
      </c>
      <c r="BT511" s="10">
        <f t="shared" si="561"/>
        <v>0</v>
      </c>
      <c r="BU511" s="10">
        <f t="shared" si="562"/>
        <v>927.90000000000009</v>
      </c>
      <c r="BV511" s="54">
        <f t="shared" si="563"/>
        <v>0.44748263888888895</v>
      </c>
      <c r="BW511" s="54">
        <f t="shared" si="564"/>
        <v>0</v>
      </c>
      <c r="BX511" s="54">
        <f t="shared" si="565"/>
        <v>0.8949652777777779</v>
      </c>
      <c r="BY511" s="54">
        <f t="shared" si="566"/>
        <v>0</v>
      </c>
      <c r="BZ511" s="471">
        <f t="shared" si="567"/>
        <v>0.34643817204301075</v>
      </c>
    </row>
    <row r="512" spans="1:78" ht="15.75" hidden="1" customHeight="1" thickBot="1" x14ac:dyDescent="0.4">
      <c r="A512" s="28">
        <v>1024</v>
      </c>
      <c r="B512" s="28" t="s">
        <v>195</v>
      </c>
      <c r="C512" s="28" t="s">
        <v>17</v>
      </c>
      <c r="D512" s="29">
        <v>1</v>
      </c>
      <c r="E512" s="29"/>
      <c r="F512" s="29">
        <v>23</v>
      </c>
      <c r="G512" s="29">
        <v>3</v>
      </c>
      <c r="H512" s="29">
        <v>3.1</v>
      </c>
      <c r="I512" s="29" t="s">
        <v>105</v>
      </c>
      <c r="J512" s="30">
        <v>2.12</v>
      </c>
      <c r="K512" s="30">
        <v>2</v>
      </c>
      <c r="L512" s="30">
        <v>43.6</v>
      </c>
      <c r="M512" s="182" t="s">
        <v>73</v>
      </c>
      <c r="N512" s="311">
        <f t="shared" si="576"/>
        <v>2</v>
      </c>
      <c r="O512" s="197"/>
      <c r="P512" s="197"/>
      <c r="Q512" s="197"/>
      <c r="R512" s="197"/>
      <c r="S512" s="197"/>
      <c r="T512" s="197"/>
      <c r="U512" s="197">
        <v>15</v>
      </c>
      <c r="V512" s="197">
        <v>15</v>
      </c>
      <c r="W512" s="197"/>
      <c r="X512" s="197"/>
      <c r="Y512" s="197"/>
      <c r="Z512" s="197"/>
      <c r="AA512" s="197"/>
      <c r="AB512" s="197"/>
      <c r="AC512" s="197"/>
      <c r="AD512" s="197"/>
      <c r="AE512" s="197"/>
      <c r="AF512" s="197"/>
      <c r="AG512" s="197"/>
      <c r="AH512" s="197"/>
      <c r="AI512" s="197"/>
      <c r="AJ512" s="197"/>
      <c r="AK512" s="197">
        <v>14</v>
      </c>
      <c r="AL512" s="197">
        <v>16</v>
      </c>
      <c r="AM512" s="197"/>
      <c r="AN512" s="197"/>
      <c r="AO512" s="197"/>
      <c r="AP512" s="197"/>
      <c r="AQ512" s="197"/>
      <c r="AR512" s="197"/>
      <c r="AS512" s="197"/>
      <c r="AT512" s="48">
        <f t="shared" si="538"/>
        <v>60</v>
      </c>
      <c r="AU512" s="48">
        <f t="shared" si="539"/>
        <v>120</v>
      </c>
      <c r="AV512" s="48">
        <f t="shared" si="580"/>
        <v>4</v>
      </c>
      <c r="AW512" s="48">
        <f t="shared" si="581"/>
        <v>30</v>
      </c>
      <c r="AX512" s="48">
        <f>AU512/Evaporacion!$AI$5*100</f>
        <v>122.69938650306752</v>
      </c>
      <c r="AY512" s="48">
        <f>AU512/Evaporacion!$AI$12*100</f>
        <v>107.14285714285714</v>
      </c>
      <c r="AZ512" s="48"/>
      <c r="BA512" s="32">
        <f t="shared" si="542"/>
        <v>1200</v>
      </c>
      <c r="BB512" s="52">
        <f t="shared" si="543"/>
        <v>30</v>
      </c>
      <c r="BC512" s="52">
        <f t="shared" si="544"/>
        <v>0</v>
      </c>
      <c r="BD512" s="52">
        <f t="shared" si="545"/>
        <v>14</v>
      </c>
      <c r="BE512" s="52">
        <f t="shared" si="546"/>
        <v>16</v>
      </c>
      <c r="BF512" s="52">
        <f t="shared" si="547"/>
        <v>60</v>
      </c>
      <c r="BG512">
        <f t="shared" si="548"/>
        <v>1308</v>
      </c>
      <c r="BH512">
        <f t="shared" si="549"/>
        <v>0</v>
      </c>
      <c r="BI512">
        <f t="shared" si="550"/>
        <v>610.4</v>
      </c>
      <c r="BJ512">
        <f t="shared" si="551"/>
        <v>697.6</v>
      </c>
      <c r="BK512">
        <f t="shared" si="552"/>
        <v>2616</v>
      </c>
      <c r="BL512" s="53">
        <f t="shared" si="553"/>
        <v>1.8923611111111112</v>
      </c>
      <c r="BM512" s="53">
        <f t="shared" si="554"/>
        <v>0</v>
      </c>
      <c r="BN512" s="53">
        <f t="shared" si="555"/>
        <v>0.88310185185185186</v>
      </c>
      <c r="BO512" s="53">
        <f t="shared" si="556"/>
        <v>1.0092592592592593</v>
      </c>
      <c r="BP512" s="53">
        <f t="shared" si="557"/>
        <v>0.97670250896057342</v>
      </c>
      <c r="BQ512" s="10">
        <f t="shared" si="558"/>
        <v>616.98113207547169</v>
      </c>
      <c r="BR512" s="10">
        <f t="shared" si="559"/>
        <v>0</v>
      </c>
      <c r="BS512" s="10">
        <f t="shared" si="560"/>
        <v>287.92452830188677</v>
      </c>
      <c r="BT512" s="10">
        <f t="shared" si="561"/>
        <v>329.05660377358492</v>
      </c>
      <c r="BU512" s="10">
        <f t="shared" si="562"/>
        <v>1233.9622641509434</v>
      </c>
      <c r="BV512" s="54">
        <f t="shared" si="563"/>
        <v>0.89262316561844857</v>
      </c>
      <c r="BW512" s="54">
        <f t="shared" si="564"/>
        <v>0</v>
      </c>
      <c r="BX512" s="54">
        <f t="shared" si="565"/>
        <v>0.41655747728860937</v>
      </c>
      <c r="BY512" s="54">
        <f t="shared" si="566"/>
        <v>0.47606568832983925</v>
      </c>
      <c r="BZ512" s="471">
        <f t="shared" si="567"/>
        <v>0.46070873064177992</v>
      </c>
    </row>
    <row r="513" spans="1:78" ht="15.75" hidden="1" customHeight="1" thickBot="1" x14ac:dyDescent="0.4">
      <c r="A513" s="28">
        <v>1025</v>
      </c>
      <c r="B513" s="28" t="s">
        <v>195</v>
      </c>
      <c r="C513" s="28" t="s">
        <v>17</v>
      </c>
      <c r="D513" s="29">
        <v>1</v>
      </c>
      <c r="E513" s="29"/>
      <c r="F513" s="29">
        <v>23</v>
      </c>
      <c r="G513" s="29">
        <v>3</v>
      </c>
      <c r="H513" s="29">
        <v>4.0999999999999996</v>
      </c>
      <c r="I513" s="29" t="s">
        <v>105</v>
      </c>
      <c r="J513" s="30">
        <v>1</v>
      </c>
      <c r="K513" s="30">
        <v>2</v>
      </c>
      <c r="L513" s="30">
        <v>20.62</v>
      </c>
      <c r="M513" s="91" t="s">
        <v>73</v>
      </c>
      <c r="N513" s="320">
        <f t="shared" si="576"/>
        <v>2</v>
      </c>
      <c r="O513" s="303"/>
      <c r="P513" s="303"/>
      <c r="Q513" s="303"/>
      <c r="R513" s="303"/>
      <c r="S513" s="303"/>
      <c r="T513" s="303"/>
      <c r="U513" s="303">
        <v>15</v>
      </c>
      <c r="V513" s="303">
        <v>15</v>
      </c>
      <c r="W513" s="303"/>
      <c r="X513" s="303"/>
      <c r="Y513" s="303"/>
      <c r="Z513" s="303"/>
      <c r="AA513" s="303"/>
      <c r="AB513" s="303"/>
      <c r="AC513" s="303"/>
      <c r="AD513" s="303"/>
      <c r="AE513" s="303"/>
      <c r="AF513" s="303"/>
      <c r="AG513" s="303"/>
      <c r="AH513" s="303"/>
      <c r="AI513" s="303"/>
      <c r="AJ513" s="303"/>
      <c r="AK513" s="303">
        <v>14</v>
      </c>
      <c r="AL513" s="303">
        <v>16</v>
      </c>
      <c r="AM513" s="303"/>
      <c r="AN513" s="303"/>
      <c r="AO513" s="303"/>
      <c r="AP513" s="303"/>
      <c r="AQ513" s="303"/>
      <c r="AR513" s="303"/>
      <c r="AS513" s="303"/>
      <c r="AT513" s="48">
        <f t="shared" si="538"/>
        <v>60</v>
      </c>
      <c r="AU513" s="48">
        <f t="shared" si="539"/>
        <v>120</v>
      </c>
      <c r="AV513" s="48">
        <f t="shared" si="580"/>
        <v>4</v>
      </c>
      <c r="AW513" s="48">
        <f t="shared" si="581"/>
        <v>30</v>
      </c>
      <c r="AX513" s="48">
        <f>AU513/Evaporacion!$AI$5*100</f>
        <v>122.69938650306752</v>
      </c>
      <c r="AY513" s="48">
        <f>AU513/Evaporacion!$AI$12*100</f>
        <v>107.14285714285714</v>
      </c>
      <c r="AZ513" s="48"/>
      <c r="BA513" s="32">
        <f t="shared" si="542"/>
        <v>1200</v>
      </c>
      <c r="BB513" s="52">
        <f t="shared" si="543"/>
        <v>30</v>
      </c>
      <c r="BC513" s="52">
        <f t="shared" si="544"/>
        <v>0</v>
      </c>
      <c r="BD513" s="52">
        <f t="shared" si="545"/>
        <v>14</v>
      </c>
      <c r="BE513" s="52">
        <f t="shared" si="546"/>
        <v>16</v>
      </c>
      <c r="BF513" s="52">
        <f t="shared" si="547"/>
        <v>60</v>
      </c>
      <c r="BG513">
        <f t="shared" si="548"/>
        <v>618.6</v>
      </c>
      <c r="BH513">
        <f t="shared" si="549"/>
        <v>0</v>
      </c>
      <c r="BI513">
        <f t="shared" si="550"/>
        <v>288.68</v>
      </c>
      <c r="BJ513">
        <f t="shared" si="551"/>
        <v>329.92</v>
      </c>
      <c r="BK513">
        <f t="shared" si="552"/>
        <v>1237.2</v>
      </c>
      <c r="BL513" s="53">
        <f t="shared" si="553"/>
        <v>0.8949652777777779</v>
      </c>
      <c r="BM513" s="53">
        <f t="shared" si="554"/>
        <v>0</v>
      </c>
      <c r="BN513" s="53">
        <f t="shared" si="555"/>
        <v>0.41765046296296299</v>
      </c>
      <c r="BO513" s="53">
        <f t="shared" si="556"/>
        <v>0.47731481481481486</v>
      </c>
      <c r="BP513" s="53">
        <f t="shared" si="557"/>
        <v>0.46191756272401435</v>
      </c>
      <c r="BQ513" s="10">
        <f t="shared" si="558"/>
        <v>618.6</v>
      </c>
      <c r="BR513" s="10">
        <f t="shared" si="559"/>
        <v>0</v>
      </c>
      <c r="BS513" s="10">
        <f t="shared" si="560"/>
        <v>288.68</v>
      </c>
      <c r="BT513" s="10">
        <f t="shared" si="561"/>
        <v>329.92</v>
      </c>
      <c r="BU513" s="10">
        <f t="shared" si="562"/>
        <v>1237.2</v>
      </c>
      <c r="BV513" s="54">
        <f t="shared" si="563"/>
        <v>0.8949652777777779</v>
      </c>
      <c r="BW513" s="54">
        <f t="shared" si="564"/>
        <v>0</v>
      </c>
      <c r="BX513" s="54">
        <f t="shared" si="565"/>
        <v>0.41765046296296299</v>
      </c>
      <c r="BY513" s="54">
        <f t="shared" si="566"/>
        <v>0.47731481481481486</v>
      </c>
      <c r="BZ513" s="471">
        <f t="shared" si="567"/>
        <v>0.46191756272401435</v>
      </c>
    </row>
    <row r="514" spans="1:78" ht="15.75" hidden="1" customHeight="1" thickBot="1" x14ac:dyDescent="0.4">
      <c r="A514" s="28">
        <v>1026</v>
      </c>
      <c r="B514" s="28" t="s">
        <v>195</v>
      </c>
      <c r="C514" s="28" t="s">
        <v>41</v>
      </c>
      <c r="D514" s="29">
        <v>1</v>
      </c>
      <c r="E514" s="29"/>
      <c r="F514" s="29">
        <v>23</v>
      </c>
      <c r="G514" s="29">
        <v>3</v>
      </c>
      <c r="H514" s="29">
        <v>3.1</v>
      </c>
      <c r="I514" s="29" t="s">
        <v>105</v>
      </c>
      <c r="J514" s="30">
        <v>2.12</v>
      </c>
      <c r="K514" s="30">
        <v>2</v>
      </c>
      <c r="L514" s="30">
        <v>43.6</v>
      </c>
      <c r="M514" s="182" t="s">
        <v>73</v>
      </c>
      <c r="N514" s="311">
        <f t="shared" si="576"/>
        <v>2</v>
      </c>
      <c r="O514" s="197"/>
      <c r="P514" s="197"/>
      <c r="Q514" s="197"/>
      <c r="R514" s="197"/>
      <c r="S514" s="197"/>
      <c r="T514" s="197"/>
      <c r="U514" s="197"/>
      <c r="V514" s="197"/>
      <c r="W514" s="197"/>
      <c r="X514" s="197"/>
      <c r="Y514" s="197">
        <v>7</v>
      </c>
      <c r="Z514" s="197">
        <v>24</v>
      </c>
      <c r="AA514" s="197"/>
      <c r="AB514" s="197"/>
      <c r="AC514" s="197"/>
      <c r="AD514" s="197"/>
      <c r="AE514" s="197"/>
      <c r="AF514" s="197"/>
      <c r="AG514" s="197"/>
      <c r="AH514" s="328"/>
      <c r="AI514" s="328"/>
      <c r="AJ514" s="328"/>
      <c r="AK514" s="328"/>
      <c r="AL514" s="197"/>
      <c r="AM514" s="197"/>
      <c r="AN514" s="197"/>
      <c r="AO514" s="197"/>
      <c r="AP514" s="197"/>
      <c r="AQ514" s="197"/>
      <c r="AR514" s="197"/>
      <c r="AS514" s="197"/>
      <c r="AT514" s="48">
        <f t="shared" ref="AT514:AT572" si="582">SUM(O514:AS514)</f>
        <v>31</v>
      </c>
      <c r="AU514" s="48">
        <f t="shared" ref="AU514:AU572" si="583">AT514*N514</f>
        <v>62</v>
      </c>
      <c r="AV514" s="48">
        <f t="shared" si="580"/>
        <v>2</v>
      </c>
      <c r="AW514" s="48">
        <f t="shared" si="581"/>
        <v>31</v>
      </c>
      <c r="AX514" s="48">
        <f>AU514/Evaporacion!$AI$5*100</f>
        <v>63.394683026584872</v>
      </c>
      <c r="AY514" s="48">
        <f>AU514/Evaporacion!$AI$12*100</f>
        <v>55.357142857142861</v>
      </c>
      <c r="AZ514" s="48"/>
      <c r="BA514" s="32">
        <f t="shared" ref="BA514:BA572" si="584">AU514*10</f>
        <v>620</v>
      </c>
      <c r="BB514" s="52">
        <f t="shared" ref="BB514:BB572" si="585">O514+P514+Q514+R514+S514+T514+U514+V514</f>
        <v>0</v>
      </c>
      <c r="BC514" s="52">
        <f t="shared" ref="BC514:BC572" si="586">W514+X514+Y514+Z514+AA514+AB514+AC514</f>
        <v>31</v>
      </c>
      <c r="BD514" s="52">
        <f t="shared" ref="BD514:BD572" si="587">AD514+AE514+AF514+AG514+AH514+AI514+AJ514+AK514</f>
        <v>0</v>
      </c>
      <c r="BE514" s="52">
        <f t="shared" ref="BE514:BE572" si="588">AL514+AM514+AN514+AO514+AP514+AQ514+AR514+AS514</f>
        <v>0</v>
      </c>
      <c r="BF514" s="52">
        <f t="shared" ref="BF514:BF572" si="589">SUM(BB514:BE514)</f>
        <v>31</v>
      </c>
      <c r="BG514">
        <f t="shared" ref="BG514:BG572" si="590">BB514*$L514</f>
        <v>0</v>
      </c>
      <c r="BH514">
        <f t="shared" ref="BH514:BH572" si="591">BC514*$L514</f>
        <v>1351.6000000000001</v>
      </c>
      <c r="BI514">
        <f t="shared" ref="BI514:BI572" si="592">BD514*$L514</f>
        <v>0</v>
      </c>
      <c r="BJ514">
        <f t="shared" ref="BJ514:BJ572" si="593">BE514*$L514</f>
        <v>0</v>
      </c>
      <c r="BK514">
        <f t="shared" ref="BK514:BK572" si="594">SUM(BG514:BJ514)</f>
        <v>1351.6000000000001</v>
      </c>
      <c r="BL514" s="53">
        <f t="shared" ref="BL514:BL572" si="595">((BG514/8/24)*1000)/3600</f>
        <v>0</v>
      </c>
      <c r="BM514" s="53">
        <f t="shared" ref="BM514:BM572" si="596">((BH514/7/24)*1000)/3600</f>
        <v>2.23478835978836</v>
      </c>
      <c r="BN514" s="53">
        <f t="shared" ref="BN514:BN572" si="597">((BI514/8/24)*1000)/3600</f>
        <v>0</v>
      </c>
      <c r="BO514" s="53">
        <f t="shared" ref="BO514:BO572" si="598">((BJ514/8/24)*1000)/3600</f>
        <v>0</v>
      </c>
      <c r="BP514" s="53">
        <f t="shared" ref="BP514:BP572" si="599">((BK514/31/24)*1000)/3600</f>
        <v>0.50462962962962965</v>
      </c>
      <c r="BQ514" s="10">
        <f t="shared" ref="BQ514:BQ572" si="600">BG514/$J514</f>
        <v>0</v>
      </c>
      <c r="BR514" s="10">
        <f t="shared" ref="BR514:BR572" si="601">BH514/$J514</f>
        <v>637.54716981132083</v>
      </c>
      <c r="BS514" s="10">
        <f t="shared" ref="BS514:BS572" si="602">BI514/$J514</f>
        <v>0</v>
      </c>
      <c r="BT514" s="10">
        <f t="shared" ref="BT514:BT572" si="603">BJ514/$J514</f>
        <v>0</v>
      </c>
      <c r="BU514" s="10">
        <f t="shared" ref="BU514:BU572" si="604">BK514/$J514</f>
        <v>637.54716981132083</v>
      </c>
      <c r="BV514" s="54">
        <f t="shared" ref="BV514:BV572" si="605">BL514/$J514</f>
        <v>0</v>
      </c>
      <c r="BW514" s="54">
        <f t="shared" ref="BW514:BW572" si="606">BM514/$J514</f>
        <v>1.0541454527303584</v>
      </c>
      <c r="BX514" s="54">
        <f t="shared" ref="BX514:BX572" si="607">BN514/$J514</f>
        <v>0</v>
      </c>
      <c r="BY514" s="54">
        <f t="shared" ref="BY514:BY572" si="608">BO514/$J514</f>
        <v>0</v>
      </c>
      <c r="BZ514" s="471">
        <f t="shared" ref="BZ514:BZ572" si="609">BP514/$J514</f>
        <v>0.23803284416491963</v>
      </c>
    </row>
    <row r="515" spans="1:78" ht="15.75" hidden="1" customHeight="1" thickBot="1" x14ac:dyDescent="0.4">
      <c r="A515" s="28">
        <v>1027</v>
      </c>
      <c r="B515" s="28" t="s">
        <v>195</v>
      </c>
      <c r="C515" s="28" t="s">
        <v>41</v>
      </c>
      <c r="D515" s="29">
        <v>1</v>
      </c>
      <c r="E515" s="29"/>
      <c r="F515" s="29">
        <v>23</v>
      </c>
      <c r="G515" s="29">
        <v>3</v>
      </c>
      <c r="H515" s="29">
        <v>4.0999999999999996</v>
      </c>
      <c r="I515" s="29" t="s">
        <v>105</v>
      </c>
      <c r="J515" s="30">
        <v>1</v>
      </c>
      <c r="K515" s="30">
        <v>2</v>
      </c>
      <c r="L515" s="30">
        <v>20.62</v>
      </c>
      <c r="M515" s="91" t="s">
        <v>73</v>
      </c>
      <c r="N515" s="320">
        <f t="shared" si="576"/>
        <v>2</v>
      </c>
      <c r="O515" s="303"/>
      <c r="P515" s="303"/>
      <c r="Q515" s="303"/>
      <c r="R515" s="303"/>
      <c r="S515" s="303"/>
      <c r="T515" s="303"/>
      <c r="U515" s="303"/>
      <c r="V515" s="303"/>
      <c r="W515" s="303"/>
      <c r="X515" s="303"/>
      <c r="Y515" s="303">
        <v>7</v>
      </c>
      <c r="Z515" s="303">
        <v>24</v>
      </c>
      <c r="AA515" s="303"/>
      <c r="AB515" s="303"/>
      <c r="AC515" s="303"/>
      <c r="AD515" s="303"/>
      <c r="AE515" s="303"/>
      <c r="AF515" s="303"/>
      <c r="AG515" s="303"/>
      <c r="AH515" s="327"/>
      <c r="AI515" s="327"/>
      <c r="AJ515" s="327"/>
      <c r="AK515" s="327"/>
      <c r="AL515" s="303"/>
      <c r="AM515" s="303"/>
      <c r="AN515" s="303"/>
      <c r="AO515" s="303"/>
      <c r="AP515" s="303"/>
      <c r="AQ515" s="303"/>
      <c r="AR515" s="303"/>
      <c r="AS515" s="303"/>
      <c r="AT515" s="48">
        <f t="shared" si="582"/>
        <v>31</v>
      </c>
      <c r="AU515" s="48">
        <f t="shared" si="583"/>
        <v>62</v>
      </c>
      <c r="AV515" s="48">
        <f t="shared" si="580"/>
        <v>2</v>
      </c>
      <c r="AW515" s="48">
        <f t="shared" si="581"/>
        <v>31</v>
      </c>
      <c r="AX515" s="48">
        <f>AU515/Evaporacion!$AI$5*100</f>
        <v>63.394683026584872</v>
      </c>
      <c r="AY515" s="48">
        <f>AU515/Evaporacion!$AI$12*100</f>
        <v>55.357142857142861</v>
      </c>
      <c r="AZ515" s="48"/>
      <c r="BA515" s="32">
        <f t="shared" si="584"/>
        <v>620</v>
      </c>
      <c r="BB515" s="52">
        <f t="shared" si="585"/>
        <v>0</v>
      </c>
      <c r="BC515" s="52">
        <f t="shared" si="586"/>
        <v>31</v>
      </c>
      <c r="BD515" s="52">
        <f t="shared" si="587"/>
        <v>0</v>
      </c>
      <c r="BE515" s="52">
        <f t="shared" si="588"/>
        <v>0</v>
      </c>
      <c r="BF515" s="52">
        <f t="shared" si="589"/>
        <v>31</v>
      </c>
      <c r="BG515">
        <f t="shared" si="590"/>
        <v>0</v>
      </c>
      <c r="BH515">
        <f t="shared" si="591"/>
        <v>639.22</v>
      </c>
      <c r="BI515">
        <f t="shared" si="592"/>
        <v>0</v>
      </c>
      <c r="BJ515">
        <f t="shared" si="593"/>
        <v>0</v>
      </c>
      <c r="BK515">
        <f t="shared" si="594"/>
        <v>639.22</v>
      </c>
      <c r="BL515" s="53">
        <f t="shared" si="595"/>
        <v>0</v>
      </c>
      <c r="BM515" s="53">
        <f t="shared" si="596"/>
        <v>1.0569113756613757</v>
      </c>
      <c r="BN515" s="53">
        <f t="shared" si="597"/>
        <v>0</v>
      </c>
      <c r="BO515" s="53">
        <f t="shared" si="598"/>
        <v>0</v>
      </c>
      <c r="BP515" s="53">
        <f t="shared" si="599"/>
        <v>0.23865740740740743</v>
      </c>
      <c r="BQ515" s="10">
        <f t="shared" si="600"/>
        <v>0</v>
      </c>
      <c r="BR515" s="10">
        <f t="shared" si="601"/>
        <v>639.22</v>
      </c>
      <c r="BS515" s="10">
        <f t="shared" si="602"/>
        <v>0</v>
      </c>
      <c r="BT515" s="10">
        <f t="shared" si="603"/>
        <v>0</v>
      </c>
      <c r="BU515" s="10">
        <f t="shared" si="604"/>
        <v>639.22</v>
      </c>
      <c r="BV515" s="54">
        <f t="shared" si="605"/>
        <v>0</v>
      </c>
      <c r="BW515" s="54">
        <f t="shared" si="606"/>
        <v>1.0569113756613757</v>
      </c>
      <c r="BX515" s="54">
        <f t="shared" si="607"/>
        <v>0</v>
      </c>
      <c r="BY515" s="54">
        <f t="shared" si="608"/>
        <v>0</v>
      </c>
      <c r="BZ515" s="471">
        <f t="shared" si="609"/>
        <v>0.23865740740740743</v>
      </c>
    </row>
    <row r="516" spans="1:78" ht="15.75" hidden="1" customHeight="1" thickBot="1" x14ac:dyDescent="0.4">
      <c r="A516" s="28">
        <v>1028</v>
      </c>
      <c r="B516" s="28" t="s">
        <v>195</v>
      </c>
      <c r="C516" s="28" t="s">
        <v>42</v>
      </c>
      <c r="D516" s="29">
        <v>1</v>
      </c>
      <c r="E516" s="29"/>
      <c r="F516" s="29">
        <v>23</v>
      </c>
      <c r="G516" s="29">
        <v>3</v>
      </c>
      <c r="H516" s="29">
        <v>3.1</v>
      </c>
      <c r="I516" s="29" t="s">
        <v>105</v>
      </c>
      <c r="J516" s="30">
        <v>2.12</v>
      </c>
      <c r="K516" s="30">
        <v>2</v>
      </c>
      <c r="L516" s="30">
        <v>43.6</v>
      </c>
      <c r="M516" s="182" t="s">
        <v>73</v>
      </c>
      <c r="N516" s="311">
        <f t="shared" si="576"/>
        <v>2</v>
      </c>
      <c r="O516" s="197"/>
      <c r="P516" s="197"/>
      <c r="Q516" s="197"/>
      <c r="R516" s="197"/>
      <c r="S516" s="197">
        <v>12</v>
      </c>
      <c r="T516" s="197">
        <v>20</v>
      </c>
      <c r="U516" s="197"/>
      <c r="V516" s="197"/>
      <c r="W516" s="197"/>
      <c r="X516" s="197"/>
      <c r="Y516" s="197"/>
      <c r="Z516" s="197"/>
      <c r="AA516" s="197"/>
      <c r="AB516" s="197"/>
      <c r="AC516" s="197"/>
      <c r="AD516" s="197"/>
      <c r="AE516" s="197"/>
      <c r="AF516" s="197"/>
      <c r="AG516" s="197"/>
      <c r="AH516" s="197">
        <v>7</v>
      </c>
      <c r="AI516" s="197">
        <v>24</v>
      </c>
      <c r="AJ516" s="197"/>
      <c r="AK516" s="197"/>
      <c r="AL516" s="197"/>
      <c r="AM516" s="197"/>
      <c r="AN516" s="197"/>
      <c r="AO516" s="197"/>
      <c r="AP516" s="197"/>
      <c r="AQ516" s="197"/>
      <c r="AR516" s="197"/>
      <c r="AS516" s="197"/>
      <c r="AT516" s="48">
        <f t="shared" si="582"/>
        <v>63</v>
      </c>
      <c r="AU516" s="48">
        <f t="shared" si="583"/>
        <v>126</v>
      </c>
      <c r="AV516" s="48">
        <f t="shared" si="580"/>
        <v>4</v>
      </c>
      <c r="AW516" s="48">
        <f t="shared" si="581"/>
        <v>31.5</v>
      </c>
      <c r="AX516" s="48">
        <f>AU516/Evaporacion!$AI$5*100</f>
        <v>128.83435582822088</v>
      </c>
      <c r="AY516" s="48">
        <f>AU516/Evaporacion!$AI$12*100</f>
        <v>112.5</v>
      </c>
      <c r="AZ516" s="48"/>
      <c r="BA516" s="32">
        <f t="shared" si="584"/>
        <v>1260</v>
      </c>
      <c r="BB516" s="52">
        <f t="shared" si="585"/>
        <v>32</v>
      </c>
      <c r="BC516" s="52">
        <f t="shared" si="586"/>
        <v>0</v>
      </c>
      <c r="BD516" s="52">
        <f t="shared" si="587"/>
        <v>31</v>
      </c>
      <c r="BE516" s="52">
        <f t="shared" si="588"/>
        <v>0</v>
      </c>
      <c r="BF516" s="52">
        <f t="shared" si="589"/>
        <v>63</v>
      </c>
      <c r="BG516">
        <f t="shared" si="590"/>
        <v>1395.2</v>
      </c>
      <c r="BH516">
        <f t="shared" si="591"/>
        <v>0</v>
      </c>
      <c r="BI516">
        <f t="shared" si="592"/>
        <v>1351.6000000000001</v>
      </c>
      <c r="BJ516">
        <f t="shared" si="593"/>
        <v>0</v>
      </c>
      <c r="BK516">
        <f t="shared" si="594"/>
        <v>2746.8</v>
      </c>
      <c r="BL516" s="53">
        <f t="shared" si="595"/>
        <v>2.0185185185185186</v>
      </c>
      <c r="BM516" s="53">
        <f t="shared" si="596"/>
        <v>0</v>
      </c>
      <c r="BN516" s="53">
        <f t="shared" si="597"/>
        <v>1.9554398148148149</v>
      </c>
      <c r="BO516" s="53">
        <f t="shared" si="598"/>
        <v>0</v>
      </c>
      <c r="BP516" s="53">
        <f t="shared" si="599"/>
        <v>1.0255376344086022</v>
      </c>
      <c r="BQ516" s="10">
        <f t="shared" si="600"/>
        <v>658.11320754716985</v>
      </c>
      <c r="BR516" s="10">
        <f t="shared" si="601"/>
        <v>0</v>
      </c>
      <c r="BS516" s="10">
        <f t="shared" si="602"/>
        <v>637.54716981132083</v>
      </c>
      <c r="BT516" s="10">
        <f t="shared" si="603"/>
        <v>0</v>
      </c>
      <c r="BU516" s="10">
        <f t="shared" si="604"/>
        <v>1295.6603773584907</v>
      </c>
      <c r="BV516" s="54">
        <f t="shared" si="605"/>
        <v>0.95213137665967851</v>
      </c>
      <c r="BW516" s="54">
        <f t="shared" si="606"/>
        <v>0</v>
      </c>
      <c r="BX516" s="54">
        <f t="shared" si="607"/>
        <v>0.92237727113906354</v>
      </c>
      <c r="BY516" s="54">
        <f t="shared" si="608"/>
        <v>0</v>
      </c>
      <c r="BZ516" s="471">
        <f t="shared" si="609"/>
        <v>0.48374416717386898</v>
      </c>
    </row>
    <row r="517" spans="1:78" ht="15.75" hidden="1" customHeight="1" thickBot="1" x14ac:dyDescent="0.4">
      <c r="A517" s="28">
        <v>1029</v>
      </c>
      <c r="B517" s="28" t="s">
        <v>195</v>
      </c>
      <c r="C517" s="28" t="s">
        <v>42</v>
      </c>
      <c r="D517" s="29">
        <v>1</v>
      </c>
      <c r="E517" s="29"/>
      <c r="F517" s="29">
        <v>23</v>
      </c>
      <c r="G517" s="29">
        <v>3</v>
      </c>
      <c r="H517" s="29">
        <v>4.0999999999999996</v>
      </c>
      <c r="I517" s="29" t="s">
        <v>105</v>
      </c>
      <c r="J517" s="30">
        <v>1</v>
      </c>
      <c r="K517" s="30">
        <v>2</v>
      </c>
      <c r="L517" s="30">
        <v>20.62</v>
      </c>
      <c r="M517" s="91" t="s">
        <v>73</v>
      </c>
      <c r="N517" s="320">
        <f t="shared" si="576"/>
        <v>2</v>
      </c>
      <c r="O517" s="303"/>
      <c r="P517" s="303"/>
      <c r="Q517" s="303"/>
      <c r="R517" s="303"/>
      <c r="S517" s="303">
        <v>12</v>
      </c>
      <c r="T517" s="303">
        <v>20</v>
      </c>
      <c r="U517" s="303"/>
      <c r="V517" s="303"/>
      <c r="W517" s="303"/>
      <c r="X517" s="303"/>
      <c r="Y517" s="303"/>
      <c r="Z517" s="303"/>
      <c r="AA517" s="303"/>
      <c r="AB517" s="303"/>
      <c r="AC517" s="303"/>
      <c r="AD517" s="303"/>
      <c r="AE517" s="303"/>
      <c r="AF517" s="303"/>
      <c r="AG517" s="303"/>
      <c r="AH517" s="303">
        <v>7</v>
      </c>
      <c r="AI517" s="303">
        <v>24</v>
      </c>
      <c r="AJ517" s="303"/>
      <c r="AK517" s="303"/>
      <c r="AL517" s="303"/>
      <c r="AM517" s="303"/>
      <c r="AN517" s="303"/>
      <c r="AO517" s="303"/>
      <c r="AP517" s="303"/>
      <c r="AQ517" s="303"/>
      <c r="AR517" s="303"/>
      <c r="AS517" s="303"/>
      <c r="AT517" s="48">
        <f t="shared" si="582"/>
        <v>63</v>
      </c>
      <c r="AU517" s="48">
        <f t="shared" si="583"/>
        <v>126</v>
      </c>
      <c r="AV517" s="48">
        <f t="shared" si="580"/>
        <v>4</v>
      </c>
      <c r="AW517" s="48">
        <f t="shared" si="581"/>
        <v>31.5</v>
      </c>
      <c r="AX517" s="48">
        <f>AU517/Evaporacion!$AI$5*100</f>
        <v>128.83435582822088</v>
      </c>
      <c r="AY517" s="48">
        <f>AU517/Evaporacion!$AI$12*100</f>
        <v>112.5</v>
      </c>
      <c r="AZ517" s="48"/>
      <c r="BA517" s="32">
        <f t="shared" si="584"/>
        <v>1260</v>
      </c>
      <c r="BB517" s="52">
        <f t="shared" si="585"/>
        <v>32</v>
      </c>
      <c r="BC517" s="52">
        <f t="shared" si="586"/>
        <v>0</v>
      </c>
      <c r="BD517" s="52">
        <f t="shared" si="587"/>
        <v>31</v>
      </c>
      <c r="BE517" s="52">
        <f t="shared" si="588"/>
        <v>0</v>
      </c>
      <c r="BF517" s="52">
        <f t="shared" si="589"/>
        <v>63</v>
      </c>
      <c r="BG517">
        <f t="shared" si="590"/>
        <v>659.84</v>
      </c>
      <c r="BH517">
        <f t="shared" si="591"/>
        <v>0</v>
      </c>
      <c r="BI517">
        <f t="shared" si="592"/>
        <v>639.22</v>
      </c>
      <c r="BJ517">
        <f t="shared" si="593"/>
        <v>0</v>
      </c>
      <c r="BK517">
        <f t="shared" si="594"/>
        <v>1299.06</v>
      </c>
      <c r="BL517" s="53">
        <f t="shared" si="595"/>
        <v>0.95462962962962972</v>
      </c>
      <c r="BM517" s="53">
        <f t="shared" si="596"/>
        <v>0</v>
      </c>
      <c r="BN517" s="53">
        <f t="shared" si="597"/>
        <v>0.9247974537037037</v>
      </c>
      <c r="BO517" s="53">
        <f t="shared" si="598"/>
        <v>0</v>
      </c>
      <c r="BP517" s="53">
        <f t="shared" si="599"/>
        <v>0.48501344086021503</v>
      </c>
      <c r="BQ517" s="10">
        <f t="shared" si="600"/>
        <v>659.84</v>
      </c>
      <c r="BR517" s="10">
        <f t="shared" si="601"/>
        <v>0</v>
      </c>
      <c r="BS517" s="10">
        <f t="shared" si="602"/>
        <v>639.22</v>
      </c>
      <c r="BT517" s="10">
        <f t="shared" si="603"/>
        <v>0</v>
      </c>
      <c r="BU517" s="10">
        <f t="shared" si="604"/>
        <v>1299.06</v>
      </c>
      <c r="BV517" s="54">
        <f t="shared" si="605"/>
        <v>0.95462962962962972</v>
      </c>
      <c r="BW517" s="54">
        <f t="shared" si="606"/>
        <v>0</v>
      </c>
      <c r="BX517" s="54">
        <f t="shared" si="607"/>
        <v>0.9247974537037037</v>
      </c>
      <c r="BY517" s="54">
        <f t="shared" si="608"/>
        <v>0</v>
      </c>
      <c r="BZ517" s="471">
        <f t="shared" si="609"/>
        <v>0.48501344086021503</v>
      </c>
    </row>
    <row r="518" spans="1:78" ht="15.75" hidden="1" customHeight="1" thickBot="1" x14ac:dyDescent="0.4">
      <c r="A518" s="28">
        <v>1030</v>
      </c>
      <c r="B518" s="28" t="s">
        <v>195</v>
      </c>
      <c r="C518" s="28" t="s">
        <v>43</v>
      </c>
      <c r="D518" s="29">
        <v>1</v>
      </c>
      <c r="E518" s="29"/>
      <c r="F518" s="29">
        <v>23</v>
      </c>
      <c r="G518" s="29">
        <v>3</v>
      </c>
      <c r="H518" s="29">
        <v>3.1</v>
      </c>
      <c r="I518" s="29" t="s">
        <v>105</v>
      </c>
      <c r="J518" s="30">
        <v>2.12</v>
      </c>
      <c r="K518" s="30">
        <v>2</v>
      </c>
      <c r="L518" s="30">
        <v>43.6</v>
      </c>
      <c r="M518" s="182" t="s">
        <v>73</v>
      </c>
      <c r="N518" s="311">
        <f t="shared" si="576"/>
        <v>2</v>
      </c>
      <c r="O518" s="197"/>
      <c r="P518" s="197"/>
      <c r="Q518" s="197"/>
      <c r="R518" s="197"/>
      <c r="S518" s="197"/>
      <c r="T518" s="197"/>
      <c r="U518" s="197"/>
      <c r="V518" s="197"/>
      <c r="W518" s="197"/>
      <c r="X518" s="197"/>
      <c r="Y518" s="197"/>
      <c r="Z518" s="197"/>
      <c r="AA518" s="197"/>
      <c r="AB518" s="197"/>
      <c r="AC518" s="197"/>
      <c r="AD518" s="197"/>
      <c r="AE518" s="197"/>
      <c r="AF518" s="197"/>
      <c r="AG518" s="197"/>
      <c r="AH518" s="197"/>
      <c r="AI518" s="197"/>
      <c r="AJ518" s="197"/>
      <c r="AK518" s="197"/>
      <c r="AL518" s="197"/>
      <c r="AM518" s="197"/>
      <c r="AN518" s="197"/>
      <c r="AO518" s="197"/>
      <c r="AP518" s="197"/>
      <c r="AQ518" s="197"/>
      <c r="AR518" s="197"/>
      <c r="AS518" s="197"/>
      <c r="AT518" s="48">
        <f t="shared" si="582"/>
        <v>0</v>
      </c>
      <c r="AU518" s="48">
        <f t="shared" si="583"/>
        <v>0</v>
      </c>
      <c r="AV518" s="48">
        <f t="shared" si="580"/>
        <v>0</v>
      </c>
      <c r="AW518" s="48"/>
      <c r="AX518" s="48">
        <f>AU518/Evaporacion!$AI$5*100</f>
        <v>0</v>
      </c>
      <c r="AY518" s="48">
        <f>AU518/Evaporacion!$AI$12*100</f>
        <v>0</v>
      </c>
      <c r="AZ518" s="48"/>
      <c r="BA518" s="32">
        <f t="shared" si="584"/>
        <v>0</v>
      </c>
      <c r="BB518" s="52">
        <f t="shared" si="585"/>
        <v>0</v>
      </c>
      <c r="BC518" s="52">
        <f t="shared" si="586"/>
        <v>0</v>
      </c>
      <c r="BD518" s="52">
        <f t="shared" si="587"/>
        <v>0</v>
      </c>
      <c r="BE518" s="52">
        <f t="shared" si="588"/>
        <v>0</v>
      </c>
      <c r="BF518" s="52">
        <f t="shared" si="589"/>
        <v>0</v>
      </c>
      <c r="BG518">
        <f t="shared" si="590"/>
        <v>0</v>
      </c>
      <c r="BH518">
        <f t="shared" si="591"/>
        <v>0</v>
      </c>
      <c r="BI518">
        <f t="shared" si="592"/>
        <v>0</v>
      </c>
      <c r="BJ518">
        <f t="shared" si="593"/>
        <v>0</v>
      </c>
      <c r="BK518">
        <f t="shared" si="594"/>
        <v>0</v>
      </c>
      <c r="BL518" s="53">
        <f t="shared" si="595"/>
        <v>0</v>
      </c>
      <c r="BM518" s="53">
        <f t="shared" si="596"/>
        <v>0</v>
      </c>
      <c r="BN518" s="53">
        <f t="shared" si="597"/>
        <v>0</v>
      </c>
      <c r="BO518" s="53">
        <f t="shared" si="598"/>
        <v>0</v>
      </c>
      <c r="BP518" s="53">
        <f t="shared" si="599"/>
        <v>0</v>
      </c>
      <c r="BQ518" s="10">
        <f t="shared" si="600"/>
        <v>0</v>
      </c>
      <c r="BR518" s="10">
        <f t="shared" si="601"/>
        <v>0</v>
      </c>
      <c r="BS518" s="10">
        <f t="shared" si="602"/>
        <v>0</v>
      </c>
      <c r="BT518" s="10">
        <f t="shared" si="603"/>
        <v>0</v>
      </c>
      <c r="BU518" s="10">
        <f t="shared" si="604"/>
        <v>0</v>
      </c>
      <c r="BV518" s="54">
        <f t="shared" si="605"/>
        <v>0</v>
      </c>
      <c r="BW518" s="54">
        <f t="shared" si="606"/>
        <v>0</v>
      </c>
      <c r="BX518" s="54">
        <f t="shared" si="607"/>
        <v>0</v>
      </c>
      <c r="BY518" s="54">
        <f t="shared" si="608"/>
        <v>0</v>
      </c>
      <c r="BZ518" s="471">
        <f t="shared" si="609"/>
        <v>0</v>
      </c>
    </row>
    <row r="519" spans="1:78" ht="15.75" hidden="1" customHeight="1" thickBot="1" x14ac:dyDescent="0.4">
      <c r="A519" s="28">
        <v>1031</v>
      </c>
      <c r="B519" s="28" t="s">
        <v>195</v>
      </c>
      <c r="C519" s="28" t="s">
        <v>43</v>
      </c>
      <c r="D519" s="29">
        <v>1</v>
      </c>
      <c r="E519" s="29"/>
      <c r="F519" s="29">
        <v>23</v>
      </c>
      <c r="G519" s="29">
        <v>3</v>
      </c>
      <c r="H519" s="29">
        <v>4.0999999999999996</v>
      </c>
      <c r="I519" s="29" t="s">
        <v>105</v>
      </c>
      <c r="J519" s="30">
        <v>1</v>
      </c>
      <c r="K519" s="30">
        <v>2</v>
      </c>
      <c r="L519" s="30">
        <v>20.62</v>
      </c>
      <c r="M519" s="91" t="s">
        <v>73</v>
      </c>
      <c r="N519" s="320">
        <f t="shared" si="576"/>
        <v>2</v>
      </c>
      <c r="O519" s="303"/>
      <c r="P519" s="303"/>
      <c r="Q519" s="303"/>
      <c r="R519" s="303"/>
      <c r="S519" s="303"/>
      <c r="T519" s="303"/>
      <c r="U519" s="303"/>
      <c r="V519" s="303"/>
      <c r="W519" s="303"/>
      <c r="X519" s="303"/>
      <c r="Y519" s="303"/>
      <c r="Z519" s="303"/>
      <c r="AA519" s="303"/>
      <c r="AB519" s="303"/>
      <c r="AC519" s="303"/>
      <c r="AD519" s="303"/>
      <c r="AE519" s="303"/>
      <c r="AF519" s="303"/>
      <c r="AG519" s="303"/>
      <c r="AH519" s="303"/>
      <c r="AI519" s="303"/>
      <c r="AJ519" s="303"/>
      <c r="AK519" s="303"/>
      <c r="AL519" s="303"/>
      <c r="AM519" s="303"/>
      <c r="AN519" s="303"/>
      <c r="AO519" s="303"/>
      <c r="AP519" s="303"/>
      <c r="AQ519" s="303"/>
      <c r="AR519" s="303"/>
      <c r="AS519" s="303"/>
      <c r="AT519" s="48">
        <f t="shared" si="582"/>
        <v>0</v>
      </c>
      <c r="AU519" s="48">
        <f t="shared" si="583"/>
        <v>0</v>
      </c>
      <c r="AV519" s="48">
        <f t="shared" si="580"/>
        <v>0</v>
      </c>
      <c r="AW519" s="48"/>
      <c r="AX519" s="48">
        <f>AU519/Evaporacion!$AI$5*100</f>
        <v>0</v>
      </c>
      <c r="AY519" s="48">
        <f>AU519/Evaporacion!$AI$12*100</f>
        <v>0</v>
      </c>
      <c r="AZ519" s="48"/>
      <c r="BA519" s="32">
        <f t="shared" si="584"/>
        <v>0</v>
      </c>
      <c r="BB519" s="52">
        <f t="shared" si="585"/>
        <v>0</v>
      </c>
      <c r="BC519" s="52">
        <f t="shared" si="586"/>
        <v>0</v>
      </c>
      <c r="BD519" s="52">
        <f t="shared" si="587"/>
        <v>0</v>
      </c>
      <c r="BE519" s="52">
        <f t="shared" si="588"/>
        <v>0</v>
      </c>
      <c r="BF519" s="52">
        <f t="shared" si="589"/>
        <v>0</v>
      </c>
      <c r="BG519">
        <f t="shared" si="590"/>
        <v>0</v>
      </c>
      <c r="BH519">
        <f t="shared" si="591"/>
        <v>0</v>
      </c>
      <c r="BI519">
        <f t="shared" si="592"/>
        <v>0</v>
      </c>
      <c r="BJ519">
        <f t="shared" si="593"/>
        <v>0</v>
      </c>
      <c r="BK519">
        <f t="shared" si="594"/>
        <v>0</v>
      </c>
      <c r="BL519" s="53">
        <f t="shared" si="595"/>
        <v>0</v>
      </c>
      <c r="BM519" s="53">
        <f t="shared" si="596"/>
        <v>0</v>
      </c>
      <c r="BN519" s="53">
        <f t="shared" si="597"/>
        <v>0</v>
      </c>
      <c r="BO519" s="53">
        <f t="shared" si="598"/>
        <v>0</v>
      </c>
      <c r="BP519" s="53">
        <f t="shared" si="599"/>
        <v>0</v>
      </c>
      <c r="BQ519" s="10">
        <f t="shared" si="600"/>
        <v>0</v>
      </c>
      <c r="BR519" s="10">
        <f t="shared" si="601"/>
        <v>0</v>
      </c>
      <c r="BS519" s="10">
        <f t="shared" si="602"/>
        <v>0</v>
      </c>
      <c r="BT519" s="10">
        <f t="shared" si="603"/>
        <v>0</v>
      </c>
      <c r="BU519" s="10">
        <f t="shared" si="604"/>
        <v>0</v>
      </c>
      <c r="BV519" s="54">
        <f t="shared" si="605"/>
        <v>0</v>
      </c>
      <c r="BW519" s="54">
        <f t="shared" si="606"/>
        <v>0</v>
      </c>
      <c r="BX519" s="54">
        <f t="shared" si="607"/>
        <v>0</v>
      </c>
      <c r="BY519" s="54">
        <f t="shared" si="608"/>
        <v>0</v>
      </c>
      <c r="BZ519" s="471">
        <f t="shared" si="609"/>
        <v>0</v>
      </c>
    </row>
    <row r="520" spans="1:78" ht="15.75" hidden="1" customHeight="1" thickBot="1" x14ac:dyDescent="0.4">
      <c r="A520" s="28">
        <v>1032</v>
      </c>
      <c r="B520" s="28" t="s">
        <v>195</v>
      </c>
      <c r="C520" s="28" t="s">
        <v>38</v>
      </c>
      <c r="D520" s="29">
        <v>1</v>
      </c>
      <c r="E520" s="29"/>
      <c r="F520" s="29">
        <v>25</v>
      </c>
      <c r="G520" s="29">
        <v>4</v>
      </c>
      <c r="H520" s="29">
        <v>5.0999999999999996</v>
      </c>
      <c r="I520" s="29" t="s">
        <v>107</v>
      </c>
      <c r="J520" s="30">
        <v>2.5499999999999998</v>
      </c>
      <c r="K520" s="30">
        <v>2</v>
      </c>
      <c r="L520" s="30">
        <v>51.59</v>
      </c>
      <c r="M520" s="99" t="s">
        <v>73</v>
      </c>
      <c r="N520" s="311">
        <f t="shared" si="576"/>
        <v>2</v>
      </c>
      <c r="O520" s="100"/>
      <c r="P520" s="100"/>
      <c r="Q520" s="100"/>
      <c r="R520" s="100"/>
      <c r="S520" s="100"/>
      <c r="T520" s="100"/>
      <c r="U520" s="100"/>
      <c r="V520" s="100"/>
      <c r="W520" s="100"/>
      <c r="X520" s="100"/>
      <c r="Y520" s="100"/>
      <c r="Z520" s="100"/>
      <c r="AA520" s="100"/>
      <c r="AB520" s="100"/>
      <c r="AC520" s="100"/>
      <c r="AD520" s="100">
        <v>5</v>
      </c>
      <c r="AE520" s="100"/>
      <c r="AF520" s="100"/>
      <c r="AG520" s="100"/>
      <c r="AH520" s="100"/>
      <c r="AI520" s="100"/>
      <c r="AJ520" s="100"/>
      <c r="AK520" s="100"/>
      <c r="AL520" s="100"/>
      <c r="AM520" s="100"/>
      <c r="AN520" s="100"/>
      <c r="AO520" s="100"/>
      <c r="AP520" s="100">
        <v>5</v>
      </c>
      <c r="AQ520" s="100"/>
      <c r="AR520" s="100"/>
      <c r="AS520" s="100"/>
      <c r="AT520" s="48">
        <f t="shared" si="582"/>
        <v>10</v>
      </c>
      <c r="AU520" s="48">
        <f t="shared" si="583"/>
        <v>20</v>
      </c>
      <c r="AV520" s="48">
        <f t="shared" si="580"/>
        <v>2</v>
      </c>
      <c r="AW520" s="48">
        <f t="shared" si="581"/>
        <v>10</v>
      </c>
      <c r="AX520" s="48">
        <f>AU520/Evaporacion!$AI$5*100</f>
        <v>20.449897750511251</v>
      </c>
      <c r="AY520" s="48">
        <f>AU520/Evaporacion!$AI$12*100</f>
        <v>17.857142857142858</v>
      </c>
      <c r="AZ520" s="48"/>
      <c r="BA520" s="32">
        <f t="shared" si="584"/>
        <v>200</v>
      </c>
      <c r="BB520" s="52">
        <f t="shared" si="585"/>
        <v>0</v>
      </c>
      <c r="BC520" s="52">
        <f t="shared" si="586"/>
        <v>0</v>
      </c>
      <c r="BD520" s="52">
        <f t="shared" si="587"/>
        <v>5</v>
      </c>
      <c r="BE520" s="52">
        <f t="shared" si="588"/>
        <v>5</v>
      </c>
      <c r="BF520" s="52">
        <f t="shared" si="589"/>
        <v>10</v>
      </c>
      <c r="BG520">
        <f t="shared" si="590"/>
        <v>0</v>
      </c>
      <c r="BH520">
        <f t="shared" si="591"/>
        <v>0</v>
      </c>
      <c r="BI520">
        <f t="shared" si="592"/>
        <v>257.95000000000005</v>
      </c>
      <c r="BJ520">
        <f t="shared" si="593"/>
        <v>257.95000000000005</v>
      </c>
      <c r="BK520">
        <f t="shared" si="594"/>
        <v>515.90000000000009</v>
      </c>
      <c r="BL520" s="53">
        <f t="shared" si="595"/>
        <v>0</v>
      </c>
      <c r="BM520" s="53">
        <f t="shared" si="596"/>
        <v>0</v>
      </c>
      <c r="BN520" s="53">
        <f t="shared" si="597"/>
        <v>0.37319155092592599</v>
      </c>
      <c r="BO520" s="53">
        <f t="shared" si="598"/>
        <v>0.37319155092592599</v>
      </c>
      <c r="BP520" s="53">
        <f t="shared" si="599"/>
        <v>0.19261499402628438</v>
      </c>
      <c r="BQ520" s="10">
        <f t="shared" si="600"/>
        <v>0</v>
      </c>
      <c r="BR520" s="10">
        <f t="shared" si="601"/>
        <v>0</v>
      </c>
      <c r="BS520" s="10">
        <f t="shared" si="602"/>
        <v>101.15686274509807</v>
      </c>
      <c r="BT520" s="10">
        <f t="shared" si="603"/>
        <v>101.15686274509807</v>
      </c>
      <c r="BU520" s="10">
        <f t="shared" si="604"/>
        <v>202.31372549019613</v>
      </c>
      <c r="BV520" s="54">
        <f t="shared" si="605"/>
        <v>0</v>
      </c>
      <c r="BW520" s="54">
        <f t="shared" si="606"/>
        <v>0</v>
      </c>
      <c r="BX520" s="54">
        <f t="shared" si="607"/>
        <v>0.14634962781408864</v>
      </c>
      <c r="BY520" s="54">
        <f t="shared" si="608"/>
        <v>0.14634962781408864</v>
      </c>
      <c r="BZ520" s="471">
        <f t="shared" si="609"/>
        <v>7.5535291775013488E-2</v>
      </c>
    </row>
    <row r="521" spans="1:78" ht="15.75" hidden="1" customHeight="1" thickBot="1" x14ac:dyDescent="0.4">
      <c r="A521" s="28">
        <v>1033</v>
      </c>
      <c r="B521" s="28" t="s">
        <v>195</v>
      </c>
      <c r="C521" s="55" t="s">
        <v>39</v>
      </c>
      <c r="D521" s="29">
        <v>1</v>
      </c>
      <c r="E521" s="29"/>
      <c r="F521" s="29">
        <v>25</v>
      </c>
      <c r="G521" s="29">
        <v>4</v>
      </c>
      <c r="H521" s="29">
        <v>5.0999999999999996</v>
      </c>
      <c r="I521" s="29" t="s">
        <v>107</v>
      </c>
      <c r="J521" s="30">
        <v>2.5499999999999998</v>
      </c>
      <c r="K521" s="30">
        <v>2</v>
      </c>
      <c r="L521" s="30">
        <v>51.59</v>
      </c>
      <c r="M521" s="98" t="s">
        <v>73</v>
      </c>
      <c r="N521" s="320">
        <f t="shared" si="576"/>
        <v>2</v>
      </c>
      <c r="O521" s="300"/>
      <c r="P521" s="300"/>
      <c r="Q521" s="300"/>
      <c r="R521" s="300"/>
      <c r="S521" s="300"/>
      <c r="T521" s="300"/>
      <c r="U521" s="300"/>
      <c r="V521" s="300"/>
      <c r="W521" s="300"/>
      <c r="X521" s="300"/>
      <c r="Y521" s="300"/>
      <c r="Z521" s="300"/>
      <c r="AA521" s="300">
        <v>24</v>
      </c>
      <c r="AB521" s="300"/>
      <c r="AC521" s="300"/>
      <c r="AD521" s="300"/>
      <c r="AE521" s="300"/>
      <c r="AF521" s="300"/>
      <c r="AG521" s="300">
        <v>4</v>
      </c>
      <c r="AH521" s="300"/>
      <c r="AI521" s="300"/>
      <c r="AJ521" s="300"/>
      <c r="AK521" s="300"/>
      <c r="AL521" s="300"/>
      <c r="AM521" s="300"/>
      <c r="AN521" s="300"/>
      <c r="AO521" s="300"/>
      <c r="AP521" s="300"/>
      <c r="AQ521" s="300"/>
      <c r="AR521" s="300"/>
      <c r="AS521" s="300"/>
      <c r="AT521" s="48">
        <f t="shared" si="582"/>
        <v>28</v>
      </c>
      <c r="AU521" s="48">
        <f t="shared" si="583"/>
        <v>56</v>
      </c>
      <c r="AV521" s="48">
        <f t="shared" si="580"/>
        <v>2</v>
      </c>
      <c r="AW521" s="48">
        <f t="shared" si="581"/>
        <v>28</v>
      </c>
      <c r="AX521" s="48">
        <f>AU521/Evaporacion!$AI$5*100</f>
        <v>57.259713701431501</v>
      </c>
      <c r="AY521" s="48">
        <f>AU521/Evaporacion!$AI$12*100</f>
        <v>50</v>
      </c>
      <c r="AZ521" s="48"/>
      <c r="BA521" s="32">
        <f t="shared" si="584"/>
        <v>560</v>
      </c>
      <c r="BB521" s="52">
        <f t="shared" si="585"/>
        <v>0</v>
      </c>
      <c r="BC521" s="52">
        <f t="shared" si="586"/>
        <v>24</v>
      </c>
      <c r="BD521" s="52">
        <f t="shared" si="587"/>
        <v>4</v>
      </c>
      <c r="BE521" s="52">
        <f t="shared" si="588"/>
        <v>0</v>
      </c>
      <c r="BF521" s="52">
        <f t="shared" si="589"/>
        <v>28</v>
      </c>
      <c r="BG521">
        <f t="shared" si="590"/>
        <v>0</v>
      </c>
      <c r="BH521">
        <f t="shared" si="591"/>
        <v>1238.1600000000001</v>
      </c>
      <c r="BI521">
        <f t="shared" si="592"/>
        <v>206.36</v>
      </c>
      <c r="BJ521">
        <f t="shared" si="593"/>
        <v>0</v>
      </c>
      <c r="BK521">
        <f t="shared" si="594"/>
        <v>1444.52</v>
      </c>
      <c r="BL521" s="53">
        <f t="shared" si="595"/>
        <v>0</v>
      </c>
      <c r="BM521" s="53">
        <f t="shared" si="596"/>
        <v>2.0472222222222225</v>
      </c>
      <c r="BN521" s="53">
        <f t="shared" si="597"/>
        <v>0.29855324074074074</v>
      </c>
      <c r="BO521" s="53">
        <f t="shared" si="598"/>
        <v>0</v>
      </c>
      <c r="BP521" s="53">
        <f t="shared" si="599"/>
        <v>0.53932198327359615</v>
      </c>
      <c r="BQ521" s="10">
        <f t="shared" si="600"/>
        <v>0</v>
      </c>
      <c r="BR521" s="10">
        <f t="shared" si="601"/>
        <v>485.55294117647065</v>
      </c>
      <c r="BS521" s="10">
        <f t="shared" si="602"/>
        <v>80.925490196078442</v>
      </c>
      <c r="BT521" s="10">
        <f t="shared" si="603"/>
        <v>0</v>
      </c>
      <c r="BU521" s="10">
        <f t="shared" si="604"/>
        <v>566.47843137254904</v>
      </c>
      <c r="BV521" s="54">
        <f t="shared" si="605"/>
        <v>0</v>
      </c>
      <c r="BW521" s="54">
        <f t="shared" si="606"/>
        <v>0.80283224400871478</v>
      </c>
      <c r="BX521" s="54">
        <f t="shared" si="607"/>
        <v>0.11707970225127089</v>
      </c>
      <c r="BY521" s="54">
        <f t="shared" si="608"/>
        <v>0</v>
      </c>
      <c r="BZ521" s="471">
        <f t="shared" si="609"/>
        <v>0.21149881697003772</v>
      </c>
    </row>
    <row r="522" spans="1:78" ht="15.75" hidden="1" customHeight="1" thickBot="1" x14ac:dyDescent="0.4">
      <c r="A522" s="28">
        <v>1034</v>
      </c>
      <c r="B522" s="28" t="s">
        <v>195</v>
      </c>
      <c r="C522" s="28" t="s">
        <v>40</v>
      </c>
      <c r="D522" s="29">
        <v>1</v>
      </c>
      <c r="E522" s="29"/>
      <c r="F522" s="29">
        <v>25</v>
      </c>
      <c r="G522" s="29">
        <v>4</v>
      </c>
      <c r="H522" s="29">
        <v>5.0999999999999996</v>
      </c>
      <c r="I522" s="29" t="s">
        <v>107</v>
      </c>
      <c r="J522" s="30">
        <v>2.5499999999999998</v>
      </c>
      <c r="K522" s="30">
        <v>2</v>
      </c>
      <c r="L522" s="30">
        <v>51.59</v>
      </c>
      <c r="M522" s="99" t="s">
        <v>73</v>
      </c>
      <c r="N522" s="311">
        <f t="shared" si="576"/>
        <v>2</v>
      </c>
      <c r="O522" s="100"/>
      <c r="P522" s="100"/>
      <c r="Q522" s="100"/>
      <c r="R522" s="100"/>
      <c r="S522" s="100">
        <v>10</v>
      </c>
      <c r="T522" s="100">
        <v>10</v>
      </c>
      <c r="U522" s="100"/>
      <c r="V522" s="100"/>
      <c r="W522" s="100"/>
      <c r="X522" s="100"/>
      <c r="Y522" s="100"/>
      <c r="Z522" s="100"/>
      <c r="AA522" s="100"/>
      <c r="AB522" s="100"/>
      <c r="AC522" s="100"/>
      <c r="AD522" s="100"/>
      <c r="AE522" s="100"/>
      <c r="AF522" s="100"/>
      <c r="AG522" s="100"/>
      <c r="AH522" s="100"/>
      <c r="AI522" s="100"/>
      <c r="AJ522" s="100"/>
      <c r="AK522" s="100">
        <v>10</v>
      </c>
      <c r="AL522" s="100">
        <v>20</v>
      </c>
      <c r="AM522" s="100"/>
      <c r="AN522" s="100"/>
      <c r="AO522" s="100"/>
      <c r="AP522" s="100"/>
      <c r="AQ522" s="100"/>
      <c r="AR522" s="100"/>
      <c r="AS522" s="100"/>
      <c r="AT522" s="48">
        <f t="shared" si="582"/>
        <v>50</v>
      </c>
      <c r="AU522" s="48">
        <f t="shared" si="583"/>
        <v>100</v>
      </c>
      <c r="AV522" s="48">
        <f t="shared" si="580"/>
        <v>4</v>
      </c>
      <c r="AW522" s="48">
        <f t="shared" si="581"/>
        <v>25</v>
      </c>
      <c r="AX522" s="48">
        <f>AU522/Evaporacion!$AI$5*100</f>
        <v>102.24948875255626</v>
      </c>
      <c r="AY522" s="48">
        <f>AU522/Evaporacion!$AI$12*100</f>
        <v>89.285714285714292</v>
      </c>
      <c r="AZ522" s="48"/>
      <c r="BA522" s="32">
        <f t="shared" si="584"/>
        <v>1000</v>
      </c>
      <c r="BB522" s="52">
        <f t="shared" si="585"/>
        <v>20</v>
      </c>
      <c r="BC522" s="52">
        <f t="shared" si="586"/>
        <v>0</v>
      </c>
      <c r="BD522" s="52">
        <f t="shared" si="587"/>
        <v>10</v>
      </c>
      <c r="BE522" s="52">
        <f t="shared" si="588"/>
        <v>20</v>
      </c>
      <c r="BF522" s="52">
        <f t="shared" si="589"/>
        <v>50</v>
      </c>
      <c r="BG522">
        <f t="shared" si="590"/>
        <v>1031.8000000000002</v>
      </c>
      <c r="BH522">
        <f t="shared" si="591"/>
        <v>0</v>
      </c>
      <c r="BI522">
        <f t="shared" si="592"/>
        <v>515.90000000000009</v>
      </c>
      <c r="BJ522">
        <f t="shared" si="593"/>
        <v>1031.8000000000002</v>
      </c>
      <c r="BK522">
        <f t="shared" si="594"/>
        <v>2579.5000000000005</v>
      </c>
      <c r="BL522" s="53">
        <f t="shared" si="595"/>
        <v>1.4927662037037039</v>
      </c>
      <c r="BM522" s="53">
        <f t="shared" si="596"/>
        <v>0</v>
      </c>
      <c r="BN522" s="53">
        <f t="shared" si="597"/>
        <v>0.74638310185185197</v>
      </c>
      <c r="BO522" s="53">
        <f t="shared" si="598"/>
        <v>1.4927662037037039</v>
      </c>
      <c r="BP522" s="53">
        <f t="shared" si="599"/>
        <v>0.96307497013142185</v>
      </c>
      <c r="BQ522" s="10">
        <f t="shared" si="600"/>
        <v>404.62745098039227</v>
      </c>
      <c r="BR522" s="10">
        <f t="shared" si="601"/>
        <v>0</v>
      </c>
      <c r="BS522" s="10">
        <f t="shared" si="602"/>
        <v>202.31372549019613</v>
      </c>
      <c r="BT522" s="10">
        <f t="shared" si="603"/>
        <v>404.62745098039227</v>
      </c>
      <c r="BU522" s="10">
        <f t="shared" si="604"/>
        <v>1011.5686274509807</v>
      </c>
      <c r="BV522" s="54">
        <f t="shared" si="605"/>
        <v>0.58539851125635456</v>
      </c>
      <c r="BW522" s="54">
        <f t="shared" si="606"/>
        <v>0</v>
      </c>
      <c r="BX522" s="54">
        <f t="shared" si="607"/>
        <v>0.29269925562817728</v>
      </c>
      <c r="BY522" s="54">
        <f t="shared" si="608"/>
        <v>0.58539851125635456</v>
      </c>
      <c r="BZ522" s="471">
        <f t="shared" si="609"/>
        <v>0.3776764588750674</v>
      </c>
    </row>
    <row r="523" spans="1:78" ht="15.75" hidden="1" customHeight="1" thickBot="1" x14ac:dyDescent="0.4">
      <c r="A523" s="28">
        <v>1035</v>
      </c>
      <c r="B523" s="28" t="s">
        <v>195</v>
      </c>
      <c r="C523" s="28" t="s">
        <v>17</v>
      </c>
      <c r="D523" s="29">
        <v>1</v>
      </c>
      <c r="E523" s="29"/>
      <c r="F523" s="29">
        <v>25</v>
      </c>
      <c r="G523" s="29">
        <v>4</v>
      </c>
      <c r="H523" s="29">
        <v>5.0999999999999996</v>
      </c>
      <c r="I523" s="29" t="s">
        <v>107</v>
      </c>
      <c r="J523" s="30">
        <v>2.5499999999999998</v>
      </c>
      <c r="K523" s="30">
        <v>2</v>
      </c>
      <c r="L523" s="30">
        <v>51.59</v>
      </c>
      <c r="M523" s="98" t="s">
        <v>73</v>
      </c>
      <c r="N523" s="320">
        <f t="shared" si="576"/>
        <v>2</v>
      </c>
      <c r="O523" s="300"/>
      <c r="P523" s="300"/>
      <c r="Q523" s="300"/>
      <c r="R523" s="300"/>
      <c r="S523" s="300"/>
      <c r="T523" s="300"/>
      <c r="U523" s="300"/>
      <c r="V523" s="300"/>
      <c r="W523" s="300">
        <v>17</v>
      </c>
      <c r="X523" s="300">
        <v>17</v>
      </c>
      <c r="Y523" s="300"/>
      <c r="Z523" s="300"/>
      <c r="AA523" s="300"/>
      <c r="AB523" s="300"/>
      <c r="AC523" s="300"/>
      <c r="AD523" s="300"/>
      <c r="AE523" s="300"/>
      <c r="AF523" s="300"/>
      <c r="AG523" s="300"/>
      <c r="AH523" s="300"/>
      <c r="AI523" s="300"/>
      <c r="AJ523" s="300"/>
      <c r="AK523" s="300"/>
      <c r="AL523" s="300">
        <v>8</v>
      </c>
      <c r="AM523" s="300">
        <v>22</v>
      </c>
      <c r="AN523" s="300"/>
      <c r="AO523" s="300"/>
      <c r="AP523" s="300"/>
      <c r="AQ523" s="300"/>
      <c r="AR523" s="300"/>
      <c r="AS523" s="300"/>
      <c r="AT523" s="48">
        <f t="shared" si="582"/>
        <v>64</v>
      </c>
      <c r="AU523" s="48">
        <f t="shared" si="583"/>
        <v>128</v>
      </c>
      <c r="AV523" s="48">
        <f t="shared" si="580"/>
        <v>4</v>
      </c>
      <c r="AW523" s="48">
        <f t="shared" si="581"/>
        <v>32</v>
      </c>
      <c r="AX523" s="48">
        <f>AU523/Evaporacion!$AI$5*100</f>
        <v>130.87934560327201</v>
      </c>
      <c r="AY523" s="48">
        <f>AU523/Evaporacion!$AI$12*100</f>
        <v>114.28571428571428</v>
      </c>
      <c r="AZ523" s="48"/>
      <c r="BA523" s="32">
        <f t="shared" si="584"/>
        <v>1280</v>
      </c>
      <c r="BB523" s="52">
        <f t="shared" si="585"/>
        <v>0</v>
      </c>
      <c r="BC523" s="52">
        <f t="shared" si="586"/>
        <v>34</v>
      </c>
      <c r="BD523" s="52">
        <f t="shared" si="587"/>
        <v>0</v>
      </c>
      <c r="BE523" s="52">
        <f t="shared" si="588"/>
        <v>30</v>
      </c>
      <c r="BF523" s="52">
        <f t="shared" si="589"/>
        <v>64</v>
      </c>
      <c r="BG523">
        <f t="shared" si="590"/>
        <v>0</v>
      </c>
      <c r="BH523">
        <f t="shared" si="591"/>
        <v>1754.0600000000002</v>
      </c>
      <c r="BI523">
        <f t="shared" si="592"/>
        <v>0</v>
      </c>
      <c r="BJ523">
        <f t="shared" si="593"/>
        <v>1547.7</v>
      </c>
      <c r="BK523">
        <f t="shared" si="594"/>
        <v>3301.76</v>
      </c>
      <c r="BL523" s="53">
        <f t="shared" si="595"/>
        <v>0</v>
      </c>
      <c r="BM523" s="53">
        <f t="shared" si="596"/>
        <v>2.9002314814814816</v>
      </c>
      <c r="BN523" s="53">
        <f t="shared" si="597"/>
        <v>0</v>
      </c>
      <c r="BO523" s="53">
        <f t="shared" si="598"/>
        <v>2.2391493055555554</v>
      </c>
      <c r="BP523" s="53">
        <f t="shared" si="599"/>
        <v>1.2327359617682199</v>
      </c>
      <c r="BQ523" s="10">
        <f t="shared" si="600"/>
        <v>0</v>
      </c>
      <c r="BR523" s="10">
        <f t="shared" si="601"/>
        <v>687.86666666666679</v>
      </c>
      <c r="BS523" s="10">
        <f t="shared" si="602"/>
        <v>0</v>
      </c>
      <c r="BT523" s="10">
        <f t="shared" si="603"/>
        <v>606.94117647058829</v>
      </c>
      <c r="BU523" s="10">
        <f t="shared" si="604"/>
        <v>1294.8078431372551</v>
      </c>
      <c r="BV523" s="54">
        <f t="shared" si="605"/>
        <v>0</v>
      </c>
      <c r="BW523" s="54">
        <f t="shared" si="606"/>
        <v>1.1373456790123457</v>
      </c>
      <c r="BX523" s="54">
        <f t="shared" si="607"/>
        <v>0</v>
      </c>
      <c r="BY523" s="54">
        <f t="shared" si="608"/>
        <v>0.87809776688453156</v>
      </c>
      <c r="BZ523" s="471">
        <f t="shared" si="609"/>
        <v>0.48342586736008625</v>
      </c>
    </row>
    <row r="524" spans="1:78" ht="15.75" hidden="1" customHeight="1" thickBot="1" x14ac:dyDescent="0.4">
      <c r="A524" s="28">
        <v>1036</v>
      </c>
      <c r="B524" s="28" t="s">
        <v>195</v>
      </c>
      <c r="C524" s="28" t="s">
        <v>41</v>
      </c>
      <c r="D524" s="29">
        <v>1</v>
      </c>
      <c r="E524" s="29"/>
      <c r="F524" s="29">
        <v>25</v>
      </c>
      <c r="G524" s="29">
        <v>4</v>
      </c>
      <c r="H524" s="29">
        <v>5.0999999999999996</v>
      </c>
      <c r="I524" s="29" t="s">
        <v>107</v>
      </c>
      <c r="J524" s="30">
        <v>2.5499999999999998</v>
      </c>
      <c r="K524" s="30">
        <v>2</v>
      </c>
      <c r="L524" s="30">
        <v>51.59</v>
      </c>
      <c r="M524" s="99" t="s">
        <v>73</v>
      </c>
      <c r="N524" s="311">
        <f t="shared" si="576"/>
        <v>2</v>
      </c>
      <c r="O524" s="100"/>
      <c r="P524" s="100"/>
      <c r="Q524" s="100"/>
      <c r="R524" s="100"/>
      <c r="S524" s="100"/>
      <c r="T524" s="100"/>
      <c r="U524" s="100"/>
      <c r="V524" s="100"/>
      <c r="W524" s="100"/>
      <c r="X524" s="100"/>
      <c r="Y524" s="100"/>
      <c r="Z524" s="100"/>
      <c r="AA524" s="100">
        <v>14</v>
      </c>
      <c r="AB524" s="100"/>
      <c r="AC524" s="100">
        <v>16</v>
      </c>
      <c r="AD524" s="100"/>
      <c r="AE524" s="100"/>
      <c r="AF524" s="100"/>
      <c r="AG524" s="100"/>
      <c r="AH524" s="100"/>
      <c r="AI524" s="100"/>
      <c r="AJ524" s="100"/>
      <c r="AK524" s="100"/>
      <c r="AL524" s="100"/>
      <c r="AM524" s="100"/>
      <c r="AN524" s="100"/>
      <c r="AO524" s="100"/>
      <c r="AP524" s="100"/>
      <c r="AQ524" s="100"/>
      <c r="AR524" s="100"/>
      <c r="AS524" s="100"/>
      <c r="AT524" s="48">
        <f t="shared" si="582"/>
        <v>30</v>
      </c>
      <c r="AU524" s="48">
        <f t="shared" si="583"/>
        <v>60</v>
      </c>
      <c r="AV524" s="48">
        <f t="shared" si="580"/>
        <v>2</v>
      </c>
      <c r="AW524" s="48">
        <f t="shared" si="581"/>
        <v>30</v>
      </c>
      <c r="AX524" s="48">
        <f>AU524/Evaporacion!$AI$5*100</f>
        <v>61.349693251533758</v>
      </c>
      <c r="AY524" s="48">
        <f>AU524/Evaporacion!$AI$12*100</f>
        <v>53.571428571428569</v>
      </c>
      <c r="AZ524" s="48"/>
      <c r="BA524" s="32">
        <f t="shared" si="584"/>
        <v>600</v>
      </c>
      <c r="BB524" s="52">
        <f t="shared" si="585"/>
        <v>0</v>
      </c>
      <c r="BC524" s="52">
        <f t="shared" si="586"/>
        <v>30</v>
      </c>
      <c r="BD524" s="52">
        <f t="shared" si="587"/>
        <v>0</v>
      </c>
      <c r="BE524" s="52">
        <f t="shared" si="588"/>
        <v>0</v>
      </c>
      <c r="BF524" s="52">
        <f t="shared" si="589"/>
        <v>30</v>
      </c>
      <c r="BG524">
        <f t="shared" si="590"/>
        <v>0</v>
      </c>
      <c r="BH524">
        <f t="shared" si="591"/>
        <v>1547.7</v>
      </c>
      <c r="BI524">
        <f t="shared" si="592"/>
        <v>0</v>
      </c>
      <c r="BJ524">
        <f t="shared" si="593"/>
        <v>0</v>
      </c>
      <c r="BK524">
        <f t="shared" si="594"/>
        <v>1547.7</v>
      </c>
      <c r="BL524" s="53">
        <f t="shared" si="595"/>
        <v>0</v>
      </c>
      <c r="BM524" s="53">
        <f t="shared" si="596"/>
        <v>2.5590277777777777</v>
      </c>
      <c r="BN524" s="53">
        <f t="shared" si="597"/>
        <v>0</v>
      </c>
      <c r="BO524" s="53">
        <f t="shared" si="598"/>
        <v>0</v>
      </c>
      <c r="BP524" s="53">
        <f t="shared" si="599"/>
        <v>0.57784498207885315</v>
      </c>
      <c r="BQ524" s="10">
        <f t="shared" si="600"/>
        <v>0</v>
      </c>
      <c r="BR524" s="10">
        <f t="shared" si="601"/>
        <v>606.94117647058829</v>
      </c>
      <c r="BS524" s="10">
        <f t="shared" si="602"/>
        <v>0</v>
      </c>
      <c r="BT524" s="10">
        <f t="shared" si="603"/>
        <v>0</v>
      </c>
      <c r="BU524" s="10">
        <f t="shared" si="604"/>
        <v>606.94117647058829</v>
      </c>
      <c r="BV524" s="54">
        <f t="shared" si="605"/>
        <v>0</v>
      </c>
      <c r="BW524" s="54">
        <f t="shared" si="606"/>
        <v>1.0035403050108933</v>
      </c>
      <c r="BX524" s="54">
        <f t="shared" si="607"/>
        <v>0</v>
      </c>
      <c r="BY524" s="54">
        <f t="shared" si="608"/>
        <v>0</v>
      </c>
      <c r="BZ524" s="471">
        <f t="shared" si="609"/>
        <v>0.22660587532504048</v>
      </c>
    </row>
    <row r="525" spans="1:78" ht="15.75" hidden="1" customHeight="1" thickBot="1" x14ac:dyDescent="0.4">
      <c r="A525" s="28">
        <v>1037</v>
      </c>
      <c r="B525" s="28" t="s">
        <v>195</v>
      </c>
      <c r="C525" s="28" t="s">
        <v>42</v>
      </c>
      <c r="D525" s="29">
        <v>1</v>
      </c>
      <c r="E525" s="29"/>
      <c r="F525" s="29">
        <v>25</v>
      </c>
      <c r="G525" s="29">
        <v>4</v>
      </c>
      <c r="H525" s="29">
        <v>5.0999999999999996</v>
      </c>
      <c r="I525" s="29" t="s">
        <v>107</v>
      </c>
      <c r="J525" s="30">
        <v>2.5499999999999998</v>
      </c>
      <c r="K525" s="30">
        <v>2</v>
      </c>
      <c r="L525" s="30">
        <v>51.59</v>
      </c>
      <c r="M525" s="98" t="s">
        <v>73</v>
      </c>
      <c r="N525" s="320">
        <f t="shared" si="576"/>
        <v>2</v>
      </c>
      <c r="O525" s="300"/>
      <c r="P525" s="300"/>
      <c r="Q525" s="300"/>
      <c r="R525" s="300"/>
      <c r="S525" s="300"/>
      <c r="T525" s="300"/>
      <c r="U525" s="300">
        <v>20</v>
      </c>
      <c r="V525" s="300">
        <v>12</v>
      </c>
      <c r="W525" s="300"/>
      <c r="X525" s="300"/>
      <c r="Y525" s="300"/>
      <c r="Z525" s="300"/>
      <c r="AA525" s="300"/>
      <c r="AB525" s="300"/>
      <c r="AC525" s="300"/>
      <c r="AD525" s="300"/>
      <c r="AE525" s="300"/>
      <c r="AF525" s="300"/>
      <c r="AG525" s="300"/>
      <c r="AH525" s="300"/>
      <c r="AI525" s="300"/>
      <c r="AJ525" s="300">
        <v>20</v>
      </c>
      <c r="AK525" s="300">
        <v>10</v>
      </c>
      <c r="AL525" s="300"/>
      <c r="AM525" s="300"/>
      <c r="AN525" s="300"/>
      <c r="AO525" s="300"/>
      <c r="AP525" s="300"/>
      <c r="AQ525" s="300"/>
      <c r="AR525" s="300"/>
      <c r="AS525" s="300"/>
      <c r="AT525" s="48">
        <f t="shared" si="582"/>
        <v>62</v>
      </c>
      <c r="AU525" s="48">
        <f t="shared" si="583"/>
        <v>124</v>
      </c>
      <c r="AV525" s="48">
        <f t="shared" si="580"/>
        <v>4</v>
      </c>
      <c r="AW525" s="48">
        <f t="shared" si="581"/>
        <v>31</v>
      </c>
      <c r="AX525" s="48">
        <f>AU525/Evaporacion!$AI$5*100</f>
        <v>126.78936605316974</v>
      </c>
      <c r="AY525" s="48">
        <f>AU525/Evaporacion!$AI$12*100</f>
        <v>110.71428571428572</v>
      </c>
      <c r="AZ525" s="48"/>
      <c r="BA525" s="32">
        <f t="shared" si="584"/>
        <v>1240</v>
      </c>
      <c r="BB525" s="52">
        <f t="shared" si="585"/>
        <v>32</v>
      </c>
      <c r="BC525" s="52">
        <f t="shared" si="586"/>
        <v>0</v>
      </c>
      <c r="BD525" s="52">
        <f t="shared" si="587"/>
        <v>30</v>
      </c>
      <c r="BE525" s="52">
        <f t="shared" si="588"/>
        <v>0</v>
      </c>
      <c r="BF525" s="52">
        <f t="shared" si="589"/>
        <v>62</v>
      </c>
      <c r="BG525">
        <f t="shared" si="590"/>
        <v>1650.88</v>
      </c>
      <c r="BH525">
        <f t="shared" si="591"/>
        <v>0</v>
      </c>
      <c r="BI525">
        <f t="shared" si="592"/>
        <v>1547.7</v>
      </c>
      <c r="BJ525">
        <f t="shared" si="593"/>
        <v>0</v>
      </c>
      <c r="BK525">
        <f t="shared" si="594"/>
        <v>3198.58</v>
      </c>
      <c r="BL525" s="53">
        <f t="shared" si="595"/>
        <v>2.388425925925926</v>
      </c>
      <c r="BM525" s="53">
        <f t="shared" si="596"/>
        <v>0</v>
      </c>
      <c r="BN525" s="53">
        <f t="shared" si="597"/>
        <v>2.2391493055555554</v>
      </c>
      <c r="BO525" s="53">
        <f t="shared" si="598"/>
        <v>0</v>
      </c>
      <c r="BP525" s="53">
        <f t="shared" si="599"/>
        <v>1.1942129629629628</v>
      </c>
      <c r="BQ525" s="10">
        <f t="shared" si="600"/>
        <v>647.40392156862754</v>
      </c>
      <c r="BR525" s="10">
        <f t="shared" si="601"/>
        <v>0</v>
      </c>
      <c r="BS525" s="10">
        <f t="shared" si="602"/>
        <v>606.94117647058829</v>
      </c>
      <c r="BT525" s="10">
        <f t="shared" si="603"/>
        <v>0</v>
      </c>
      <c r="BU525" s="10">
        <f t="shared" si="604"/>
        <v>1254.3450980392158</v>
      </c>
      <c r="BV525" s="54">
        <f t="shared" si="605"/>
        <v>0.93663761801016709</v>
      </c>
      <c r="BW525" s="54">
        <f t="shared" si="606"/>
        <v>0</v>
      </c>
      <c r="BX525" s="54">
        <f t="shared" si="607"/>
        <v>0.87809776688453156</v>
      </c>
      <c r="BY525" s="54">
        <f t="shared" si="608"/>
        <v>0</v>
      </c>
      <c r="BZ525" s="471">
        <f t="shared" si="609"/>
        <v>0.46831880900508349</v>
      </c>
    </row>
    <row r="526" spans="1:78" ht="15.75" hidden="1" customHeight="1" thickBot="1" x14ac:dyDescent="0.4">
      <c r="A526" s="28">
        <v>1038</v>
      </c>
      <c r="B526" s="28" t="s">
        <v>195</v>
      </c>
      <c r="C526" s="28" t="s">
        <v>43</v>
      </c>
      <c r="D526" s="29">
        <v>1</v>
      </c>
      <c r="E526" s="29"/>
      <c r="F526" s="29">
        <v>25</v>
      </c>
      <c r="G526" s="29">
        <v>4</v>
      </c>
      <c r="H526" s="29">
        <v>5.0999999999999996</v>
      </c>
      <c r="I526" s="29" t="s">
        <v>107</v>
      </c>
      <c r="J526" s="30">
        <v>2.5499999999999998</v>
      </c>
      <c r="K526" s="30">
        <v>2</v>
      </c>
      <c r="L526" s="30">
        <v>51.59</v>
      </c>
      <c r="M526" s="99" t="s">
        <v>73</v>
      </c>
      <c r="N526" s="311">
        <f t="shared" si="576"/>
        <v>2</v>
      </c>
      <c r="O526" s="100"/>
      <c r="P526" s="100"/>
      <c r="Q526" s="100"/>
      <c r="R526" s="100"/>
      <c r="S526" s="100"/>
      <c r="T526" s="100">
        <v>7</v>
      </c>
      <c r="U526" s="100">
        <v>24</v>
      </c>
      <c r="V526" s="100"/>
      <c r="W526" s="100"/>
      <c r="X526" s="100"/>
      <c r="Y526" s="100"/>
      <c r="Z526" s="100"/>
      <c r="AA526" s="100"/>
      <c r="AB526" s="100"/>
      <c r="AC526" s="100"/>
      <c r="AD526" s="100"/>
      <c r="AE526" s="100"/>
      <c r="AF526" s="100"/>
      <c r="AG526" s="100"/>
      <c r="AH526" s="100"/>
      <c r="AI526" s="100"/>
      <c r="AJ526" s="100"/>
      <c r="AK526" s="100"/>
      <c r="AL526" s="100"/>
      <c r="AM526" s="100"/>
      <c r="AN526" s="100"/>
      <c r="AO526" s="100"/>
      <c r="AP526" s="100"/>
      <c r="AQ526" s="100"/>
      <c r="AR526" s="100"/>
      <c r="AS526" s="100"/>
      <c r="AT526" s="48">
        <f t="shared" si="582"/>
        <v>31</v>
      </c>
      <c r="AU526" s="48">
        <f t="shared" si="583"/>
        <v>62</v>
      </c>
      <c r="AV526" s="48">
        <f t="shared" si="580"/>
        <v>2</v>
      </c>
      <c r="AW526" s="48">
        <f t="shared" si="581"/>
        <v>31</v>
      </c>
      <c r="AX526" s="48">
        <f>AU526/Evaporacion!$AI$5*100</f>
        <v>63.394683026584872</v>
      </c>
      <c r="AY526" s="48">
        <f>AU526/Evaporacion!$AI$12*100</f>
        <v>55.357142857142861</v>
      </c>
      <c r="AZ526" s="48"/>
      <c r="BA526" s="32">
        <f t="shared" si="584"/>
        <v>620</v>
      </c>
      <c r="BB526" s="52">
        <f t="shared" si="585"/>
        <v>31</v>
      </c>
      <c r="BC526" s="52">
        <f t="shared" si="586"/>
        <v>0</v>
      </c>
      <c r="BD526" s="52">
        <f t="shared" si="587"/>
        <v>0</v>
      </c>
      <c r="BE526" s="52">
        <f t="shared" si="588"/>
        <v>0</v>
      </c>
      <c r="BF526" s="52">
        <f t="shared" si="589"/>
        <v>31</v>
      </c>
      <c r="BG526">
        <f t="shared" si="590"/>
        <v>1599.2900000000002</v>
      </c>
      <c r="BH526">
        <f t="shared" si="591"/>
        <v>0</v>
      </c>
      <c r="BI526">
        <f t="shared" si="592"/>
        <v>0</v>
      </c>
      <c r="BJ526">
        <f t="shared" si="593"/>
        <v>0</v>
      </c>
      <c r="BK526">
        <f t="shared" si="594"/>
        <v>1599.2900000000002</v>
      </c>
      <c r="BL526" s="53">
        <f t="shared" si="595"/>
        <v>2.3137876157407411</v>
      </c>
      <c r="BM526" s="53">
        <f t="shared" si="596"/>
        <v>0</v>
      </c>
      <c r="BN526" s="53">
        <f t="shared" si="597"/>
        <v>0</v>
      </c>
      <c r="BO526" s="53">
        <f t="shared" si="598"/>
        <v>0</v>
      </c>
      <c r="BP526" s="53">
        <f t="shared" si="599"/>
        <v>0.59710648148148149</v>
      </c>
      <c r="BQ526" s="10">
        <f t="shared" si="600"/>
        <v>627.17254901960791</v>
      </c>
      <c r="BR526" s="10">
        <f t="shared" si="601"/>
        <v>0</v>
      </c>
      <c r="BS526" s="10">
        <f t="shared" si="602"/>
        <v>0</v>
      </c>
      <c r="BT526" s="10">
        <f t="shared" si="603"/>
        <v>0</v>
      </c>
      <c r="BU526" s="10">
        <f t="shared" si="604"/>
        <v>627.17254901960791</v>
      </c>
      <c r="BV526" s="54">
        <f t="shared" si="605"/>
        <v>0.90736769244734949</v>
      </c>
      <c r="BW526" s="54">
        <f t="shared" si="606"/>
        <v>0</v>
      </c>
      <c r="BX526" s="54">
        <f t="shared" si="607"/>
        <v>0</v>
      </c>
      <c r="BY526" s="54">
        <f t="shared" si="608"/>
        <v>0</v>
      </c>
      <c r="BZ526" s="471">
        <f t="shared" si="609"/>
        <v>0.23415940450254177</v>
      </c>
    </row>
    <row r="527" spans="1:78" ht="15.75" hidden="1" customHeight="1" thickBot="1" x14ac:dyDescent="0.4">
      <c r="A527" s="28">
        <v>1039</v>
      </c>
      <c r="B527" s="28" t="s">
        <v>195</v>
      </c>
      <c r="C527" s="28" t="s">
        <v>38</v>
      </c>
      <c r="D527" s="29">
        <v>1</v>
      </c>
      <c r="E527" s="29"/>
      <c r="F527" s="29">
        <v>26</v>
      </c>
      <c r="G527" s="29">
        <v>2</v>
      </c>
      <c r="H527" s="29">
        <v>2.1</v>
      </c>
      <c r="I527" s="29" t="s">
        <v>105</v>
      </c>
      <c r="J527" s="30">
        <v>1.61</v>
      </c>
      <c r="K527" s="30">
        <v>2</v>
      </c>
      <c r="L527" s="30">
        <v>32.53</v>
      </c>
      <c r="M527" s="104" t="s">
        <v>73</v>
      </c>
      <c r="N527" s="320">
        <f t="shared" si="576"/>
        <v>2</v>
      </c>
      <c r="O527" s="323"/>
      <c r="P527" s="323"/>
      <c r="Q527" s="323"/>
      <c r="R527" s="323"/>
      <c r="S527" s="323"/>
      <c r="T527" s="323"/>
      <c r="U527" s="323"/>
      <c r="V527" s="323"/>
      <c r="W527" s="323"/>
      <c r="X527" s="323"/>
      <c r="Y527" s="323"/>
      <c r="Z527" s="323"/>
      <c r="AA527" s="323"/>
      <c r="AB527" s="323"/>
      <c r="AC527" s="323"/>
      <c r="AD527" s="323">
        <v>5</v>
      </c>
      <c r="AE527" s="323"/>
      <c r="AF527" s="323"/>
      <c r="AG527" s="323"/>
      <c r="AH527" s="323"/>
      <c r="AI527" s="323"/>
      <c r="AJ527" s="323"/>
      <c r="AK527" s="323"/>
      <c r="AL527" s="323"/>
      <c r="AM527" s="323"/>
      <c r="AN527" s="323"/>
      <c r="AO527" s="323"/>
      <c r="AP527" s="323">
        <v>5</v>
      </c>
      <c r="AQ527" s="323"/>
      <c r="AR527" s="323"/>
      <c r="AS527" s="323"/>
      <c r="AT527" s="48">
        <f t="shared" si="582"/>
        <v>10</v>
      </c>
      <c r="AU527" s="48">
        <f t="shared" si="583"/>
        <v>20</v>
      </c>
      <c r="AV527" s="48">
        <f t="shared" si="580"/>
        <v>2</v>
      </c>
      <c r="AW527" s="48">
        <f t="shared" si="581"/>
        <v>10</v>
      </c>
      <c r="AX527" s="48">
        <f>AU527/Evaporacion!$AI$5*100</f>
        <v>20.449897750511251</v>
      </c>
      <c r="AY527" s="48">
        <f>AU527/Evaporacion!$AI$12*100</f>
        <v>17.857142857142858</v>
      </c>
      <c r="AZ527" s="48"/>
      <c r="BA527" s="32">
        <f t="shared" si="584"/>
        <v>200</v>
      </c>
      <c r="BB527" s="52">
        <f t="shared" si="585"/>
        <v>0</v>
      </c>
      <c r="BC527" s="52">
        <f t="shared" si="586"/>
        <v>0</v>
      </c>
      <c r="BD527" s="52">
        <f t="shared" si="587"/>
        <v>5</v>
      </c>
      <c r="BE527" s="52">
        <f t="shared" si="588"/>
        <v>5</v>
      </c>
      <c r="BF527" s="52">
        <f t="shared" si="589"/>
        <v>10</v>
      </c>
      <c r="BG527">
        <f t="shared" si="590"/>
        <v>0</v>
      </c>
      <c r="BH527">
        <f t="shared" si="591"/>
        <v>0</v>
      </c>
      <c r="BI527">
        <f t="shared" si="592"/>
        <v>162.65</v>
      </c>
      <c r="BJ527">
        <f t="shared" si="593"/>
        <v>162.65</v>
      </c>
      <c r="BK527">
        <f t="shared" si="594"/>
        <v>325.3</v>
      </c>
      <c r="BL527" s="53">
        <f t="shared" si="595"/>
        <v>0</v>
      </c>
      <c r="BM527" s="53">
        <f t="shared" si="596"/>
        <v>0</v>
      </c>
      <c r="BN527" s="53">
        <f t="shared" si="597"/>
        <v>0.23531539351851855</v>
      </c>
      <c r="BO527" s="53">
        <f t="shared" si="598"/>
        <v>0.23531539351851855</v>
      </c>
      <c r="BP527" s="53">
        <f t="shared" si="599"/>
        <v>0.1214531063321386</v>
      </c>
      <c r="BQ527" s="10">
        <f t="shared" si="600"/>
        <v>0</v>
      </c>
      <c r="BR527" s="10">
        <f t="shared" si="601"/>
        <v>0</v>
      </c>
      <c r="BS527" s="10">
        <f t="shared" si="602"/>
        <v>101.02484472049689</v>
      </c>
      <c r="BT527" s="10">
        <f t="shared" si="603"/>
        <v>101.02484472049689</v>
      </c>
      <c r="BU527" s="10">
        <f t="shared" si="604"/>
        <v>202.04968944099377</v>
      </c>
      <c r="BV527" s="54">
        <f t="shared" si="605"/>
        <v>0</v>
      </c>
      <c r="BW527" s="54">
        <f t="shared" si="606"/>
        <v>0</v>
      </c>
      <c r="BX527" s="54">
        <f t="shared" si="607"/>
        <v>0.14615862951460779</v>
      </c>
      <c r="BY527" s="54">
        <f t="shared" si="608"/>
        <v>0.14615862951460779</v>
      </c>
      <c r="BZ527" s="471">
        <f t="shared" si="609"/>
        <v>7.54367120075395E-2</v>
      </c>
    </row>
    <row r="528" spans="1:78" ht="15.75" hidden="1" customHeight="1" thickBot="1" x14ac:dyDescent="0.4">
      <c r="A528" s="28">
        <v>1040</v>
      </c>
      <c r="B528" s="28" t="s">
        <v>195</v>
      </c>
      <c r="C528" s="55" t="s">
        <v>39</v>
      </c>
      <c r="D528" s="29">
        <v>1</v>
      </c>
      <c r="E528" s="29"/>
      <c r="F528" s="29">
        <v>26</v>
      </c>
      <c r="G528" s="29">
        <v>2</v>
      </c>
      <c r="H528" s="29">
        <v>2.1</v>
      </c>
      <c r="I528" s="29" t="s">
        <v>105</v>
      </c>
      <c r="J528" s="30">
        <v>1.61</v>
      </c>
      <c r="K528" s="30">
        <v>2</v>
      </c>
      <c r="L528" s="30">
        <v>32.53</v>
      </c>
      <c r="M528" s="170" t="s">
        <v>73</v>
      </c>
      <c r="N528" s="311">
        <f t="shared" si="576"/>
        <v>2</v>
      </c>
      <c r="O528" s="103"/>
      <c r="P528" s="103"/>
      <c r="Q528" s="103"/>
      <c r="R528" s="103"/>
      <c r="S528" s="103"/>
      <c r="T528" s="103"/>
      <c r="U528" s="103"/>
      <c r="V528" s="103"/>
      <c r="W528" s="103"/>
      <c r="X528" s="103"/>
      <c r="Y528" s="103">
        <v>20</v>
      </c>
      <c r="Z528" s="103">
        <v>6</v>
      </c>
      <c r="AA528" s="103"/>
      <c r="AB528" s="103"/>
      <c r="AC528" s="103"/>
      <c r="AD528" s="103"/>
      <c r="AE528" s="103"/>
      <c r="AF528" s="103">
        <v>4</v>
      </c>
      <c r="AG528" s="103"/>
      <c r="AH528" s="103"/>
      <c r="AI528" s="103"/>
      <c r="AJ528" s="103"/>
      <c r="AK528" s="103"/>
      <c r="AL528" s="103"/>
      <c r="AM528" s="103"/>
      <c r="AN528" s="103"/>
      <c r="AO528" s="103"/>
      <c r="AP528" s="103"/>
      <c r="AQ528" s="103"/>
      <c r="AR528" s="103">
        <v>15</v>
      </c>
      <c r="AS528" s="103"/>
      <c r="AT528" s="48">
        <f t="shared" si="582"/>
        <v>45</v>
      </c>
      <c r="AU528" s="48">
        <f t="shared" si="583"/>
        <v>90</v>
      </c>
      <c r="AV528" s="48">
        <f t="shared" si="580"/>
        <v>4</v>
      </c>
      <c r="AW528" s="48">
        <f t="shared" si="581"/>
        <v>22.5</v>
      </c>
      <c r="AX528" s="48">
        <f>AU528/Evaporacion!$AI$5*100</f>
        <v>92.024539877300626</v>
      </c>
      <c r="AY528" s="48">
        <f>AU528/Evaporacion!$AI$12*100</f>
        <v>80.357142857142861</v>
      </c>
      <c r="AZ528" s="48"/>
      <c r="BA528" s="32">
        <f t="shared" si="584"/>
        <v>900</v>
      </c>
      <c r="BB528" s="52">
        <f t="shared" si="585"/>
        <v>0</v>
      </c>
      <c r="BC528" s="52">
        <f t="shared" si="586"/>
        <v>26</v>
      </c>
      <c r="BD528" s="52">
        <f t="shared" si="587"/>
        <v>4</v>
      </c>
      <c r="BE528" s="52">
        <f t="shared" si="588"/>
        <v>15</v>
      </c>
      <c r="BF528" s="52">
        <f t="shared" si="589"/>
        <v>45</v>
      </c>
      <c r="BG528">
        <f t="shared" si="590"/>
        <v>0</v>
      </c>
      <c r="BH528">
        <f t="shared" si="591"/>
        <v>845.78</v>
      </c>
      <c r="BI528">
        <f t="shared" si="592"/>
        <v>130.12</v>
      </c>
      <c r="BJ528">
        <f t="shared" si="593"/>
        <v>487.95000000000005</v>
      </c>
      <c r="BK528">
        <f t="shared" si="594"/>
        <v>1463.85</v>
      </c>
      <c r="BL528" s="53">
        <f t="shared" si="595"/>
        <v>0</v>
      </c>
      <c r="BM528" s="53">
        <f t="shared" si="596"/>
        <v>1.3984457671957671</v>
      </c>
      <c r="BN528" s="53">
        <f t="shared" si="597"/>
        <v>0.18825231481481483</v>
      </c>
      <c r="BO528" s="53">
        <f t="shared" si="598"/>
        <v>0.70594618055555558</v>
      </c>
      <c r="BP528" s="53">
        <f t="shared" si="599"/>
        <v>0.54653897849462363</v>
      </c>
      <c r="BQ528" s="10">
        <f t="shared" si="600"/>
        <v>0</v>
      </c>
      <c r="BR528" s="10">
        <f t="shared" si="601"/>
        <v>525.32919254658384</v>
      </c>
      <c r="BS528" s="10">
        <f t="shared" si="602"/>
        <v>80.81987577639751</v>
      </c>
      <c r="BT528" s="10">
        <f t="shared" si="603"/>
        <v>303.0745341614907</v>
      </c>
      <c r="BU528" s="10">
        <f t="shared" si="604"/>
        <v>909.22360248447194</v>
      </c>
      <c r="BV528" s="54">
        <f t="shared" si="605"/>
        <v>0</v>
      </c>
      <c r="BW528" s="54">
        <f t="shared" si="606"/>
        <v>0.86859985540109752</v>
      </c>
      <c r="BX528" s="54">
        <f t="shared" si="607"/>
        <v>0.11692690361168623</v>
      </c>
      <c r="BY528" s="54">
        <f t="shared" si="608"/>
        <v>0.4384758885438233</v>
      </c>
      <c r="BZ528" s="471">
        <f t="shared" si="609"/>
        <v>0.33946520403392771</v>
      </c>
    </row>
    <row r="529" spans="1:78" ht="15.75" hidden="1" customHeight="1" thickBot="1" x14ac:dyDescent="0.4">
      <c r="A529" s="28">
        <v>1041</v>
      </c>
      <c r="B529" s="28" t="s">
        <v>195</v>
      </c>
      <c r="C529" s="28" t="s">
        <v>40</v>
      </c>
      <c r="D529" s="29">
        <v>1</v>
      </c>
      <c r="E529" s="29"/>
      <c r="F529" s="29">
        <v>26</v>
      </c>
      <c r="G529" s="29">
        <v>2</v>
      </c>
      <c r="H529" s="29">
        <v>2.1</v>
      </c>
      <c r="I529" s="29" t="s">
        <v>105</v>
      </c>
      <c r="J529" s="30">
        <v>1.61</v>
      </c>
      <c r="K529" s="30">
        <v>2</v>
      </c>
      <c r="L529" s="30">
        <v>32.53</v>
      </c>
      <c r="M529" s="101" t="s">
        <v>73</v>
      </c>
      <c r="N529" s="320">
        <f t="shared" si="576"/>
        <v>2</v>
      </c>
      <c r="O529" s="323">
        <v>15</v>
      </c>
      <c r="P529" s="323"/>
      <c r="Q529" s="323"/>
      <c r="R529" s="323"/>
      <c r="S529" s="323"/>
      <c r="T529" s="323"/>
      <c r="U529" s="323"/>
      <c r="V529" s="323"/>
      <c r="W529" s="323"/>
      <c r="X529" s="323"/>
      <c r="Y529" s="323"/>
      <c r="Z529" s="323"/>
      <c r="AA529" s="323"/>
      <c r="AB529" s="323"/>
      <c r="AC529" s="323"/>
      <c r="AD529" s="323"/>
      <c r="AE529" s="323"/>
      <c r="AF529" s="323"/>
      <c r="AG529" s="323"/>
      <c r="AH529" s="323"/>
      <c r="AI529" s="323">
        <v>7</v>
      </c>
      <c r="AJ529" s="323">
        <v>24</v>
      </c>
      <c r="AK529" s="323">
        <v>14</v>
      </c>
      <c r="AL529" s="323"/>
      <c r="AM529" s="323"/>
      <c r="AN529" s="323"/>
      <c r="AO529" s="323"/>
      <c r="AP529" s="323"/>
      <c r="AQ529" s="323"/>
      <c r="AR529" s="323"/>
      <c r="AS529" s="323"/>
      <c r="AT529" s="48">
        <f t="shared" si="582"/>
        <v>60</v>
      </c>
      <c r="AU529" s="48">
        <f t="shared" si="583"/>
        <v>120</v>
      </c>
      <c r="AV529" s="48">
        <f t="shared" si="580"/>
        <v>4</v>
      </c>
      <c r="AW529" s="48">
        <f t="shared" si="581"/>
        <v>30</v>
      </c>
      <c r="AX529" s="48">
        <f>AU529/Evaporacion!$AI$5*100</f>
        <v>122.69938650306752</v>
      </c>
      <c r="AY529" s="48">
        <f>AU529/Evaporacion!$AI$12*100</f>
        <v>107.14285714285714</v>
      </c>
      <c r="AZ529" s="48"/>
      <c r="BA529" s="32">
        <f t="shared" si="584"/>
        <v>1200</v>
      </c>
      <c r="BB529" s="52">
        <f t="shared" si="585"/>
        <v>15</v>
      </c>
      <c r="BC529" s="52">
        <f t="shared" si="586"/>
        <v>0</v>
      </c>
      <c r="BD529" s="52">
        <f t="shared" si="587"/>
        <v>45</v>
      </c>
      <c r="BE529" s="52">
        <f t="shared" si="588"/>
        <v>0</v>
      </c>
      <c r="BF529" s="52">
        <f t="shared" si="589"/>
        <v>60</v>
      </c>
      <c r="BG529">
        <f t="shared" si="590"/>
        <v>487.95000000000005</v>
      </c>
      <c r="BH529">
        <f t="shared" si="591"/>
        <v>0</v>
      </c>
      <c r="BI529">
        <f t="shared" si="592"/>
        <v>1463.8500000000001</v>
      </c>
      <c r="BJ529">
        <f t="shared" si="593"/>
        <v>0</v>
      </c>
      <c r="BK529">
        <f t="shared" si="594"/>
        <v>1951.8000000000002</v>
      </c>
      <c r="BL529" s="53">
        <f t="shared" si="595"/>
        <v>0.70594618055555558</v>
      </c>
      <c r="BM529" s="53">
        <f t="shared" si="596"/>
        <v>0</v>
      </c>
      <c r="BN529" s="53">
        <f t="shared" si="597"/>
        <v>2.117838541666667</v>
      </c>
      <c r="BO529" s="53">
        <f t="shared" si="598"/>
        <v>0</v>
      </c>
      <c r="BP529" s="53">
        <f t="shared" si="599"/>
        <v>0.72871863799283154</v>
      </c>
      <c r="BQ529" s="10">
        <f t="shared" si="600"/>
        <v>303.0745341614907</v>
      </c>
      <c r="BR529" s="10">
        <f t="shared" si="601"/>
        <v>0</v>
      </c>
      <c r="BS529" s="10">
        <f t="shared" si="602"/>
        <v>909.22360248447205</v>
      </c>
      <c r="BT529" s="10">
        <f t="shared" si="603"/>
        <v>0</v>
      </c>
      <c r="BU529" s="10">
        <f t="shared" si="604"/>
        <v>1212.2981366459628</v>
      </c>
      <c r="BV529" s="54">
        <f t="shared" si="605"/>
        <v>0.4384758885438233</v>
      </c>
      <c r="BW529" s="54">
        <f t="shared" si="606"/>
        <v>0</v>
      </c>
      <c r="BX529" s="54">
        <f t="shared" si="607"/>
        <v>1.3154276656314701</v>
      </c>
      <c r="BY529" s="54">
        <f t="shared" si="608"/>
        <v>0</v>
      </c>
      <c r="BZ529" s="471">
        <f t="shared" si="609"/>
        <v>0.45262027204523697</v>
      </c>
    </row>
    <row r="530" spans="1:78" ht="15.75" hidden="1" customHeight="1" thickBot="1" x14ac:dyDescent="0.4">
      <c r="A530" s="28">
        <v>1042</v>
      </c>
      <c r="B530" s="28" t="s">
        <v>195</v>
      </c>
      <c r="C530" s="28" t="s">
        <v>17</v>
      </c>
      <c r="D530" s="29">
        <v>1</v>
      </c>
      <c r="E530" s="29"/>
      <c r="F530" s="29">
        <v>26</v>
      </c>
      <c r="G530" s="29">
        <v>2</v>
      </c>
      <c r="H530" s="29">
        <v>2.1</v>
      </c>
      <c r="I530" s="29" t="s">
        <v>105</v>
      </c>
      <c r="J530" s="30">
        <v>1.61</v>
      </c>
      <c r="K530" s="30">
        <v>2</v>
      </c>
      <c r="L530" s="30">
        <v>32.53</v>
      </c>
      <c r="M530" s="102" t="s">
        <v>73</v>
      </c>
      <c r="N530" s="311">
        <f t="shared" si="576"/>
        <v>2</v>
      </c>
      <c r="O530" s="103"/>
      <c r="P530" s="103"/>
      <c r="Q530" s="103"/>
      <c r="R530" s="103"/>
      <c r="S530" s="103"/>
      <c r="T530" s="103"/>
      <c r="U530" s="103">
        <v>15</v>
      </c>
      <c r="V530" s="103">
        <v>15</v>
      </c>
      <c r="W530" s="103"/>
      <c r="X530" s="103"/>
      <c r="Y530" s="103"/>
      <c r="Z530" s="103"/>
      <c r="AA530" s="103"/>
      <c r="AB530" s="103"/>
      <c r="AC530" s="103"/>
      <c r="AD530" s="103"/>
      <c r="AE530" s="103"/>
      <c r="AF530" s="103"/>
      <c r="AG530" s="103"/>
      <c r="AH530" s="103"/>
      <c r="AI530" s="103"/>
      <c r="AJ530" s="103"/>
      <c r="AK530" s="103">
        <v>14</v>
      </c>
      <c r="AL530" s="103">
        <v>16</v>
      </c>
      <c r="AM530" s="103"/>
      <c r="AN530" s="103"/>
      <c r="AO530" s="103"/>
      <c r="AP530" s="103"/>
      <c r="AQ530" s="103"/>
      <c r="AR530" s="103"/>
      <c r="AS530" s="103"/>
      <c r="AT530" s="48">
        <f t="shared" si="582"/>
        <v>60</v>
      </c>
      <c r="AU530" s="48">
        <f t="shared" si="583"/>
        <v>120</v>
      </c>
      <c r="AV530" s="48">
        <f t="shared" si="580"/>
        <v>4</v>
      </c>
      <c r="AW530" s="48">
        <f t="shared" si="581"/>
        <v>30</v>
      </c>
      <c r="AX530" s="48">
        <f>AU530/Evaporacion!$AI$5*100</f>
        <v>122.69938650306752</v>
      </c>
      <c r="AY530" s="48">
        <f>AU530/Evaporacion!$AI$12*100</f>
        <v>107.14285714285714</v>
      </c>
      <c r="AZ530" s="48"/>
      <c r="BA530" s="32">
        <f t="shared" si="584"/>
        <v>1200</v>
      </c>
      <c r="BB530" s="52">
        <f t="shared" si="585"/>
        <v>30</v>
      </c>
      <c r="BC530" s="52">
        <f t="shared" si="586"/>
        <v>0</v>
      </c>
      <c r="BD530" s="52">
        <f t="shared" si="587"/>
        <v>14</v>
      </c>
      <c r="BE530" s="52">
        <f t="shared" si="588"/>
        <v>16</v>
      </c>
      <c r="BF530" s="52">
        <f t="shared" si="589"/>
        <v>60</v>
      </c>
      <c r="BG530">
        <f t="shared" si="590"/>
        <v>975.90000000000009</v>
      </c>
      <c r="BH530">
        <f t="shared" si="591"/>
        <v>0</v>
      </c>
      <c r="BI530">
        <f t="shared" si="592"/>
        <v>455.42</v>
      </c>
      <c r="BJ530">
        <f t="shared" si="593"/>
        <v>520.48</v>
      </c>
      <c r="BK530">
        <f t="shared" si="594"/>
        <v>1951.8000000000002</v>
      </c>
      <c r="BL530" s="53">
        <f t="shared" si="595"/>
        <v>1.4118923611111112</v>
      </c>
      <c r="BM530" s="53">
        <f t="shared" si="596"/>
        <v>0</v>
      </c>
      <c r="BN530" s="53">
        <f t="shared" si="597"/>
        <v>0.65888310185185195</v>
      </c>
      <c r="BO530" s="53">
        <f t="shared" si="598"/>
        <v>0.75300925925925932</v>
      </c>
      <c r="BP530" s="53">
        <f t="shared" si="599"/>
        <v>0.72871863799283154</v>
      </c>
      <c r="BQ530" s="10">
        <f t="shared" si="600"/>
        <v>606.14906832298141</v>
      </c>
      <c r="BR530" s="10">
        <f t="shared" si="601"/>
        <v>0</v>
      </c>
      <c r="BS530" s="10">
        <f t="shared" si="602"/>
        <v>282.86956521739131</v>
      </c>
      <c r="BT530" s="10">
        <f t="shared" si="603"/>
        <v>323.27950310559004</v>
      </c>
      <c r="BU530" s="10">
        <f t="shared" si="604"/>
        <v>1212.2981366459628</v>
      </c>
      <c r="BV530" s="54">
        <f t="shared" si="605"/>
        <v>0.8769517770876466</v>
      </c>
      <c r="BW530" s="54">
        <f t="shared" si="606"/>
        <v>0</v>
      </c>
      <c r="BX530" s="54">
        <f t="shared" si="607"/>
        <v>0.4092441626409018</v>
      </c>
      <c r="BY530" s="54">
        <f t="shared" si="608"/>
        <v>0.46770761444674491</v>
      </c>
      <c r="BZ530" s="471">
        <f t="shared" si="609"/>
        <v>0.45262027204523697</v>
      </c>
    </row>
    <row r="531" spans="1:78" ht="15.75" hidden="1" customHeight="1" thickBot="1" x14ac:dyDescent="0.4">
      <c r="A531" s="28">
        <v>1043</v>
      </c>
      <c r="B531" s="28" t="s">
        <v>195</v>
      </c>
      <c r="C531" s="28" t="s">
        <v>41</v>
      </c>
      <c r="D531" s="29">
        <v>1</v>
      </c>
      <c r="E531" s="29"/>
      <c r="F531" s="29">
        <v>26</v>
      </c>
      <c r="G531" s="29">
        <v>2</v>
      </c>
      <c r="H531" s="29">
        <v>2.1</v>
      </c>
      <c r="I531" s="29" t="s">
        <v>105</v>
      </c>
      <c r="J531" s="30">
        <v>1.61</v>
      </c>
      <c r="K531" s="30">
        <v>2</v>
      </c>
      <c r="L531" s="30">
        <v>32.53</v>
      </c>
      <c r="M531" s="101" t="s">
        <v>73</v>
      </c>
      <c r="N531" s="320">
        <f t="shared" si="576"/>
        <v>2</v>
      </c>
      <c r="O531" s="323"/>
      <c r="P531" s="323"/>
      <c r="Q531" s="323"/>
      <c r="R531" s="323"/>
      <c r="S531" s="323"/>
      <c r="T531" s="323"/>
      <c r="U531" s="323"/>
      <c r="V531" s="323"/>
      <c r="W531" s="323"/>
      <c r="X531" s="323"/>
      <c r="Y531" s="323">
        <v>7</v>
      </c>
      <c r="Z531" s="323">
        <v>24</v>
      </c>
      <c r="AA531" s="323">
        <v>14</v>
      </c>
      <c r="AB531" s="323"/>
      <c r="AC531" s="323"/>
      <c r="AD531" s="323"/>
      <c r="AE531" s="323"/>
      <c r="AF531" s="323"/>
      <c r="AG531" s="323"/>
      <c r="AH531" s="323"/>
      <c r="AI531" s="323"/>
      <c r="AJ531" s="323"/>
      <c r="AK531" s="323"/>
      <c r="AL531" s="323"/>
      <c r="AM531" s="323"/>
      <c r="AN531" s="323"/>
      <c r="AO531" s="323"/>
      <c r="AP531" s="323"/>
      <c r="AQ531" s="323"/>
      <c r="AR531" s="323"/>
      <c r="AS531" s="323"/>
      <c r="AT531" s="48">
        <f t="shared" si="582"/>
        <v>45</v>
      </c>
      <c r="AU531" s="48">
        <f t="shared" si="583"/>
        <v>90</v>
      </c>
      <c r="AV531" s="48">
        <f t="shared" si="580"/>
        <v>3</v>
      </c>
      <c r="AW531" s="48">
        <f t="shared" si="581"/>
        <v>30</v>
      </c>
      <c r="AX531" s="48">
        <f>AU531/Evaporacion!$AI$5*100</f>
        <v>92.024539877300626</v>
      </c>
      <c r="AY531" s="48">
        <f>AU531/Evaporacion!$AI$12*100</f>
        <v>80.357142857142861</v>
      </c>
      <c r="AZ531" s="48"/>
      <c r="BA531" s="32">
        <f t="shared" si="584"/>
        <v>900</v>
      </c>
      <c r="BB531" s="52">
        <f t="shared" si="585"/>
        <v>0</v>
      </c>
      <c r="BC531" s="52">
        <f t="shared" si="586"/>
        <v>45</v>
      </c>
      <c r="BD531" s="52">
        <f t="shared" si="587"/>
        <v>0</v>
      </c>
      <c r="BE531" s="52">
        <f t="shared" si="588"/>
        <v>0</v>
      </c>
      <c r="BF531" s="52">
        <f t="shared" si="589"/>
        <v>45</v>
      </c>
      <c r="BG531">
        <f t="shared" si="590"/>
        <v>0</v>
      </c>
      <c r="BH531">
        <f t="shared" si="591"/>
        <v>1463.8500000000001</v>
      </c>
      <c r="BI531">
        <f t="shared" si="592"/>
        <v>0</v>
      </c>
      <c r="BJ531">
        <f t="shared" si="593"/>
        <v>0</v>
      </c>
      <c r="BK531">
        <f t="shared" si="594"/>
        <v>1463.8500000000001</v>
      </c>
      <c r="BL531" s="53">
        <f t="shared" si="595"/>
        <v>0</v>
      </c>
      <c r="BM531" s="53">
        <f t="shared" si="596"/>
        <v>2.4203869047619051</v>
      </c>
      <c r="BN531" s="53">
        <f t="shared" si="597"/>
        <v>0</v>
      </c>
      <c r="BO531" s="53">
        <f t="shared" si="598"/>
        <v>0</v>
      </c>
      <c r="BP531" s="53">
        <f t="shared" si="599"/>
        <v>0.54653897849462374</v>
      </c>
      <c r="BQ531" s="10">
        <f t="shared" si="600"/>
        <v>0</v>
      </c>
      <c r="BR531" s="10">
        <f t="shared" si="601"/>
        <v>909.22360248447205</v>
      </c>
      <c r="BS531" s="10">
        <f t="shared" si="602"/>
        <v>0</v>
      </c>
      <c r="BT531" s="10">
        <f t="shared" si="603"/>
        <v>0</v>
      </c>
      <c r="BU531" s="10">
        <f t="shared" si="604"/>
        <v>909.22360248447205</v>
      </c>
      <c r="BV531" s="54">
        <f t="shared" si="605"/>
        <v>0</v>
      </c>
      <c r="BW531" s="54">
        <f t="shared" si="606"/>
        <v>1.503345903578823</v>
      </c>
      <c r="BX531" s="54">
        <f t="shared" si="607"/>
        <v>0</v>
      </c>
      <c r="BY531" s="54">
        <f t="shared" si="608"/>
        <v>0</v>
      </c>
      <c r="BZ531" s="471">
        <f t="shared" si="609"/>
        <v>0.33946520403392777</v>
      </c>
    </row>
    <row r="532" spans="1:78" ht="15.75" hidden="1" customHeight="1" thickBot="1" x14ac:dyDescent="0.4">
      <c r="A532" s="28">
        <v>1044</v>
      </c>
      <c r="B532" s="28" t="s">
        <v>195</v>
      </c>
      <c r="C532" s="28" t="s">
        <v>42</v>
      </c>
      <c r="D532" s="29">
        <v>1</v>
      </c>
      <c r="E532" s="29"/>
      <c r="F532" s="29">
        <v>26</v>
      </c>
      <c r="G532" s="29">
        <v>2</v>
      </c>
      <c r="H532" s="29">
        <v>2.1</v>
      </c>
      <c r="I532" s="29" t="s">
        <v>105</v>
      </c>
      <c r="J532" s="30">
        <v>1.61</v>
      </c>
      <c r="K532" s="30">
        <v>2</v>
      </c>
      <c r="L532" s="30">
        <v>32.53</v>
      </c>
      <c r="M532" s="102" t="s">
        <v>73</v>
      </c>
      <c r="N532" s="311">
        <f t="shared" si="576"/>
        <v>2</v>
      </c>
      <c r="O532" s="103"/>
      <c r="P532" s="103"/>
      <c r="Q532" s="103"/>
      <c r="R532" s="103"/>
      <c r="S532" s="103">
        <v>12</v>
      </c>
      <c r="T532" s="103">
        <v>24</v>
      </c>
      <c r="U532" s="103">
        <v>4</v>
      </c>
      <c r="V532" s="103"/>
      <c r="W532" s="103"/>
      <c r="X532" s="103"/>
      <c r="Y532" s="103"/>
      <c r="Z532" s="103"/>
      <c r="AA532" s="103"/>
      <c r="AB532" s="103"/>
      <c r="AC532" s="103"/>
      <c r="AD532" s="103"/>
      <c r="AE532" s="103"/>
      <c r="AF532" s="103"/>
      <c r="AG532" s="103"/>
      <c r="AH532" s="103">
        <v>7</v>
      </c>
      <c r="AI532" s="103">
        <v>24</v>
      </c>
      <c r="AJ532" s="103"/>
      <c r="AK532" s="103"/>
      <c r="AL532" s="103"/>
      <c r="AM532" s="103"/>
      <c r="AN532" s="103"/>
      <c r="AO532" s="103"/>
      <c r="AP532" s="103"/>
      <c r="AQ532" s="103"/>
      <c r="AR532" s="103"/>
      <c r="AS532" s="103"/>
      <c r="AT532" s="48">
        <f t="shared" si="582"/>
        <v>71</v>
      </c>
      <c r="AU532" s="48">
        <f t="shared" si="583"/>
        <v>142</v>
      </c>
      <c r="AV532" s="48">
        <f t="shared" si="580"/>
        <v>5</v>
      </c>
      <c r="AW532" s="48">
        <f t="shared" si="581"/>
        <v>28.4</v>
      </c>
      <c r="AX532" s="48">
        <f>AU532/Evaporacion!$AI$5*100</f>
        <v>145.19427402862988</v>
      </c>
      <c r="AY532" s="48">
        <f>AU532/Evaporacion!$AI$12*100</f>
        <v>126.78571428571428</v>
      </c>
      <c r="AZ532" s="48"/>
      <c r="BA532" s="32">
        <f t="shared" si="584"/>
        <v>1420</v>
      </c>
      <c r="BB532" s="52">
        <f t="shared" si="585"/>
        <v>40</v>
      </c>
      <c r="BC532" s="52">
        <f t="shared" si="586"/>
        <v>0</v>
      </c>
      <c r="BD532" s="52">
        <f t="shared" si="587"/>
        <v>31</v>
      </c>
      <c r="BE532" s="52">
        <f t="shared" si="588"/>
        <v>0</v>
      </c>
      <c r="BF532" s="52">
        <f t="shared" si="589"/>
        <v>71</v>
      </c>
      <c r="BG532">
        <f t="shared" si="590"/>
        <v>1301.2</v>
      </c>
      <c r="BH532">
        <f t="shared" si="591"/>
        <v>0</v>
      </c>
      <c r="BI532">
        <f t="shared" si="592"/>
        <v>1008.4300000000001</v>
      </c>
      <c r="BJ532">
        <f t="shared" si="593"/>
        <v>0</v>
      </c>
      <c r="BK532">
        <f t="shared" si="594"/>
        <v>2309.63</v>
      </c>
      <c r="BL532" s="53">
        <f t="shared" si="595"/>
        <v>1.8825231481481484</v>
      </c>
      <c r="BM532" s="53">
        <f t="shared" si="596"/>
        <v>0</v>
      </c>
      <c r="BN532" s="53">
        <f t="shared" si="597"/>
        <v>1.458955439814815</v>
      </c>
      <c r="BO532" s="53">
        <f t="shared" si="598"/>
        <v>0</v>
      </c>
      <c r="BP532" s="53">
        <f t="shared" si="599"/>
        <v>0.86231705495818411</v>
      </c>
      <c r="BQ532" s="10">
        <f t="shared" si="600"/>
        <v>808.1987577639751</v>
      </c>
      <c r="BR532" s="10">
        <f t="shared" si="601"/>
        <v>0</v>
      </c>
      <c r="BS532" s="10">
        <f t="shared" si="602"/>
        <v>626.3540372670808</v>
      </c>
      <c r="BT532" s="10">
        <f t="shared" si="603"/>
        <v>0</v>
      </c>
      <c r="BU532" s="10">
        <f t="shared" si="604"/>
        <v>1434.5527950310559</v>
      </c>
      <c r="BV532" s="54">
        <f t="shared" si="605"/>
        <v>1.1692690361168623</v>
      </c>
      <c r="BW532" s="54">
        <f t="shared" si="606"/>
        <v>0</v>
      </c>
      <c r="BX532" s="54">
        <f t="shared" si="607"/>
        <v>0.90618350299056827</v>
      </c>
      <c r="BY532" s="54">
        <f t="shared" si="608"/>
        <v>0</v>
      </c>
      <c r="BZ532" s="471">
        <f t="shared" si="609"/>
        <v>0.53560065525353051</v>
      </c>
    </row>
    <row r="533" spans="1:78" ht="15.75" hidden="1" customHeight="1" thickBot="1" x14ac:dyDescent="0.4">
      <c r="A533" s="28">
        <v>1045</v>
      </c>
      <c r="B533" s="28" t="s">
        <v>195</v>
      </c>
      <c r="C533" s="28" t="s">
        <v>43</v>
      </c>
      <c r="D533" s="29">
        <v>1</v>
      </c>
      <c r="E533" s="29"/>
      <c r="F533" s="29">
        <v>26</v>
      </c>
      <c r="G533" s="29">
        <v>2</v>
      </c>
      <c r="H533" s="29">
        <v>2.1</v>
      </c>
      <c r="I533" s="29" t="s">
        <v>105</v>
      </c>
      <c r="J533" s="30">
        <v>1.61</v>
      </c>
      <c r="K533" s="30">
        <v>2</v>
      </c>
      <c r="L533" s="30">
        <v>32.53</v>
      </c>
      <c r="M533" s="101" t="s">
        <v>73</v>
      </c>
      <c r="N533" s="320">
        <f t="shared" si="576"/>
        <v>2</v>
      </c>
      <c r="O533" s="323"/>
      <c r="P533" s="323"/>
      <c r="Q533" s="323"/>
      <c r="R533" s="323"/>
      <c r="S533" s="323"/>
      <c r="T533" s="323"/>
      <c r="U533" s="323"/>
      <c r="V533" s="323"/>
      <c r="W533" s="323"/>
      <c r="X533" s="323"/>
      <c r="Y533" s="323"/>
      <c r="Z533" s="323"/>
      <c r="AA533" s="323"/>
      <c r="AB533" s="323"/>
      <c r="AC533" s="323"/>
      <c r="AD533" s="323"/>
      <c r="AE533" s="323"/>
      <c r="AF533" s="323"/>
      <c r="AG533" s="323"/>
      <c r="AH533" s="323"/>
      <c r="AI533" s="323"/>
      <c r="AJ533" s="323"/>
      <c r="AK533" s="323"/>
      <c r="AL533" s="323"/>
      <c r="AM533" s="323"/>
      <c r="AN533" s="323"/>
      <c r="AO533" s="323"/>
      <c r="AP533" s="323"/>
      <c r="AQ533" s="323"/>
      <c r="AR533" s="323"/>
      <c r="AS533" s="323"/>
      <c r="AT533" s="48">
        <f t="shared" si="582"/>
        <v>0</v>
      </c>
      <c r="AU533" s="48">
        <f t="shared" si="583"/>
        <v>0</v>
      </c>
      <c r="AV533" s="48">
        <f t="shared" si="580"/>
        <v>0</v>
      </c>
      <c r="AW533" s="48"/>
      <c r="AX533" s="48">
        <f>AU533/Evaporacion!$AI$5*100</f>
        <v>0</v>
      </c>
      <c r="AY533" s="48">
        <f>AU533/Evaporacion!$AI$12*100</f>
        <v>0</v>
      </c>
      <c r="AZ533" s="48"/>
      <c r="BA533" s="32">
        <f t="shared" si="584"/>
        <v>0</v>
      </c>
      <c r="BB533" s="52">
        <f t="shared" si="585"/>
        <v>0</v>
      </c>
      <c r="BC533" s="52">
        <f t="shared" si="586"/>
        <v>0</v>
      </c>
      <c r="BD533" s="52">
        <f t="shared" si="587"/>
        <v>0</v>
      </c>
      <c r="BE533" s="52">
        <f t="shared" si="588"/>
        <v>0</v>
      </c>
      <c r="BF533" s="52">
        <f t="shared" si="589"/>
        <v>0</v>
      </c>
      <c r="BG533">
        <f t="shared" si="590"/>
        <v>0</v>
      </c>
      <c r="BH533">
        <f t="shared" si="591"/>
        <v>0</v>
      </c>
      <c r="BI533">
        <f t="shared" si="592"/>
        <v>0</v>
      </c>
      <c r="BJ533">
        <f t="shared" si="593"/>
        <v>0</v>
      </c>
      <c r="BK533">
        <f t="shared" si="594"/>
        <v>0</v>
      </c>
      <c r="BL533" s="53">
        <f t="shared" si="595"/>
        <v>0</v>
      </c>
      <c r="BM533" s="53">
        <f t="shared" si="596"/>
        <v>0</v>
      </c>
      <c r="BN533" s="53">
        <f t="shared" si="597"/>
        <v>0</v>
      </c>
      <c r="BO533" s="53">
        <f t="shared" si="598"/>
        <v>0</v>
      </c>
      <c r="BP533" s="53">
        <f t="shared" si="599"/>
        <v>0</v>
      </c>
      <c r="BQ533" s="10">
        <f t="shared" si="600"/>
        <v>0</v>
      </c>
      <c r="BR533" s="10">
        <f t="shared" si="601"/>
        <v>0</v>
      </c>
      <c r="BS533" s="10">
        <f t="shared" si="602"/>
        <v>0</v>
      </c>
      <c r="BT533" s="10">
        <f t="shared" si="603"/>
        <v>0</v>
      </c>
      <c r="BU533" s="10">
        <f t="shared" si="604"/>
        <v>0</v>
      </c>
      <c r="BV533" s="54">
        <f t="shared" si="605"/>
        <v>0</v>
      </c>
      <c r="BW533" s="54">
        <f t="shared" si="606"/>
        <v>0</v>
      </c>
      <c r="BX533" s="54">
        <f t="shared" si="607"/>
        <v>0</v>
      </c>
      <c r="BY533" s="54">
        <f t="shared" si="608"/>
        <v>0</v>
      </c>
      <c r="BZ533" s="471">
        <f t="shared" si="609"/>
        <v>0</v>
      </c>
    </row>
    <row r="534" spans="1:78" ht="15.75" hidden="1" customHeight="1" thickBot="1" x14ac:dyDescent="0.4">
      <c r="A534" s="28">
        <v>1046</v>
      </c>
      <c r="B534" s="28" t="s">
        <v>195</v>
      </c>
      <c r="C534" s="28" t="s">
        <v>38</v>
      </c>
      <c r="D534" s="29">
        <v>1</v>
      </c>
      <c r="E534" s="29"/>
      <c r="F534" s="29">
        <v>1</v>
      </c>
      <c r="G534" s="29" t="s">
        <v>3</v>
      </c>
      <c r="H534" s="29">
        <v>3.1</v>
      </c>
      <c r="I534" s="29" t="s">
        <v>108</v>
      </c>
      <c r="J534" s="30">
        <v>1.9</v>
      </c>
      <c r="K534" s="30">
        <v>1.5</v>
      </c>
      <c r="L534" s="30">
        <f t="shared" ref="L534:L568" si="610">(J534*K534*10)</f>
        <v>28.499999999999996</v>
      </c>
      <c r="M534" s="97" t="s">
        <v>73</v>
      </c>
      <c r="N534" s="282">
        <f t="shared" si="576"/>
        <v>1.5</v>
      </c>
      <c r="O534" s="96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  <c r="AA534" s="96"/>
      <c r="AB534" s="96"/>
      <c r="AC534" s="96">
        <v>5</v>
      </c>
      <c r="AD534" s="96"/>
      <c r="AE534" s="96"/>
      <c r="AF534" s="96"/>
      <c r="AG534" s="96"/>
      <c r="AH534" s="96"/>
      <c r="AI534" s="96"/>
      <c r="AJ534" s="96"/>
      <c r="AK534" s="96"/>
      <c r="AL534" s="96"/>
      <c r="AM534" s="96"/>
      <c r="AN534" s="96"/>
      <c r="AO534" s="96">
        <v>5</v>
      </c>
      <c r="AP534" s="96"/>
      <c r="AQ534" s="96"/>
      <c r="AR534" s="96"/>
      <c r="AS534" s="96"/>
      <c r="AT534" s="48">
        <f t="shared" si="582"/>
        <v>10</v>
      </c>
      <c r="AU534" s="48">
        <f t="shared" si="583"/>
        <v>15</v>
      </c>
      <c r="AV534" s="48">
        <f t="shared" si="580"/>
        <v>2</v>
      </c>
      <c r="AW534" s="48">
        <f t="shared" si="581"/>
        <v>7.5</v>
      </c>
      <c r="AX534" s="48">
        <f>AU534/Evaporacion!$AI$5*100</f>
        <v>15.337423312883439</v>
      </c>
      <c r="AY534" s="48">
        <f>AU534/Evaporacion!$AI$12*100</f>
        <v>13.392857142857142</v>
      </c>
      <c r="AZ534" s="48"/>
      <c r="BA534" s="32">
        <f t="shared" si="584"/>
        <v>150</v>
      </c>
      <c r="BB534" s="52">
        <f t="shared" si="585"/>
        <v>0</v>
      </c>
      <c r="BC534" s="52">
        <f t="shared" si="586"/>
        <v>5</v>
      </c>
      <c r="BD534" s="52">
        <f t="shared" si="587"/>
        <v>0</v>
      </c>
      <c r="BE534" s="52">
        <f t="shared" si="588"/>
        <v>5</v>
      </c>
      <c r="BF534" s="52">
        <f t="shared" si="589"/>
        <v>10</v>
      </c>
      <c r="BG534">
        <f t="shared" si="590"/>
        <v>0</v>
      </c>
      <c r="BH534">
        <f t="shared" si="591"/>
        <v>142.49999999999997</v>
      </c>
      <c r="BI534">
        <f t="shared" si="592"/>
        <v>0</v>
      </c>
      <c r="BJ534">
        <f t="shared" si="593"/>
        <v>142.49999999999997</v>
      </c>
      <c r="BK534">
        <f t="shared" si="594"/>
        <v>284.99999999999994</v>
      </c>
      <c r="BL534" s="53">
        <f t="shared" si="595"/>
        <v>0</v>
      </c>
      <c r="BM534" s="53">
        <f t="shared" si="596"/>
        <v>0.23561507936507933</v>
      </c>
      <c r="BN534" s="53">
        <f t="shared" si="597"/>
        <v>0</v>
      </c>
      <c r="BO534" s="53">
        <f t="shared" si="598"/>
        <v>0.20616319444444442</v>
      </c>
      <c r="BP534" s="53">
        <f t="shared" si="599"/>
        <v>0.10640681003584228</v>
      </c>
      <c r="BQ534" s="10">
        <f t="shared" si="600"/>
        <v>0</v>
      </c>
      <c r="BR534" s="10">
        <f t="shared" si="601"/>
        <v>74.999999999999986</v>
      </c>
      <c r="BS534" s="10">
        <f t="shared" si="602"/>
        <v>0</v>
      </c>
      <c r="BT534" s="10">
        <f t="shared" si="603"/>
        <v>74.999999999999986</v>
      </c>
      <c r="BU534" s="10">
        <f t="shared" si="604"/>
        <v>149.99999999999997</v>
      </c>
      <c r="BV534" s="54">
        <f t="shared" si="605"/>
        <v>0</v>
      </c>
      <c r="BW534" s="54">
        <f t="shared" si="606"/>
        <v>0.1240079365079365</v>
      </c>
      <c r="BX534" s="54">
        <f t="shared" si="607"/>
        <v>0</v>
      </c>
      <c r="BY534" s="54">
        <f t="shared" si="608"/>
        <v>0.10850694444444443</v>
      </c>
      <c r="BZ534" s="471">
        <f t="shared" si="609"/>
        <v>5.6003584229390675E-2</v>
      </c>
    </row>
    <row r="535" spans="1:78" ht="15.75" hidden="1" customHeight="1" thickBot="1" x14ac:dyDescent="0.4">
      <c r="A535" s="28">
        <v>1047</v>
      </c>
      <c r="B535" s="28" t="s">
        <v>195</v>
      </c>
      <c r="C535" s="55" t="s">
        <v>39</v>
      </c>
      <c r="D535" s="29">
        <v>1</v>
      </c>
      <c r="E535" s="29"/>
      <c r="F535" s="29">
        <v>1</v>
      </c>
      <c r="G535" s="29" t="s">
        <v>3</v>
      </c>
      <c r="H535" s="29">
        <v>3.1</v>
      </c>
      <c r="I535" s="29" t="s">
        <v>108</v>
      </c>
      <c r="J535" s="30">
        <v>1.9</v>
      </c>
      <c r="K535" s="30">
        <v>1.5</v>
      </c>
      <c r="L535" s="30">
        <f t="shared" si="610"/>
        <v>28.499999999999996</v>
      </c>
      <c r="M535" s="95" t="s">
        <v>73</v>
      </c>
      <c r="N535" s="281">
        <f t="shared" si="576"/>
        <v>1.5</v>
      </c>
      <c r="O535" s="272"/>
      <c r="P535" s="272"/>
      <c r="Q535" s="272"/>
      <c r="R535" s="272"/>
      <c r="S535" s="272"/>
      <c r="T535" s="272">
        <v>24</v>
      </c>
      <c r="U535" s="272">
        <v>24</v>
      </c>
      <c r="V535" s="272">
        <v>12</v>
      </c>
      <c r="W535" s="272"/>
      <c r="X535" s="272"/>
      <c r="Y535" s="272">
        <v>4</v>
      </c>
      <c r="Z535" s="272"/>
      <c r="AA535" s="272"/>
      <c r="AB535" s="272"/>
      <c r="AC535" s="272"/>
      <c r="AD535" s="272"/>
      <c r="AE535" s="272"/>
      <c r="AF535" s="272">
        <v>4</v>
      </c>
      <c r="AG535" s="272"/>
      <c r="AH535" s="272"/>
      <c r="AI535" s="272"/>
      <c r="AJ535" s="272"/>
      <c r="AK535" s="272"/>
      <c r="AL535" s="272"/>
      <c r="AM535" s="272"/>
      <c r="AN535" s="272"/>
      <c r="AO535" s="272"/>
      <c r="AP535" s="272"/>
      <c r="AQ535" s="272"/>
      <c r="AR535" s="272"/>
      <c r="AS535" s="272"/>
      <c r="AT535" s="48">
        <f t="shared" si="582"/>
        <v>68</v>
      </c>
      <c r="AU535" s="48">
        <f t="shared" si="583"/>
        <v>102</v>
      </c>
      <c r="AV535" s="48">
        <f t="shared" si="580"/>
        <v>5</v>
      </c>
      <c r="AW535" s="48">
        <f t="shared" si="581"/>
        <v>20.399999999999999</v>
      </c>
      <c r="AX535" s="48">
        <f>AU535/Evaporacion!$AI$5*100</f>
        <v>104.29447852760738</v>
      </c>
      <c r="AY535" s="48">
        <f>AU535/Evaporacion!$AI$12*100</f>
        <v>91.071428571428569</v>
      </c>
      <c r="AZ535" s="48"/>
      <c r="BA535" s="32">
        <f t="shared" si="584"/>
        <v>1020</v>
      </c>
      <c r="BB535" s="52">
        <f t="shared" si="585"/>
        <v>60</v>
      </c>
      <c r="BC535" s="52">
        <f t="shared" si="586"/>
        <v>4</v>
      </c>
      <c r="BD535" s="52">
        <f t="shared" si="587"/>
        <v>4</v>
      </c>
      <c r="BE535" s="52">
        <f t="shared" si="588"/>
        <v>0</v>
      </c>
      <c r="BF535" s="52">
        <f t="shared" si="589"/>
        <v>68</v>
      </c>
      <c r="BG535">
        <f t="shared" si="590"/>
        <v>1709.9999999999998</v>
      </c>
      <c r="BH535">
        <f t="shared" si="591"/>
        <v>113.99999999999999</v>
      </c>
      <c r="BI535">
        <f t="shared" si="592"/>
        <v>113.99999999999999</v>
      </c>
      <c r="BJ535">
        <f t="shared" si="593"/>
        <v>0</v>
      </c>
      <c r="BK535">
        <f t="shared" si="594"/>
        <v>1937.9999999999998</v>
      </c>
      <c r="BL535" s="53">
        <f t="shared" si="595"/>
        <v>2.473958333333333</v>
      </c>
      <c r="BM535" s="53">
        <f t="shared" si="596"/>
        <v>0.18849206349206346</v>
      </c>
      <c r="BN535" s="53">
        <f t="shared" si="597"/>
        <v>0.16493055555555552</v>
      </c>
      <c r="BO535" s="53">
        <f t="shared" si="598"/>
        <v>0</v>
      </c>
      <c r="BP535" s="53">
        <f t="shared" si="599"/>
        <v>0.72356630824372747</v>
      </c>
      <c r="BQ535" s="10">
        <f t="shared" si="600"/>
        <v>899.99999999999989</v>
      </c>
      <c r="BR535" s="10">
        <f t="shared" si="601"/>
        <v>59.999999999999993</v>
      </c>
      <c r="BS535" s="10">
        <f t="shared" si="602"/>
        <v>59.999999999999993</v>
      </c>
      <c r="BT535" s="10">
        <f t="shared" si="603"/>
        <v>0</v>
      </c>
      <c r="BU535" s="10">
        <f t="shared" si="604"/>
        <v>1019.9999999999999</v>
      </c>
      <c r="BV535" s="54">
        <f t="shared" si="605"/>
        <v>1.3020833333333333</v>
      </c>
      <c r="BW535" s="54">
        <f t="shared" si="606"/>
        <v>9.9206349206349201E-2</v>
      </c>
      <c r="BX535" s="54">
        <f t="shared" si="607"/>
        <v>8.6805555555555539E-2</v>
      </c>
      <c r="BY535" s="54">
        <f t="shared" si="608"/>
        <v>0</v>
      </c>
      <c r="BZ535" s="471">
        <f t="shared" si="609"/>
        <v>0.38082437275985659</v>
      </c>
    </row>
    <row r="536" spans="1:78" ht="15.75" hidden="1" customHeight="1" thickBot="1" x14ac:dyDescent="0.4">
      <c r="A536" s="28">
        <v>1048</v>
      </c>
      <c r="B536" s="28" t="s">
        <v>195</v>
      </c>
      <c r="C536" s="28" t="s">
        <v>40</v>
      </c>
      <c r="D536" s="29">
        <v>1</v>
      </c>
      <c r="E536" s="29"/>
      <c r="F536" s="29">
        <v>1</v>
      </c>
      <c r="G536" s="29" t="s">
        <v>3</v>
      </c>
      <c r="H536" s="29">
        <v>3.1</v>
      </c>
      <c r="I536" s="29" t="s">
        <v>108</v>
      </c>
      <c r="J536" s="30">
        <v>1.9</v>
      </c>
      <c r="K536" s="30">
        <v>1.5</v>
      </c>
      <c r="L536" s="30">
        <f t="shared" si="610"/>
        <v>28.499999999999996</v>
      </c>
      <c r="M536" s="97" t="s">
        <v>73</v>
      </c>
      <c r="N536" s="282">
        <f t="shared" si="576"/>
        <v>1.5</v>
      </c>
      <c r="O536" s="96"/>
      <c r="P536" s="96"/>
      <c r="Q536" s="96"/>
      <c r="R536" s="96"/>
      <c r="S536" s="96"/>
      <c r="T536" s="96"/>
      <c r="U536" s="96"/>
      <c r="V536" s="96">
        <v>7</v>
      </c>
      <c r="W536" s="96"/>
      <c r="X536" s="96"/>
      <c r="Y536" s="96"/>
      <c r="Z536" s="96">
        <v>9</v>
      </c>
      <c r="AA536" s="96">
        <v>8</v>
      </c>
      <c r="AB536" s="96">
        <v>8</v>
      </c>
      <c r="AC536" s="96">
        <v>8</v>
      </c>
      <c r="AD536" s="96"/>
      <c r="AE536" s="96"/>
      <c r="AF536" s="96"/>
      <c r="AG536" s="96">
        <v>10</v>
      </c>
      <c r="AH536" s="96">
        <v>24</v>
      </c>
      <c r="AI536" s="96">
        <v>8</v>
      </c>
      <c r="AJ536" s="96"/>
      <c r="AK536" s="96"/>
      <c r="AL536" s="96"/>
      <c r="AM536" s="96"/>
      <c r="AN536" s="96"/>
      <c r="AO536" s="96"/>
      <c r="AP536" s="96">
        <v>5</v>
      </c>
      <c r="AQ536" s="96">
        <v>10</v>
      </c>
      <c r="AR536" s="96"/>
      <c r="AS536" s="96"/>
      <c r="AT536" s="48">
        <f t="shared" si="582"/>
        <v>97</v>
      </c>
      <c r="AU536" s="48">
        <f t="shared" si="583"/>
        <v>145.5</v>
      </c>
      <c r="AV536" s="48">
        <f t="shared" si="580"/>
        <v>10</v>
      </c>
      <c r="AW536" s="48">
        <f t="shared" si="581"/>
        <v>14.55</v>
      </c>
      <c r="AX536" s="48">
        <f>AU536/Evaporacion!$AI$5*100</f>
        <v>148.77300613496936</v>
      </c>
      <c r="AY536" s="48">
        <f>AU536/Evaporacion!$AI$12*100</f>
        <v>129.91071428571428</v>
      </c>
      <c r="AZ536" s="48"/>
      <c r="BA536" s="32">
        <f t="shared" si="584"/>
        <v>1455</v>
      </c>
      <c r="BB536" s="52">
        <f t="shared" si="585"/>
        <v>7</v>
      </c>
      <c r="BC536" s="52">
        <f t="shared" si="586"/>
        <v>33</v>
      </c>
      <c r="BD536" s="52">
        <f t="shared" si="587"/>
        <v>42</v>
      </c>
      <c r="BE536" s="52">
        <f t="shared" si="588"/>
        <v>15</v>
      </c>
      <c r="BF536" s="52">
        <f t="shared" si="589"/>
        <v>97</v>
      </c>
      <c r="BG536">
        <f t="shared" si="590"/>
        <v>199.49999999999997</v>
      </c>
      <c r="BH536">
        <f t="shared" si="591"/>
        <v>940.49999999999989</v>
      </c>
      <c r="BI536">
        <f t="shared" si="592"/>
        <v>1196.9999999999998</v>
      </c>
      <c r="BJ536">
        <f t="shared" si="593"/>
        <v>427.49999999999994</v>
      </c>
      <c r="BK536">
        <f t="shared" si="594"/>
        <v>2764.4999999999995</v>
      </c>
      <c r="BL536" s="53">
        <f t="shared" si="595"/>
        <v>0.28862847222222215</v>
      </c>
      <c r="BM536" s="53">
        <f t="shared" si="596"/>
        <v>1.5550595238095235</v>
      </c>
      <c r="BN536" s="53">
        <f t="shared" si="597"/>
        <v>1.731770833333333</v>
      </c>
      <c r="BO536" s="53">
        <f t="shared" si="598"/>
        <v>0.61848958333333326</v>
      </c>
      <c r="BP536" s="53">
        <f t="shared" si="599"/>
        <v>1.0321460573476702</v>
      </c>
      <c r="BQ536" s="10">
        <f t="shared" si="600"/>
        <v>104.99999999999999</v>
      </c>
      <c r="BR536" s="10">
        <f t="shared" si="601"/>
        <v>494.99999999999994</v>
      </c>
      <c r="BS536" s="10">
        <f t="shared" si="602"/>
        <v>629.99999999999989</v>
      </c>
      <c r="BT536" s="10">
        <f t="shared" si="603"/>
        <v>224.99999999999997</v>
      </c>
      <c r="BU536" s="10">
        <f t="shared" si="604"/>
        <v>1454.9999999999998</v>
      </c>
      <c r="BV536" s="54">
        <f t="shared" si="605"/>
        <v>0.15190972222222218</v>
      </c>
      <c r="BW536" s="54">
        <f t="shared" si="606"/>
        <v>0.81845238095238082</v>
      </c>
      <c r="BX536" s="54">
        <f t="shared" si="607"/>
        <v>0.91145833333333326</v>
      </c>
      <c r="BY536" s="54">
        <f t="shared" si="608"/>
        <v>0.32552083333333331</v>
      </c>
      <c r="BZ536" s="471">
        <f t="shared" si="609"/>
        <v>0.54323476702508955</v>
      </c>
    </row>
    <row r="537" spans="1:78" ht="15.75" hidden="1" customHeight="1" thickBot="1" x14ac:dyDescent="0.4">
      <c r="A537" s="28">
        <v>1049</v>
      </c>
      <c r="B537" s="28" t="s">
        <v>195</v>
      </c>
      <c r="C537" s="28" t="s">
        <v>17</v>
      </c>
      <c r="D537" s="29">
        <v>1</v>
      </c>
      <c r="E537" s="29"/>
      <c r="F537" s="29">
        <v>1</v>
      </c>
      <c r="G537" s="29" t="s">
        <v>3</v>
      </c>
      <c r="H537" s="29">
        <v>3.1</v>
      </c>
      <c r="I537" s="29" t="s">
        <v>108</v>
      </c>
      <c r="J537" s="30">
        <v>1.9</v>
      </c>
      <c r="K537" s="30">
        <v>1.5</v>
      </c>
      <c r="L537" s="30">
        <f t="shared" si="610"/>
        <v>28.499999999999996</v>
      </c>
      <c r="M537" s="95" t="s">
        <v>73</v>
      </c>
      <c r="N537" s="281">
        <f t="shared" si="576"/>
        <v>1.5</v>
      </c>
      <c r="O537" s="272"/>
      <c r="P537" s="272"/>
      <c r="Q537" s="272"/>
      <c r="R537" s="272"/>
      <c r="S537" s="272">
        <v>10</v>
      </c>
      <c r="T537" s="272">
        <v>24</v>
      </c>
      <c r="U537" s="272">
        <v>9</v>
      </c>
      <c r="V537" s="272"/>
      <c r="W537" s="272"/>
      <c r="X537" s="272"/>
      <c r="Y537" s="272"/>
      <c r="Z537" s="272">
        <v>9</v>
      </c>
      <c r="AA537" s="272">
        <v>8</v>
      </c>
      <c r="AB537" s="272">
        <v>8</v>
      </c>
      <c r="AC537" s="272">
        <v>8</v>
      </c>
      <c r="AD537" s="292"/>
      <c r="AE537" s="272"/>
      <c r="AF537" s="272"/>
      <c r="AG537" s="272"/>
      <c r="AH537" s="272"/>
      <c r="AI537" s="272">
        <v>8</v>
      </c>
      <c r="AJ537" s="272">
        <v>24</v>
      </c>
      <c r="AK537" s="272">
        <v>10</v>
      </c>
      <c r="AL537" s="272"/>
      <c r="AM537" s="272"/>
      <c r="AN537" s="272"/>
      <c r="AO537" s="272"/>
      <c r="AP537" s="272">
        <v>5</v>
      </c>
      <c r="AQ537" s="272">
        <v>10</v>
      </c>
      <c r="AR537" s="272"/>
      <c r="AS537" s="272"/>
      <c r="AT537" s="48">
        <f t="shared" si="582"/>
        <v>133</v>
      </c>
      <c r="AU537" s="48">
        <f t="shared" si="583"/>
        <v>199.5</v>
      </c>
      <c r="AV537" s="48">
        <f t="shared" si="580"/>
        <v>12</v>
      </c>
      <c r="AW537" s="48">
        <f t="shared" si="581"/>
        <v>16.625</v>
      </c>
      <c r="AX537" s="48">
        <f>AU537/Evaporacion!$AI$5*100</f>
        <v>203.98773006134974</v>
      </c>
      <c r="AY537" s="48">
        <f>AU537/Evaporacion!$AI$12*100</f>
        <v>178.125</v>
      </c>
      <c r="AZ537" s="48"/>
      <c r="BA537" s="32">
        <f t="shared" si="584"/>
        <v>1995</v>
      </c>
      <c r="BB537" s="52">
        <f t="shared" si="585"/>
        <v>43</v>
      </c>
      <c r="BC537" s="52">
        <f t="shared" si="586"/>
        <v>33</v>
      </c>
      <c r="BD537" s="52">
        <f t="shared" si="587"/>
        <v>42</v>
      </c>
      <c r="BE537" s="52">
        <f t="shared" si="588"/>
        <v>15</v>
      </c>
      <c r="BF537" s="52">
        <f t="shared" si="589"/>
        <v>133</v>
      </c>
      <c r="BG537">
        <f t="shared" si="590"/>
        <v>1225.4999999999998</v>
      </c>
      <c r="BH537">
        <f t="shared" si="591"/>
        <v>940.49999999999989</v>
      </c>
      <c r="BI537">
        <f t="shared" si="592"/>
        <v>1196.9999999999998</v>
      </c>
      <c r="BJ537">
        <f t="shared" si="593"/>
        <v>427.49999999999994</v>
      </c>
      <c r="BK537">
        <f t="shared" si="594"/>
        <v>3790.4999999999991</v>
      </c>
      <c r="BL537" s="53">
        <f t="shared" si="595"/>
        <v>1.7730034722222219</v>
      </c>
      <c r="BM537" s="53">
        <f t="shared" si="596"/>
        <v>1.5550595238095235</v>
      </c>
      <c r="BN537" s="53">
        <f t="shared" si="597"/>
        <v>1.731770833333333</v>
      </c>
      <c r="BO537" s="53">
        <f t="shared" si="598"/>
        <v>0.61848958333333326</v>
      </c>
      <c r="BP537" s="53">
        <f t="shared" si="599"/>
        <v>1.415210573476702</v>
      </c>
      <c r="BQ537" s="10">
        <f t="shared" si="600"/>
        <v>644.99999999999989</v>
      </c>
      <c r="BR537" s="10">
        <f t="shared" si="601"/>
        <v>494.99999999999994</v>
      </c>
      <c r="BS537" s="10">
        <f t="shared" si="602"/>
        <v>629.99999999999989</v>
      </c>
      <c r="BT537" s="10">
        <f t="shared" si="603"/>
        <v>224.99999999999997</v>
      </c>
      <c r="BU537" s="10">
        <f t="shared" si="604"/>
        <v>1994.9999999999995</v>
      </c>
      <c r="BV537" s="54">
        <f t="shared" si="605"/>
        <v>0.9331597222222221</v>
      </c>
      <c r="BW537" s="54">
        <f t="shared" si="606"/>
        <v>0.81845238095238082</v>
      </c>
      <c r="BX537" s="54">
        <f t="shared" si="607"/>
        <v>0.91145833333333326</v>
      </c>
      <c r="BY537" s="54">
        <f t="shared" si="608"/>
        <v>0.32552083333333331</v>
      </c>
      <c r="BZ537" s="471">
        <f t="shared" si="609"/>
        <v>0.74484767025089582</v>
      </c>
    </row>
    <row r="538" spans="1:78" ht="15.75" hidden="1" customHeight="1" thickBot="1" x14ac:dyDescent="0.4">
      <c r="A538" s="28">
        <v>1050</v>
      </c>
      <c r="B538" s="28" t="s">
        <v>195</v>
      </c>
      <c r="C538" s="28" t="s">
        <v>41</v>
      </c>
      <c r="D538" s="29">
        <v>1</v>
      </c>
      <c r="E538" s="29"/>
      <c r="F538" s="29">
        <v>1</v>
      </c>
      <c r="G538" s="29" t="s">
        <v>3</v>
      </c>
      <c r="H538" s="29">
        <v>3.1</v>
      </c>
      <c r="I538" s="29" t="s">
        <v>108</v>
      </c>
      <c r="J538" s="30">
        <v>1.9</v>
      </c>
      <c r="K538" s="30">
        <v>1.5</v>
      </c>
      <c r="L538" s="30">
        <f t="shared" si="610"/>
        <v>28.499999999999996</v>
      </c>
      <c r="M538" s="97" t="s">
        <v>73</v>
      </c>
      <c r="N538" s="282">
        <f t="shared" si="576"/>
        <v>1.5</v>
      </c>
      <c r="O538" s="96"/>
      <c r="P538" s="96"/>
      <c r="Q538" s="96"/>
      <c r="R538" s="96"/>
      <c r="S538" s="96"/>
      <c r="T538" s="96"/>
      <c r="U538" s="96"/>
      <c r="V538" s="96"/>
      <c r="W538" s="96"/>
      <c r="X538" s="96"/>
      <c r="Y538" s="96"/>
      <c r="Z538" s="96">
        <v>9</v>
      </c>
      <c r="AA538" s="96">
        <v>8</v>
      </c>
      <c r="AB538" s="96">
        <v>8</v>
      </c>
      <c r="AC538" s="96">
        <v>8</v>
      </c>
      <c r="AD538" s="96"/>
      <c r="AE538" s="96"/>
      <c r="AF538" s="96"/>
      <c r="AG538" s="96"/>
      <c r="AH538" s="96"/>
      <c r="AI538" s="96"/>
      <c r="AJ538" s="96"/>
      <c r="AK538" s="96"/>
      <c r="AL538" s="96"/>
      <c r="AM538" s="96"/>
      <c r="AN538" s="96"/>
      <c r="AO538" s="96"/>
      <c r="AP538" s="96">
        <v>5</v>
      </c>
      <c r="AQ538" s="96">
        <v>10</v>
      </c>
      <c r="AR538" s="96"/>
      <c r="AS538" s="96"/>
      <c r="AT538" s="48">
        <f t="shared" si="582"/>
        <v>48</v>
      </c>
      <c r="AU538" s="48">
        <f t="shared" si="583"/>
        <v>72</v>
      </c>
      <c r="AV538" s="48">
        <f t="shared" si="580"/>
        <v>6</v>
      </c>
      <c r="AW538" s="48">
        <f t="shared" si="581"/>
        <v>12</v>
      </c>
      <c r="AX538" s="48">
        <f>AU538/Evaporacion!$AI$5*100</f>
        <v>73.619631901840492</v>
      </c>
      <c r="AY538" s="48">
        <f>AU538/Evaporacion!$AI$12*100</f>
        <v>64.285714285714292</v>
      </c>
      <c r="AZ538" s="48"/>
      <c r="BA538" s="32">
        <f t="shared" si="584"/>
        <v>720</v>
      </c>
      <c r="BB538" s="52">
        <f t="shared" si="585"/>
        <v>0</v>
      </c>
      <c r="BC538" s="52">
        <f t="shared" si="586"/>
        <v>33</v>
      </c>
      <c r="BD538" s="52">
        <f t="shared" si="587"/>
        <v>0</v>
      </c>
      <c r="BE538" s="52">
        <f t="shared" si="588"/>
        <v>15</v>
      </c>
      <c r="BF538" s="52">
        <f t="shared" si="589"/>
        <v>48</v>
      </c>
      <c r="BG538">
        <f t="shared" si="590"/>
        <v>0</v>
      </c>
      <c r="BH538">
        <f t="shared" si="591"/>
        <v>940.49999999999989</v>
      </c>
      <c r="BI538">
        <f t="shared" si="592"/>
        <v>0</v>
      </c>
      <c r="BJ538">
        <f t="shared" si="593"/>
        <v>427.49999999999994</v>
      </c>
      <c r="BK538">
        <f t="shared" si="594"/>
        <v>1367.9999999999998</v>
      </c>
      <c r="BL538" s="53">
        <f t="shared" si="595"/>
        <v>0</v>
      </c>
      <c r="BM538" s="53">
        <f t="shared" si="596"/>
        <v>1.5550595238095235</v>
      </c>
      <c r="BN538" s="53">
        <f t="shared" si="597"/>
        <v>0</v>
      </c>
      <c r="BO538" s="53">
        <f t="shared" si="598"/>
        <v>0.61848958333333326</v>
      </c>
      <c r="BP538" s="53">
        <f t="shared" si="599"/>
        <v>0.51075268817204289</v>
      </c>
      <c r="BQ538" s="10">
        <f t="shared" si="600"/>
        <v>0</v>
      </c>
      <c r="BR538" s="10">
        <f t="shared" si="601"/>
        <v>494.99999999999994</v>
      </c>
      <c r="BS538" s="10">
        <f t="shared" si="602"/>
        <v>0</v>
      </c>
      <c r="BT538" s="10">
        <f t="shared" si="603"/>
        <v>224.99999999999997</v>
      </c>
      <c r="BU538" s="10">
        <f t="shared" si="604"/>
        <v>719.99999999999989</v>
      </c>
      <c r="BV538" s="54">
        <f t="shared" si="605"/>
        <v>0</v>
      </c>
      <c r="BW538" s="54">
        <f t="shared" si="606"/>
        <v>0.81845238095238082</v>
      </c>
      <c r="BX538" s="54">
        <f t="shared" si="607"/>
        <v>0</v>
      </c>
      <c r="BY538" s="54">
        <f t="shared" si="608"/>
        <v>0.32552083333333331</v>
      </c>
      <c r="BZ538" s="471">
        <f t="shared" si="609"/>
        <v>0.2688172043010752</v>
      </c>
    </row>
    <row r="539" spans="1:78" ht="15.75" hidden="1" customHeight="1" thickBot="1" x14ac:dyDescent="0.4">
      <c r="A539" s="28">
        <v>1051</v>
      </c>
      <c r="B539" s="28" t="s">
        <v>195</v>
      </c>
      <c r="C539" s="28" t="s">
        <v>42</v>
      </c>
      <c r="D539" s="29">
        <v>1</v>
      </c>
      <c r="E539" s="29"/>
      <c r="F539" s="29">
        <v>1</v>
      </c>
      <c r="G539" s="29" t="s">
        <v>3</v>
      </c>
      <c r="H539" s="29">
        <v>3.1</v>
      </c>
      <c r="I539" s="29" t="s">
        <v>108</v>
      </c>
      <c r="J539" s="30">
        <v>1.9</v>
      </c>
      <c r="K539" s="30">
        <v>1.5</v>
      </c>
      <c r="L539" s="30">
        <f t="shared" si="610"/>
        <v>28.499999999999996</v>
      </c>
      <c r="M539" s="95" t="s">
        <v>73</v>
      </c>
      <c r="N539" s="281">
        <f t="shared" si="576"/>
        <v>1.5</v>
      </c>
      <c r="O539" s="272"/>
      <c r="P539" s="272"/>
      <c r="Q539" s="272">
        <v>10</v>
      </c>
      <c r="R539" s="272">
        <v>24</v>
      </c>
      <c r="S539" s="272">
        <v>10</v>
      </c>
      <c r="T539" s="272"/>
      <c r="U539" s="272"/>
      <c r="V539" s="272"/>
      <c r="W539" s="272"/>
      <c r="X539" s="272"/>
      <c r="Y539" s="272"/>
      <c r="Z539" s="272">
        <v>9</v>
      </c>
      <c r="AA539" s="272">
        <v>8</v>
      </c>
      <c r="AB539" s="272">
        <v>8</v>
      </c>
      <c r="AC539" s="272">
        <v>8</v>
      </c>
      <c r="AD539" s="272"/>
      <c r="AE539" s="272"/>
      <c r="AF539" s="272"/>
      <c r="AG539" s="272"/>
      <c r="AH539" s="272"/>
      <c r="AI539" s="272"/>
      <c r="AJ539" s="272">
        <v>10</v>
      </c>
      <c r="AK539" s="272"/>
      <c r="AL539" s="272"/>
      <c r="AM539" s="272"/>
      <c r="AN539" s="272"/>
      <c r="AO539" s="272"/>
      <c r="AP539" s="272">
        <v>5</v>
      </c>
      <c r="AQ539" s="272">
        <v>10</v>
      </c>
      <c r="AR539" s="272"/>
      <c r="AS539" s="272"/>
      <c r="AT539" s="48">
        <f t="shared" si="582"/>
        <v>102</v>
      </c>
      <c r="AU539" s="48">
        <f t="shared" si="583"/>
        <v>153</v>
      </c>
      <c r="AV539" s="48">
        <f t="shared" si="580"/>
        <v>10</v>
      </c>
      <c r="AW539" s="48">
        <f t="shared" si="581"/>
        <v>15.3</v>
      </c>
      <c r="AX539" s="48">
        <f>AU539/Evaporacion!$AI$5*100</f>
        <v>156.44171779141107</v>
      </c>
      <c r="AY539" s="48">
        <f>AU539/Evaporacion!$AI$12*100</f>
        <v>136.60714285714286</v>
      </c>
      <c r="AZ539" s="48"/>
      <c r="BA539" s="32">
        <f t="shared" si="584"/>
        <v>1530</v>
      </c>
      <c r="BB539" s="52">
        <f t="shared" si="585"/>
        <v>44</v>
      </c>
      <c r="BC539" s="52">
        <f t="shared" si="586"/>
        <v>33</v>
      </c>
      <c r="BD539" s="52">
        <f t="shared" si="587"/>
        <v>10</v>
      </c>
      <c r="BE539" s="52">
        <f t="shared" si="588"/>
        <v>15</v>
      </c>
      <c r="BF539" s="52">
        <f t="shared" si="589"/>
        <v>102</v>
      </c>
      <c r="BG539">
        <f t="shared" si="590"/>
        <v>1253.9999999999998</v>
      </c>
      <c r="BH539">
        <f t="shared" si="591"/>
        <v>940.49999999999989</v>
      </c>
      <c r="BI539">
        <f t="shared" si="592"/>
        <v>284.99999999999994</v>
      </c>
      <c r="BJ539">
        <f t="shared" si="593"/>
        <v>427.49999999999994</v>
      </c>
      <c r="BK539">
        <f t="shared" si="594"/>
        <v>2906.9999999999995</v>
      </c>
      <c r="BL539" s="53">
        <f t="shared" si="595"/>
        <v>1.8142361111111109</v>
      </c>
      <c r="BM539" s="53">
        <f t="shared" si="596"/>
        <v>1.5550595238095235</v>
      </c>
      <c r="BN539" s="53">
        <f t="shared" si="597"/>
        <v>0.41232638888888884</v>
      </c>
      <c r="BO539" s="53">
        <f t="shared" si="598"/>
        <v>0.61848958333333326</v>
      </c>
      <c r="BP539" s="53">
        <f t="shared" si="599"/>
        <v>1.0853494623655913</v>
      </c>
      <c r="BQ539" s="10">
        <f t="shared" si="600"/>
        <v>659.99999999999989</v>
      </c>
      <c r="BR539" s="10">
        <f t="shared" si="601"/>
        <v>494.99999999999994</v>
      </c>
      <c r="BS539" s="10">
        <f t="shared" si="602"/>
        <v>149.99999999999997</v>
      </c>
      <c r="BT539" s="10">
        <f t="shared" si="603"/>
        <v>224.99999999999997</v>
      </c>
      <c r="BU539" s="10">
        <f t="shared" si="604"/>
        <v>1529.9999999999998</v>
      </c>
      <c r="BV539" s="54">
        <f t="shared" si="605"/>
        <v>0.95486111111111105</v>
      </c>
      <c r="BW539" s="54">
        <f t="shared" si="606"/>
        <v>0.81845238095238082</v>
      </c>
      <c r="BX539" s="54">
        <f t="shared" si="607"/>
        <v>0.21701388888888887</v>
      </c>
      <c r="BY539" s="54">
        <f t="shared" si="608"/>
        <v>0.32552083333333331</v>
      </c>
      <c r="BZ539" s="471">
        <f t="shared" si="609"/>
        <v>0.57123655913978488</v>
      </c>
    </row>
    <row r="540" spans="1:78" ht="15.75" hidden="1" customHeight="1" thickBot="1" x14ac:dyDescent="0.4">
      <c r="A540" s="28">
        <v>1052</v>
      </c>
      <c r="B540" s="28" t="s">
        <v>195</v>
      </c>
      <c r="C540" s="28" t="s">
        <v>43</v>
      </c>
      <c r="D540" s="29">
        <v>1</v>
      </c>
      <c r="E540" s="29"/>
      <c r="F540" s="29">
        <v>1</v>
      </c>
      <c r="G540" s="29" t="s">
        <v>3</v>
      </c>
      <c r="H540" s="29">
        <v>3.1</v>
      </c>
      <c r="I540" s="29" t="s">
        <v>108</v>
      </c>
      <c r="J540" s="30">
        <v>1.9</v>
      </c>
      <c r="K540" s="30">
        <v>1.5</v>
      </c>
      <c r="L540" s="30">
        <f t="shared" si="610"/>
        <v>28.499999999999996</v>
      </c>
      <c r="M540" s="97" t="s">
        <v>73</v>
      </c>
      <c r="N540" s="282">
        <f t="shared" si="576"/>
        <v>1.5</v>
      </c>
      <c r="O540" s="96"/>
      <c r="P540" s="96"/>
      <c r="Q540" s="96"/>
      <c r="R540" s="96"/>
      <c r="S540" s="96"/>
      <c r="T540" s="96"/>
      <c r="U540" s="96"/>
      <c r="V540" s="96"/>
      <c r="W540" s="96"/>
      <c r="X540" s="96"/>
      <c r="Y540" s="96"/>
      <c r="Z540" s="96">
        <v>9</v>
      </c>
      <c r="AA540" s="96">
        <v>8</v>
      </c>
      <c r="AB540" s="96">
        <v>8</v>
      </c>
      <c r="AC540" s="96">
        <v>8</v>
      </c>
      <c r="AD540" s="96"/>
      <c r="AE540" s="96"/>
      <c r="AF540" s="96"/>
      <c r="AG540" s="96"/>
      <c r="AH540" s="96"/>
      <c r="AI540" s="96"/>
      <c r="AJ540" s="96">
        <v>10</v>
      </c>
      <c r="AK540" s="96"/>
      <c r="AL540" s="96"/>
      <c r="AM540" s="96"/>
      <c r="AN540" s="96"/>
      <c r="AO540" s="96"/>
      <c r="AP540" s="96">
        <v>5</v>
      </c>
      <c r="AQ540" s="96">
        <v>10</v>
      </c>
      <c r="AR540" s="96"/>
      <c r="AS540" s="96"/>
      <c r="AT540" s="48">
        <f t="shared" si="582"/>
        <v>58</v>
      </c>
      <c r="AU540" s="48">
        <f t="shared" si="583"/>
        <v>87</v>
      </c>
      <c r="AV540" s="48">
        <f t="shared" si="580"/>
        <v>7</v>
      </c>
      <c r="AW540" s="48">
        <f t="shared" si="581"/>
        <v>12.428571428571429</v>
      </c>
      <c r="AX540" s="48">
        <f>AU540/Evaporacion!$AI$5*100</f>
        <v>88.957055214723951</v>
      </c>
      <c r="AY540" s="48">
        <f>AU540/Evaporacion!$AI$12*100</f>
        <v>77.678571428571431</v>
      </c>
      <c r="AZ540" s="48"/>
      <c r="BA540" s="32">
        <f t="shared" si="584"/>
        <v>870</v>
      </c>
      <c r="BB540" s="52">
        <f t="shared" si="585"/>
        <v>0</v>
      </c>
      <c r="BC540" s="52">
        <f t="shared" si="586"/>
        <v>33</v>
      </c>
      <c r="BD540" s="52">
        <f t="shared" si="587"/>
        <v>10</v>
      </c>
      <c r="BE540" s="52">
        <f t="shared" si="588"/>
        <v>15</v>
      </c>
      <c r="BF540" s="52">
        <f t="shared" si="589"/>
        <v>58</v>
      </c>
      <c r="BG540">
        <f t="shared" si="590"/>
        <v>0</v>
      </c>
      <c r="BH540">
        <f t="shared" si="591"/>
        <v>940.49999999999989</v>
      </c>
      <c r="BI540">
        <f t="shared" si="592"/>
        <v>284.99999999999994</v>
      </c>
      <c r="BJ540">
        <f t="shared" si="593"/>
        <v>427.49999999999994</v>
      </c>
      <c r="BK540">
        <f t="shared" si="594"/>
        <v>1652.9999999999998</v>
      </c>
      <c r="BL540" s="53">
        <f t="shared" si="595"/>
        <v>0</v>
      </c>
      <c r="BM540" s="53">
        <f t="shared" si="596"/>
        <v>1.5550595238095235</v>
      </c>
      <c r="BN540" s="53">
        <f t="shared" si="597"/>
        <v>0.41232638888888884</v>
      </c>
      <c r="BO540" s="53">
        <f t="shared" si="598"/>
        <v>0.61848958333333326</v>
      </c>
      <c r="BP540" s="53">
        <f t="shared" si="599"/>
        <v>0.61715949820788507</v>
      </c>
      <c r="BQ540" s="10">
        <f t="shared" si="600"/>
        <v>0</v>
      </c>
      <c r="BR540" s="10">
        <f t="shared" si="601"/>
        <v>494.99999999999994</v>
      </c>
      <c r="BS540" s="10">
        <f t="shared" si="602"/>
        <v>149.99999999999997</v>
      </c>
      <c r="BT540" s="10">
        <f t="shared" si="603"/>
        <v>224.99999999999997</v>
      </c>
      <c r="BU540" s="10">
        <f t="shared" si="604"/>
        <v>869.99999999999989</v>
      </c>
      <c r="BV540" s="54">
        <f t="shared" si="605"/>
        <v>0</v>
      </c>
      <c r="BW540" s="54">
        <f t="shared" si="606"/>
        <v>0.81845238095238082</v>
      </c>
      <c r="BX540" s="54">
        <f t="shared" si="607"/>
        <v>0.21701388888888887</v>
      </c>
      <c r="BY540" s="54">
        <f t="shared" si="608"/>
        <v>0.32552083333333331</v>
      </c>
      <c r="BZ540" s="471">
        <f t="shared" si="609"/>
        <v>0.32482078853046586</v>
      </c>
    </row>
    <row r="541" spans="1:78" ht="15.75" hidden="1" customHeight="1" thickBot="1" x14ac:dyDescent="0.4">
      <c r="A541" s="28">
        <v>1053</v>
      </c>
      <c r="B541" s="28" t="s">
        <v>195</v>
      </c>
      <c r="C541" s="28" t="s">
        <v>38</v>
      </c>
      <c r="D541" s="29">
        <v>1</v>
      </c>
      <c r="E541" s="29"/>
      <c r="F541" s="29">
        <v>2</v>
      </c>
      <c r="G541" s="29" t="s">
        <v>3</v>
      </c>
      <c r="H541" s="29">
        <v>2.1</v>
      </c>
      <c r="I541" s="29" t="s">
        <v>109</v>
      </c>
      <c r="J541" s="30">
        <v>2.7</v>
      </c>
      <c r="K541" s="30">
        <v>1.44</v>
      </c>
      <c r="L541" s="30">
        <f t="shared" si="610"/>
        <v>38.879999999999995</v>
      </c>
      <c r="M541" s="118" t="s">
        <v>73</v>
      </c>
      <c r="N541" s="281">
        <f t="shared" si="576"/>
        <v>1.44</v>
      </c>
      <c r="O541" s="223"/>
      <c r="P541" s="223"/>
      <c r="Q541" s="223"/>
      <c r="R541" s="223"/>
      <c r="S541" s="223"/>
      <c r="T541" s="223"/>
      <c r="U541" s="223"/>
      <c r="V541" s="223"/>
      <c r="W541" s="223"/>
      <c r="X541" s="223"/>
      <c r="Y541" s="223"/>
      <c r="Z541" s="223">
        <v>9</v>
      </c>
      <c r="AA541" s="223">
        <v>8</v>
      </c>
      <c r="AB541" s="223">
        <v>8</v>
      </c>
      <c r="AC541" s="223">
        <v>8</v>
      </c>
      <c r="AD541" s="223"/>
      <c r="AE541" s="223"/>
      <c r="AF541" s="223"/>
      <c r="AG541" s="223"/>
      <c r="AH541" s="223"/>
      <c r="AI541" s="223"/>
      <c r="AJ541" s="223">
        <v>10</v>
      </c>
      <c r="AK541" s="223"/>
      <c r="AL541" s="223"/>
      <c r="AM541" s="223"/>
      <c r="AN541" s="223"/>
      <c r="AO541" s="223">
        <v>5</v>
      </c>
      <c r="AP541" s="223">
        <v>5</v>
      </c>
      <c r="AQ541" s="223">
        <v>10</v>
      </c>
      <c r="AR541" s="223"/>
      <c r="AS541" s="223"/>
      <c r="AT541" s="48">
        <f t="shared" si="582"/>
        <v>63</v>
      </c>
      <c r="AU541" s="48">
        <f t="shared" si="583"/>
        <v>90.72</v>
      </c>
      <c r="AV541" s="48">
        <f t="shared" si="580"/>
        <v>8</v>
      </c>
      <c r="AW541" s="48">
        <f t="shared" si="581"/>
        <v>11.34</v>
      </c>
      <c r="AX541" s="48">
        <f>AU541/Evaporacion!$AI$5*100</f>
        <v>92.760736196319044</v>
      </c>
      <c r="AY541" s="48">
        <f>AU541/Evaporacion!$AI$12*100</f>
        <v>81</v>
      </c>
      <c r="AZ541" s="48"/>
      <c r="BA541" s="32">
        <f t="shared" si="584"/>
        <v>907.2</v>
      </c>
      <c r="BB541" s="52">
        <f t="shared" si="585"/>
        <v>0</v>
      </c>
      <c r="BC541" s="52">
        <f t="shared" si="586"/>
        <v>33</v>
      </c>
      <c r="BD541" s="52">
        <f t="shared" si="587"/>
        <v>10</v>
      </c>
      <c r="BE541" s="52">
        <f t="shared" si="588"/>
        <v>20</v>
      </c>
      <c r="BF541" s="52">
        <f t="shared" si="589"/>
        <v>63</v>
      </c>
      <c r="BG541">
        <f t="shared" si="590"/>
        <v>0</v>
      </c>
      <c r="BH541">
        <f t="shared" si="591"/>
        <v>1283.04</v>
      </c>
      <c r="BI541">
        <f t="shared" si="592"/>
        <v>388.79999999999995</v>
      </c>
      <c r="BJ541">
        <f t="shared" si="593"/>
        <v>777.59999999999991</v>
      </c>
      <c r="BK541">
        <f t="shared" si="594"/>
        <v>2449.4399999999996</v>
      </c>
      <c r="BL541" s="53">
        <f t="shared" si="595"/>
        <v>0</v>
      </c>
      <c r="BM541" s="53">
        <f t="shared" si="596"/>
        <v>2.121428571428571</v>
      </c>
      <c r="BN541" s="53">
        <f t="shared" si="597"/>
        <v>0.5625</v>
      </c>
      <c r="BO541" s="53">
        <f t="shared" si="598"/>
        <v>1.125</v>
      </c>
      <c r="BP541" s="53">
        <f t="shared" si="599"/>
        <v>0.91451612903225787</v>
      </c>
      <c r="BQ541" s="10">
        <f t="shared" si="600"/>
        <v>0</v>
      </c>
      <c r="BR541" s="10">
        <f t="shared" si="601"/>
        <v>475.19999999999993</v>
      </c>
      <c r="BS541" s="10">
        <f t="shared" si="602"/>
        <v>143.99999999999997</v>
      </c>
      <c r="BT541" s="10">
        <f t="shared" si="603"/>
        <v>287.99999999999994</v>
      </c>
      <c r="BU541" s="10">
        <f t="shared" si="604"/>
        <v>907.19999999999982</v>
      </c>
      <c r="BV541" s="54">
        <f t="shared" si="605"/>
        <v>0</v>
      </c>
      <c r="BW541" s="54">
        <f t="shared" si="606"/>
        <v>0.78571428571428548</v>
      </c>
      <c r="BX541" s="54">
        <f t="shared" si="607"/>
        <v>0.20833333333333331</v>
      </c>
      <c r="BY541" s="54">
        <f t="shared" si="608"/>
        <v>0.41666666666666663</v>
      </c>
      <c r="BZ541" s="471">
        <f t="shared" si="609"/>
        <v>0.33870967741935476</v>
      </c>
    </row>
    <row r="542" spans="1:78" ht="15.75" hidden="1" customHeight="1" thickBot="1" x14ac:dyDescent="0.4">
      <c r="A542" s="28">
        <v>1054</v>
      </c>
      <c r="B542" s="28" t="s">
        <v>195</v>
      </c>
      <c r="C542" s="28" t="s">
        <v>38</v>
      </c>
      <c r="D542" s="29">
        <v>1</v>
      </c>
      <c r="E542" s="29"/>
      <c r="F542" s="29">
        <v>2</v>
      </c>
      <c r="G542" s="29" t="s">
        <v>3</v>
      </c>
      <c r="H542" s="29">
        <v>2.2000000000000002</v>
      </c>
      <c r="I542" s="29" t="s">
        <v>109</v>
      </c>
      <c r="J542" s="30">
        <v>2.7</v>
      </c>
      <c r="K542" s="30">
        <v>1.44</v>
      </c>
      <c r="L542" s="30">
        <f t="shared" si="610"/>
        <v>38.879999999999995</v>
      </c>
      <c r="M542" s="172" t="s">
        <v>73</v>
      </c>
      <c r="N542" s="282">
        <f t="shared" si="576"/>
        <v>1.44</v>
      </c>
      <c r="O542" s="89"/>
      <c r="P542" s="89"/>
      <c r="Q542" s="89"/>
      <c r="R542" s="89"/>
      <c r="S542" s="89"/>
      <c r="T542" s="89"/>
      <c r="U542" s="89"/>
      <c r="V542" s="89"/>
      <c r="W542" s="89"/>
      <c r="X542" s="89"/>
      <c r="Y542" s="89"/>
      <c r="Z542" s="89">
        <v>9</v>
      </c>
      <c r="AA542" s="89">
        <v>8</v>
      </c>
      <c r="AB542" s="89">
        <v>8</v>
      </c>
      <c r="AC542" s="89">
        <v>8</v>
      </c>
      <c r="AD542" s="89"/>
      <c r="AE542" s="89"/>
      <c r="AF542" s="89"/>
      <c r="AG542" s="89"/>
      <c r="AH542" s="89"/>
      <c r="AI542" s="89"/>
      <c r="AJ542" s="89">
        <v>10</v>
      </c>
      <c r="AK542" s="89"/>
      <c r="AL542" s="89"/>
      <c r="AM542" s="89"/>
      <c r="AN542" s="89"/>
      <c r="AO542" s="89">
        <v>5</v>
      </c>
      <c r="AP542" s="89">
        <v>5</v>
      </c>
      <c r="AQ542" s="89">
        <v>10</v>
      </c>
      <c r="AR542" s="89"/>
      <c r="AS542" s="89"/>
      <c r="AT542" s="48">
        <f t="shared" si="582"/>
        <v>63</v>
      </c>
      <c r="AU542" s="48">
        <f t="shared" si="583"/>
        <v>90.72</v>
      </c>
      <c r="AV542" s="48">
        <f t="shared" si="580"/>
        <v>8</v>
      </c>
      <c r="AW542" s="48">
        <f t="shared" si="581"/>
        <v>11.34</v>
      </c>
      <c r="AX542" s="48">
        <f>AU542/Evaporacion!$AI$5*100</f>
        <v>92.760736196319044</v>
      </c>
      <c r="AY542" s="48">
        <f>AU542/Evaporacion!$AI$12*100</f>
        <v>81</v>
      </c>
      <c r="AZ542" s="48"/>
      <c r="BA542" s="32">
        <f t="shared" si="584"/>
        <v>907.2</v>
      </c>
      <c r="BB542" s="52">
        <f t="shared" si="585"/>
        <v>0</v>
      </c>
      <c r="BC542" s="52">
        <f t="shared" si="586"/>
        <v>33</v>
      </c>
      <c r="BD542" s="52">
        <f t="shared" si="587"/>
        <v>10</v>
      </c>
      <c r="BE542" s="52">
        <f t="shared" si="588"/>
        <v>20</v>
      </c>
      <c r="BF542" s="52">
        <f t="shared" si="589"/>
        <v>63</v>
      </c>
      <c r="BG542">
        <f t="shared" si="590"/>
        <v>0</v>
      </c>
      <c r="BH542">
        <f t="shared" si="591"/>
        <v>1283.04</v>
      </c>
      <c r="BI542">
        <f t="shared" si="592"/>
        <v>388.79999999999995</v>
      </c>
      <c r="BJ542">
        <f t="shared" si="593"/>
        <v>777.59999999999991</v>
      </c>
      <c r="BK542">
        <f t="shared" si="594"/>
        <v>2449.4399999999996</v>
      </c>
      <c r="BL542" s="53">
        <f t="shared" si="595"/>
        <v>0</v>
      </c>
      <c r="BM542" s="53">
        <f t="shared" si="596"/>
        <v>2.121428571428571</v>
      </c>
      <c r="BN542" s="53">
        <f t="shared" si="597"/>
        <v>0.5625</v>
      </c>
      <c r="BO542" s="53">
        <f t="shared" si="598"/>
        <v>1.125</v>
      </c>
      <c r="BP542" s="53">
        <f t="shared" si="599"/>
        <v>0.91451612903225787</v>
      </c>
      <c r="BQ542" s="10">
        <f t="shared" si="600"/>
        <v>0</v>
      </c>
      <c r="BR542" s="10">
        <f t="shared" si="601"/>
        <v>475.19999999999993</v>
      </c>
      <c r="BS542" s="10">
        <f t="shared" si="602"/>
        <v>143.99999999999997</v>
      </c>
      <c r="BT542" s="10">
        <f t="shared" si="603"/>
        <v>287.99999999999994</v>
      </c>
      <c r="BU542" s="10">
        <f t="shared" si="604"/>
        <v>907.19999999999982</v>
      </c>
      <c r="BV542" s="54">
        <f t="shared" si="605"/>
        <v>0</v>
      </c>
      <c r="BW542" s="54">
        <f t="shared" si="606"/>
        <v>0.78571428571428548</v>
      </c>
      <c r="BX542" s="54">
        <f t="shared" si="607"/>
        <v>0.20833333333333331</v>
      </c>
      <c r="BY542" s="54">
        <f t="shared" si="608"/>
        <v>0.41666666666666663</v>
      </c>
      <c r="BZ542" s="471">
        <f t="shared" si="609"/>
        <v>0.33870967741935476</v>
      </c>
    </row>
    <row r="543" spans="1:78" ht="15.75" hidden="1" customHeight="1" thickBot="1" x14ac:dyDescent="0.4">
      <c r="A543" s="28">
        <v>1055</v>
      </c>
      <c r="B543" s="28" t="s">
        <v>195</v>
      </c>
      <c r="C543" s="55" t="s">
        <v>39</v>
      </c>
      <c r="D543" s="29">
        <v>1</v>
      </c>
      <c r="E543" s="29"/>
      <c r="F543" s="29">
        <v>2</v>
      </c>
      <c r="G543" s="29" t="s">
        <v>3</v>
      </c>
      <c r="H543" s="29">
        <v>2.1</v>
      </c>
      <c r="I543" s="29" t="s">
        <v>109</v>
      </c>
      <c r="J543" s="30">
        <v>2.7</v>
      </c>
      <c r="K543" s="30">
        <v>1.44</v>
      </c>
      <c r="L543" s="30">
        <f t="shared" si="610"/>
        <v>38.879999999999995</v>
      </c>
      <c r="M543" s="118" t="s">
        <v>73</v>
      </c>
      <c r="N543" s="281">
        <f t="shared" si="576"/>
        <v>1.44</v>
      </c>
      <c r="O543" s="223"/>
      <c r="P543" s="223"/>
      <c r="Q543" s="223"/>
      <c r="R543" s="223"/>
      <c r="S543" s="223"/>
      <c r="T543" s="223">
        <v>24</v>
      </c>
      <c r="U543" s="223">
        <v>16</v>
      </c>
      <c r="V543" s="223"/>
      <c r="W543" s="223"/>
      <c r="X543" s="223"/>
      <c r="Y543" s="223">
        <v>4</v>
      </c>
      <c r="Z543" s="223">
        <v>9</v>
      </c>
      <c r="AA543" s="223">
        <v>8</v>
      </c>
      <c r="AB543" s="223">
        <v>8</v>
      </c>
      <c r="AC543" s="223">
        <v>8</v>
      </c>
      <c r="AD543" s="223"/>
      <c r="AE543" s="223"/>
      <c r="AF543" s="223">
        <v>4</v>
      </c>
      <c r="AG543" s="223"/>
      <c r="AH543" s="223"/>
      <c r="AI543" s="223"/>
      <c r="AJ543" s="223">
        <v>10</v>
      </c>
      <c r="AK543" s="223"/>
      <c r="AL543" s="223"/>
      <c r="AM543" s="223"/>
      <c r="AN543" s="223"/>
      <c r="AO543" s="223"/>
      <c r="AP543" s="223">
        <v>5</v>
      </c>
      <c r="AQ543" s="223">
        <v>10</v>
      </c>
      <c r="AR543" s="223"/>
      <c r="AS543" s="223"/>
      <c r="AT543" s="48">
        <f t="shared" si="582"/>
        <v>106</v>
      </c>
      <c r="AU543" s="48">
        <f t="shared" si="583"/>
        <v>152.63999999999999</v>
      </c>
      <c r="AV543" s="48">
        <f t="shared" si="580"/>
        <v>11</v>
      </c>
      <c r="AW543" s="48">
        <f t="shared" si="581"/>
        <v>13.876363636363635</v>
      </c>
      <c r="AX543" s="48">
        <f>AU543/Evaporacion!$AI$5*100</f>
        <v>156.07361963190186</v>
      </c>
      <c r="AY543" s="48">
        <f>AU543/Evaporacion!$AI$12*100</f>
        <v>136.28571428571428</v>
      </c>
      <c r="AZ543" s="48"/>
      <c r="BA543" s="32">
        <f t="shared" si="584"/>
        <v>1526.3999999999999</v>
      </c>
      <c r="BB543" s="52">
        <f t="shared" si="585"/>
        <v>40</v>
      </c>
      <c r="BC543" s="52">
        <f t="shared" si="586"/>
        <v>37</v>
      </c>
      <c r="BD543" s="52">
        <f t="shared" si="587"/>
        <v>14</v>
      </c>
      <c r="BE543" s="52">
        <f t="shared" si="588"/>
        <v>15</v>
      </c>
      <c r="BF543" s="52">
        <f t="shared" si="589"/>
        <v>106</v>
      </c>
      <c r="BG543">
        <f t="shared" si="590"/>
        <v>1555.1999999999998</v>
      </c>
      <c r="BH543">
        <f t="shared" si="591"/>
        <v>1438.56</v>
      </c>
      <c r="BI543">
        <f t="shared" si="592"/>
        <v>544.31999999999994</v>
      </c>
      <c r="BJ543">
        <f t="shared" si="593"/>
        <v>583.19999999999993</v>
      </c>
      <c r="BK543">
        <f t="shared" si="594"/>
        <v>4121.28</v>
      </c>
      <c r="BL543" s="53">
        <f t="shared" si="595"/>
        <v>2.25</v>
      </c>
      <c r="BM543" s="53">
        <f t="shared" si="596"/>
        <v>2.3785714285714286</v>
      </c>
      <c r="BN543" s="53">
        <f t="shared" si="597"/>
        <v>0.78749999999999987</v>
      </c>
      <c r="BO543" s="53">
        <f t="shared" si="598"/>
        <v>0.84374999999999989</v>
      </c>
      <c r="BP543" s="53">
        <f t="shared" si="599"/>
        <v>1.5387096774193547</v>
      </c>
      <c r="BQ543" s="10">
        <f t="shared" si="600"/>
        <v>575.99999999999989</v>
      </c>
      <c r="BR543" s="10">
        <f t="shared" si="601"/>
        <v>532.79999999999995</v>
      </c>
      <c r="BS543" s="10">
        <f t="shared" si="602"/>
        <v>201.59999999999997</v>
      </c>
      <c r="BT543" s="10">
        <f t="shared" si="603"/>
        <v>215.99999999999997</v>
      </c>
      <c r="BU543" s="10">
        <f t="shared" si="604"/>
        <v>1526.3999999999999</v>
      </c>
      <c r="BV543" s="54">
        <f t="shared" si="605"/>
        <v>0.83333333333333326</v>
      </c>
      <c r="BW543" s="54">
        <f t="shared" si="606"/>
        <v>0.88095238095238093</v>
      </c>
      <c r="BX543" s="54">
        <f t="shared" si="607"/>
        <v>0.29166666666666657</v>
      </c>
      <c r="BY543" s="54">
        <f t="shared" si="608"/>
        <v>0.31249999999999994</v>
      </c>
      <c r="BZ543" s="471">
        <f t="shared" si="609"/>
        <v>0.56989247311827951</v>
      </c>
    </row>
    <row r="544" spans="1:78" ht="15.75" hidden="1" customHeight="1" thickBot="1" x14ac:dyDescent="0.4">
      <c r="A544" s="28">
        <v>1056</v>
      </c>
      <c r="B544" s="28" t="s">
        <v>195</v>
      </c>
      <c r="C544" s="55" t="s">
        <v>39</v>
      </c>
      <c r="D544" s="29">
        <v>1</v>
      </c>
      <c r="E544" s="29"/>
      <c r="F544" s="29">
        <v>2</v>
      </c>
      <c r="G544" s="29" t="s">
        <v>3</v>
      </c>
      <c r="H544" s="29">
        <v>2.2000000000000002</v>
      </c>
      <c r="I544" s="29" t="s">
        <v>109</v>
      </c>
      <c r="J544" s="30">
        <v>2.7</v>
      </c>
      <c r="K544" s="30">
        <v>1.44</v>
      </c>
      <c r="L544" s="30">
        <f t="shared" si="610"/>
        <v>38.879999999999995</v>
      </c>
      <c r="M544" s="172" t="s">
        <v>73</v>
      </c>
      <c r="N544" s="282">
        <f t="shared" si="576"/>
        <v>1.44</v>
      </c>
      <c r="O544" s="89"/>
      <c r="P544" s="89"/>
      <c r="Q544" s="89"/>
      <c r="R544" s="89"/>
      <c r="S544" s="89"/>
      <c r="T544" s="89">
        <v>24</v>
      </c>
      <c r="U544" s="89">
        <v>16</v>
      </c>
      <c r="V544" s="89"/>
      <c r="W544" s="89"/>
      <c r="X544" s="89"/>
      <c r="Y544" s="89">
        <v>4</v>
      </c>
      <c r="Z544" s="89">
        <v>9</v>
      </c>
      <c r="AA544" s="89">
        <v>8</v>
      </c>
      <c r="AB544" s="89">
        <v>8</v>
      </c>
      <c r="AC544" s="89">
        <v>8</v>
      </c>
      <c r="AD544" s="89"/>
      <c r="AE544" s="89"/>
      <c r="AF544" s="89">
        <v>4</v>
      </c>
      <c r="AG544" s="89"/>
      <c r="AH544" s="89"/>
      <c r="AI544" s="89"/>
      <c r="AJ544" s="89">
        <v>10</v>
      </c>
      <c r="AK544" s="89"/>
      <c r="AL544" s="89"/>
      <c r="AM544" s="89"/>
      <c r="AN544" s="89"/>
      <c r="AO544" s="89"/>
      <c r="AP544" s="89">
        <v>5</v>
      </c>
      <c r="AQ544" s="89">
        <v>10</v>
      </c>
      <c r="AR544" s="89"/>
      <c r="AS544" s="89"/>
      <c r="AT544" s="48">
        <f t="shared" si="582"/>
        <v>106</v>
      </c>
      <c r="AU544" s="48">
        <f t="shared" si="583"/>
        <v>152.63999999999999</v>
      </c>
      <c r="AV544" s="48">
        <f t="shared" si="580"/>
        <v>11</v>
      </c>
      <c r="AW544" s="48">
        <f t="shared" si="581"/>
        <v>13.876363636363635</v>
      </c>
      <c r="AX544" s="48">
        <f>AU544/Evaporacion!$AI$5*100</f>
        <v>156.07361963190186</v>
      </c>
      <c r="AY544" s="48">
        <f>AU544/Evaporacion!$AI$12*100</f>
        <v>136.28571428571428</v>
      </c>
      <c r="AZ544" s="48"/>
      <c r="BA544" s="32">
        <f t="shared" si="584"/>
        <v>1526.3999999999999</v>
      </c>
      <c r="BB544" s="52">
        <f t="shared" si="585"/>
        <v>40</v>
      </c>
      <c r="BC544" s="52">
        <f t="shared" si="586"/>
        <v>37</v>
      </c>
      <c r="BD544" s="52">
        <f t="shared" si="587"/>
        <v>14</v>
      </c>
      <c r="BE544" s="52">
        <f t="shared" si="588"/>
        <v>15</v>
      </c>
      <c r="BF544" s="52">
        <f t="shared" si="589"/>
        <v>106</v>
      </c>
      <c r="BG544">
        <f t="shared" si="590"/>
        <v>1555.1999999999998</v>
      </c>
      <c r="BH544">
        <f t="shared" si="591"/>
        <v>1438.56</v>
      </c>
      <c r="BI544">
        <f t="shared" si="592"/>
        <v>544.31999999999994</v>
      </c>
      <c r="BJ544">
        <f t="shared" si="593"/>
        <v>583.19999999999993</v>
      </c>
      <c r="BK544">
        <f t="shared" si="594"/>
        <v>4121.28</v>
      </c>
      <c r="BL544" s="53">
        <f t="shared" si="595"/>
        <v>2.25</v>
      </c>
      <c r="BM544" s="53">
        <f t="shared" si="596"/>
        <v>2.3785714285714286</v>
      </c>
      <c r="BN544" s="53">
        <f t="shared" si="597"/>
        <v>0.78749999999999987</v>
      </c>
      <c r="BO544" s="53">
        <f t="shared" si="598"/>
        <v>0.84374999999999989</v>
      </c>
      <c r="BP544" s="53">
        <f t="shared" si="599"/>
        <v>1.5387096774193547</v>
      </c>
      <c r="BQ544" s="10">
        <f t="shared" si="600"/>
        <v>575.99999999999989</v>
      </c>
      <c r="BR544" s="10">
        <f t="shared" si="601"/>
        <v>532.79999999999995</v>
      </c>
      <c r="BS544" s="10">
        <f t="shared" si="602"/>
        <v>201.59999999999997</v>
      </c>
      <c r="BT544" s="10">
        <f t="shared" si="603"/>
        <v>215.99999999999997</v>
      </c>
      <c r="BU544" s="10">
        <f t="shared" si="604"/>
        <v>1526.3999999999999</v>
      </c>
      <c r="BV544" s="54">
        <f t="shared" si="605"/>
        <v>0.83333333333333326</v>
      </c>
      <c r="BW544" s="54">
        <f t="shared" si="606"/>
        <v>0.88095238095238093</v>
      </c>
      <c r="BX544" s="54">
        <f t="shared" si="607"/>
        <v>0.29166666666666657</v>
      </c>
      <c r="BY544" s="54">
        <f t="shared" si="608"/>
        <v>0.31249999999999994</v>
      </c>
      <c r="BZ544" s="471">
        <f t="shared" si="609"/>
        <v>0.56989247311827951</v>
      </c>
    </row>
    <row r="545" spans="1:78" ht="15" hidden="1" customHeight="1" thickBot="1" x14ac:dyDescent="0.4">
      <c r="A545" s="28">
        <v>1057</v>
      </c>
      <c r="B545" s="28" t="s">
        <v>195</v>
      </c>
      <c r="C545" s="28" t="s">
        <v>40</v>
      </c>
      <c r="D545" s="29">
        <v>1</v>
      </c>
      <c r="E545" s="29"/>
      <c r="F545" s="29">
        <v>2</v>
      </c>
      <c r="G545" s="29" t="s">
        <v>3</v>
      </c>
      <c r="H545" s="29">
        <v>2.1</v>
      </c>
      <c r="I545" s="29" t="s">
        <v>109</v>
      </c>
      <c r="J545" s="30">
        <v>2.7</v>
      </c>
      <c r="K545" s="30">
        <v>1.44</v>
      </c>
      <c r="L545" s="30">
        <f t="shared" si="610"/>
        <v>38.879999999999995</v>
      </c>
      <c r="M545" s="88" t="s">
        <v>73</v>
      </c>
      <c r="N545" s="281">
        <f t="shared" si="576"/>
        <v>1.44</v>
      </c>
      <c r="O545" s="223"/>
      <c r="P545" s="223"/>
      <c r="Q545" s="223"/>
      <c r="R545" s="223"/>
      <c r="S545" s="223"/>
      <c r="T545" s="223">
        <v>9</v>
      </c>
      <c r="U545" s="223">
        <v>11</v>
      </c>
      <c r="V545" s="223"/>
      <c r="W545" s="223"/>
      <c r="X545" s="223"/>
      <c r="Y545" s="223"/>
      <c r="Z545" s="223">
        <v>9</v>
      </c>
      <c r="AA545" s="223">
        <v>8</v>
      </c>
      <c r="AB545" s="223">
        <v>8</v>
      </c>
      <c r="AC545" s="223">
        <v>8</v>
      </c>
      <c r="AD545" s="223"/>
      <c r="AE545" s="223"/>
      <c r="AF545" s="223"/>
      <c r="AG545" s="223">
        <v>10</v>
      </c>
      <c r="AH545" s="223">
        <v>24</v>
      </c>
      <c r="AI545" s="223">
        <v>8</v>
      </c>
      <c r="AJ545" s="223">
        <v>10</v>
      </c>
      <c r="AK545" s="223"/>
      <c r="AL545" s="223"/>
      <c r="AM545" s="223"/>
      <c r="AN545" s="223"/>
      <c r="AO545" s="223"/>
      <c r="AP545" s="223">
        <v>5</v>
      </c>
      <c r="AQ545" s="223">
        <v>10</v>
      </c>
      <c r="AR545" s="223"/>
      <c r="AS545" s="223"/>
      <c r="AT545" s="48">
        <f t="shared" si="582"/>
        <v>120</v>
      </c>
      <c r="AU545" s="48">
        <f t="shared" si="583"/>
        <v>172.79999999999998</v>
      </c>
      <c r="AV545" s="48">
        <f t="shared" si="580"/>
        <v>12</v>
      </c>
      <c r="AW545" s="48">
        <f t="shared" si="581"/>
        <v>14.399999999999999</v>
      </c>
      <c r="AX545" s="48">
        <f>AU545/Evaporacion!$AI$5*100</f>
        <v>176.68711656441721</v>
      </c>
      <c r="AY545" s="48">
        <f>AU545/Evaporacion!$AI$12*100</f>
        <v>154.28571428571428</v>
      </c>
      <c r="AZ545" s="48"/>
      <c r="BA545" s="32">
        <f t="shared" si="584"/>
        <v>1727.9999999999998</v>
      </c>
      <c r="BB545" s="52">
        <f t="shared" si="585"/>
        <v>20</v>
      </c>
      <c r="BC545" s="52">
        <f t="shared" si="586"/>
        <v>33</v>
      </c>
      <c r="BD545" s="52">
        <f t="shared" si="587"/>
        <v>52</v>
      </c>
      <c r="BE545" s="52">
        <f t="shared" si="588"/>
        <v>15</v>
      </c>
      <c r="BF545" s="52">
        <f t="shared" si="589"/>
        <v>120</v>
      </c>
      <c r="BG545">
        <f t="shared" si="590"/>
        <v>777.59999999999991</v>
      </c>
      <c r="BH545">
        <f t="shared" si="591"/>
        <v>1283.04</v>
      </c>
      <c r="BI545">
        <f t="shared" si="592"/>
        <v>2021.7599999999998</v>
      </c>
      <c r="BJ545">
        <f t="shared" si="593"/>
        <v>583.19999999999993</v>
      </c>
      <c r="BK545">
        <f t="shared" si="594"/>
        <v>4665.5999999999995</v>
      </c>
      <c r="BL545" s="53">
        <f t="shared" si="595"/>
        <v>1.125</v>
      </c>
      <c r="BM545" s="53">
        <f t="shared" si="596"/>
        <v>2.121428571428571</v>
      </c>
      <c r="BN545" s="53">
        <f t="shared" si="597"/>
        <v>2.9249999999999998</v>
      </c>
      <c r="BO545" s="53">
        <f t="shared" si="598"/>
        <v>0.84374999999999989</v>
      </c>
      <c r="BP545" s="53">
        <f t="shared" si="599"/>
        <v>1.7419354838709675</v>
      </c>
      <c r="BQ545" s="10">
        <f t="shared" si="600"/>
        <v>287.99999999999994</v>
      </c>
      <c r="BR545" s="10">
        <f t="shared" si="601"/>
        <v>475.19999999999993</v>
      </c>
      <c r="BS545" s="10">
        <f t="shared" si="602"/>
        <v>748.79999999999984</v>
      </c>
      <c r="BT545" s="10">
        <f t="shared" si="603"/>
        <v>215.99999999999997</v>
      </c>
      <c r="BU545" s="10">
        <f t="shared" si="604"/>
        <v>1727.9999999999998</v>
      </c>
      <c r="BV545" s="54">
        <f t="shared" si="605"/>
        <v>0.41666666666666663</v>
      </c>
      <c r="BW545" s="54">
        <f t="shared" si="606"/>
        <v>0.78571428571428548</v>
      </c>
      <c r="BX545" s="54">
        <f t="shared" si="607"/>
        <v>1.0833333333333333</v>
      </c>
      <c r="BY545" s="54">
        <f t="shared" si="608"/>
        <v>0.31249999999999994</v>
      </c>
      <c r="BZ545" s="471">
        <f t="shared" si="609"/>
        <v>0.64516129032258052</v>
      </c>
    </row>
    <row r="546" spans="1:78" ht="15.75" hidden="1" customHeight="1" thickBot="1" x14ac:dyDescent="0.4">
      <c r="A546" s="28">
        <v>1058</v>
      </c>
      <c r="B546" s="28" t="s">
        <v>195</v>
      </c>
      <c r="C546" s="28" t="s">
        <v>40</v>
      </c>
      <c r="D546" s="29">
        <v>1</v>
      </c>
      <c r="E546" s="29"/>
      <c r="F546" s="29">
        <v>2</v>
      </c>
      <c r="G546" s="29" t="s">
        <v>3</v>
      </c>
      <c r="H546" s="29">
        <v>2.2000000000000002</v>
      </c>
      <c r="I546" s="29" t="s">
        <v>109</v>
      </c>
      <c r="J546" s="30">
        <v>2.7</v>
      </c>
      <c r="K546" s="30">
        <v>1.44</v>
      </c>
      <c r="L546" s="30">
        <f t="shared" si="610"/>
        <v>38.879999999999995</v>
      </c>
      <c r="M546" s="171" t="s">
        <v>73</v>
      </c>
      <c r="N546" s="282">
        <f t="shared" si="576"/>
        <v>1.44</v>
      </c>
      <c r="O546" s="89"/>
      <c r="P546" s="89"/>
      <c r="Q546" s="89"/>
      <c r="R546" s="89"/>
      <c r="S546" s="89"/>
      <c r="T546" s="89"/>
      <c r="U546" s="89">
        <v>7</v>
      </c>
      <c r="V546" s="89"/>
      <c r="W546" s="89"/>
      <c r="X546" s="89"/>
      <c r="Y546" s="89"/>
      <c r="Z546" s="89">
        <v>9</v>
      </c>
      <c r="AA546" s="89">
        <v>8</v>
      </c>
      <c r="AB546" s="89">
        <v>8</v>
      </c>
      <c r="AC546" s="89">
        <v>8</v>
      </c>
      <c r="AD546" s="89"/>
      <c r="AE546" s="89"/>
      <c r="AF546" s="89"/>
      <c r="AG546" s="89">
        <v>10</v>
      </c>
      <c r="AH546" s="89">
        <v>24</v>
      </c>
      <c r="AI546" s="89">
        <v>8</v>
      </c>
      <c r="AJ546" s="89">
        <v>10</v>
      </c>
      <c r="AK546" s="89"/>
      <c r="AL546" s="89"/>
      <c r="AM546" s="89"/>
      <c r="AN546" s="89"/>
      <c r="AO546" s="89"/>
      <c r="AP546" s="89">
        <v>5</v>
      </c>
      <c r="AQ546" s="89">
        <v>10</v>
      </c>
      <c r="AR546" s="89"/>
      <c r="AS546" s="89"/>
      <c r="AT546" s="48">
        <f t="shared" si="582"/>
        <v>107</v>
      </c>
      <c r="AU546" s="48">
        <f t="shared" si="583"/>
        <v>154.07999999999998</v>
      </c>
      <c r="AV546" s="48">
        <f t="shared" si="580"/>
        <v>11</v>
      </c>
      <c r="AW546" s="48">
        <f t="shared" si="581"/>
        <v>14.007272727272726</v>
      </c>
      <c r="AX546" s="48">
        <f>AU546/Evaporacion!$AI$5*100</f>
        <v>157.54601226993864</v>
      </c>
      <c r="AY546" s="48">
        <f>AU546/Evaporacion!$AI$12*100</f>
        <v>137.57142857142856</v>
      </c>
      <c r="AZ546" s="48"/>
      <c r="BA546" s="32">
        <f t="shared" si="584"/>
        <v>1540.7999999999997</v>
      </c>
      <c r="BB546" s="52">
        <f t="shared" si="585"/>
        <v>7</v>
      </c>
      <c r="BC546" s="52">
        <f t="shared" si="586"/>
        <v>33</v>
      </c>
      <c r="BD546" s="52">
        <f t="shared" si="587"/>
        <v>52</v>
      </c>
      <c r="BE546" s="52">
        <f t="shared" si="588"/>
        <v>15</v>
      </c>
      <c r="BF546" s="52">
        <f t="shared" si="589"/>
        <v>107</v>
      </c>
      <c r="BG546">
        <f t="shared" si="590"/>
        <v>272.15999999999997</v>
      </c>
      <c r="BH546">
        <f t="shared" si="591"/>
        <v>1283.04</v>
      </c>
      <c r="BI546">
        <f t="shared" si="592"/>
        <v>2021.7599999999998</v>
      </c>
      <c r="BJ546">
        <f t="shared" si="593"/>
        <v>583.19999999999993</v>
      </c>
      <c r="BK546">
        <f t="shared" si="594"/>
        <v>4160.16</v>
      </c>
      <c r="BL546" s="53">
        <f t="shared" si="595"/>
        <v>0.39374999999999993</v>
      </c>
      <c r="BM546" s="53">
        <f t="shared" si="596"/>
        <v>2.121428571428571</v>
      </c>
      <c r="BN546" s="53">
        <f t="shared" si="597"/>
        <v>2.9249999999999998</v>
      </c>
      <c r="BO546" s="53">
        <f t="shared" si="598"/>
        <v>0.84374999999999989</v>
      </c>
      <c r="BP546" s="53">
        <f t="shared" si="599"/>
        <v>1.5532258064516127</v>
      </c>
      <c r="BQ546" s="10">
        <f t="shared" si="600"/>
        <v>100.79999999999998</v>
      </c>
      <c r="BR546" s="10">
        <f t="shared" si="601"/>
        <v>475.19999999999993</v>
      </c>
      <c r="BS546" s="10">
        <f t="shared" si="602"/>
        <v>748.79999999999984</v>
      </c>
      <c r="BT546" s="10">
        <f t="shared" si="603"/>
        <v>215.99999999999997</v>
      </c>
      <c r="BU546" s="10">
        <f t="shared" si="604"/>
        <v>1540.8</v>
      </c>
      <c r="BV546" s="54">
        <f t="shared" si="605"/>
        <v>0.14583333333333329</v>
      </c>
      <c r="BW546" s="54">
        <f t="shared" si="606"/>
        <v>0.78571428571428548</v>
      </c>
      <c r="BX546" s="54">
        <f t="shared" si="607"/>
        <v>1.0833333333333333</v>
      </c>
      <c r="BY546" s="54">
        <f t="shared" si="608"/>
        <v>0.31249999999999994</v>
      </c>
      <c r="BZ546" s="471">
        <f t="shared" si="609"/>
        <v>0.57526881720430101</v>
      </c>
    </row>
    <row r="547" spans="1:78" ht="15" hidden="1" customHeight="1" thickBot="1" x14ac:dyDescent="0.4">
      <c r="A547" s="28">
        <v>1059</v>
      </c>
      <c r="B547" s="28" t="s">
        <v>195</v>
      </c>
      <c r="C547" s="28" t="s">
        <v>17</v>
      </c>
      <c r="D547" s="29">
        <v>1</v>
      </c>
      <c r="E547" s="29"/>
      <c r="F547" s="29">
        <v>2</v>
      </c>
      <c r="G547" s="29" t="s">
        <v>3</v>
      </c>
      <c r="H547" s="29">
        <v>2.1</v>
      </c>
      <c r="I547" s="29" t="s">
        <v>109</v>
      </c>
      <c r="J547" s="30">
        <v>2.7</v>
      </c>
      <c r="K547" s="30">
        <v>1.44</v>
      </c>
      <c r="L547" s="30">
        <f t="shared" si="610"/>
        <v>38.879999999999995</v>
      </c>
      <c r="M547" s="88" t="s">
        <v>73</v>
      </c>
      <c r="N547" s="281">
        <f t="shared" ref="N547:N585" si="611">(K547)</f>
        <v>1.44</v>
      </c>
      <c r="O547" s="223"/>
      <c r="P547" s="223"/>
      <c r="Q547" s="223"/>
      <c r="R547" s="223"/>
      <c r="S547" s="223">
        <v>10</v>
      </c>
      <c r="T547" s="223">
        <v>24</v>
      </c>
      <c r="U547" s="223">
        <v>9</v>
      </c>
      <c r="V547" s="223"/>
      <c r="W547" s="223"/>
      <c r="X547" s="223">
        <v>15</v>
      </c>
      <c r="Y547" s="223">
        <v>13</v>
      </c>
      <c r="Z547" s="223">
        <v>9</v>
      </c>
      <c r="AA547" s="223">
        <v>8</v>
      </c>
      <c r="AB547" s="223">
        <v>8</v>
      </c>
      <c r="AC547" s="223">
        <v>8</v>
      </c>
      <c r="AD547" s="223"/>
      <c r="AE547" s="223"/>
      <c r="AF547" s="223"/>
      <c r="AG547" s="223"/>
      <c r="AH547" s="223"/>
      <c r="AI547" s="223">
        <v>9</v>
      </c>
      <c r="AJ547" s="223">
        <v>24</v>
      </c>
      <c r="AK547" s="223">
        <v>10</v>
      </c>
      <c r="AL547" s="223"/>
      <c r="AM547" s="223">
        <v>9</v>
      </c>
      <c r="AN547" s="223">
        <v>24</v>
      </c>
      <c r="AO547" s="223">
        <v>10</v>
      </c>
      <c r="AP547" s="223">
        <v>5</v>
      </c>
      <c r="AQ547" s="223">
        <v>10</v>
      </c>
      <c r="AR547" s="223"/>
      <c r="AS547" s="223"/>
      <c r="AT547" s="48">
        <f t="shared" si="582"/>
        <v>205</v>
      </c>
      <c r="AU547" s="48">
        <f t="shared" si="583"/>
        <v>295.2</v>
      </c>
      <c r="AV547" s="48">
        <f t="shared" si="580"/>
        <v>17</v>
      </c>
      <c r="AW547" s="48">
        <f t="shared" si="581"/>
        <v>17.36470588235294</v>
      </c>
      <c r="AX547" s="48">
        <f>AU547/Evaporacion!$AI$5*100</f>
        <v>301.84049079754607</v>
      </c>
      <c r="AY547" s="48">
        <f>AU547/Evaporacion!$AI$12*100</f>
        <v>263.57142857142856</v>
      </c>
      <c r="AZ547" s="48"/>
      <c r="BA547" s="32">
        <f t="shared" si="584"/>
        <v>2952</v>
      </c>
      <c r="BB547" s="52">
        <f t="shared" si="585"/>
        <v>43</v>
      </c>
      <c r="BC547" s="52">
        <f t="shared" si="586"/>
        <v>61</v>
      </c>
      <c r="BD547" s="52">
        <f t="shared" si="587"/>
        <v>43</v>
      </c>
      <c r="BE547" s="52">
        <f t="shared" si="588"/>
        <v>58</v>
      </c>
      <c r="BF547" s="52">
        <f t="shared" si="589"/>
        <v>205</v>
      </c>
      <c r="BG547">
        <f t="shared" si="590"/>
        <v>1671.8399999999997</v>
      </c>
      <c r="BH547">
        <f t="shared" si="591"/>
        <v>2371.6799999999998</v>
      </c>
      <c r="BI547">
        <f t="shared" si="592"/>
        <v>1671.8399999999997</v>
      </c>
      <c r="BJ547">
        <f t="shared" si="593"/>
        <v>2255.04</v>
      </c>
      <c r="BK547">
        <f t="shared" si="594"/>
        <v>7970.3999999999987</v>
      </c>
      <c r="BL547" s="53">
        <f t="shared" si="595"/>
        <v>2.4187499999999993</v>
      </c>
      <c r="BM547" s="53">
        <f t="shared" si="596"/>
        <v>3.9214285714285713</v>
      </c>
      <c r="BN547" s="53">
        <f t="shared" si="597"/>
        <v>2.4187499999999993</v>
      </c>
      <c r="BO547" s="53">
        <f t="shared" si="598"/>
        <v>3.2625000000000002</v>
      </c>
      <c r="BP547" s="53">
        <f t="shared" si="599"/>
        <v>2.9758064516129026</v>
      </c>
      <c r="BQ547" s="10">
        <f t="shared" si="600"/>
        <v>619.19999999999982</v>
      </c>
      <c r="BR547" s="10">
        <f t="shared" si="601"/>
        <v>878.39999999999986</v>
      </c>
      <c r="BS547" s="10">
        <f t="shared" si="602"/>
        <v>619.19999999999982</v>
      </c>
      <c r="BT547" s="10">
        <f t="shared" si="603"/>
        <v>835.19999999999993</v>
      </c>
      <c r="BU547" s="10">
        <f t="shared" si="604"/>
        <v>2951.9999999999995</v>
      </c>
      <c r="BV547" s="54">
        <f t="shared" si="605"/>
        <v>0.89583333333333304</v>
      </c>
      <c r="BW547" s="54">
        <f t="shared" si="606"/>
        <v>1.4523809523809523</v>
      </c>
      <c r="BX547" s="54">
        <f t="shared" si="607"/>
        <v>0.89583333333333304</v>
      </c>
      <c r="BY547" s="54">
        <f t="shared" si="608"/>
        <v>1.2083333333333333</v>
      </c>
      <c r="BZ547" s="471">
        <f t="shared" si="609"/>
        <v>1.1021505376344083</v>
      </c>
    </row>
    <row r="548" spans="1:78" ht="15.75" hidden="1" customHeight="1" thickBot="1" x14ac:dyDescent="0.4">
      <c r="A548" s="28">
        <v>1060</v>
      </c>
      <c r="B548" s="28" t="s">
        <v>195</v>
      </c>
      <c r="C548" s="28" t="s">
        <v>17</v>
      </c>
      <c r="D548" s="29">
        <v>1</v>
      </c>
      <c r="E548" s="29"/>
      <c r="F548" s="29">
        <v>2</v>
      </c>
      <c r="G548" s="29" t="s">
        <v>3</v>
      </c>
      <c r="H548" s="29">
        <v>2.2000000000000002</v>
      </c>
      <c r="I548" s="29" t="s">
        <v>109</v>
      </c>
      <c r="J548" s="30">
        <v>2.7</v>
      </c>
      <c r="K548" s="30">
        <v>1.44</v>
      </c>
      <c r="L548" s="30">
        <f t="shared" si="610"/>
        <v>38.879999999999995</v>
      </c>
      <c r="M548" s="171" t="s">
        <v>73</v>
      </c>
      <c r="N548" s="282">
        <f t="shared" si="611"/>
        <v>1.44</v>
      </c>
      <c r="O548" s="89"/>
      <c r="P548" s="89"/>
      <c r="Q548" s="89"/>
      <c r="R548" s="89"/>
      <c r="S548" s="89">
        <v>10</v>
      </c>
      <c r="T548" s="89">
        <v>24</v>
      </c>
      <c r="U548" s="89">
        <v>9</v>
      </c>
      <c r="V548" s="89"/>
      <c r="W548" s="89"/>
      <c r="X548" s="89">
        <v>15</v>
      </c>
      <c r="Y548" s="89">
        <v>13</v>
      </c>
      <c r="Z548" s="89">
        <v>9</v>
      </c>
      <c r="AA548" s="89">
        <v>8</v>
      </c>
      <c r="AB548" s="89">
        <v>8</v>
      </c>
      <c r="AC548" s="89">
        <v>8</v>
      </c>
      <c r="AD548" s="89"/>
      <c r="AE548" s="89"/>
      <c r="AF548" s="89"/>
      <c r="AG548" s="89"/>
      <c r="AH548" s="89"/>
      <c r="AI548" s="89">
        <v>9</v>
      </c>
      <c r="AJ548" s="89">
        <v>24</v>
      </c>
      <c r="AK548" s="89">
        <v>10</v>
      </c>
      <c r="AL548" s="89"/>
      <c r="AM548" s="89">
        <v>9</v>
      </c>
      <c r="AN548" s="89">
        <v>24</v>
      </c>
      <c r="AO548" s="89">
        <v>10</v>
      </c>
      <c r="AP548" s="89">
        <v>5</v>
      </c>
      <c r="AQ548" s="89">
        <v>10</v>
      </c>
      <c r="AR548" s="89"/>
      <c r="AS548" s="89"/>
      <c r="AT548" s="48">
        <f t="shared" si="582"/>
        <v>205</v>
      </c>
      <c r="AU548" s="48">
        <f t="shared" si="583"/>
        <v>295.2</v>
      </c>
      <c r="AV548" s="48">
        <f t="shared" si="580"/>
        <v>17</v>
      </c>
      <c r="AW548" s="48">
        <f t="shared" si="581"/>
        <v>17.36470588235294</v>
      </c>
      <c r="AX548" s="48">
        <f>AU548/Evaporacion!$AI$5*100</f>
        <v>301.84049079754607</v>
      </c>
      <c r="AY548" s="48">
        <f>AU548/Evaporacion!$AI$12*100</f>
        <v>263.57142857142856</v>
      </c>
      <c r="AZ548" s="48"/>
      <c r="BA548" s="32">
        <f t="shared" si="584"/>
        <v>2952</v>
      </c>
      <c r="BB548" s="52">
        <f t="shared" si="585"/>
        <v>43</v>
      </c>
      <c r="BC548" s="52">
        <f t="shared" si="586"/>
        <v>61</v>
      </c>
      <c r="BD548" s="52">
        <f t="shared" si="587"/>
        <v>43</v>
      </c>
      <c r="BE548" s="52">
        <f t="shared" si="588"/>
        <v>58</v>
      </c>
      <c r="BF548" s="52">
        <f t="shared" si="589"/>
        <v>205</v>
      </c>
      <c r="BG548">
        <f t="shared" si="590"/>
        <v>1671.8399999999997</v>
      </c>
      <c r="BH548">
        <f t="shared" si="591"/>
        <v>2371.6799999999998</v>
      </c>
      <c r="BI548">
        <f t="shared" si="592"/>
        <v>1671.8399999999997</v>
      </c>
      <c r="BJ548">
        <f t="shared" si="593"/>
        <v>2255.04</v>
      </c>
      <c r="BK548">
        <f t="shared" si="594"/>
        <v>7970.3999999999987</v>
      </c>
      <c r="BL548" s="53">
        <f t="shared" si="595"/>
        <v>2.4187499999999993</v>
      </c>
      <c r="BM548" s="53">
        <f t="shared" si="596"/>
        <v>3.9214285714285713</v>
      </c>
      <c r="BN548" s="53">
        <f t="shared" si="597"/>
        <v>2.4187499999999993</v>
      </c>
      <c r="BO548" s="53">
        <f t="shared" si="598"/>
        <v>3.2625000000000002</v>
      </c>
      <c r="BP548" s="53">
        <f t="shared" si="599"/>
        <v>2.9758064516129026</v>
      </c>
      <c r="BQ548" s="10">
        <f t="shared" si="600"/>
        <v>619.19999999999982</v>
      </c>
      <c r="BR548" s="10">
        <f t="shared" si="601"/>
        <v>878.39999999999986</v>
      </c>
      <c r="BS548" s="10">
        <f t="shared" si="602"/>
        <v>619.19999999999982</v>
      </c>
      <c r="BT548" s="10">
        <f t="shared" si="603"/>
        <v>835.19999999999993</v>
      </c>
      <c r="BU548" s="10">
        <f t="shared" si="604"/>
        <v>2951.9999999999995</v>
      </c>
      <c r="BV548" s="54">
        <f t="shared" si="605"/>
        <v>0.89583333333333304</v>
      </c>
      <c r="BW548" s="54">
        <f t="shared" si="606"/>
        <v>1.4523809523809523</v>
      </c>
      <c r="BX548" s="54">
        <f t="shared" si="607"/>
        <v>0.89583333333333304</v>
      </c>
      <c r="BY548" s="54">
        <f t="shared" si="608"/>
        <v>1.2083333333333333</v>
      </c>
      <c r="BZ548" s="471">
        <f t="shared" si="609"/>
        <v>1.1021505376344083</v>
      </c>
    </row>
    <row r="549" spans="1:78" ht="15" hidden="1" customHeight="1" thickBot="1" x14ac:dyDescent="0.4">
      <c r="A549" s="28">
        <v>1061</v>
      </c>
      <c r="B549" s="28" t="s">
        <v>195</v>
      </c>
      <c r="C549" s="28" t="s">
        <v>41</v>
      </c>
      <c r="D549" s="29">
        <v>1</v>
      </c>
      <c r="E549" s="29"/>
      <c r="F549" s="29">
        <v>2</v>
      </c>
      <c r="G549" s="29" t="s">
        <v>3</v>
      </c>
      <c r="H549" s="29">
        <v>2.1</v>
      </c>
      <c r="I549" s="29" t="s">
        <v>109</v>
      </c>
      <c r="J549" s="30">
        <v>2.7</v>
      </c>
      <c r="K549" s="30">
        <v>1.44</v>
      </c>
      <c r="L549" s="30">
        <f t="shared" si="610"/>
        <v>38.879999999999995</v>
      </c>
      <c r="M549" s="88" t="s">
        <v>73</v>
      </c>
      <c r="N549" s="281">
        <f t="shared" si="611"/>
        <v>1.44</v>
      </c>
      <c r="O549" s="223"/>
      <c r="P549" s="223"/>
      <c r="Q549" s="223"/>
      <c r="R549" s="223"/>
      <c r="S549" s="223"/>
      <c r="T549" s="223"/>
      <c r="U549" s="223"/>
      <c r="V549" s="223"/>
      <c r="W549" s="223"/>
      <c r="X549" s="223">
        <v>15</v>
      </c>
      <c r="Y549" s="223">
        <v>13</v>
      </c>
      <c r="Z549" s="223">
        <v>9</v>
      </c>
      <c r="AA549" s="223">
        <v>8</v>
      </c>
      <c r="AB549" s="223">
        <v>8</v>
      </c>
      <c r="AC549" s="223">
        <v>8</v>
      </c>
      <c r="AD549" s="223"/>
      <c r="AE549" s="223"/>
      <c r="AF549" s="223"/>
      <c r="AG549" s="223"/>
      <c r="AH549" s="223"/>
      <c r="AI549" s="223">
        <v>9</v>
      </c>
      <c r="AJ549" s="223">
        <v>24</v>
      </c>
      <c r="AK549" s="223">
        <v>10</v>
      </c>
      <c r="AL549" s="223"/>
      <c r="AM549" s="223">
        <v>9</v>
      </c>
      <c r="AN549" s="223">
        <v>24</v>
      </c>
      <c r="AO549" s="223">
        <v>10</v>
      </c>
      <c r="AP549" s="223">
        <v>5</v>
      </c>
      <c r="AQ549" s="223">
        <v>10</v>
      </c>
      <c r="AR549" s="223"/>
      <c r="AS549" s="223"/>
      <c r="AT549" s="48">
        <f t="shared" si="582"/>
        <v>162</v>
      </c>
      <c r="AU549" s="48">
        <f t="shared" si="583"/>
        <v>233.28</v>
      </c>
      <c r="AV549" s="48">
        <f t="shared" si="580"/>
        <v>14</v>
      </c>
      <c r="AW549" s="48">
        <f t="shared" si="581"/>
        <v>16.662857142857142</v>
      </c>
      <c r="AX549" s="48">
        <f>AU549/Evaporacion!$AI$5*100</f>
        <v>238.52760736196325</v>
      </c>
      <c r="AY549" s="48">
        <f>AU549/Evaporacion!$AI$12*100</f>
        <v>208.28571428571428</v>
      </c>
      <c r="AZ549" s="48"/>
      <c r="BA549" s="32">
        <f t="shared" si="584"/>
        <v>2332.8000000000002</v>
      </c>
      <c r="BB549" s="52">
        <f t="shared" si="585"/>
        <v>0</v>
      </c>
      <c r="BC549" s="52">
        <f t="shared" si="586"/>
        <v>61</v>
      </c>
      <c r="BD549" s="52">
        <f t="shared" si="587"/>
        <v>43</v>
      </c>
      <c r="BE549" s="52">
        <f t="shared" si="588"/>
        <v>58</v>
      </c>
      <c r="BF549" s="52">
        <f t="shared" si="589"/>
        <v>162</v>
      </c>
      <c r="BG549">
        <f t="shared" si="590"/>
        <v>0</v>
      </c>
      <c r="BH549">
        <f t="shared" si="591"/>
        <v>2371.6799999999998</v>
      </c>
      <c r="BI549">
        <f t="shared" si="592"/>
        <v>1671.8399999999997</v>
      </c>
      <c r="BJ549">
        <f t="shared" si="593"/>
        <v>2255.04</v>
      </c>
      <c r="BK549">
        <f t="shared" si="594"/>
        <v>6298.5599999999995</v>
      </c>
      <c r="BL549" s="53">
        <f t="shared" si="595"/>
        <v>0</v>
      </c>
      <c r="BM549" s="53">
        <f t="shared" si="596"/>
        <v>3.9214285714285713</v>
      </c>
      <c r="BN549" s="53">
        <f t="shared" si="597"/>
        <v>2.4187499999999993</v>
      </c>
      <c r="BO549" s="53">
        <f t="shared" si="598"/>
        <v>3.2625000000000002</v>
      </c>
      <c r="BP549" s="53">
        <f t="shared" si="599"/>
        <v>2.351612903225806</v>
      </c>
      <c r="BQ549" s="10">
        <f t="shared" si="600"/>
        <v>0</v>
      </c>
      <c r="BR549" s="10">
        <f t="shared" si="601"/>
        <v>878.39999999999986</v>
      </c>
      <c r="BS549" s="10">
        <f t="shared" si="602"/>
        <v>619.19999999999982</v>
      </c>
      <c r="BT549" s="10">
        <f t="shared" si="603"/>
        <v>835.19999999999993</v>
      </c>
      <c r="BU549" s="10">
        <f t="shared" si="604"/>
        <v>2332.7999999999997</v>
      </c>
      <c r="BV549" s="54">
        <f t="shared" si="605"/>
        <v>0</v>
      </c>
      <c r="BW549" s="54">
        <f t="shared" si="606"/>
        <v>1.4523809523809523</v>
      </c>
      <c r="BX549" s="54">
        <f t="shared" si="607"/>
        <v>0.89583333333333304</v>
      </c>
      <c r="BY549" s="54">
        <f t="shared" si="608"/>
        <v>1.2083333333333333</v>
      </c>
      <c r="BZ549" s="471">
        <f t="shared" si="609"/>
        <v>0.87096774193548365</v>
      </c>
    </row>
    <row r="550" spans="1:78" ht="15.75" hidden="1" customHeight="1" thickBot="1" x14ac:dyDescent="0.4">
      <c r="A550" s="28">
        <v>1062</v>
      </c>
      <c r="B550" s="28" t="s">
        <v>195</v>
      </c>
      <c r="C550" s="28" t="s">
        <v>41</v>
      </c>
      <c r="D550" s="29">
        <v>1</v>
      </c>
      <c r="E550" s="31"/>
      <c r="F550" s="29">
        <v>2</v>
      </c>
      <c r="G550" s="29" t="s">
        <v>3</v>
      </c>
      <c r="H550" s="29">
        <v>2.2000000000000002</v>
      </c>
      <c r="I550" s="29" t="s">
        <v>109</v>
      </c>
      <c r="J550" s="30">
        <v>2.7</v>
      </c>
      <c r="K550" s="30">
        <v>1.44</v>
      </c>
      <c r="L550" s="30">
        <f t="shared" si="610"/>
        <v>38.879999999999995</v>
      </c>
      <c r="M550" s="171" t="s">
        <v>73</v>
      </c>
      <c r="N550" s="282">
        <f t="shared" si="611"/>
        <v>1.44</v>
      </c>
      <c r="O550" s="89"/>
      <c r="P550" s="89"/>
      <c r="Q550" s="89"/>
      <c r="R550" s="89"/>
      <c r="S550" s="89"/>
      <c r="T550" s="89"/>
      <c r="U550" s="89"/>
      <c r="V550" s="89"/>
      <c r="W550" s="89"/>
      <c r="X550" s="89">
        <v>15</v>
      </c>
      <c r="Y550" s="89">
        <v>13</v>
      </c>
      <c r="Z550" s="89">
        <v>9</v>
      </c>
      <c r="AA550" s="89">
        <v>8</v>
      </c>
      <c r="AB550" s="89">
        <v>8</v>
      </c>
      <c r="AC550" s="89">
        <v>8</v>
      </c>
      <c r="AD550" s="89"/>
      <c r="AE550" s="89"/>
      <c r="AF550" s="89"/>
      <c r="AG550" s="89"/>
      <c r="AH550" s="89"/>
      <c r="AI550" s="89">
        <v>9</v>
      </c>
      <c r="AJ550" s="89">
        <v>24</v>
      </c>
      <c r="AK550" s="89">
        <v>10</v>
      </c>
      <c r="AL550" s="89"/>
      <c r="AM550" s="89">
        <v>9</v>
      </c>
      <c r="AN550" s="89">
        <v>24</v>
      </c>
      <c r="AO550" s="89">
        <v>10</v>
      </c>
      <c r="AP550" s="89">
        <v>5</v>
      </c>
      <c r="AQ550" s="89">
        <v>10</v>
      </c>
      <c r="AR550" s="89"/>
      <c r="AS550" s="89"/>
      <c r="AT550" s="48">
        <f t="shared" si="582"/>
        <v>162</v>
      </c>
      <c r="AU550" s="48">
        <f t="shared" si="583"/>
        <v>233.28</v>
      </c>
      <c r="AV550" s="48">
        <f t="shared" si="580"/>
        <v>14</v>
      </c>
      <c r="AW550" s="48">
        <f t="shared" si="581"/>
        <v>16.662857142857142</v>
      </c>
      <c r="AX550" s="48">
        <f>AU550/Evaporacion!$AI$5*100</f>
        <v>238.52760736196325</v>
      </c>
      <c r="AY550" s="48">
        <f>AU550/Evaporacion!$AI$12*100</f>
        <v>208.28571428571428</v>
      </c>
      <c r="AZ550" s="48"/>
      <c r="BA550" s="32">
        <f t="shared" si="584"/>
        <v>2332.8000000000002</v>
      </c>
      <c r="BB550" s="52">
        <f t="shared" si="585"/>
        <v>0</v>
      </c>
      <c r="BC550" s="52">
        <f t="shared" si="586"/>
        <v>61</v>
      </c>
      <c r="BD550" s="52">
        <f t="shared" si="587"/>
        <v>43</v>
      </c>
      <c r="BE550" s="52">
        <f t="shared" si="588"/>
        <v>58</v>
      </c>
      <c r="BF550" s="52">
        <f t="shared" si="589"/>
        <v>162</v>
      </c>
      <c r="BG550">
        <f t="shared" si="590"/>
        <v>0</v>
      </c>
      <c r="BH550">
        <f t="shared" si="591"/>
        <v>2371.6799999999998</v>
      </c>
      <c r="BI550">
        <f t="shared" si="592"/>
        <v>1671.8399999999997</v>
      </c>
      <c r="BJ550">
        <f t="shared" si="593"/>
        <v>2255.04</v>
      </c>
      <c r="BK550">
        <f t="shared" si="594"/>
        <v>6298.5599999999995</v>
      </c>
      <c r="BL550" s="53">
        <f t="shared" si="595"/>
        <v>0</v>
      </c>
      <c r="BM550" s="53">
        <f t="shared" si="596"/>
        <v>3.9214285714285713</v>
      </c>
      <c r="BN550" s="53">
        <f t="shared" si="597"/>
        <v>2.4187499999999993</v>
      </c>
      <c r="BO550" s="53">
        <f t="shared" si="598"/>
        <v>3.2625000000000002</v>
      </c>
      <c r="BP550" s="53">
        <f t="shared" si="599"/>
        <v>2.351612903225806</v>
      </c>
      <c r="BQ550" s="10">
        <f t="shared" si="600"/>
        <v>0</v>
      </c>
      <c r="BR550" s="10">
        <f t="shared" si="601"/>
        <v>878.39999999999986</v>
      </c>
      <c r="BS550" s="10">
        <f t="shared" si="602"/>
        <v>619.19999999999982</v>
      </c>
      <c r="BT550" s="10">
        <f t="shared" si="603"/>
        <v>835.19999999999993</v>
      </c>
      <c r="BU550" s="10">
        <f t="shared" si="604"/>
        <v>2332.7999999999997</v>
      </c>
      <c r="BV550" s="54">
        <f t="shared" si="605"/>
        <v>0</v>
      </c>
      <c r="BW550" s="54">
        <f t="shared" si="606"/>
        <v>1.4523809523809523</v>
      </c>
      <c r="BX550" s="54">
        <f t="shared" si="607"/>
        <v>0.89583333333333304</v>
      </c>
      <c r="BY550" s="54">
        <f t="shared" si="608"/>
        <v>1.2083333333333333</v>
      </c>
      <c r="BZ550" s="471">
        <f t="shared" si="609"/>
        <v>0.87096774193548365</v>
      </c>
    </row>
    <row r="551" spans="1:78" ht="15" hidden="1" customHeight="1" thickBot="1" x14ac:dyDescent="0.4">
      <c r="A551" s="28">
        <v>1063</v>
      </c>
      <c r="B551" s="28" t="s">
        <v>195</v>
      </c>
      <c r="C551" s="28" t="s">
        <v>42</v>
      </c>
      <c r="D551" s="29">
        <v>1</v>
      </c>
      <c r="E551" s="29"/>
      <c r="F551" s="29">
        <v>2</v>
      </c>
      <c r="G551" s="29" t="s">
        <v>3</v>
      </c>
      <c r="H551" s="29">
        <v>2.1</v>
      </c>
      <c r="I551" s="29" t="s">
        <v>109</v>
      </c>
      <c r="J551" s="30">
        <v>2.7</v>
      </c>
      <c r="K551" s="30">
        <v>1.44</v>
      </c>
      <c r="L551" s="30">
        <f t="shared" si="610"/>
        <v>38.879999999999995</v>
      </c>
      <c r="M551" s="88" t="s">
        <v>73</v>
      </c>
      <c r="N551" s="281">
        <f t="shared" si="611"/>
        <v>1.44</v>
      </c>
      <c r="O551" s="223"/>
      <c r="P551" s="223"/>
      <c r="Q551" s="223">
        <v>10</v>
      </c>
      <c r="R551" s="223">
        <v>24</v>
      </c>
      <c r="S551" s="223">
        <v>10</v>
      </c>
      <c r="T551" s="223"/>
      <c r="U551" s="223"/>
      <c r="V551" s="223"/>
      <c r="W551" s="223"/>
      <c r="X551" s="223">
        <v>15</v>
      </c>
      <c r="Y551" s="223">
        <v>13</v>
      </c>
      <c r="Z551" s="223">
        <v>9</v>
      </c>
      <c r="AA551" s="223">
        <v>8</v>
      </c>
      <c r="AB551" s="223">
        <v>8</v>
      </c>
      <c r="AC551" s="223">
        <v>8</v>
      </c>
      <c r="AD551" s="223"/>
      <c r="AE551" s="223"/>
      <c r="AF551" s="223"/>
      <c r="AG551" s="223"/>
      <c r="AH551" s="223"/>
      <c r="AI551" s="223">
        <v>9</v>
      </c>
      <c r="AJ551" s="223">
        <v>24</v>
      </c>
      <c r="AK551" s="223">
        <v>10</v>
      </c>
      <c r="AL551" s="223"/>
      <c r="AM551" s="223">
        <v>9</v>
      </c>
      <c r="AN551" s="223">
        <v>24</v>
      </c>
      <c r="AO551" s="223">
        <v>10</v>
      </c>
      <c r="AP551" s="223">
        <v>5</v>
      </c>
      <c r="AQ551" s="223">
        <v>10</v>
      </c>
      <c r="AR551" s="223"/>
      <c r="AS551" s="223"/>
      <c r="AT551" s="48">
        <f t="shared" si="582"/>
        <v>206</v>
      </c>
      <c r="AU551" s="48">
        <f t="shared" si="583"/>
        <v>296.64</v>
      </c>
      <c r="AV551" s="48">
        <f t="shared" si="580"/>
        <v>17</v>
      </c>
      <c r="AW551" s="48">
        <f t="shared" si="581"/>
        <v>17.449411764705882</v>
      </c>
      <c r="AX551" s="48">
        <f>AU551/Evaporacion!$AI$5*100</f>
        <v>303.31288343558288</v>
      </c>
      <c r="AY551" s="48">
        <f>AU551/Evaporacion!$AI$12*100</f>
        <v>264.85714285714283</v>
      </c>
      <c r="AZ551" s="48"/>
      <c r="BA551" s="32">
        <f t="shared" si="584"/>
        <v>2966.3999999999996</v>
      </c>
      <c r="BB551" s="52">
        <f t="shared" si="585"/>
        <v>44</v>
      </c>
      <c r="BC551" s="52">
        <f t="shared" si="586"/>
        <v>61</v>
      </c>
      <c r="BD551" s="52">
        <f t="shared" si="587"/>
        <v>43</v>
      </c>
      <c r="BE551" s="52">
        <f t="shared" si="588"/>
        <v>58</v>
      </c>
      <c r="BF551" s="52">
        <f t="shared" si="589"/>
        <v>206</v>
      </c>
      <c r="BG551">
        <f t="shared" si="590"/>
        <v>1710.7199999999998</v>
      </c>
      <c r="BH551">
        <f t="shared" si="591"/>
        <v>2371.6799999999998</v>
      </c>
      <c r="BI551">
        <f t="shared" si="592"/>
        <v>1671.8399999999997</v>
      </c>
      <c r="BJ551">
        <f t="shared" si="593"/>
        <v>2255.04</v>
      </c>
      <c r="BK551">
        <f t="shared" si="594"/>
        <v>8009.28</v>
      </c>
      <c r="BL551" s="53">
        <f t="shared" si="595"/>
        <v>2.4749999999999996</v>
      </c>
      <c r="BM551" s="53">
        <f t="shared" si="596"/>
        <v>3.9214285714285713</v>
      </c>
      <c r="BN551" s="53">
        <f t="shared" si="597"/>
        <v>2.4187499999999993</v>
      </c>
      <c r="BO551" s="53">
        <f t="shared" si="598"/>
        <v>3.2625000000000002</v>
      </c>
      <c r="BP551" s="53">
        <f t="shared" si="599"/>
        <v>2.9903225806451617</v>
      </c>
      <c r="BQ551" s="10">
        <f t="shared" si="600"/>
        <v>633.59999999999991</v>
      </c>
      <c r="BR551" s="10">
        <f t="shared" si="601"/>
        <v>878.39999999999986</v>
      </c>
      <c r="BS551" s="10">
        <f t="shared" si="602"/>
        <v>619.19999999999982</v>
      </c>
      <c r="BT551" s="10">
        <f t="shared" si="603"/>
        <v>835.19999999999993</v>
      </c>
      <c r="BU551" s="10">
        <f t="shared" si="604"/>
        <v>2966.3999999999996</v>
      </c>
      <c r="BV551" s="54">
        <f t="shared" si="605"/>
        <v>0.91666666666666652</v>
      </c>
      <c r="BW551" s="54">
        <f t="shared" si="606"/>
        <v>1.4523809523809523</v>
      </c>
      <c r="BX551" s="54">
        <f t="shared" si="607"/>
        <v>0.89583333333333304</v>
      </c>
      <c r="BY551" s="54">
        <f t="shared" si="608"/>
        <v>1.2083333333333333</v>
      </c>
      <c r="BZ551" s="471">
        <f t="shared" si="609"/>
        <v>1.1075268817204302</v>
      </c>
    </row>
    <row r="552" spans="1:78" ht="15.75" hidden="1" customHeight="1" thickBot="1" x14ac:dyDescent="0.4">
      <c r="A552" s="28">
        <v>1064</v>
      </c>
      <c r="B552" s="28" t="s">
        <v>195</v>
      </c>
      <c r="C552" s="28" t="s">
        <v>42</v>
      </c>
      <c r="D552" s="29">
        <v>1</v>
      </c>
      <c r="E552" s="29"/>
      <c r="F552" s="29">
        <v>2</v>
      </c>
      <c r="G552" s="29" t="s">
        <v>3</v>
      </c>
      <c r="H552" s="29">
        <v>2.2000000000000002</v>
      </c>
      <c r="I552" s="29" t="s">
        <v>109</v>
      </c>
      <c r="J552" s="30">
        <v>2.7</v>
      </c>
      <c r="K552" s="30">
        <v>1.44</v>
      </c>
      <c r="L552" s="30">
        <f t="shared" si="610"/>
        <v>38.879999999999995</v>
      </c>
      <c r="M552" s="171" t="s">
        <v>73</v>
      </c>
      <c r="N552" s="282">
        <f t="shared" si="611"/>
        <v>1.44</v>
      </c>
      <c r="O552" s="89"/>
      <c r="P552" s="89"/>
      <c r="Q552" s="89">
        <v>10</v>
      </c>
      <c r="R552" s="89">
        <v>24</v>
      </c>
      <c r="S552" s="89">
        <v>10</v>
      </c>
      <c r="T552" s="89"/>
      <c r="U552" s="89"/>
      <c r="V552" s="89"/>
      <c r="W552" s="89"/>
      <c r="X552" s="89">
        <v>15</v>
      </c>
      <c r="Y552" s="89">
        <v>13</v>
      </c>
      <c r="Z552" s="89">
        <v>9</v>
      </c>
      <c r="AA552" s="89">
        <v>8</v>
      </c>
      <c r="AB552" s="89">
        <v>8</v>
      </c>
      <c r="AC552" s="89">
        <v>8</v>
      </c>
      <c r="AD552" s="89"/>
      <c r="AE552" s="89"/>
      <c r="AF552" s="89"/>
      <c r="AG552" s="89"/>
      <c r="AH552" s="89"/>
      <c r="AI552" s="89">
        <v>9</v>
      </c>
      <c r="AJ552" s="89">
        <v>24</v>
      </c>
      <c r="AK552" s="89">
        <v>10</v>
      </c>
      <c r="AL552" s="89"/>
      <c r="AM552" s="89">
        <v>9</v>
      </c>
      <c r="AN552" s="89">
        <v>24</v>
      </c>
      <c r="AO552" s="89">
        <v>10</v>
      </c>
      <c r="AP552" s="89">
        <v>5</v>
      </c>
      <c r="AQ552" s="89">
        <v>10</v>
      </c>
      <c r="AR552" s="89"/>
      <c r="AS552" s="89"/>
      <c r="AT552" s="48">
        <f t="shared" si="582"/>
        <v>206</v>
      </c>
      <c r="AU552" s="48">
        <f t="shared" si="583"/>
        <v>296.64</v>
      </c>
      <c r="AV552" s="48">
        <f t="shared" si="580"/>
        <v>17</v>
      </c>
      <c r="AW552" s="48">
        <f t="shared" si="581"/>
        <v>17.449411764705882</v>
      </c>
      <c r="AX552" s="48">
        <f>AU552/Evaporacion!$AI$5*100</f>
        <v>303.31288343558288</v>
      </c>
      <c r="AY552" s="48">
        <f>AU552/Evaporacion!$AI$12*100</f>
        <v>264.85714285714283</v>
      </c>
      <c r="AZ552" s="48"/>
      <c r="BA552" s="32">
        <f t="shared" si="584"/>
        <v>2966.3999999999996</v>
      </c>
      <c r="BB552" s="52">
        <f t="shared" si="585"/>
        <v>44</v>
      </c>
      <c r="BC552" s="52">
        <f t="shared" si="586"/>
        <v>61</v>
      </c>
      <c r="BD552" s="52">
        <f t="shared" si="587"/>
        <v>43</v>
      </c>
      <c r="BE552" s="52">
        <f t="shared" si="588"/>
        <v>58</v>
      </c>
      <c r="BF552" s="52">
        <f t="shared" si="589"/>
        <v>206</v>
      </c>
      <c r="BG552">
        <f t="shared" si="590"/>
        <v>1710.7199999999998</v>
      </c>
      <c r="BH552">
        <f t="shared" si="591"/>
        <v>2371.6799999999998</v>
      </c>
      <c r="BI552">
        <f t="shared" si="592"/>
        <v>1671.8399999999997</v>
      </c>
      <c r="BJ552">
        <f t="shared" si="593"/>
        <v>2255.04</v>
      </c>
      <c r="BK552">
        <f t="shared" si="594"/>
        <v>8009.28</v>
      </c>
      <c r="BL552" s="53">
        <f t="shared" si="595"/>
        <v>2.4749999999999996</v>
      </c>
      <c r="BM552" s="53">
        <f t="shared" si="596"/>
        <v>3.9214285714285713</v>
      </c>
      <c r="BN552" s="53">
        <f t="shared" si="597"/>
        <v>2.4187499999999993</v>
      </c>
      <c r="BO552" s="53">
        <f t="shared" si="598"/>
        <v>3.2625000000000002</v>
      </c>
      <c r="BP552" s="53">
        <f t="shared" si="599"/>
        <v>2.9903225806451617</v>
      </c>
      <c r="BQ552" s="10">
        <f t="shared" si="600"/>
        <v>633.59999999999991</v>
      </c>
      <c r="BR552" s="10">
        <f t="shared" si="601"/>
        <v>878.39999999999986</v>
      </c>
      <c r="BS552" s="10">
        <f t="shared" si="602"/>
        <v>619.19999999999982</v>
      </c>
      <c r="BT552" s="10">
        <f t="shared" si="603"/>
        <v>835.19999999999993</v>
      </c>
      <c r="BU552" s="10">
        <f t="shared" si="604"/>
        <v>2966.3999999999996</v>
      </c>
      <c r="BV552" s="54">
        <f t="shared" si="605"/>
        <v>0.91666666666666652</v>
      </c>
      <c r="BW552" s="54">
        <f t="shared" si="606"/>
        <v>1.4523809523809523</v>
      </c>
      <c r="BX552" s="54">
        <f t="shared" si="607"/>
        <v>0.89583333333333304</v>
      </c>
      <c r="BY552" s="54">
        <f t="shared" si="608"/>
        <v>1.2083333333333333</v>
      </c>
      <c r="BZ552" s="471">
        <f t="shared" si="609"/>
        <v>1.1075268817204302</v>
      </c>
    </row>
    <row r="553" spans="1:78" ht="15" hidden="1" customHeight="1" thickBot="1" x14ac:dyDescent="0.4">
      <c r="A553" s="28">
        <v>1065</v>
      </c>
      <c r="B553" s="28" t="s">
        <v>195</v>
      </c>
      <c r="C553" s="28" t="s">
        <v>43</v>
      </c>
      <c r="D553" s="29">
        <v>1</v>
      </c>
      <c r="E553" s="29"/>
      <c r="F553" s="29">
        <v>2</v>
      </c>
      <c r="G553" s="29" t="s">
        <v>3</v>
      </c>
      <c r="H553" s="29">
        <v>2.1</v>
      </c>
      <c r="I553" s="29" t="s">
        <v>109</v>
      </c>
      <c r="J553" s="30">
        <v>2.7</v>
      </c>
      <c r="K553" s="30">
        <v>1.44</v>
      </c>
      <c r="L553" s="30">
        <f t="shared" si="610"/>
        <v>38.879999999999995</v>
      </c>
      <c r="M553" s="88" t="s">
        <v>73</v>
      </c>
      <c r="N553" s="281">
        <f t="shared" si="611"/>
        <v>1.44</v>
      </c>
      <c r="O553" s="223"/>
      <c r="P553" s="223">
        <v>6</v>
      </c>
      <c r="Q553" s="223">
        <v>9</v>
      </c>
      <c r="R553" s="223"/>
      <c r="S553" s="223"/>
      <c r="T553" s="223"/>
      <c r="U553" s="223"/>
      <c r="V553" s="223"/>
      <c r="W553" s="223">
        <v>4</v>
      </c>
      <c r="X553" s="223">
        <v>15</v>
      </c>
      <c r="Y553" s="223">
        <v>13</v>
      </c>
      <c r="Z553" s="223">
        <v>9</v>
      </c>
      <c r="AA553" s="223">
        <v>8</v>
      </c>
      <c r="AB553" s="223">
        <v>8</v>
      </c>
      <c r="AC553" s="223">
        <v>8</v>
      </c>
      <c r="AD553" s="223"/>
      <c r="AE553" s="223"/>
      <c r="AF553" s="223"/>
      <c r="AG553" s="223"/>
      <c r="AH553" s="223"/>
      <c r="AI553" s="223">
        <v>9</v>
      </c>
      <c r="AJ553" s="223">
        <v>24</v>
      </c>
      <c r="AK553" s="223">
        <v>10</v>
      </c>
      <c r="AL553" s="223"/>
      <c r="AM553" s="223">
        <v>9</v>
      </c>
      <c r="AN553" s="223">
        <v>24</v>
      </c>
      <c r="AO553" s="223">
        <v>10</v>
      </c>
      <c r="AP553" s="223">
        <v>5</v>
      </c>
      <c r="AQ553" s="223">
        <v>10</v>
      </c>
      <c r="AR553" s="223"/>
      <c r="AS553" s="223"/>
      <c r="AT553" s="48">
        <f t="shared" si="582"/>
        <v>181</v>
      </c>
      <c r="AU553" s="48">
        <f t="shared" si="583"/>
        <v>260.64</v>
      </c>
      <c r="AV553" s="48">
        <f t="shared" si="580"/>
        <v>17</v>
      </c>
      <c r="AW553" s="48">
        <f t="shared" si="581"/>
        <v>15.331764705882351</v>
      </c>
      <c r="AX553" s="48">
        <f>AU553/Evaporacion!$AI$5*100</f>
        <v>266.50306748466261</v>
      </c>
      <c r="AY553" s="48">
        <f>AU553/Evaporacion!$AI$12*100</f>
        <v>232.71428571428569</v>
      </c>
      <c r="AZ553" s="48"/>
      <c r="BA553" s="32">
        <f t="shared" si="584"/>
        <v>2606.3999999999996</v>
      </c>
      <c r="BB553" s="52">
        <f t="shared" si="585"/>
        <v>15</v>
      </c>
      <c r="BC553" s="52">
        <f t="shared" si="586"/>
        <v>65</v>
      </c>
      <c r="BD553" s="52">
        <f t="shared" si="587"/>
        <v>43</v>
      </c>
      <c r="BE553" s="52">
        <f t="shared" si="588"/>
        <v>58</v>
      </c>
      <c r="BF553" s="52">
        <f t="shared" si="589"/>
        <v>181</v>
      </c>
      <c r="BG553">
        <f t="shared" si="590"/>
        <v>583.19999999999993</v>
      </c>
      <c r="BH553">
        <f t="shared" si="591"/>
        <v>2527.1999999999998</v>
      </c>
      <c r="BI553">
        <f t="shared" si="592"/>
        <v>1671.8399999999997</v>
      </c>
      <c r="BJ553">
        <f t="shared" si="593"/>
        <v>2255.04</v>
      </c>
      <c r="BK553">
        <f t="shared" si="594"/>
        <v>7037.28</v>
      </c>
      <c r="BL553" s="53">
        <f t="shared" si="595"/>
        <v>0.84374999999999989</v>
      </c>
      <c r="BM553" s="53">
        <f t="shared" si="596"/>
        <v>4.1785714285714288</v>
      </c>
      <c r="BN553" s="53">
        <f t="shared" si="597"/>
        <v>2.4187499999999993</v>
      </c>
      <c r="BO553" s="53">
        <f t="shared" si="598"/>
        <v>3.2625000000000002</v>
      </c>
      <c r="BP553" s="53">
        <f t="shared" si="599"/>
        <v>2.6274193548387097</v>
      </c>
      <c r="BQ553" s="10">
        <f t="shared" si="600"/>
        <v>215.99999999999997</v>
      </c>
      <c r="BR553" s="10">
        <f t="shared" si="601"/>
        <v>935.99999999999989</v>
      </c>
      <c r="BS553" s="10">
        <f t="shared" si="602"/>
        <v>619.19999999999982</v>
      </c>
      <c r="BT553" s="10">
        <f t="shared" si="603"/>
        <v>835.19999999999993</v>
      </c>
      <c r="BU553" s="10">
        <f t="shared" si="604"/>
        <v>2606.3999999999996</v>
      </c>
      <c r="BV553" s="54">
        <f t="shared" si="605"/>
        <v>0.31249999999999994</v>
      </c>
      <c r="BW553" s="54">
        <f t="shared" si="606"/>
        <v>1.5476190476190477</v>
      </c>
      <c r="BX553" s="54">
        <f t="shared" si="607"/>
        <v>0.89583333333333304</v>
      </c>
      <c r="BY553" s="54">
        <f t="shared" si="608"/>
        <v>1.2083333333333333</v>
      </c>
      <c r="BZ553" s="471">
        <f t="shared" si="609"/>
        <v>0.97311827956989239</v>
      </c>
    </row>
    <row r="554" spans="1:78" ht="15.75" hidden="1" customHeight="1" thickBot="1" x14ac:dyDescent="0.4">
      <c r="A554" s="28">
        <v>1066</v>
      </c>
      <c r="B554" s="28" t="s">
        <v>195</v>
      </c>
      <c r="C554" s="28" t="s">
        <v>43</v>
      </c>
      <c r="D554" s="29">
        <v>1</v>
      </c>
      <c r="E554" s="29"/>
      <c r="F554" s="29">
        <v>2</v>
      </c>
      <c r="G554" s="29" t="s">
        <v>3</v>
      </c>
      <c r="H554" s="29">
        <v>2.2000000000000002</v>
      </c>
      <c r="I554" s="29" t="s">
        <v>109</v>
      </c>
      <c r="J554" s="30">
        <v>2.7</v>
      </c>
      <c r="K554" s="30">
        <v>1.44</v>
      </c>
      <c r="L554" s="30">
        <f t="shared" si="610"/>
        <v>38.879999999999995</v>
      </c>
      <c r="M554" s="171" t="s">
        <v>73</v>
      </c>
      <c r="N554" s="282">
        <f t="shared" si="611"/>
        <v>1.44</v>
      </c>
      <c r="O554" s="89"/>
      <c r="P554" s="89">
        <v>6</v>
      </c>
      <c r="Q554" s="89">
        <v>9</v>
      </c>
      <c r="R554" s="89"/>
      <c r="S554" s="89"/>
      <c r="T554" s="89"/>
      <c r="U554" s="89"/>
      <c r="V554" s="89"/>
      <c r="W554" s="89">
        <v>4</v>
      </c>
      <c r="X554" s="89">
        <v>15</v>
      </c>
      <c r="Y554" s="89">
        <v>13</v>
      </c>
      <c r="Z554" s="89">
        <v>9</v>
      </c>
      <c r="AA554" s="89">
        <v>8</v>
      </c>
      <c r="AB554" s="89">
        <v>8</v>
      </c>
      <c r="AC554" s="89">
        <v>8</v>
      </c>
      <c r="AD554" s="89"/>
      <c r="AE554" s="89"/>
      <c r="AF554" s="89"/>
      <c r="AG554" s="89"/>
      <c r="AH554" s="89"/>
      <c r="AI554" s="89">
        <v>9</v>
      </c>
      <c r="AJ554" s="89">
        <v>24</v>
      </c>
      <c r="AK554" s="89">
        <v>10</v>
      </c>
      <c r="AL554" s="89"/>
      <c r="AM554" s="89">
        <v>9</v>
      </c>
      <c r="AN554" s="89">
        <v>24</v>
      </c>
      <c r="AO554" s="89">
        <v>10</v>
      </c>
      <c r="AP554" s="89">
        <v>5</v>
      </c>
      <c r="AQ554" s="89">
        <v>10</v>
      </c>
      <c r="AR554" s="89"/>
      <c r="AS554" s="89"/>
      <c r="AT554" s="48">
        <f t="shared" si="582"/>
        <v>181</v>
      </c>
      <c r="AU554" s="48">
        <f t="shared" si="583"/>
        <v>260.64</v>
      </c>
      <c r="AV554" s="48">
        <f t="shared" si="580"/>
        <v>17</v>
      </c>
      <c r="AW554" s="48">
        <f t="shared" si="581"/>
        <v>15.331764705882351</v>
      </c>
      <c r="AX554" s="48">
        <f>AU554/Evaporacion!$AI$5*100</f>
        <v>266.50306748466261</v>
      </c>
      <c r="AY554" s="48">
        <f>AU554/Evaporacion!$AI$12*100</f>
        <v>232.71428571428569</v>
      </c>
      <c r="AZ554" s="48"/>
      <c r="BA554" s="32">
        <f t="shared" si="584"/>
        <v>2606.3999999999996</v>
      </c>
      <c r="BB554" s="52">
        <f t="shared" si="585"/>
        <v>15</v>
      </c>
      <c r="BC554" s="52">
        <f t="shared" si="586"/>
        <v>65</v>
      </c>
      <c r="BD554" s="52">
        <f t="shared" si="587"/>
        <v>43</v>
      </c>
      <c r="BE554" s="52">
        <f t="shared" si="588"/>
        <v>58</v>
      </c>
      <c r="BF554" s="52">
        <f t="shared" si="589"/>
        <v>181</v>
      </c>
      <c r="BG554">
        <f t="shared" si="590"/>
        <v>583.19999999999993</v>
      </c>
      <c r="BH554">
        <f t="shared" si="591"/>
        <v>2527.1999999999998</v>
      </c>
      <c r="BI554">
        <f t="shared" si="592"/>
        <v>1671.8399999999997</v>
      </c>
      <c r="BJ554">
        <f t="shared" si="593"/>
        <v>2255.04</v>
      </c>
      <c r="BK554">
        <f t="shared" si="594"/>
        <v>7037.28</v>
      </c>
      <c r="BL554" s="53">
        <f t="shared" si="595"/>
        <v>0.84374999999999989</v>
      </c>
      <c r="BM554" s="53">
        <f t="shared" si="596"/>
        <v>4.1785714285714288</v>
      </c>
      <c r="BN554" s="53">
        <f t="shared" si="597"/>
        <v>2.4187499999999993</v>
      </c>
      <c r="BO554" s="53">
        <f t="shared" si="598"/>
        <v>3.2625000000000002</v>
      </c>
      <c r="BP554" s="53">
        <f t="shared" si="599"/>
        <v>2.6274193548387097</v>
      </c>
      <c r="BQ554" s="10">
        <f t="shared" si="600"/>
        <v>215.99999999999997</v>
      </c>
      <c r="BR554" s="10">
        <f t="shared" si="601"/>
        <v>935.99999999999989</v>
      </c>
      <c r="BS554" s="10">
        <f t="shared" si="602"/>
        <v>619.19999999999982</v>
      </c>
      <c r="BT554" s="10">
        <f t="shared" si="603"/>
        <v>835.19999999999993</v>
      </c>
      <c r="BU554" s="10">
        <f t="shared" si="604"/>
        <v>2606.3999999999996</v>
      </c>
      <c r="BV554" s="54">
        <f t="shared" si="605"/>
        <v>0.31249999999999994</v>
      </c>
      <c r="BW554" s="54">
        <f t="shared" si="606"/>
        <v>1.5476190476190477</v>
      </c>
      <c r="BX554" s="54">
        <f t="shared" si="607"/>
        <v>0.89583333333333304</v>
      </c>
      <c r="BY554" s="54">
        <f t="shared" si="608"/>
        <v>1.2083333333333333</v>
      </c>
      <c r="BZ554" s="471">
        <f t="shared" si="609"/>
        <v>0.97311827956989239</v>
      </c>
    </row>
    <row r="555" spans="1:78" ht="15.75" hidden="1" customHeight="1" thickBot="1" x14ac:dyDescent="0.4">
      <c r="A555" s="28">
        <v>1067</v>
      </c>
      <c r="B555" s="28" t="s">
        <v>195</v>
      </c>
      <c r="C555" s="28" t="s">
        <v>38</v>
      </c>
      <c r="D555" s="29">
        <v>1</v>
      </c>
      <c r="E555" s="29"/>
      <c r="F555" s="29">
        <v>3</v>
      </c>
      <c r="G555" s="29" t="s">
        <v>3</v>
      </c>
      <c r="H555" s="29">
        <v>1.1000000000000001</v>
      </c>
      <c r="I555" s="29" t="s">
        <v>110</v>
      </c>
      <c r="J555" s="30">
        <v>0.5</v>
      </c>
      <c r="K555" s="30">
        <v>1.38</v>
      </c>
      <c r="L555" s="30">
        <f t="shared" si="610"/>
        <v>6.8999999999999995</v>
      </c>
      <c r="M555" s="222" t="s">
        <v>73</v>
      </c>
      <c r="N555" s="281">
        <f t="shared" si="611"/>
        <v>1.38</v>
      </c>
      <c r="O555" s="224"/>
      <c r="P555" s="224">
        <v>6</v>
      </c>
      <c r="Q555" s="224">
        <v>9</v>
      </c>
      <c r="R555" s="224"/>
      <c r="S555" s="224"/>
      <c r="T555" s="224"/>
      <c r="U555" s="224"/>
      <c r="V555" s="224"/>
      <c r="W555" s="224"/>
      <c r="X555" s="224">
        <v>15</v>
      </c>
      <c r="Y555" s="224">
        <v>13</v>
      </c>
      <c r="Z555" s="224">
        <v>9</v>
      </c>
      <c r="AA555" s="224">
        <v>8</v>
      </c>
      <c r="AB555" s="224">
        <v>8</v>
      </c>
      <c r="AC555" s="224">
        <v>8</v>
      </c>
      <c r="AD555" s="224"/>
      <c r="AE555" s="224"/>
      <c r="AF555" s="224"/>
      <c r="AG555" s="224"/>
      <c r="AH555" s="224"/>
      <c r="AI555" s="224">
        <v>9</v>
      </c>
      <c r="AJ555" s="224">
        <v>24</v>
      </c>
      <c r="AK555" s="224">
        <v>10</v>
      </c>
      <c r="AL555" s="224"/>
      <c r="AM555" s="224">
        <v>9</v>
      </c>
      <c r="AN555" s="224">
        <v>24</v>
      </c>
      <c r="AO555" s="224">
        <v>10</v>
      </c>
      <c r="AP555" s="224">
        <v>5</v>
      </c>
      <c r="AQ555" s="224">
        <v>10</v>
      </c>
      <c r="AR555" s="224"/>
      <c r="AS555" s="224"/>
      <c r="AT555" s="48">
        <f t="shared" si="582"/>
        <v>177</v>
      </c>
      <c r="AU555" s="48">
        <f t="shared" si="583"/>
        <v>244.26</v>
      </c>
      <c r="AV555" s="48">
        <f t="shared" si="580"/>
        <v>16</v>
      </c>
      <c r="AW555" s="48">
        <f t="shared" si="581"/>
        <v>15.266249999999999</v>
      </c>
      <c r="AX555" s="48">
        <f>AU555/Evaporacion!$AI$5*100</f>
        <v>249.75460122699391</v>
      </c>
      <c r="AY555" s="48">
        <f>AU555/Evaporacion!$AI$12*100</f>
        <v>218.08928571428572</v>
      </c>
      <c r="AZ555" s="48"/>
      <c r="BA555" s="32">
        <f t="shared" si="584"/>
        <v>2442.6</v>
      </c>
      <c r="BB555" s="52">
        <f t="shared" si="585"/>
        <v>15</v>
      </c>
      <c r="BC555" s="52">
        <f t="shared" si="586"/>
        <v>61</v>
      </c>
      <c r="BD555" s="52">
        <f t="shared" si="587"/>
        <v>43</v>
      </c>
      <c r="BE555" s="52">
        <f t="shared" si="588"/>
        <v>58</v>
      </c>
      <c r="BF555" s="52">
        <f t="shared" si="589"/>
        <v>177</v>
      </c>
      <c r="BG555">
        <f t="shared" si="590"/>
        <v>103.49999999999999</v>
      </c>
      <c r="BH555">
        <f t="shared" si="591"/>
        <v>420.9</v>
      </c>
      <c r="BI555">
        <f t="shared" si="592"/>
        <v>296.7</v>
      </c>
      <c r="BJ555">
        <f t="shared" si="593"/>
        <v>400.2</v>
      </c>
      <c r="BK555">
        <f t="shared" si="594"/>
        <v>1221.3</v>
      </c>
      <c r="BL555" s="53">
        <f t="shared" si="595"/>
        <v>0.14973958333333331</v>
      </c>
      <c r="BM555" s="53">
        <f t="shared" si="596"/>
        <v>0.69593253968253965</v>
      </c>
      <c r="BN555" s="53">
        <f t="shared" si="597"/>
        <v>0.42925347222222215</v>
      </c>
      <c r="BO555" s="53">
        <f t="shared" si="598"/>
        <v>0.57899305555555558</v>
      </c>
      <c r="BP555" s="53">
        <f t="shared" si="599"/>
        <v>0.45598118279569894</v>
      </c>
      <c r="BQ555" s="10">
        <f t="shared" si="600"/>
        <v>206.99999999999997</v>
      </c>
      <c r="BR555" s="10">
        <f t="shared" si="601"/>
        <v>841.8</v>
      </c>
      <c r="BS555" s="10">
        <f t="shared" si="602"/>
        <v>593.4</v>
      </c>
      <c r="BT555" s="10">
        <f t="shared" si="603"/>
        <v>800.4</v>
      </c>
      <c r="BU555" s="10">
        <f t="shared" si="604"/>
        <v>2442.6</v>
      </c>
      <c r="BV555" s="54">
        <f t="shared" si="605"/>
        <v>0.29947916666666663</v>
      </c>
      <c r="BW555" s="54">
        <f t="shared" si="606"/>
        <v>1.3918650793650793</v>
      </c>
      <c r="BX555" s="54">
        <f t="shared" si="607"/>
        <v>0.85850694444444431</v>
      </c>
      <c r="BY555" s="54">
        <f t="shared" si="608"/>
        <v>1.1579861111111112</v>
      </c>
      <c r="BZ555" s="471">
        <f t="shared" si="609"/>
        <v>0.91196236559139787</v>
      </c>
    </row>
    <row r="556" spans="1:78" ht="15.75" hidden="1" customHeight="1" thickBot="1" x14ac:dyDescent="0.4">
      <c r="A556" s="28">
        <v>1068</v>
      </c>
      <c r="B556" s="28" t="s">
        <v>195</v>
      </c>
      <c r="C556" s="28" t="s">
        <v>38</v>
      </c>
      <c r="D556" s="29">
        <v>1</v>
      </c>
      <c r="E556" s="29"/>
      <c r="F556" s="29">
        <v>3</v>
      </c>
      <c r="G556" s="29" t="s">
        <v>3</v>
      </c>
      <c r="H556" s="29">
        <v>1.2</v>
      </c>
      <c r="I556" s="29" t="s">
        <v>194</v>
      </c>
      <c r="J556" s="30">
        <v>1.77</v>
      </c>
      <c r="K556" s="30">
        <v>1.38</v>
      </c>
      <c r="L556" s="30">
        <f t="shared" si="610"/>
        <v>24.425999999999995</v>
      </c>
      <c r="M556" s="218" t="s">
        <v>73</v>
      </c>
      <c r="N556" s="282">
        <f t="shared" si="611"/>
        <v>1.38</v>
      </c>
      <c r="O556" s="219"/>
      <c r="P556" s="219">
        <v>6</v>
      </c>
      <c r="Q556" s="219">
        <v>9</v>
      </c>
      <c r="R556" s="219"/>
      <c r="S556" s="219"/>
      <c r="T556" s="219"/>
      <c r="U556" s="219"/>
      <c r="V556" s="219"/>
      <c r="W556" s="219"/>
      <c r="X556" s="219">
        <v>15</v>
      </c>
      <c r="Y556" s="219">
        <v>13</v>
      </c>
      <c r="Z556" s="219">
        <v>9</v>
      </c>
      <c r="AA556" s="219">
        <v>8</v>
      </c>
      <c r="AB556" s="219">
        <v>8</v>
      </c>
      <c r="AC556" s="219">
        <v>8</v>
      </c>
      <c r="AD556" s="219"/>
      <c r="AE556" s="219"/>
      <c r="AF556" s="219"/>
      <c r="AG556" s="219"/>
      <c r="AH556" s="219"/>
      <c r="AI556" s="219">
        <v>9</v>
      </c>
      <c r="AJ556" s="219">
        <v>24</v>
      </c>
      <c r="AK556" s="219">
        <v>10</v>
      </c>
      <c r="AL556" s="219"/>
      <c r="AM556" s="219">
        <v>9</v>
      </c>
      <c r="AN556" s="219">
        <v>24</v>
      </c>
      <c r="AO556" s="219">
        <v>10</v>
      </c>
      <c r="AP556" s="219">
        <v>5</v>
      </c>
      <c r="AQ556" s="219">
        <v>10</v>
      </c>
      <c r="AR556" s="219"/>
      <c r="AS556" s="219"/>
      <c r="AT556" s="48">
        <f t="shared" si="582"/>
        <v>177</v>
      </c>
      <c r="AU556" s="48">
        <f t="shared" si="583"/>
        <v>244.26</v>
      </c>
      <c r="AV556" s="48">
        <f t="shared" si="580"/>
        <v>16</v>
      </c>
      <c r="AW556" s="48">
        <f t="shared" si="581"/>
        <v>15.266249999999999</v>
      </c>
      <c r="AX556" s="48">
        <f>AU556/Evaporacion!$AI$5*100</f>
        <v>249.75460122699391</v>
      </c>
      <c r="AY556" s="48">
        <f>AU556/Evaporacion!$AI$12*100</f>
        <v>218.08928571428572</v>
      </c>
      <c r="AZ556" s="48"/>
      <c r="BA556" s="32">
        <f t="shared" si="584"/>
        <v>2442.6</v>
      </c>
      <c r="BB556" s="52">
        <f t="shared" si="585"/>
        <v>15</v>
      </c>
      <c r="BC556" s="52">
        <f t="shared" si="586"/>
        <v>61</v>
      </c>
      <c r="BD556" s="52">
        <f t="shared" si="587"/>
        <v>43</v>
      </c>
      <c r="BE556" s="52">
        <f t="shared" si="588"/>
        <v>58</v>
      </c>
      <c r="BF556" s="52">
        <f t="shared" si="589"/>
        <v>177</v>
      </c>
      <c r="BG556">
        <f t="shared" si="590"/>
        <v>366.38999999999993</v>
      </c>
      <c r="BH556">
        <f t="shared" si="591"/>
        <v>1489.9859999999996</v>
      </c>
      <c r="BI556">
        <f t="shared" si="592"/>
        <v>1050.3179999999998</v>
      </c>
      <c r="BJ556">
        <f t="shared" si="593"/>
        <v>1416.7079999999996</v>
      </c>
      <c r="BK556">
        <f t="shared" si="594"/>
        <v>4323.4019999999991</v>
      </c>
      <c r="BL556" s="53">
        <f t="shared" si="595"/>
        <v>0.53007812499999996</v>
      </c>
      <c r="BM556" s="53">
        <f t="shared" si="596"/>
        <v>2.4636011904761896</v>
      </c>
      <c r="BN556" s="53">
        <f t="shared" si="597"/>
        <v>1.5195572916666664</v>
      </c>
      <c r="BO556" s="53">
        <f t="shared" si="598"/>
        <v>2.0496354166666664</v>
      </c>
      <c r="BP556" s="53">
        <f t="shared" si="599"/>
        <v>1.6141733870967738</v>
      </c>
      <c r="BQ556" s="10">
        <f t="shared" si="600"/>
        <v>206.99999999999997</v>
      </c>
      <c r="BR556" s="10">
        <f t="shared" si="601"/>
        <v>841.79999999999984</v>
      </c>
      <c r="BS556" s="10">
        <f t="shared" si="602"/>
        <v>593.39999999999986</v>
      </c>
      <c r="BT556" s="10">
        <f t="shared" si="603"/>
        <v>800.39999999999975</v>
      </c>
      <c r="BU556" s="10">
        <f t="shared" si="604"/>
        <v>2442.5999999999995</v>
      </c>
      <c r="BV556" s="54">
        <f t="shared" si="605"/>
        <v>0.29947916666666663</v>
      </c>
      <c r="BW556" s="54">
        <f t="shared" si="606"/>
        <v>1.3918650793650789</v>
      </c>
      <c r="BX556" s="54">
        <f t="shared" si="607"/>
        <v>0.85850694444444431</v>
      </c>
      <c r="BY556" s="54">
        <f t="shared" si="608"/>
        <v>1.1579861111111109</v>
      </c>
      <c r="BZ556" s="471">
        <f t="shared" si="609"/>
        <v>0.91196236559139765</v>
      </c>
    </row>
    <row r="557" spans="1:78" ht="15.75" hidden="1" customHeight="1" thickBot="1" x14ac:dyDescent="0.4">
      <c r="A557" s="28">
        <v>1069</v>
      </c>
      <c r="B557" s="28" t="s">
        <v>195</v>
      </c>
      <c r="C557" s="55" t="s">
        <v>39</v>
      </c>
      <c r="D557" s="29">
        <v>1</v>
      </c>
      <c r="E557" s="29"/>
      <c r="F557" s="29">
        <v>3</v>
      </c>
      <c r="G557" s="29" t="s">
        <v>3</v>
      </c>
      <c r="H557" s="29">
        <v>1.1000000000000001</v>
      </c>
      <c r="I557" s="29" t="s">
        <v>110</v>
      </c>
      <c r="J557" s="30">
        <v>0.5</v>
      </c>
      <c r="K557" s="30">
        <v>1.38</v>
      </c>
      <c r="L557" s="30">
        <f t="shared" si="610"/>
        <v>6.8999999999999995</v>
      </c>
      <c r="M557" s="222" t="s">
        <v>73</v>
      </c>
      <c r="N557" s="281">
        <f t="shared" si="611"/>
        <v>1.38</v>
      </c>
      <c r="O557" s="224"/>
      <c r="P557" s="224">
        <v>6</v>
      </c>
      <c r="Q557" s="224">
        <v>9</v>
      </c>
      <c r="R557" s="224"/>
      <c r="S557" s="224"/>
      <c r="T557" s="224">
        <v>24</v>
      </c>
      <c r="U557" s="224">
        <v>24</v>
      </c>
      <c r="V557" s="224">
        <v>12</v>
      </c>
      <c r="W557" s="224"/>
      <c r="X557" s="224">
        <v>15</v>
      </c>
      <c r="Y557" s="224">
        <v>13</v>
      </c>
      <c r="Z557" s="224">
        <v>9</v>
      </c>
      <c r="AA557" s="224">
        <v>8</v>
      </c>
      <c r="AB557" s="224">
        <v>8</v>
      </c>
      <c r="AC557" s="224">
        <v>8</v>
      </c>
      <c r="AD557" s="224"/>
      <c r="AE557" s="224"/>
      <c r="AF557" s="224"/>
      <c r="AG557" s="224"/>
      <c r="AH557" s="224"/>
      <c r="AI557" s="224">
        <v>9</v>
      </c>
      <c r="AJ557" s="224">
        <v>24</v>
      </c>
      <c r="AK557" s="224">
        <v>10</v>
      </c>
      <c r="AL557" s="224"/>
      <c r="AM557" s="224">
        <v>9</v>
      </c>
      <c r="AN557" s="224">
        <v>24</v>
      </c>
      <c r="AO557" s="224">
        <v>10</v>
      </c>
      <c r="AP557" s="224">
        <v>5</v>
      </c>
      <c r="AQ557" s="224">
        <v>10</v>
      </c>
      <c r="AR557" s="224"/>
      <c r="AS557" s="224"/>
      <c r="AT557" s="48">
        <f t="shared" si="582"/>
        <v>237</v>
      </c>
      <c r="AU557" s="48">
        <f t="shared" si="583"/>
        <v>327.06</v>
      </c>
      <c r="AV557" s="48">
        <f t="shared" si="580"/>
        <v>19</v>
      </c>
      <c r="AW557" s="48">
        <f t="shared" si="581"/>
        <v>17.213684210526317</v>
      </c>
      <c r="AX557" s="48">
        <f>AU557/Evaporacion!$AI$5*100</f>
        <v>334.41717791411048</v>
      </c>
      <c r="AY557" s="48">
        <f>AU557/Evaporacion!$AI$12*100</f>
        <v>292.01785714285717</v>
      </c>
      <c r="AZ557" s="48"/>
      <c r="BA557" s="32">
        <f t="shared" si="584"/>
        <v>3270.6</v>
      </c>
      <c r="BB557" s="52">
        <f t="shared" si="585"/>
        <v>75</v>
      </c>
      <c r="BC557" s="52">
        <f t="shared" si="586"/>
        <v>61</v>
      </c>
      <c r="BD557" s="52">
        <f t="shared" si="587"/>
        <v>43</v>
      </c>
      <c r="BE557" s="52">
        <f t="shared" si="588"/>
        <v>58</v>
      </c>
      <c r="BF557" s="52">
        <f t="shared" si="589"/>
        <v>237</v>
      </c>
      <c r="BG557">
        <f t="shared" si="590"/>
        <v>517.5</v>
      </c>
      <c r="BH557">
        <f t="shared" si="591"/>
        <v>420.9</v>
      </c>
      <c r="BI557">
        <f t="shared" si="592"/>
        <v>296.7</v>
      </c>
      <c r="BJ557">
        <f t="shared" si="593"/>
        <v>400.2</v>
      </c>
      <c r="BK557">
        <f t="shared" si="594"/>
        <v>1635.3</v>
      </c>
      <c r="BL557" s="53">
        <f t="shared" si="595"/>
        <v>0.74869791666666663</v>
      </c>
      <c r="BM557" s="53">
        <f t="shared" si="596"/>
        <v>0.69593253968253965</v>
      </c>
      <c r="BN557" s="53">
        <f t="shared" si="597"/>
        <v>0.42925347222222215</v>
      </c>
      <c r="BO557" s="53">
        <f t="shared" si="598"/>
        <v>0.57899305555555558</v>
      </c>
      <c r="BP557" s="53">
        <f t="shared" si="599"/>
        <v>0.61055107526881724</v>
      </c>
      <c r="BQ557" s="10">
        <f t="shared" si="600"/>
        <v>1035</v>
      </c>
      <c r="BR557" s="10">
        <f t="shared" si="601"/>
        <v>841.8</v>
      </c>
      <c r="BS557" s="10">
        <f t="shared" si="602"/>
        <v>593.4</v>
      </c>
      <c r="BT557" s="10">
        <f t="shared" si="603"/>
        <v>800.4</v>
      </c>
      <c r="BU557" s="10">
        <f t="shared" si="604"/>
        <v>3270.6</v>
      </c>
      <c r="BV557" s="54">
        <f t="shared" si="605"/>
        <v>1.4973958333333333</v>
      </c>
      <c r="BW557" s="54">
        <f t="shared" si="606"/>
        <v>1.3918650793650793</v>
      </c>
      <c r="BX557" s="54">
        <f t="shared" si="607"/>
        <v>0.85850694444444431</v>
      </c>
      <c r="BY557" s="54">
        <f t="shared" si="608"/>
        <v>1.1579861111111112</v>
      </c>
      <c r="BZ557" s="471">
        <f t="shared" si="609"/>
        <v>1.2211021505376345</v>
      </c>
    </row>
    <row r="558" spans="1:78" ht="15.75" hidden="1" customHeight="1" thickBot="1" x14ac:dyDescent="0.4">
      <c r="A558" s="28">
        <v>1070</v>
      </c>
      <c r="B558" s="28" t="s">
        <v>195</v>
      </c>
      <c r="C558" s="55" t="s">
        <v>39</v>
      </c>
      <c r="D558" s="29">
        <v>1</v>
      </c>
      <c r="E558" s="29"/>
      <c r="F558" s="29">
        <v>4</v>
      </c>
      <c r="G558" s="29" t="s">
        <v>3</v>
      </c>
      <c r="H558" s="29">
        <v>1.2</v>
      </c>
      <c r="I558" s="29" t="s">
        <v>194</v>
      </c>
      <c r="J558" s="30">
        <v>1.77</v>
      </c>
      <c r="K558" s="30">
        <v>1.38</v>
      </c>
      <c r="L558" s="30">
        <f t="shared" si="610"/>
        <v>24.425999999999995</v>
      </c>
      <c r="M558" s="119" t="s">
        <v>73</v>
      </c>
      <c r="N558" s="282">
        <f t="shared" si="611"/>
        <v>1.38</v>
      </c>
      <c r="O558" s="123"/>
      <c r="P558" s="123">
        <v>6</v>
      </c>
      <c r="Q558" s="123">
        <v>9</v>
      </c>
      <c r="R558" s="123"/>
      <c r="S558" s="123"/>
      <c r="T558" s="123">
        <v>24</v>
      </c>
      <c r="U558" s="123">
        <v>16</v>
      </c>
      <c r="V558" s="123"/>
      <c r="W558" s="123"/>
      <c r="X558" s="123">
        <v>15</v>
      </c>
      <c r="Y558" s="123">
        <v>13</v>
      </c>
      <c r="Z558" s="123">
        <v>9</v>
      </c>
      <c r="AA558" s="123">
        <v>8</v>
      </c>
      <c r="AB558" s="123">
        <v>8</v>
      </c>
      <c r="AC558" s="123">
        <v>8</v>
      </c>
      <c r="AD558" s="123"/>
      <c r="AE558" s="123"/>
      <c r="AF558" s="123"/>
      <c r="AG558" s="123"/>
      <c r="AH558" s="123"/>
      <c r="AI558" s="123">
        <v>9</v>
      </c>
      <c r="AJ558" s="123">
        <v>24</v>
      </c>
      <c r="AK558" s="123">
        <v>10</v>
      </c>
      <c r="AL558" s="123"/>
      <c r="AM558" s="123">
        <v>9</v>
      </c>
      <c r="AN558" s="123">
        <v>24</v>
      </c>
      <c r="AO558" s="123">
        <v>10</v>
      </c>
      <c r="AP558" s="123">
        <v>5</v>
      </c>
      <c r="AQ558" s="123">
        <v>10</v>
      </c>
      <c r="AR558" s="123"/>
      <c r="AS558" s="123"/>
      <c r="AT558" s="48">
        <f t="shared" si="582"/>
        <v>217</v>
      </c>
      <c r="AU558" s="48">
        <f t="shared" si="583"/>
        <v>299.45999999999998</v>
      </c>
      <c r="AV558" s="48">
        <f t="shared" si="580"/>
        <v>18</v>
      </c>
      <c r="AW558" s="48">
        <f t="shared" si="581"/>
        <v>16.636666666666667</v>
      </c>
      <c r="AX558" s="48">
        <f>AU558/Evaporacion!$AI$5*100</f>
        <v>306.19631901840495</v>
      </c>
      <c r="AY558" s="48">
        <f>AU558/Evaporacion!$AI$12*100</f>
        <v>267.37499999999994</v>
      </c>
      <c r="AZ558" s="48"/>
      <c r="BA558" s="32">
        <f t="shared" si="584"/>
        <v>2994.6</v>
      </c>
      <c r="BB558" s="52">
        <f t="shared" si="585"/>
        <v>55</v>
      </c>
      <c r="BC558" s="52">
        <f t="shared" si="586"/>
        <v>61</v>
      </c>
      <c r="BD558" s="52">
        <f t="shared" si="587"/>
        <v>43</v>
      </c>
      <c r="BE558" s="52">
        <f t="shared" si="588"/>
        <v>58</v>
      </c>
      <c r="BF558" s="52">
        <f t="shared" si="589"/>
        <v>217</v>
      </c>
      <c r="BG558">
        <f t="shared" si="590"/>
        <v>1343.4299999999996</v>
      </c>
      <c r="BH558">
        <f t="shared" si="591"/>
        <v>1489.9859999999996</v>
      </c>
      <c r="BI558">
        <f t="shared" si="592"/>
        <v>1050.3179999999998</v>
      </c>
      <c r="BJ558">
        <f t="shared" si="593"/>
        <v>1416.7079999999996</v>
      </c>
      <c r="BK558">
        <f t="shared" si="594"/>
        <v>5300.4419999999991</v>
      </c>
      <c r="BL558" s="53">
        <f t="shared" si="595"/>
        <v>1.9436197916666662</v>
      </c>
      <c r="BM558" s="53">
        <f t="shared" si="596"/>
        <v>2.4636011904761896</v>
      </c>
      <c r="BN558" s="53">
        <f t="shared" si="597"/>
        <v>1.5195572916666664</v>
      </c>
      <c r="BO558" s="53">
        <f t="shared" si="598"/>
        <v>2.0496354166666664</v>
      </c>
      <c r="BP558" s="53">
        <f t="shared" si="599"/>
        <v>1.9789583333333332</v>
      </c>
      <c r="BQ558" s="10">
        <f t="shared" si="600"/>
        <v>758.99999999999977</v>
      </c>
      <c r="BR558" s="10">
        <f t="shared" si="601"/>
        <v>841.79999999999984</v>
      </c>
      <c r="BS558" s="10">
        <f t="shared" si="602"/>
        <v>593.39999999999986</v>
      </c>
      <c r="BT558" s="10">
        <f t="shared" si="603"/>
        <v>800.39999999999975</v>
      </c>
      <c r="BU558" s="10">
        <f t="shared" si="604"/>
        <v>2994.5999999999995</v>
      </c>
      <c r="BV558" s="54">
        <f t="shared" si="605"/>
        <v>1.0980902777777775</v>
      </c>
      <c r="BW558" s="54">
        <f t="shared" si="606"/>
        <v>1.3918650793650789</v>
      </c>
      <c r="BX558" s="54">
        <f t="shared" si="607"/>
        <v>0.85850694444444431</v>
      </c>
      <c r="BY558" s="54">
        <f t="shared" si="608"/>
        <v>1.1579861111111109</v>
      </c>
      <c r="BZ558" s="471">
        <f t="shared" si="609"/>
        <v>1.1180555555555554</v>
      </c>
    </row>
    <row r="559" spans="1:78" ht="15.75" hidden="1" customHeight="1" thickBot="1" x14ac:dyDescent="0.4">
      <c r="A559" s="28">
        <v>1071</v>
      </c>
      <c r="B559" s="28" t="s">
        <v>195</v>
      </c>
      <c r="C559" s="28" t="s">
        <v>40</v>
      </c>
      <c r="D559" s="29">
        <v>1</v>
      </c>
      <c r="E559" s="29"/>
      <c r="F559" s="29">
        <v>3</v>
      </c>
      <c r="G559" s="29" t="s">
        <v>3</v>
      </c>
      <c r="H559" s="29">
        <v>1.1000000000000001</v>
      </c>
      <c r="I559" s="29" t="s">
        <v>110</v>
      </c>
      <c r="J559" s="30">
        <v>0.5</v>
      </c>
      <c r="K559" s="30">
        <v>1.38</v>
      </c>
      <c r="L559" s="30">
        <f t="shared" si="610"/>
        <v>6.8999999999999995</v>
      </c>
      <c r="M559" s="120" t="s">
        <v>73</v>
      </c>
      <c r="N559" s="281">
        <f t="shared" si="611"/>
        <v>1.38</v>
      </c>
      <c r="O559" s="292"/>
      <c r="P559" s="292">
        <v>6</v>
      </c>
      <c r="Q559" s="292">
        <v>9</v>
      </c>
      <c r="R559" s="292"/>
      <c r="S559" s="292"/>
      <c r="T559" s="292"/>
      <c r="U559" s="292"/>
      <c r="V559" s="292">
        <v>7</v>
      </c>
      <c r="W559" s="292"/>
      <c r="X559" s="292">
        <v>15</v>
      </c>
      <c r="Y559" s="292">
        <v>13</v>
      </c>
      <c r="Z559" s="292">
        <v>9</v>
      </c>
      <c r="AA559" s="292">
        <v>8</v>
      </c>
      <c r="AB559" s="292">
        <v>8</v>
      </c>
      <c r="AC559" s="292">
        <v>8</v>
      </c>
      <c r="AD559" s="292"/>
      <c r="AE559" s="292"/>
      <c r="AF559" s="292"/>
      <c r="AG559" s="292"/>
      <c r="AH559" s="292"/>
      <c r="AI559" s="292">
        <v>9</v>
      </c>
      <c r="AJ559" s="292">
        <v>24</v>
      </c>
      <c r="AK559" s="292">
        <v>10</v>
      </c>
      <c r="AL559" s="292"/>
      <c r="AM559" s="292">
        <v>9</v>
      </c>
      <c r="AN559" s="292">
        <v>24</v>
      </c>
      <c r="AO559" s="292">
        <v>10</v>
      </c>
      <c r="AP559" s="292">
        <v>5</v>
      </c>
      <c r="AQ559" s="292">
        <v>10</v>
      </c>
      <c r="AR559" s="292"/>
      <c r="AS559" s="292"/>
      <c r="AT559" s="48">
        <f t="shared" si="582"/>
        <v>184</v>
      </c>
      <c r="AU559" s="48">
        <f t="shared" si="583"/>
        <v>253.92</v>
      </c>
      <c r="AV559" s="48">
        <f t="shared" si="580"/>
        <v>17</v>
      </c>
      <c r="AW559" s="48">
        <f t="shared" si="581"/>
        <v>14.936470588235293</v>
      </c>
      <c r="AX559" s="48">
        <f>AU559/Evaporacion!$AI$5*100</f>
        <v>259.6319018404908</v>
      </c>
      <c r="AY559" s="48">
        <f>AU559/Evaporacion!$AI$12*100</f>
        <v>226.71428571428569</v>
      </c>
      <c r="AZ559" s="48"/>
      <c r="BA559" s="32">
        <f t="shared" si="584"/>
        <v>2539.1999999999998</v>
      </c>
      <c r="BB559" s="52">
        <f t="shared" si="585"/>
        <v>22</v>
      </c>
      <c r="BC559" s="52">
        <f t="shared" si="586"/>
        <v>61</v>
      </c>
      <c r="BD559" s="52">
        <f t="shared" si="587"/>
        <v>43</v>
      </c>
      <c r="BE559" s="52">
        <f t="shared" si="588"/>
        <v>58</v>
      </c>
      <c r="BF559" s="52">
        <f t="shared" si="589"/>
        <v>184</v>
      </c>
      <c r="BG559">
        <f t="shared" si="590"/>
        <v>151.79999999999998</v>
      </c>
      <c r="BH559">
        <f t="shared" si="591"/>
        <v>420.9</v>
      </c>
      <c r="BI559">
        <f t="shared" si="592"/>
        <v>296.7</v>
      </c>
      <c r="BJ559">
        <f t="shared" si="593"/>
        <v>400.2</v>
      </c>
      <c r="BK559">
        <f t="shared" si="594"/>
        <v>1269.5999999999999</v>
      </c>
      <c r="BL559" s="53">
        <f t="shared" si="595"/>
        <v>0.21961805555555552</v>
      </c>
      <c r="BM559" s="53">
        <f t="shared" si="596"/>
        <v>0.69593253968253965</v>
      </c>
      <c r="BN559" s="53">
        <f t="shared" si="597"/>
        <v>0.42925347222222215</v>
      </c>
      <c r="BO559" s="53">
        <f t="shared" si="598"/>
        <v>0.57899305555555558</v>
      </c>
      <c r="BP559" s="53">
        <f t="shared" si="599"/>
        <v>0.47401433691756267</v>
      </c>
      <c r="BQ559" s="10">
        <f t="shared" si="600"/>
        <v>303.59999999999997</v>
      </c>
      <c r="BR559" s="10">
        <f t="shared" si="601"/>
        <v>841.8</v>
      </c>
      <c r="BS559" s="10">
        <f t="shared" si="602"/>
        <v>593.4</v>
      </c>
      <c r="BT559" s="10">
        <f t="shared" si="603"/>
        <v>800.4</v>
      </c>
      <c r="BU559" s="10">
        <f t="shared" si="604"/>
        <v>2539.1999999999998</v>
      </c>
      <c r="BV559" s="54">
        <f t="shared" si="605"/>
        <v>0.43923611111111105</v>
      </c>
      <c r="BW559" s="54">
        <f t="shared" si="606"/>
        <v>1.3918650793650793</v>
      </c>
      <c r="BX559" s="54">
        <f t="shared" si="607"/>
        <v>0.85850694444444431</v>
      </c>
      <c r="BY559" s="54">
        <f t="shared" si="608"/>
        <v>1.1579861111111112</v>
      </c>
      <c r="BZ559" s="471">
        <f t="shared" si="609"/>
        <v>0.94802867383512535</v>
      </c>
    </row>
    <row r="560" spans="1:78" ht="15.75" hidden="1" customHeight="1" thickBot="1" x14ac:dyDescent="0.4">
      <c r="A560" s="28">
        <v>1072</v>
      </c>
      <c r="B560" s="28" t="s">
        <v>195</v>
      </c>
      <c r="C560" s="28" t="s">
        <v>40</v>
      </c>
      <c r="D560" s="29">
        <v>1</v>
      </c>
      <c r="E560" s="29"/>
      <c r="F560" s="29">
        <v>4</v>
      </c>
      <c r="G560" s="29" t="s">
        <v>3</v>
      </c>
      <c r="H560" s="29">
        <v>1.2</v>
      </c>
      <c r="I560" s="29" t="s">
        <v>194</v>
      </c>
      <c r="J560" s="30">
        <v>1.77</v>
      </c>
      <c r="K560" s="30">
        <v>1.38</v>
      </c>
      <c r="L560" s="30">
        <f t="shared" si="610"/>
        <v>24.425999999999995</v>
      </c>
      <c r="M560" s="119" t="s">
        <v>73</v>
      </c>
      <c r="N560" s="282">
        <f t="shared" si="611"/>
        <v>1.38</v>
      </c>
      <c r="O560" s="123"/>
      <c r="P560" s="123">
        <v>6</v>
      </c>
      <c r="Q560" s="123">
        <v>9</v>
      </c>
      <c r="R560" s="123"/>
      <c r="S560" s="123"/>
      <c r="T560" s="123"/>
      <c r="U560" s="123"/>
      <c r="V560" s="123"/>
      <c r="W560" s="123">
        <v>7</v>
      </c>
      <c r="X560" s="123">
        <v>15</v>
      </c>
      <c r="Y560" s="123">
        <v>13</v>
      </c>
      <c r="Z560" s="123"/>
      <c r="AA560" s="123"/>
      <c r="AB560" s="123"/>
      <c r="AC560" s="123"/>
      <c r="AD560" s="123"/>
      <c r="AE560" s="123"/>
      <c r="AF560" s="123"/>
      <c r="AG560" s="123"/>
      <c r="AH560" s="123"/>
      <c r="AI560" s="123">
        <v>9</v>
      </c>
      <c r="AJ560" s="123">
        <v>24</v>
      </c>
      <c r="AK560" s="123">
        <v>10</v>
      </c>
      <c r="AL560" s="123"/>
      <c r="AM560" s="123">
        <v>9</v>
      </c>
      <c r="AN560" s="123">
        <v>24</v>
      </c>
      <c r="AO560" s="123">
        <v>10</v>
      </c>
      <c r="AP560" s="123"/>
      <c r="AQ560" s="123"/>
      <c r="AR560" s="123"/>
      <c r="AS560" s="123"/>
      <c r="AT560" s="48">
        <f t="shared" si="582"/>
        <v>136</v>
      </c>
      <c r="AU560" s="48">
        <f t="shared" si="583"/>
        <v>187.67999999999998</v>
      </c>
      <c r="AV560" s="48">
        <f t="shared" si="580"/>
        <v>11</v>
      </c>
      <c r="AW560" s="48">
        <f t="shared" si="581"/>
        <v>17.061818181818179</v>
      </c>
      <c r="AX560" s="48">
        <f>AU560/Evaporacion!$AI$5*100</f>
        <v>191.90184049079755</v>
      </c>
      <c r="AY560" s="48">
        <f>AU560/Evaporacion!$AI$12*100</f>
        <v>167.57142857142856</v>
      </c>
      <c r="AZ560" s="48"/>
      <c r="BA560" s="32">
        <f t="shared" si="584"/>
        <v>1876.7999999999997</v>
      </c>
      <c r="BB560" s="52">
        <f t="shared" si="585"/>
        <v>15</v>
      </c>
      <c r="BC560" s="52">
        <f t="shared" si="586"/>
        <v>35</v>
      </c>
      <c r="BD560" s="52">
        <f t="shared" si="587"/>
        <v>43</v>
      </c>
      <c r="BE560" s="52">
        <f t="shared" si="588"/>
        <v>43</v>
      </c>
      <c r="BF560" s="52">
        <f t="shared" si="589"/>
        <v>136</v>
      </c>
      <c r="BG560">
        <f t="shared" si="590"/>
        <v>366.38999999999993</v>
      </c>
      <c r="BH560">
        <f t="shared" si="591"/>
        <v>854.90999999999985</v>
      </c>
      <c r="BI560">
        <f t="shared" si="592"/>
        <v>1050.3179999999998</v>
      </c>
      <c r="BJ560">
        <f t="shared" si="593"/>
        <v>1050.3179999999998</v>
      </c>
      <c r="BK560">
        <f t="shared" si="594"/>
        <v>3321.9359999999992</v>
      </c>
      <c r="BL560" s="53">
        <f t="shared" si="595"/>
        <v>0.53007812499999996</v>
      </c>
      <c r="BM560" s="53">
        <f t="shared" si="596"/>
        <v>1.4135416666666665</v>
      </c>
      <c r="BN560" s="53">
        <f t="shared" si="597"/>
        <v>1.5195572916666664</v>
      </c>
      <c r="BO560" s="53">
        <f t="shared" si="598"/>
        <v>1.5195572916666664</v>
      </c>
      <c r="BP560" s="53">
        <f t="shared" si="599"/>
        <v>1.2402688172043006</v>
      </c>
      <c r="BQ560" s="10">
        <f t="shared" si="600"/>
        <v>206.99999999999997</v>
      </c>
      <c r="BR560" s="10">
        <f t="shared" si="601"/>
        <v>482.99999999999989</v>
      </c>
      <c r="BS560" s="10">
        <f t="shared" si="602"/>
        <v>593.39999999999986</v>
      </c>
      <c r="BT560" s="10">
        <f t="shared" si="603"/>
        <v>593.39999999999986</v>
      </c>
      <c r="BU560" s="10">
        <f t="shared" si="604"/>
        <v>1876.7999999999995</v>
      </c>
      <c r="BV560" s="54">
        <f t="shared" si="605"/>
        <v>0.29947916666666663</v>
      </c>
      <c r="BW560" s="54">
        <f t="shared" si="606"/>
        <v>0.79861111111111105</v>
      </c>
      <c r="BX560" s="54">
        <f t="shared" si="607"/>
        <v>0.85850694444444431</v>
      </c>
      <c r="BY560" s="54">
        <f t="shared" si="608"/>
        <v>0.85850694444444431</v>
      </c>
      <c r="BZ560" s="471">
        <f t="shared" si="609"/>
        <v>0.70071684587813587</v>
      </c>
    </row>
    <row r="561" spans="1:78" ht="15.75" hidden="1" customHeight="1" thickBot="1" x14ac:dyDescent="0.4">
      <c r="A561" s="28">
        <v>1073</v>
      </c>
      <c r="B561" s="28" t="s">
        <v>195</v>
      </c>
      <c r="C561" s="28" t="s">
        <v>17</v>
      </c>
      <c r="D561" s="29">
        <v>1</v>
      </c>
      <c r="E561" s="29"/>
      <c r="F561" s="29">
        <v>3</v>
      </c>
      <c r="G561" s="29" t="s">
        <v>3</v>
      </c>
      <c r="H561" s="29">
        <v>1.1000000000000001</v>
      </c>
      <c r="I561" s="29" t="s">
        <v>110</v>
      </c>
      <c r="J561" s="30">
        <v>0.5</v>
      </c>
      <c r="K561" s="30">
        <v>1.38</v>
      </c>
      <c r="L561" s="30">
        <f t="shared" si="610"/>
        <v>6.8999999999999995</v>
      </c>
      <c r="M561" s="120" t="s">
        <v>73</v>
      </c>
      <c r="N561" s="281">
        <f t="shared" si="611"/>
        <v>1.38</v>
      </c>
      <c r="O561" s="292"/>
      <c r="P561" s="292">
        <v>6</v>
      </c>
      <c r="Q561" s="292">
        <v>9</v>
      </c>
      <c r="R561" s="292"/>
      <c r="S561" s="292">
        <v>10</v>
      </c>
      <c r="T561" s="292">
        <v>24</v>
      </c>
      <c r="U561" s="292">
        <v>9</v>
      </c>
      <c r="V561" s="292"/>
      <c r="W561" s="292"/>
      <c r="X561" s="292">
        <v>15</v>
      </c>
      <c r="Y561" s="292">
        <v>13</v>
      </c>
      <c r="Z561" s="292"/>
      <c r="AA561" s="292"/>
      <c r="AB561" s="292"/>
      <c r="AC561" s="292"/>
      <c r="AD561" s="292"/>
      <c r="AE561" s="292"/>
      <c r="AF561" s="292"/>
      <c r="AG561" s="292"/>
      <c r="AH561" s="292"/>
      <c r="AI561" s="292">
        <v>9</v>
      </c>
      <c r="AJ561" s="292">
        <v>24</v>
      </c>
      <c r="AK561" s="292">
        <v>10</v>
      </c>
      <c r="AL561" s="292"/>
      <c r="AM561" s="292">
        <v>9</v>
      </c>
      <c r="AN561" s="292">
        <v>24</v>
      </c>
      <c r="AO561" s="292">
        <v>10</v>
      </c>
      <c r="AP561" s="292"/>
      <c r="AQ561" s="292"/>
      <c r="AR561" s="292"/>
      <c r="AS561" s="292"/>
      <c r="AT561" s="48">
        <f t="shared" si="582"/>
        <v>172</v>
      </c>
      <c r="AU561" s="48">
        <f t="shared" si="583"/>
        <v>237.35999999999999</v>
      </c>
      <c r="AV561" s="48">
        <f t="shared" si="580"/>
        <v>13</v>
      </c>
      <c r="AW561" s="48">
        <f t="shared" si="581"/>
        <v>18.258461538461539</v>
      </c>
      <c r="AX561" s="48">
        <f>AU561/Evaporacion!$AI$5*100</f>
        <v>242.6993865030675</v>
      </c>
      <c r="AY561" s="48">
        <f>AU561/Evaporacion!$AI$12*100</f>
        <v>211.92857142857142</v>
      </c>
      <c r="AZ561" s="48"/>
      <c r="BA561" s="32">
        <f t="shared" si="584"/>
        <v>2373.6</v>
      </c>
      <c r="BB561" s="52">
        <f t="shared" si="585"/>
        <v>58</v>
      </c>
      <c r="BC561" s="52">
        <f t="shared" si="586"/>
        <v>28</v>
      </c>
      <c r="BD561" s="52">
        <f t="shared" si="587"/>
        <v>43</v>
      </c>
      <c r="BE561" s="52">
        <f t="shared" si="588"/>
        <v>43</v>
      </c>
      <c r="BF561" s="52">
        <f t="shared" si="589"/>
        <v>172</v>
      </c>
      <c r="BG561">
        <f t="shared" si="590"/>
        <v>400.2</v>
      </c>
      <c r="BH561">
        <f t="shared" si="591"/>
        <v>193.2</v>
      </c>
      <c r="BI561">
        <f t="shared" si="592"/>
        <v>296.7</v>
      </c>
      <c r="BJ561">
        <f t="shared" si="593"/>
        <v>296.7</v>
      </c>
      <c r="BK561">
        <f t="shared" si="594"/>
        <v>1186.8</v>
      </c>
      <c r="BL561" s="53">
        <f t="shared" si="595"/>
        <v>0.57899305555555558</v>
      </c>
      <c r="BM561" s="53">
        <f t="shared" si="596"/>
        <v>0.31944444444444442</v>
      </c>
      <c r="BN561" s="53">
        <f t="shared" si="597"/>
        <v>0.42925347222222215</v>
      </c>
      <c r="BO561" s="53">
        <f t="shared" si="598"/>
        <v>0.42925347222222215</v>
      </c>
      <c r="BP561" s="53">
        <f t="shared" si="599"/>
        <v>0.44310035842293904</v>
      </c>
      <c r="BQ561" s="10">
        <f t="shared" si="600"/>
        <v>800.4</v>
      </c>
      <c r="BR561" s="10">
        <f t="shared" si="601"/>
        <v>386.4</v>
      </c>
      <c r="BS561" s="10">
        <f t="shared" si="602"/>
        <v>593.4</v>
      </c>
      <c r="BT561" s="10">
        <f t="shared" si="603"/>
        <v>593.4</v>
      </c>
      <c r="BU561" s="10">
        <f t="shared" si="604"/>
        <v>2373.6</v>
      </c>
      <c r="BV561" s="54">
        <f t="shared" si="605"/>
        <v>1.1579861111111112</v>
      </c>
      <c r="BW561" s="54">
        <f t="shared" si="606"/>
        <v>0.63888888888888884</v>
      </c>
      <c r="BX561" s="54">
        <f t="shared" si="607"/>
        <v>0.85850694444444431</v>
      </c>
      <c r="BY561" s="54">
        <f t="shared" si="608"/>
        <v>0.85850694444444431</v>
      </c>
      <c r="BZ561" s="471">
        <f t="shared" si="609"/>
        <v>0.88620071684587809</v>
      </c>
    </row>
    <row r="562" spans="1:78" ht="15.75" hidden="1" customHeight="1" thickBot="1" x14ac:dyDescent="0.4">
      <c r="A562" s="28">
        <v>1074</v>
      </c>
      <c r="B562" s="28" t="s">
        <v>195</v>
      </c>
      <c r="C562" s="28" t="s">
        <v>17</v>
      </c>
      <c r="D562" s="29">
        <v>1</v>
      </c>
      <c r="E562" s="29"/>
      <c r="F562" s="29">
        <v>4</v>
      </c>
      <c r="G562" s="29" t="s">
        <v>3</v>
      </c>
      <c r="H562" s="29">
        <v>1.2</v>
      </c>
      <c r="I562" s="29" t="s">
        <v>116</v>
      </c>
      <c r="J562" s="30">
        <v>1.77</v>
      </c>
      <c r="K562" s="30">
        <v>1.38</v>
      </c>
      <c r="L562" s="30">
        <f t="shared" si="610"/>
        <v>24.425999999999995</v>
      </c>
      <c r="M562" s="218" t="s">
        <v>73</v>
      </c>
      <c r="N562" s="282">
        <f t="shared" si="611"/>
        <v>1.38</v>
      </c>
      <c r="O562" s="219"/>
      <c r="P562" s="219">
        <v>6</v>
      </c>
      <c r="Q562" s="219">
        <v>9</v>
      </c>
      <c r="R562" s="219"/>
      <c r="S562" s="219">
        <v>10</v>
      </c>
      <c r="T562" s="219">
        <v>24</v>
      </c>
      <c r="U562" s="219">
        <v>9</v>
      </c>
      <c r="V562" s="219"/>
      <c r="W562" s="219"/>
      <c r="X562" s="123"/>
      <c r="Y562" s="123">
        <v>22</v>
      </c>
      <c r="Z562" s="219">
        <v>16</v>
      </c>
      <c r="AA562" s="219">
        <v>24</v>
      </c>
      <c r="AB562" s="219">
        <v>3</v>
      </c>
      <c r="AC562" s="219"/>
      <c r="AD562" s="219"/>
      <c r="AE562" s="219"/>
      <c r="AF562" s="219"/>
      <c r="AG562" s="219"/>
      <c r="AH562" s="219"/>
      <c r="AI562" s="219">
        <v>8</v>
      </c>
      <c r="AJ562" s="219">
        <v>10</v>
      </c>
      <c r="AK562" s="219">
        <v>10</v>
      </c>
      <c r="AL562" s="219"/>
      <c r="AM562" s="219">
        <v>16</v>
      </c>
      <c r="AN562" s="219">
        <v>24</v>
      </c>
      <c r="AO562" s="219">
        <v>3</v>
      </c>
      <c r="AP562" s="219"/>
      <c r="AQ562" s="219"/>
      <c r="AR562" s="219"/>
      <c r="AS562" s="219"/>
      <c r="AT562" s="48">
        <f t="shared" si="582"/>
        <v>194</v>
      </c>
      <c r="AU562" s="48">
        <f t="shared" si="583"/>
        <v>267.71999999999997</v>
      </c>
      <c r="AV562" s="48">
        <f t="shared" si="580"/>
        <v>15</v>
      </c>
      <c r="AW562" s="48">
        <f t="shared" si="581"/>
        <v>17.847999999999999</v>
      </c>
      <c r="AX562" s="48">
        <f>AU562/Evaporacion!$AI$5*100</f>
        <v>273.74233128834356</v>
      </c>
      <c r="AY562" s="48">
        <f>AU562/Evaporacion!$AI$12*100</f>
        <v>239.03571428571425</v>
      </c>
      <c r="AZ562" s="48"/>
      <c r="BA562" s="32">
        <f t="shared" si="584"/>
        <v>2677.2</v>
      </c>
      <c r="BB562" s="52">
        <f t="shared" si="585"/>
        <v>58</v>
      </c>
      <c r="BC562" s="52">
        <f t="shared" si="586"/>
        <v>65</v>
      </c>
      <c r="BD562" s="52">
        <f t="shared" si="587"/>
        <v>28</v>
      </c>
      <c r="BE562" s="52">
        <f t="shared" si="588"/>
        <v>43</v>
      </c>
      <c r="BF562" s="52">
        <f t="shared" si="589"/>
        <v>194</v>
      </c>
      <c r="BG562">
        <f t="shared" si="590"/>
        <v>1416.7079999999996</v>
      </c>
      <c r="BH562">
        <f t="shared" si="591"/>
        <v>1587.6899999999996</v>
      </c>
      <c r="BI562">
        <f t="shared" si="592"/>
        <v>683.92799999999988</v>
      </c>
      <c r="BJ562">
        <f t="shared" si="593"/>
        <v>1050.3179999999998</v>
      </c>
      <c r="BK562">
        <f t="shared" si="594"/>
        <v>4738.6439999999984</v>
      </c>
      <c r="BL562" s="53">
        <f t="shared" si="595"/>
        <v>2.0496354166666664</v>
      </c>
      <c r="BM562" s="53">
        <f t="shared" si="596"/>
        <v>2.6251488095238087</v>
      </c>
      <c r="BN562" s="53">
        <f t="shared" si="597"/>
        <v>0.98947916666666658</v>
      </c>
      <c r="BO562" s="53">
        <f t="shared" si="598"/>
        <v>1.5195572916666664</v>
      </c>
      <c r="BP562" s="53">
        <f t="shared" si="599"/>
        <v>1.7692069892473112</v>
      </c>
      <c r="BQ562" s="10">
        <f t="shared" si="600"/>
        <v>800.39999999999975</v>
      </c>
      <c r="BR562" s="10">
        <f t="shared" si="601"/>
        <v>896.99999999999977</v>
      </c>
      <c r="BS562" s="10">
        <f t="shared" si="602"/>
        <v>386.39999999999992</v>
      </c>
      <c r="BT562" s="10">
        <f t="shared" si="603"/>
        <v>593.39999999999986</v>
      </c>
      <c r="BU562" s="10">
        <f t="shared" si="604"/>
        <v>2677.1999999999989</v>
      </c>
      <c r="BV562" s="54">
        <f t="shared" si="605"/>
        <v>1.1579861111111109</v>
      </c>
      <c r="BW562" s="54">
        <f t="shared" si="606"/>
        <v>1.4831349206349203</v>
      </c>
      <c r="BX562" s="54">
        <f t="shared" si="607"/>
        <v>0.55902777777777768</v>
      </c>
      <c r="BY562" s="54">
        <f t="shared" si="608"/>
        <v>0.85850694444444431</v>
      </c>
      <c r="BZ562" s="471">
        <f t="shared" si="609"/>
        <v>0.99955197132616458</v>
      </c>
    </row>
    <row r="563" spans="1:78" ht="15.75" hidden="1" customHeight="1" thickBot="1" x14ac:dyDescent="0.4">
      <c r="A563" s="28">
        <v>1075</v>
      </c>
      <c r="B563" s="28" t="s">
        <v>195</v>
      </c>
      <c r="C563" s="28" t="s">
        <v>41</v>
      </c>
      <c r="D563" s="29">
        <v>1</v>
      </c>
      <c r="E563" s="29"/>
      <c r="F563" s="29">
        <v>3</v>
      </c>
      <c r="G563" s="29" t="s">
        <v>3</v>
      </c>
      <c r="H563" s="29">
        <v>1.1000000000000001</v>
      </c>
      <c r="I563" s="29" t="s">
        <v>110</v>
      </c>
      <c r="J563" s="30">
        <v>0.53</v>
      </c>
      <c r="K563" s="30">
        <v>1.38</v>
      </c>
      <c r="L563" s="30">
        <f t="shared" si="610"/>
        <v>7.3139999999999992</v>
      </c>
      <c r="M563" s="222" t="s">
        <v>73</v>
      </c>
      <c r="N563" s="281">
        <f t="shared" si="611"/>
        <v>1.38</v>
      </c>
      <c r="O563" s="224"/>
      <c r="P563" s="224">
        <v>6</v>
      </c>
      <c r="Q563" s="224">
        <v>9</v>
      </c>
      <c r="R563" s="224"/>
      <c r="S563" s="224"/>
      <c r="T563" s="224"/>
      <c r="U563" s="224"/>
      <c r="V563" s="224"/>
      <c r="W563" s="224"/>
      <c r="X563" s="224"/>
      <c r="Y563" s="224">
        <v>22</v>
      </c>
      <c r="Z563" s="224">
        <v>16</v>
      </c>
      <c r="AA563" s="224">
        <v>24</v>
      </c>
      <c r="AB563" s="224">
        <v>3</v>
      </c>
      <c r="AC563" s="224">
        <v>8</v>
      </c>
      <c r="AD563" s="224"/>
      <c r="AE563" s="224"/>
      <c r="AF563" s="224"/>
      <c r="AG563" s="224"/>
      <c r="AH563" s="224"/>
      <c r="AI563" s="224"/>
      <c r="AJ563" s="224">
        <v>10</v>
      </c>
      <c r="AK563" s="224"/>
      <c r="AL563" s="224"/>
      <c r="AM563" s="224">
        <v>16</v>
      </c>
      <c r="AN563" s="224">
        <v>24</v>
      </c>
      <c r="AO563" s="224">
        <v>3</v>
      </c>
      <c r="AP563" s="224"/>
      <c r="AQ563" s="224"/>
      <c r="AR563" s="224"/>
      <c r="AS563" s="224"/>
      <c r="AT563" s="48">
        <f t="shared" si="582"/>
        <v>141</v>
      </c>
      <c r="AU563" s="48">
        <f t="shared" si="583"/>
        <v>194.57999999999998</v>
      </c>
      <c r="AV563" s="48">
        <f t="shared" si="580"/>
        <v>11</v>
      </c>
      <c r="AW563" s="48">
        <f t="shared" si="581"/>
        <v>17.689090909090908</v>
      </c>
      <c r="AX563" s="48">
        <f>AU563/Evaporacion!$AI$5*100</f>
        <v>198.95705521472397</v>
      </c>
      <c r="AY563" s="48">
        <f>AU563/Evaporacion!$AI$12*100</f>
        <v>173.73214285714283</v>
      </c>
      <c r="AZ563" s="48"/>
      <c r="BA563" s="32">
        <f t="shared" si="584"/>
        <v>1945.7999999999997</v>
      </c>
      <c r="BB563" s="52">
        <f t="shared" si="585"/>
        <v>15</v>
      </c>
      <c r="BC563" s="52">
        <f t="shared" si="586"/>
        <v>73</v>
      </c>
      <c r="BD563" s="52">
        <f t="shared" si="587"/>
        <v>10</v>
      </c>
      <c r="BE563" s="52">
        <f t="shared" si="588"/>
        <v>43</v>
      </c>
      <c r="BF563" s="52">
        <f t="shared" si="589"/>
        <v>141</v>
      </c>
      <c r="BG563">
        <f t="shared" si="590"/>
        <v>109.71</v>
      </c>
      <c r="BH563">
        <f t="shared" si="591"/>
        <v>533.92199999999991</v>
      </c>
      <c r="BI563">
        <f t="shared" si="592"/>
        <v>73.139999999999986</v>
      </c>
      <c r="BJ563">
        <f t="shared" si="593"/>
        <v>314.50199999999995</v>
      </c>
      <c r="BK563">
        <f t="shared" si="594"/>
        <v>1031.2739999999999</v>
      </c>
      <c r="BL563" s="53">
        <f t="shared" si="595"/>
        <v>0.15872395833333333</v>
      </c>
      <c r="BM563" s="53">
        <f t="shared" si="596"/>
        <v>0.88280753968253955</v>
      </c>
      <c r="BN563" s="53">
        <f t="shared" si="597"/>
        <v>0.10581597222222221</v>
      </c>
      <c r="BO563" s="53">
        <f t="shared" si="598"/>
        <v>0.45500868055555549</v>
      </c>
      <c r="BP563" s="53">
        <f t="shared" si="599"/>
        <v>0.38503360215053761</v>
      </c>
      <c r="BQ563" s="10">
        <f t="shared" si="600"/>
        <v>206.99999999999997</v>
      </c>
      <c r="BR563" s="10">
        <f t="shared" si="601"/>
        <v>1007.3999999999997</v>
      </c>
      <c r="BS563" s="10">
        <f t="shared" si="602"/>
        <v>137.99999999999997</v>
      </c>
      <c r="BT563" s="10">
        <f t="shared" si="603"/>
        <v>593.39999999999986</v>
      </c>
      <c r="BU563" s="10">
        <f t="shared" si="604"/>
        <v>1945.7999999999997</v>
      </c>
      <c r="BV563" s="54">
        <f t="shared" si="605"/>
        <v>0.29947916666666663</v>
      </c>
      <c r="BW563" s="54">
        <f t="shared" si="606"/>
        <v>1.6656746031746028</v>
      </c>
      <c r="BX563" s="54">
        <f t="shared" si="607"/>
        <v>0.19965277777777773</v>
      </c>
      <c r="BY563" s="54">
        <f t="shared" si="608"/>
        <v>0.85850694444444431</v>
      </c>
      <c r="BZ563" s="471">
        <f t="shared" si="609"/>
        <v>0.72647849462365588</v>
      </c>
    </row>
    <row r="564" spans="1:78" ht="15.75" hidden="1" customHeight="1" thickBot="1" x14ac:dyDescent="0.4">
      <c r="A564" s="28">
        <v>1076</v>
      </c>
      <c r="B564" s="28" t="s">
        <v>195</v>
      </c>
      <c r="C564" s="28" t="s">
        <v>41</v>
      </c>
      <c r="D564" s="29">
        <v>1</v>
      </c>
      <c r="E564" s="29"/>
      <c r="F564" s="29">
        <v>4</v>
      </c>
      <c r="G564" s="29" t="s">
        <v>3</v>
      </c>
      <c r="H564" s="29">
        <v>1.2</v>
      </c>
      <c r="I564" s="29" t="s">
        <v>116</v>
      </c>
      <c r="J564" s="30">
        <v>1.77</v>
      </c>
      <c r="K564" s="30">
        <v>1.38</v>
      </c>
      <c r="L564" s="30">
        <f t="shared" si="610"/>
        <v>24.425999999999995</v>
      </c>
      <c r="M564" s="218" t="s">
        <v>73</v>
      </c>
      <c r="N564" s="282">
        <f t="shared" si="611"/>
        <v>1.38</v>
      </c>
      <c r="O564" s="219"/>
      <c r="P564" s="219">
        <v>6</v>
      </c>
      <c r="Q564" s="219">
        <v>9</v>
      </c>
      <c r="R564" s="219"/>
      <c r="S564" s="219"/>
      <c r="T564" s="219"/>
      <c r="U564" s="219"/>
      <c r="V564" s="219"/>
      <c r="W564" s="219"/>
      <c r="X564" s="219"/>
      <c r="Y564" s="219">
        <v>22</v>
      </c>
      <c r="Z564" s="219"/>
      <c r="AA564" s="219">
        <v>10</v>
      </c>
      <c r="AB564" s="219">
        <v>24</v>
      </c>
      <c r="AC564" s="219">
        <v>8</v>
      </c>
      <c r="AD564" s="219"/>
      <c r="AE564" s="219"/>
      <c r="AF564" s="219"/>
      <c r="AG564" s="219"/>
      <c r="AH564" s="219"/>
      <c r="AI564" s="219"/>
      <c r="AJ564" s="219">
        <v>10</v>
      </c>
      <c r="AK564" s="219"/>
      <c r="AL564" s="219"/>
      <c r="AM564" s="219"/>
      <c r="AN564" s="219"/>
      <c r="AO564" s="219"/>
      <c r="AP564" s="219"/>
      <c r="AQ564" s="219"/>
      <c r="AR564" s="219"/>
      <c r="AS564" s="219"/>
      <c r="AT564" s="48">
        <f t="shared" si="582"/>
        <v>89</v>
      </c>
      <c r="AU564" s="48">
        <f t="shared" si="583"/>
        <v>122.82</v>
      </c>
      <c r="AV564" s="48">
        <f t="shared" si="580"/>
        <v>7</v>
      </c>
      <c r="AW564" s="48">
        <f t="shared" si="581"/>
        <v>17.545714285714286</v>
      </c>
      <c r="AX564" s="48">
        <f>AU564/Evaporacion!$AI$5*100</f>
        <v>125.58282208588957</v>
      </c>
      <c r="AY564" s="48">
        <f>AU564/Evaporacion!$AI$12*100</f>
        <v>109.66071428571429</v>
      </c>
      <c r="AZ564" s="48"/>
      <c r="BA564" s="32">
        <f t="shared" si="584"/>
        <v>1228.1999999999998</v>
      </c>
      <c r="BB564" s="52">
        <f t="shared" si="585"/>
        <v>15</v>
      </c>
      <c r="BC564" s="52">
        <f t="shared" si="586"/>
        <v>64</v>
      </c>
      <c r="BD564" s="52">
        <f t="shared" si="587"/>
        <v>10</v>
      </c>
      <c r="BE564" s="52">
        <f t="shared" si="588"/>
        <v>0</v>
      </c>
      <c r="BF564" s="52">
        <f t="shared" si="589"/>
        <v>89</v>
      </c>
      <c r="BG564">
        <f t="shared" si="590"/>
        <v>366.38999999999993</v>
      </c>
      <c r="BH564">
        <f t="shared" si="591"/>
        <v>1563.2639999999997</v>
      </c>
      <c r="BI564">
        <f t="shared" si="592"/>
        <v>244.25999999999993</v>
      </c>
      <c r="BJ564">
        <f t="shared" si="593"/>
        <v>0</v>
      </c>
      <c r="BK564">
        <f t="shared" si="594"/>
        <v>2173.9139999999993</v>
      </c>
      <c r="BL564" s="53">
        <f t="shared" si="595"/>
        <v>0.53007812499999996</v>
      </c>
      <c r="BM564" s="53">
        <f t="shared" si="596"/>
        <v>2.5847619047619048</v>
      </c>
      <c r="BN564" s="53">
        <f t="shared" si="597"/>
        <v>0.35338541666666656</v>
      </c>
      <c r="BO564" s="53">
        <f t="shared" si="598"/>
        <v>0</v>
      </c>
      <c r="BP564" s="53">
        <f t="shared" si="599"/>
        <v>0.81164650537634375</v>
      </c>
      <c r="BQ564" s="10">
        <f t="shared" si="600"/>
        <v>206.99999999999997</v>
      </c>
      <c r="BR564" s="10">
        <f t="shared" si="601"/>
        <v>883.19999999999982</v>
      </c>
      <c r="BS564" s="10">
        <f t="shared" si="602"/>
        <v>137.99999999999997</v>
      </c>
      <c r="BT564" s="10">
        <f t="shared" si="603"/>
        <v>0</v>
      </c>
      <c r="BU564" s="10">
        <f t="shared" si="604"/>
        <v>1228.1999999999996</v>
      </c>
      <c r="BV564" s="54">
        <f t="shared" si="605"/>
        <v>0.29947916666666663</v>
      </c>
      <c r="BW564" s="54">
        <f t="shared" si="606"/>
        <v>1.4603174603174602</v>
      </c>
      <c r="BX564" s="54">
        <f t="shared" si="607"/>
        <v>0.19965277777777771</v>
      </c>
      <c r="BY564" s="54">
        <f t="shared" si="608"/>
        <v>0</v>
      </c>
      <c r="BZ564" s="471">
        <f t="shared" si="609"/>
        <v>0.45855734767025069</v>
      </c>
    </row>
    <row r="565" spans="1:78" ht="15.75" hidden="1" customHeight="1" thickBot="1" x14ac:dyDescent="0.4">
      <c r="A565" s="28">
        <v>1077</v>
      </c>
      <c r="B565" s="28" t="s">
        <v>195</v>
      </c>
      <c r="C565" s="28" t="s">
        <v>42</v>
      </c>
      <c r="D565" s="29">
        <v>1</v>
      </c>
      <c r="E565" s="29"/>
      <c r="F565" s="29">
        <v>3</v>
      </c>
      <c r="G565" s="29" t="s">
        <v>3</v>
      </c>
      <c r="H565" s="29">
        <v>1.1000000000000001</v>
      </c>
      <c r="I565" s="29" t="s">
        <v>110</v>
      </c>
      <c r="J565" s="30">
        <v>0.5</v>
      </c>
      <c r="K565" s="30">
        <v>1.38</v>
      </c>
      <c r="L565" s="30">
        <f t="shared" si="610"/>
        <v>6.8999999999999995</v>
      </c>
      <c r="M565" s="222" t="s">
        <v>73</v>
      </c>
      <c r="N565" s="281">
        <f t="shared" si="611"/>
        <v>1.38</v>
      </c>
      <c r="O565" s="224"/>
      <c r="P565" s="224">
        <v>6</v>
      </c>
      <c r="Q565" s="224">
        <v>9</v>
      </c>
      <c r="R565" s="224">
        <v>24</v>
      </c>
      <c r="S565" s="224">
        <v>10</v>
      </c>
      <c r="T565" s="224"/>
      <c r="U565" s="224"/>
      <c r="V565" s="224"/>
      <c r="W565" s="224"/>
      <c r="X565" s="224"/>
      <c r="Y565" s="224">
        <v>22</v>
      </c>
      <c r="Z565" s="224"/>
      <c r="AA565" s="224"/>
      <c r="AB565" s="224"/>
      <c r="AC565" s="224"/>
      <c r="AD565" s="224"/>
      <c r="AE565" s="224"/>
      <c r="AF565" s="224"/>
      <c r="AG565" s="224">
        <v>10</v>
      </c>
      <c r="AH565" s="224">
        <v>7</v>
      </c>
      <c r="AI565" s="224"/>
      <c r="AJ565" s="224">
        <v>10</v>
      </c>
      <c r="AK565" s="224"/>
      <c r="AL565" s="224"/>
      <c r="AM565" s="224"/>
      <c r="AN565" s="224"/>
      <c r="AO565" s="224"/>
      <c r="AP565" s="224"/>
      <c r="AQ565" s="224"/>
      <c r="AR565" s="224"/>
      <c r="AS565" s="224"/>
      <c r="AT565" s="48">
        <f t="shared" si="582"/>
        <v>98</v>
      </c>
      <c r="AU565" s="48">
        <f t="shared" si="583"/>
        <v>135.23999999999998</v>
      </c>
      <c r="AV565" s="48">
        <f t="shared" si="580"/>
        <v>8</v>
      </c>
      <c r="AW565" s="48">
        <f t="shared" si="581"/>
        <v>16.904999999999998</v>
      </c>
      <c r="AX565" s="48">
        <f>AU565/Evaporacion!$AI$5*100</f>
        <v>138.28220858895705</v>
      </c>
      <c r="AY565" s="48">
        <f>AU565/Evaporacion!$AI$12*100</f>
        <v>120.74999999999999</v>
      </c>
      <c r="AZ565" s="48"/>
      <c r="BA565" s="32">
        <f t="shared" si="584"/>
        <v>1352.3999999999999</v>
      </c>
      <c r="BB565" s="52">
        <f t="shared" si="585"/>
        <v>49</v>
      </c>
      <c r="BC565" s="52">
        <f t="shared" si="586"/>
        <v>22</v>
      </c>
      <c r="BD565" s="52">
        <f t="shared" si="587"/>
        <v>27</v>
      </c>
      <c r="BE565" s="52">
        <f t="shared" si="588"/>
        <v>0</v>
      </c>
      <c r="BF565" s="52">
        <f t="shared" si="589"/>
        <v>98</v>
      </c>
      <c r="BG565">
        <f t="shared" si="590"/>
        <v>338.09999999999997</v>
      </c>
      <c r="BH565">
        <f t="shared" si="591"/>
        <v>151.79999999999998</v>
      </c>
      <c r="BI565">
        <f t="shared" si="592"/>
        <v>186.29999999999998</v>
      </c>
      <c r="BJ565">
        <f t="shared" si="593"/>
        <v>0</v>
      </c>
      <c r="BK565">
        <f t="shared" si="594"/>
        <v>676.19999999999993</v>
      </c>
      <c r="BL565" s="53">
        <f t="shared" si="595"/>
        <v>0.48914930555555547</v>
      </c>
      <c r="BM565" s="53">
        <f t="shared" si="596"/>
        <v>0.25099206349206343</v>
      </c>
      <c r="BN565" s="53">
        <f t="shared" si="597"/>
        <v>0.26953124999999994</v>
      </c>
      <c r="BO565" s="53">
        <f t="shared" si="598"/>
        <v>0</v>
      </c>
      <c r="BP565" s="53">
        <f t="shared" si="599"/>
        <v>0.25246415770609315</v>
      </c>
      <c r="BQ565" s="10">
        <f t="shared" si="600"/>
        <v>676.19999999999993</v>
      </c>
      <c r="BR565" s="10">
        <f t="shared" si="601"/>
        <v>303.59999999999997</v>
      </c>
      <c r="BS565" s="10">
        <f t="shared" si="602"/>
        <v>372.59999999999997</v>
      </c>
      <c r="BT565" s="10">
        <f t="shared" si="603"/>
        <v>0</v>
      </c>
      <c r="BU565" s="10">
        <f t="shared" si="604"/>
        <v>1352.3999999999999</v>
      </c>
      <c r="BV565" s="54">
        <f t="shared" si="605"/>
        <v>0.97829861111111094</v>
      </c>
      <c r="BW565" s="54">
        <f t="shared" si="606"/>
        <v>0.50198412698412687</v>
      </c>
      <c r="BX565" s="54">
        <f t="shared" si="607"/>
        <v>0.53906249999999989</v>
      </c>
      <c r="BY565" s="54">
        <f t="shared" si="608"/>
        <v>0</v>
      </c>
      <c r="BZ565" s="471">
        <f t="shared" si="609"/>
        <v>0.5049283154121863</v>
      </c>
    </row>
    <row r="566" spans="1:78" ht="15.75" hidden="1" customHeight="1" thickBot="1" x14ac:dyDescent="0.4">
      <c r="A566" s="28">
        <v>1078</v>
      </c>
      <c r="B566" s="28" t="s">
        <v>195</v>
      </c>
      <c r="C566" s="28" t="s">
        <v>42</v>
      </c>
      <c r="D566" s="29">
        <v>1</v>
      </c>
      <c r="E566" s="29"/>
      <c r="F566" s="29">
        <v>4</v>
      </c>
      <c r="G566" s="29" t="s">
        <v>3</v>
      </c>
      <c r="H566" s="29">
        <v>1.2</v>
      </c>
      <c r="I566" s="29" t="s">
        <v>194</v>
      </c>
      <c r="J566" s="30">
        <v>1.77</v>
      </c>
      <c r="K566" s="30">
        <v>1.38</v>
      </c>
      <c r="L566" s="30">
        <f t="shared" si="610"/>
        <v>24.425999999999995</v>
      </c>
      <c r="M566" s="218" t="s">
        <v>73</v>
      </c>
      <c r="N566" s="282">
        <f t="shared" si="611"/>
        <v>1.38</v>
      </c>
      <c r="O566" s="219"/>
      <c r="P566" s="219">
        <v>6</v>
      </c>
      <c r="Q566" s="219">
        <v>9</v>
      </c>
      <c r="R566" s="219">
        <v>24</v>
      </c>
      <c r="S566" s="219">
        <v>10</v>
      </c>
      <c r="T566" s="219"/>
      <c r="U566" s="219"/>
      <c r="V566" s="219"/>
      <c r="W566" s="219"/>
      <c r="X566" s="219"/>
      <c r="Y566" s="219"/>
      <c r="Z566" s="219"/>
      <c r="AA566" s="219"/>
      <c r="AB566" s="219"/>
      <c r="AC566" s="219"/>
      <c r="AD566" s="219"/>
      <c r="AE566" s="219"/>
      <c r="AF566" s="219"/>
      <c r="AG566" s="219">
        <v>10</v>
      </c>
      <c r="AH566" s="219">
        <v>7</v>
      </c>
      <c r="AI566" s="219"/>
      <c r="AJ566" s="219"/>
      <c r="AK566" s="219"/>
      <c r="AL566" s="219"/>
      <c r="AM566" s="219"/>
      <c r="AN566" s="219"/>
      <c r="AO566" s="219"/>
      <c r="AP566" s="219"/>
      <c r="AQ566" s="219"/>
      <c r="AR566" s="219"/>
      <c r="AS566" s="219"/>
      <c r="AT566" s="48">
        <f t="shared" si="582"/>
        <v>66</v>
      </c>
      <c r="AU566" s="48">
        <f t="shared" si="583"/>
        <v>91.08</v>
      </c>
      <c r="AV566" s="48">
        <f t="shared" ref="AV566:AV568" si="612">COUNT(O566:AS566)</f>
        <v>6</v>
      </c>
      <c r="AW566" s="48">
        <f t="shared" ref="AW566:AW568" si="613">AU566/AV566</f>
        <v>15.18</v>
      </c>
      <c r="AX566" s="48">
        <f>AU566/Evaporacion!$AI$5*100</f>
        <v>93.128834355828232</v>
      </c>
      <c r="AY566" s="48">
        <f>AU566/Evaporacion!$AI$12*100</f>
        <v>81.321428571428569</v>
      </c>
      <c r="AZ566" s="48"/>
      <c r="BA566" s="32">
        <f t="shared" si="584"/>
        <v>910.8</v>
      </c>
      <c r="BB566" s="52">
        <f t="shared" si="585"/>
        <v>49</v>
      </c>
      <c r="BC566" s="52">
        <f t="shared" si="586"/>
        <v>0</v>
      </c>
      <c r="BD566" s="52">
        <f t="shared" si="587"/>
        <v>17</v>
      </c>
      <c r="BE566" s="52">
        <f t="shared" si="588"/>
        <v>0</v>
      </c>
      <c r="BF566" s="52">
        <f t="shared" si="589"/>
        <v>66</v>
      </c>
      <c r="BG566">
        <f t="shared" si="590"/>
        <v>1196.8739999999998</v>
      </c>
      <c r="BH566">
        <f t="shared" si="591"/>
        <v>0</v>
      </c>
      <c r="BI566">
        <f t="shared" si="592"/>
        <v>415.2419999999999</v>
      </c>
      <c r="BJ566">
        <f t="shared" si="593"/>
        <v>0</v>
      </c>
      <c r="BK566">
        <f t="shared" si="594"/>
        <v>1612.1159999999998</v>
      </c>
      <c r="BL566" s="53">
        <f t="shared" si="595"/>
        <v>1.7315885416666663</v>
      </c>
      <c r="BM566" s="53">
        <f t="shared" si="596"/>
        <v>0</v>
      </c>
      <c r="BN566" s="53">
        <f t="shared" si="597"/>
        <v>0.60075520833333318</v>
      </c>
      <c r="BO566" s="53">
        <f t="shared" si="598"/>
        <v>0</v>
      </c>
      <c r="BP566" s="53">
        <f t="shared" si="599"/>
        <v>0.6018951612903225</v>
      </c>
      <c r="BQ566" s="10">
        <f t="shared" si="600"/>
        <v>676.19999999999993</v>
      </c>
      <c r="BR566" s="10">
        <f t="shared" si="601"/>
        <v>0</v>
      </c>
      <c r="BS566" s="10">
        <f t="shared" si="602"/>
        <v>234.59999999999994</v>
      </c>
      <c r="BT566" s="10">
        <f t="shared" si="603"/>
        <v>0</v>
      </c>
      <c r="BU566" s="10">
        <f t="shared" si="604"/>
        <v>910.79999999999984</v>
      </c>
      <c r="BV566" s="54">
        <f t="shared" si="605"/>
        <v>0.97829861111111094</v>
      </c>
      <c r="BW566" s="54">
        <f t="shared" si="606"/>
        <v>0</v>
      </c>
      <c r="BX566" s="54">
        <f t="shared" si="607"/>
        <v>0.33940972222222215</v>
      </c>
      <c r="BY566" s="54">
        <f t="shared" si="608"/>
        <v>0</v>
      </c>
      <c r="BZ566" s="471">
        <f t="shared" si="609"/>
        <v>0.34005376344086019</v>
      </c>
    </row>
    <row r="567" spans="1:78" ht="15.75" hidden="1" customHeight="1" thickBot="1" x14ac:dyDescent="0.4">
      <c r="A567" s="28">
        <v>1079</v>
      </c>
      <c r="B567" s="28" t="s">
        <v>195</v>
      </c>
      <c r="C567" s="28" t="s">
        <v>43</v>
      </c>
      <c r="D567" s="29">
        <v>1</v>
      </c>
      <c r="E567" s="29"/>
      <c r="F567" s="29">
        <v>3</v>
      </c>
      <c r="G567" s="29" t="s">
        <v>3</v>
      </c>
      <c r="H567" s="29">
        <v>1.1000000000000001</v>
      </c>
      <c r="I567" s="29" t="s">
        <v>110</v>
      </c>
      <c r="J567" s="30">
        <v>0.5</v>
      </c>
      <c r="K567" s="30">
        <v>1.38</v>
      </c>
      <c r="L567" s="30">
        <f t="shared" si="610"/>
        <v>6.8999999999999995</v>
      </c>
      <c r="M567" s="222" t="s">
        <v>73</v>
      </c>
      <c r="N567" s="281">
        <f t="shared" si="611"/>
        <v>1.38</v>
      </c>
      <c r="O567" s="224"/>
      <c r="P567" s="224">
        <v>6</v>
      </c>
      <c r="Q567" s="224">
        <v>9</v>
      </c>
      <c r="R567" s="224"/>
      <c r="S567" s="224"/>
      <c r="T567" s="224"/>
      <c r="U567" s="224"/>
      <c r="V567" s="224">
        <v>24</v>
      </c>
      <c r="W567" s="224">
        <v>18</v>
      </c>
      <c r="X567" s="224"/>
      <c r="Y567" s="224"/>
      <c r="Z567" s="224"/>
      <c r="AA567" s="224"/>
      <c r="AB567" s="224"/>
      <c r="AC567" s="224"/>
      <c r="AD567" s="224"/>
      <c r="AE567" s="224"/>
      <c r="AF567" s="224"/>
      <c r="AG567" s="224"/>
      <c r="AH567" s="224"/>
      <c r="AI567" s="224"/>
      <c r="AJ567" s="224"/>
      <c r="AK567" s="224"/>
      <c r="AL567" s="224"/>
      <c r="AM567" s="224"/>
      <c r="AN567" s="224"/>
      <c r="AO567" s="224"/>
      <c r="AP567" s="224"/>
      <c r="AQ567" s="224"/>
      <c r="AR567" s="224"/>
      <c r="AS567" s="224"/>
      <c r="AT567" s="48">
        <f t="shared" si="582"/>
        <v>57</v>
      </c>
      <c r="AU567" s="48">
        <f t="shared" si="583"/>
        <v>78.66</v>
      </c>
      <c r="AV567" s="48">
        <f t="shared" si="612"/>
        <v>4</v>
      </c>
      <c r="AW567" s="48">
        <f t="shared" si="613"/>
        <v>19.664999999999999</v>
      </c>
      <c r="AX567" s="48">
        <f>AU567/Evaporacion!$AI$5*100</f>
        <v>80.429447852760745</v>
      </c>
      <c r="AY567" s="48">
        <f>AU567/Evaporacion!$AI$12*100</f>
        <v>70.232142857142861</v>
      </c>
      <c r="AZ567" s="48"/>
      <c r="BA567" s="32">
        <f t="shared" si="584"/>
        <v>786.59999999999991</v>
      </c>
      <c r="BB567" s="52">
        <f t="shared" si="585"/>
        <v>39</v>
      </c>
      <c r="BC567" s="52">
        <f t="shared" si="586"/>
        <v>18</v>
      </c>
      <c r="BD567" s="52">
        <f t="shared" si="587"/>
        <v>0</v>
      </c>
      <c r="BE567" s="52">
        <f t="shared" si="588"/>
        <v>0</v>
      </c>
      <c r="BF567" s="52">
        <f t="shared" si="589"/>
        <v>57</v>
      </c>
      <c r="BG567">
        <f t="shared" si="590"/>
        <v>269.09999999999997</v>
      </c>
      <c r="BH567">
        <f t="shared" si="591"/>
        <v>124.19999999999999</v>
      </c>
      <c r="BI567">
        <f t="shared" si="592"/>
        <v>0</v>
      </c>
      <c r="BJ567">
        <f t="shared" si="593"/>
        <v>0</v>
      </c>
      <c r="BK567">
        <f t="shared" si="594"/>
        <v>393.29999999999995</v>
      </c>
      <c r="BL567" s="53">
        <f t="shared" si="595"/>
        <v>0.38932291666666663</v>
      </c>
      <c r="BM567" s="53">
        <f t="shared" si="596"/>
        <v>0.20535714285714285</v>
      </c>
      <c r="BN567" s="53">
        <f t="shared" si="597"/>
        <v>0</v>
      </c>
      <c r="BO567" s="53">
        <f t="shared" si="598"/>
        <v>0</v>
      </c>
      <c r="BP567" s="53">
        <f t="shared" si="599"/>
        <v>0.14684139784946237</v>
      </c>
      <c r="BQ567" s="10">
        <f t="shared" si="600"/>
        <v>538.19999999999993</v>
      </c>
      <c r="BR567" s="10">
        <f t="shared" si="601"/>
        <v>248.39999999999998</v>
      </c>
      <c r="BS567" s="10">
        <f t="shared" si="602"/>
        <v>0</v>
      </c>
      <c r="BT567" s="10">
        <f t="shared" si="603"/>
        <v>0</v>
      </c>
      <c r="BU567" s="10">
        <f t="shared" si="604"/>
        <v>786.59999999999991</v>
      </c>
      <c r="BV567" s="54">
        <f t="shared" si="605"/>
        <v>0.77864583333333326</v>
      </c>
      <c r="BW567" s="54">
        <f t="shared" si="606"/>
        <v>0.4107142857142857</v>
      </c>
      <c r="BX567" s="54">
        <f t="shared" si="607"/>
        <v>0</v>
      </c>
      <c r="BY567" s="54">
        <f t="shared" si="608"/>
        <v>0</v>
      </c>
      <c r="BZ567" s="471">
        <f t="shared" si="609"/>
        <v>0.29368279569892475</v>
      </c>
    </row>
    <row r="568" spans="1:78" ht="15.75" hidden="1" customHeight="1" thickBot="1" x14ac:dyDescent="0.4">
      <c r="A568" s="28">
        <v>1080</v>
      </c>
      <c r="B568" s="28" t="s">
        <v>195</v>
      </c>
      <c r="C568" s="28" t="s">
        <v>43</v>
      </c>
      <c r="D568" s="29">
        <v>1</v>
      </c>
      <c r="E568" s="29"/>
      <c r="F568" s="29">
        <v>4</v>
      </c>
      <c r="G568" s="29" t="s">
        <v>3</v>
      </c>
      <c r="H568" s="29">
        <v>1.2</v>
      </c>
      <c r="I568" s="29" t="s">
        <v>194</v>
      </c>
      <c r="J568" s="30">
        <v>1.77</v>
      </c>
      <c r="K568" s="30">
        <v>1.38</v>
      </c>
      <c r="L568" s="30">
        <f t="shared" si="610"/>
        <v>24.425999999999995</v>
      </c>
      <c r="M568" s="218" t="s">
        <v>73</v>
      </c>
      <c r="N568" s="282">
        <f t="shared" si="611"/>
        <v>1.38</v>
      </c>
      <c r="O568" s="219"/>
      <c r="P568" s="219"/>
      <c r="Q568" s="219"/>
      <c r="R568" s="219"/>
      <c r="S568" s="219"/>
      <c r="T568" s="219"/>
      <c r="U568" s="219"/>
      <c r="V568" s="219">
        <v>24</v>
      </c>
      <c r="W568" s="219">
        <v>18</v>
      </c>
      <c r="X568" s="219"/>
      <c r="Y568" s="219"/>
      <c r="Z568" s="219"/>
      <c r="AA568" s="219"/>
      <c r="AB568" s="219"/>
      <c r="AC568" s="219"/>
      <c r="AD568" s="219"/>
      <c r="AE568" s="219"/>
      <c r="AF568" s="219"/>
      <c r="AG568" s="219"/>
      <c r="AH568" s="219"/>
      <c r="AI568" s="219"/>
      <c r="AJ568" s="219"/>
      <c r="AK568" s="219"/>
      <c r="AL568" s="219"/>
      <c r="AM568" s="219"/>
      <c r="AN568" s="219"/>
      <c r="AO568" s="219"/>
      <c r="AP568" s="219"/>
      <c r="AQ568" s="219"/>
      <c r="AR568" s="219"/>
      <c r="AS568" s="219"/>
      <c r="AT568" s="48">
        <f t="shared" si="582"/>
        <v>42</v>
      </c>
      <c r="AU568" s="48">
        <f t="shared" si="583"/>
        <v>57.959999999999994</v>
      </c>
      <c r="AV568" s="48">
        <f t="shared" si="612"/>
        <v>2</v>
      </c>
      <c r="AW568" s="48">
        <f t="shared" si="613"/>
        <v>28.979999999999997</v>
      </c>
      <c r="AX568" s="48">
        <f>AU568/Evaporacion!$AI$5*100</f>
        <v>59.263803680981596</v>
      </c>
      <c r="AY568" s="48">
        <f>AU568/Evaporacion!$AI$12*100</f>
        <v>51.749999999999993</v>
      </c>
      <c r="AZ568" s="48"/>
      <c r="BA568" s="32">
        <f t="shared" si="584"/>
        <v>579.59999999999991</v>
      </c>
      <c r="BB568" s="52">
        <f t="shared" si="585"/>
        <v>24</v>
      </c>
      <c r="BC568" s="52">
        <f t="shared" si="586"/>
        <v>18</v>
      </c>
      <c r="BD568" s="52">
        <f t="shared" si="587"/>
        <v>0</v>
      </c>
      <c r="BE568" s="52">
        <f t="shared" si="588"/>
        <v>0</v>
      </c>
      <c r="BF568" s="52">
        <f t="shared" si="589"/>
        <v>42</v>
      </c>
      <c r="BG568">
        <f t="shared" si="590"/>
        <v>586.22399999999993</v>
      </c>
      <c r="BH568">
        <f t="shared" si="591"/>
        <v>439.66799999999989</v>
      </c>
      <c r="BI568">
        <f t="shared" si="592"/>
        <v>0</v>
      </c>
      <c r="BJ568">
        <f t="shared" si="593"/>
        <v>0</v>
      </c>
      <c r="BK568">
        <f t="shared" si="594"/>
        <v>1025.8919999999998</v>
      </c>
      <c r="BL568" s="53">
        <f t="shared" si="595"/>
        <v>0.84812500000000002</v>
      </c>
      <c r="BM568" s="53">
        <f t="shared" si="596"/>
        <v>0.72696428571428551</v>
      </c>
      <c r="BN568" s="53">
        <f t="shared" si="597"/>
        <v>0</v>
      </c>
      <c r="BO568" s="53">
        <f t="shared" si="598"/>
        <v>0</v>
      </c>
      <c r="BP568" s="53">
        <f t="shared" si="599"/>
        <v>0.38302419354838707</v>
      </c>
      <c r="BQ568" s="10">
        <f t="shared" si="600"/>
        <v>331.19999999999993</v>
      </c>
      <c r="BR568" s="10">
        <f t="shared" si="601"/>
        <v>248.39999999999995</v>
      </c>
      <c r="BS568" s="10">
        <f t="shared" si="602"/>
        <v>0</v>
      </c>
      <c r="BT568" s="10">
        <f t="shared" si="603"/>
        <v>0</v>
      </c>
      <c r="BU568" s="10">
        <f t="shared" si="604"/>
        <v>579.59999999999991</v>
      </c>
      <c r="BV568" s="54">
        <f t="shared" si="605"/>
        <v>0.47916666666666669</v>
      </c>
      <c r="BW568" s="54">
        <f t="shared" si="606"/>
        <v>0.41071428571428559</v>
      </c>
      <c r="BX568" s="54">
        <f t="shared" si="607"/>
        <v>0</v>
      </c>
      <c r="BY568" s="54">
        <f t="shared" si="608"/>
        <v>0</v>
      </c>
      <c r="BZ568" s="471">
        <f t="shared" si="609"/>
        <v>0.21639784946236557</v>
      </c>
    </row>
    <row r="569" spans="1:78" ht="15.75" hidden="1" customHeight="1" thickBot="1" x14ac:dyDescent="0.4">
      <c r="A569" s="28">
        <v>1082</v>
      </c>
      <c r="B569" s="28" t="s">
        <v>202</v>
      </c>
      <c r="C569" s="28" t="s">
        <v>38</v>
      </c>
      <c r="D569" s="29">
        <v>1</v>
      </c>
      <c r="E569" s="29"/>
      <c r="F569" s="29">
        <v>23</v>
      </c>
      <c r="G569" s="29">
        <v>3</v>
      </c>
      <c r="H569" s="29">
        <v>3.1</v>
      </c>
      <c r="I569" s="29" t="s">
        <v>105</v>
      </c>
      <c r="J569" s="30">
        <v>2.12</v>
      </c>
      <c r="K569" s="30">
        <v>2</v>
      </c>
      <c r="L569" s="30">
        <v>43.6</v>
      </c>
      <c r="M569" s="166" t="s">
        <v>73</v>
      </c>
      <c r="N569" s="90">
        <f t="shared" si="611"/>
        <v>2</v>
      </c>
      <c r="O569" s="298"/>
      <c r="P569" s="298"/>
      <c r="Q569" s="298"/>
      <c r="R569" s="298"/>
      <c r="S569" s="298"/>
      <c r="T569" s="298"/>
      <c r="U569" s="298"/>
      <c r="V569" s="298"/>
      <c r="W569" s="298"/>
      <c r="X569" s="298"/>
      <c r="Y569" s="298"/>
      <c r="Z569" s="298"/>
      <c r="AA569" s="298"/>
      <c r="AB569" s="298"/>
      <c r="AC569" s="298"/>
      <c r="AD569" s="298"/>
      <c r="AE569" s="298"/>
      <c r="AF569" s="298"/>
      <c r="AG569" s="298"/>
      <c r="AH569" s="298">
        <v>9</v>
      </c>
      <c r="AI569" s="298"/>
      <c r="AJ569" s="298"/>
      <c r="AK569" s="298"/>
      <c r="AL569" s="298"/>
      <c r="AM569" s="298"/>
      <c r="AN569" s="298"/>
      <c r="AO569" s="298"/>
      <c r="AP569" s="298"/>
      <c r="AQ569" s="298"/>
      <c r="AR569" s="298"/>
      <c r="AS569" s="298"/>
      <c r="AT569" s="48">
        <f t="shared" si="582"/>
        <v>9</v>
      </c>
      <c r="AU569" s="48">
        <f t="shared" si="583"/>
        <v>18</v>
      </c>
      <c r="AV569" s="48">
        <f t="shared" ref="AV569:AV600" si="614">COUNT(O569:AS569)</f>
        <v>1</v>
      </c>
      <c r="AW569" s="48">
        <f t="shared" ref="AW569:AW580" si="615">AU569/AV569</f>
        <v>18</v>
      </c>
      <c r="AX569" s="48">
        <f>AU569/Evaporacion!$AI$5*100</f>
        <v>18.404907975460123</v>
      </c>
      <c r="AY569" s="48">
        <f>AU569/Evaporacion!$AI$12*100</f>
        <v>16.071428571428573</v>
      </c>
      <c r="AZ569" s="48"/>
      <c r="BA569" s="32">
        <f t="shared" si="584"/>
        <v>180</v>
      </c>
      <c r="BB569" s="52">
        <f t="shared" si="585"/>
        <v>0</v>
      </c>
      <c r="BC569" s="52">
        <f t="shared" si="586"/>
        <v>0</v>
      </c>
      <c r="BD569" s="52">
        <f t="shared" si="587"/>
        <v>9</v>
      </c>
      <c r="BE569" s="52">
        <f t="shared" si="588"/>
        <v>0</v>
      </c>
      <c r="BF569" s="52">
        <f t="shared" si="589"/>
        <v>9</v>
      </c>
      <c r="BG569">
        <f t="shared" si="590"/>
        <v>0</v>
      </c>
      <c r="BH569">
        <f t="shared" si="591"/>
        <v>0</v>
      </c>
      <c r="BI569">
        <f t="shared" si="592"/>
        <v>392.40000000000003</v>
      </c>
      <c r="BJ569">
        <f t="shared" si="593"/>
        <v>0</v>
      </c>
      <c r="BK569">
        <f t="shared" si="594"/>
        <v>392.40000000000003</v>
      </c>
      <c r="BL569" s="53">
        <f t="shared" si="595"/>
        <v>0</v>
      </c>
      <c r="BM569" s="53">
        <f t="shared" si="596"/>
        <v>0</v>
      </c>
      <c r="BN569" s="53">
        <f t="shared" si="597"/>
        <v>0.56770833333333337</v>
      </c>
      <c r="BO569" s="53">
        <f t="shared" si="598"/>
        <v>0</v>
      </c>
      <c r="BP569" s="53">
        <f t="shared" si="599"/>
        <v>0.14650537634408603</v>
      </c>
      <c r="BQ569" s="10">
        <f t="shared" si="600"/>
        <v>0</v>
      </c>
      <c r="BR569" s="10">
        <f t="shared" si="601"/>
        <v>0</v>
      </c>
      <c r="BS569" s="10">
        <f t="shared" si="602"/>
        <v>185.09433962264151</v>
      </c>
      <c r="BT569" s="10">
        <f t="shared" si="603"/>
        <v>0</v>
      </c>
      <c r="BU569" s="10">
        <f t="shared" si="604"/>
        <v>185.09433962264151</v>
      </c>
      <c r="BV569" s="54">
        <f t="shared" si="605"/>
        <v>0</v>
      </c>
      <c r="BW569" s="54">
        <f t="shared" si="606"/>
        <v>0</v>
      </c>
      <c r="BX569" s="54">
        <f t="shared" si="607"/>
        <v>0.26778694968553457</v>
      </c>
      <c r="BY569" s="54">
        <f t="shared" si="608"/>
        <v>0</v>
      </c>
      <c r="BZ569" s="471">
        <f t="shared" si="609"/>
        <v>6.9106309596266999E-2</v>
      </c>
    </row>
    <row r="570" spans="1:78" ht="15.75" hidden="1" customHeight="1" thickBot="1" x14ac:dyDescent="0.4">
      <c r="A570" s="28">
        <v>1084</v>
      </c>
      <c r="B570" s="28" t="s">
        <v>202</v>
      </c>
      <c r="C570" s="28" t="s">
        <v>38</v>
      </c>
      <c r="D570" s="29">
        <v>1</v>
      </c>
      <c r="E570" s="29"/>
      <c r="F570" s="29">
        <v>23</v>
      </c>
      <c r="G570" s="29">
        <v>3</v>
      </c>
      <c r="H570" s="29">
        <v>4.0999999999999996</v>
      </c>
      <c r="I570" s="29" t="s">
        <v>105</v>
      </c>
      <c r="J570" s="30">
        <v>1</v>
      </c>
      <c r="K570" s="30">
        <v>2</v>
      </c>
      <c r="L570" s="30">
        <v>20.62</v>
      </c>
      <c r="M570" s="166" t="s">
        <v>73</v>
      </c>
      <c r="N570" s="90">
        <f t="shared" si="611"/>
        <v>2</v>
      </c>
      <c r="O570" s="298"/>
      <c r="P570" s="298"/>
      <c r="Q570" s="298"/>
      <c r="R570" s="298"/>
      <c r="S570" s="298"/>
      <c r="T570" s="298"/>
      <c r="U570" s="298"/>
      <c r="V570" s="298"/>
      <c r="W570" s="298"/>
      <c r="X570" s="298"/>
      <c r="Y570" s="298"/>
      <c r="Z570" s="298"/>
      <c r="AA570" s="298"/>
      <c r="AB570" s="298"/>
      <c r="AC570" s="298"/>
      <c r="AD570" s="298"/>
      <c r="AE570" s="298"/>
      <c r="AF570" s="298"/>
      <c r="AG570" s="298"/>
      <c r="AH570" s="298">
        <v>9</v>
      </c>
      <c r="AI570" s="298"/>
      <c r="AJ570" s="298"/>
      <c r="AK570" s="298"/>
      <c r="AL570" s="298"/>
      <c r="AM570" s="298"/>
      <c r="AN570" s="298"/>
      <c r="AO570" s="298"/>
      <c r="AP570" s="298"/>
      <c r="AQ570" s="298"/>
      <c r="AR570" s="298"/>
      <c r="AS570" s="298"/>
      <c r="AT570" s="48">
        <f t="shared" si="582"/>
        <v>9</v>
      </c>
      <c r="AU570" s="48">
        <f t="shared" si="583"/>
        <v>18</v>
      </c>
      <c r="AV570" s="48">
        <f t="shared" si="614"/>
        <v>1</v>
      </c>
      <c r="AW570" s="48">
        <f t="shared" si="615"/>
        <v>18</v>
      </c>
      <c r="AX570" s="48">
        <f>AU570/Evaporacion!$AI$5*100</f>
        <v>18.404907975460123</v>
      </c>
      <c r="AY570" s="48">
        <f>AU570/Evaporacion!$AI$12*100</f>
        <v>16.071428571428573</v>
      </c>
      <c r="AZ570" s="48"/>
      <c r="BA570" s="32">
        <f t="shared" si="584"/>
        <v>180</v>
      </c>
      <c r="BB570" s="52">
        <f t="shared" si="585"/>
        <v>0</v>
      </c>
      <c r="BC570" s="52">
        <f t="shared" si="586"/>
        <v>0</v>
      </c>
      <c r="BD570" s="52">
        <f t="shared" si="587"/>
        <v>9</v>
      </c>
      <c r="BE570" s="52">
        <f t="shared" si="588"/>
        <v>0</v>
      </c>
      <c r="BF570" s="52">
        <f t="shared" si="589"/>
        <v>9</v>
      </c>
      <c r="BG570">
        <f t="shared" si="590"/>
        <v>0</v>
      </c>
      <c r="BH570">
        <f t="shared" si="591"/>
        <v>0</v>
      </c>
      <c r="BI570">
        <f t="shared" si="592"/>
        <v>185.58</v>
      </c>
      <c r="BJ570">
        <f t="shared" si="593"/>
        <v>0</v>
      </c>
      <c r="BK570">
        <f t="shared" si="594"/>
        <v>185.58</v>
      </c>
      <c r="BL570" s="53">
        <f t="shared" si="595"/>
        <v>0</v>
      </c>
      <c r="BM570" s="53">
        <f t="shared" si="596"/>
        <v>0</v>
      </c>
      <c r="BN570" s="53">
        <f t="shared" si="597"/>
        <v>0.26848958333333339</v>
      </c>
      <c r="BO570" s="53">
        <f t="shared" si="598"/>
        <v>0</v>
      </c>
      <c r="BP570" s="53">
        <f t="shared" si="599"/>
        <v>6.9287634408602153E-2</v>
      </c>
      <c r="BQ570" s="10">
        <f t="shared" si="600"/>
        <v>0</v>
      </c>
      <c r="BR570" s="10">
        <f t="shared" si="601"/>
        <v>0</v>
      </c>
      <c r="BS570" s="10">
        <f t="shared" si="602"/>
        <v>185.58</v>
      </c>
      <c r="BT570" s="10">
        <f t="shared" si="603"/>
        <v>0</v>
      </c>
      <c r="BU570" s="10">
        <f t="shared" si="604"/>
        <v>185.58</v>
      </c>
      <c r="BV570" s="54">
        <f t="shared" si="605"/>
        <v>0</v>
      </c>
      <c r="BW570" s="54">
        <f t="shared" si="606"/>
        <v>0</v>
      </c>
      <c r="BX570" s="54">
        <f t="shared" si="607"/>
        <v>0.26848958333333339</v>
      </c>
      <c r="BY570" s="54">
        <f t="shared" si="608"/>
        <v>0</v>
      </c>
      <c r="BZ570" s="471">
        <f t="shared" si="609"/>
        <v>6.9287634408602153E-2</v>
      </c>
    </row>
    <row r="571" spans="1:78" ht="15.75" hidden="1" customHeight="1" thickBot="1" x14ac:dyDescent="0.4">
      <c r="A571" s="28">
        <v>1086</v>
      </c>
      <c r="B571" s="28" t="s">
        <v>202</v>
      </c>
      <c r="C571" s="28" t="s">
        <v>39</v>
      </c>
      <c r="D571" s="29">
        <v>1</v>
      </c>
      <c r="E571" s="29"/>
      <c r="F571" s="29">
        <v>23</v>
      </c>
      <c r="G571" s="29">
        <v>3</v>
      </c>
      <c r="H571" s="29">
        <v>3.1</v>
      </c>
      <c r="I571" s="29" t="s">
        <v>105</v>
      </c>
      <c r="J571" s="30">
        <v>2.12</v>
      </c>
      <c r="K571" s="30">
        <v>2</v>
      </c>
      <c r="L571" s="30">
        <v>43.6</v>
      </c>
      <c r="M571" s="84" t="s">
        <v>73</v>
      </c>
      <c r="N571" s="320">
        <f t="shared" si="611"/>
        <v>2</v>
      </c>
      <c r="O571" s="302"/>
      <c r="P571" s="302"/>
      <c r="Q571" s="302">
        <v>15</v>
      </c>
      <c r="R571" s="302"/>
      <c r="S571" s="302"/>
      <c r="T571" s="302"/>
      <c r="U571" s="302"/>
      <c r="V571" s="302"/>
      <c r="W571" s="302"/>
      <c r="X571" s="302">
        <v>5.5</v>
      </c>
      <c r="Y571" s="302"/>
      <c r="Z571" s="302"/>
      <c r="AA571" s="302"/>
      <c r="AB571" s="302"/>
      <c r="AC571" s="302"/>
      <c r="AD571" s="302"/>
      <c r="AE571" s="302"/>
      <c r="AF571" s="302"/>
      <c r="AG571" s="302"/>
      <c r="AH571" s="302"/>
      <c r="AI571" s="302"/>
      <c r="AJ571" s="302"/>
      <c r="AK571" s="302"/>
      <c r="AL571" s="302">
        <v>5</v>
      </c>
      <c r="AM571" s="302">
        <v>10</v>
      </c>
      <c r="AN571" s="302"/>
      <c r="AO571" s="302"/>
      <c r="AP571" s="302"/>
      <c r="AQ571" s="302"/>
      <c r="AR571" s="302"/>
      <c r="AS571" s="302"/>
      <c r="AT571" s="48">
        <f t="shared" si="582"/>
        <v>35.5</v>
      </c>
      <c r="AU571" s="48">
        <f t="shared" si="583"/>
        <v>71</v>
      </c>
      <c r="AV571" s="48">
        <f t="shared" si="614"/>
        <v>4</v>
      </c>
      <c r="AW571" s="48">
        <f t="shared" si="615"/>
        <v>17.75</v>
      </c>
      <c r="AX571" s="48">
        <f>AU571/Evaporacion!$AI$5*100</f>
        <v>72.597137014314939</v>
      </c>
      <c r="AY571" s="48">
        <f>AU571/Evaporacion!$AI$12*100</f>
        <v>63.392857142857139</v>
      </c>
      <c r="AZ571" s="48"/>
      <c r="BA571" s="32">
        <f t="shared" si="584"/>
        <v>710</v>
      </c>
      <c r="BB571" s="52">
        <f t="shared" si="585"/>
        <v>15</v>
      </c>
      <c r="BC571" s="52">
        <f t="shared" si="586"/>
        <v>5.5</v>
      </c>
      <c r="BD571" s="52">
        <f t="shared" si="587"/>
        <v>0</v>
      </c>
      <c r="BE571" s="52">
        <f t="shared" si="588"/>
        <v>15</v>
      </c>
      <c r="BF571" s="52">
        <f t="shared" si="589"/>
        <v>35.5</v>
      </c>
      <c r="BG571">
        <f t="shared" si="590"/>
        <v>654</v>
      </c>
      <c r="BH571">
        <f t="shared" si="591"/>
        <v>239.8</v>
      </c>
      <c r="BI571">
        <f t="shared" si="592"/>
        <v>0</v>
      </c>
      <c r="BJ571">
        <f t="shared" si="593"/>
        <v>654</v>
      </c>
      <c r="BK571">
        <f t="shared" si="594"/>
        <v>1547.8</v>
      </c>
      <c r="BL571" s="53">
        <f t="shared" si="595"/>
        <v>0.94618055555555558</v>
      </c>
      <c r="BM571" s="53">
        <f t="shared" si="596"/>
        <v>0.39649470899470901</v>
      </c>
      <c r="BN571" s="53">
        <f t="shared" si="597"/>
        <v>0</v>
      </c>
      <c r="BO571" s="53">
        <f t="shared" si="598"/>
        <v>0.94618055555555558</v>
      </c>
      <c r="BP571" s="53">
        <f t="shared" si="599"/>
        <v>0.57788231780167265</v>
      </c>
      <c r="BQ571" s="10">
        <f t="shared" si="600"/>
        <v>308.49056603773585</v>
      </c>
      <c r="BR571" s="10">
        <f t="shared" si="601"/>
        <v>113.11320754716981</v>
      </c>
      <c r="BS571" s="10">
        <f t="shared" si="602"/>
        <v>0</v>
      </c>
      <c r="BT571" s="10">
        <f t="shared" si="603"/>
        <v>308.49056603773585</v>
      </c>
      <c r="BU571" s="10">
        <f t="shared" si="604"/>
        <v>730.09433962264143</v>
      </c>
      <c r="BV571" s="54">
        <f t="shared" si="605"/>
        <v>0.44631158280922428</v>
      </c>
      <c r="BW571" s="54">
        <f t="shared" si="606"/>
        <v>0.18702580612957972</v>
      </c>
      <c r="BX571" s="54">
        <f t="shared" si="607"/>
        <v>0</v>
      </c>
      <c r="BY571" s="54">
        <f t="shared" si="608"/>
        <v>0.44631158280922428</v>
      </c>
      <c r="BZ571" s="471">
        <f t="shared" si="609"/>
        <v>0.27258599896305313</v>
      </c>
    </row>
    <row r="572" spans="1:78" ht="15.75" hidden="1" customHeight="1" thickBot="1" x14ac:dyDescent="0.4">
      <c r="A572" s="28">
        <v>1088</v>
      </c>
      <c r="B572" s="28" t="s">
        <v>202</v>
      </c>
      <c r="C572" s="28" t="s">
        <v>39</v>
      </c>
      <c r="D572" s="29">
        <v>1</v>
      </c>
      <c r="E572" s="29"/>
      <c r="F572" s="29">
        <v>23</v>
      </c>
      <c r="G572" s="29">
        <v>3</v>
      </c>
      <c r="H572" s="29">
        <v>4.0999999999999996</v>
      </c>
      <c r="I572" s="29" t="s">
        <v>105</v>
      </c>
      <c r="J572" s="30">
        <v>1</v>
      </c>
      <c r="K572" s="30">
        <v>2</v>
      </c>
      <c r="L572" s="30">
        <v>20.62</v>
      </c>
      <c r="M572" s="91" t="s">
        <v>73</v>
      </c>
      <c r="N572" s="320">
        <f t="shared" si="611"/>
        <v>2</v>
      </c>
      <c r="O572" s="303"/>
      <c r="P572" s="303"/>
      <c r="Q572" s="303">
        <v>15</v>
      </c>
      <c r="R572" s="303"/>
      <c r="S572" s="303"/>
      <c r="T572" s="303"/>
      <c r="U572" s="303"/>
      <c r="V572" s="303"/>
      <c r="W572" s="303"/>
      <c r="X572" s="303">
        <v>5.5</v>
      </c>
      <c r="Y572" s="303"/>
      <c r="Z572" s="303"/>
      <c r="AA572" s="303"/>
      <c r="AB572" s="303"/>
      <c r="AC572" s="303"/>
      <c r="AD572" s="303"/>
      <c r="AE572" s="303"/>
      <c r="AF572" s="303"/>
      <c r="AG572" s="303"/>
      <c r="AH572" s="303"/>
      <c r="AI572" s="303"/>
      <c r="AJ572" s="303"/>
      <c r="AK572" s="303"/>
      <c r="AL572" s="303">
        <v>5</v>
      </c>
      <c r="AM572" s="303">
        <v>10</v>
      </c>
      <c r="AN572" s="303"/>
      <c r="AO572" s="303"/>
      <c r="AP572" s="303"/>
      <c r="AQ572" s="303"/>
      <c r="AR572" s="303"/>
      <c r="AS572" s="303"/>
      <c r="AT572" s="48">
        <f t="shared" si="582"/>
        <v>35.5</v>
      </c>
      <c r="AU572" s="48">
        <f t="shared" si="583"/>
        <v>71</v>
      </c>
      <c r="AV572" s="48">
        <f t="shared" si="614"/>
        <v>4</v>
      </c>
      <c r="AW572" s="48">
        <f t="shared" si="615"/>
        <v>17.75</v>
      </c>
      <c r="AX572" s="48">
        <f>AU572/Evaporacion!$AI$5*100</f>
        <v>72.597137014314939</v>
      </c>
      <c r="AY572" s="48">
        <f>AU572/Evaporacion!$AI$12*100</f>
        <v>63.392857142857139</v>
      </c>
      <c r="AZ572" s="48"/>
      <c r="BA572" s="32">
        <f t="shared" si="584"/>
        <v>710</v>
      </c>
      <c r="BB572" s="52">
        <f t="shared" si="585"/>
        <v>15</v>
      </c>
      <c r="BC572" s="52">
        <f t="shared" si="586"/>
        <v>5.5</v>
      </c>
      <c r="BD572" s="52">
        <f t="shared" si="587"/>
        <v>0</v>
      </c>
      <c r="BE572" s="52">
        <f t="shared" si="588"/>
        <v>15</v>
      </c>
      <c r="BF572" s="52">
        <f t="shared" si="589"/>
        <v>35.5</v>
      </c>
      <c r="BG572">
        <f t="shared" si="590"/>
        <v>309.3</v>
      </c>
      <c r="BH572">
        <f t="shared" si="591"/>
        <v>113.41000000000001</v>
      </c>
      <c r="BI572">
        <f t="shared" si="592"/>
        <v>0</v>
      </c>
      <c r="BJ572">
        <f t="shared" si="593"/>
        <v>309.3</v>
      </c>
      <c r="BK572">
        <f t="shared" si="594"/>
        <v>732.01</v>
      </c>
      <c r="BL572" s="53">
        <f t="shared" si="595"/>
        <v>0.44748263888888895</v>
      </c>
      <c r="BM572" s="53">
        <f t="shared" si="596"/>
        <v>0.1875165343915344</v>
      </c>
      <c r="BN572" s="53">
        <f t="shared" si="597"/>
        <v>0</v>
      </c>
      <c r="BO572" s="53">
        <f t="shared" si="598"/>
        <v>0.44748263888888895</v>
      </c>
      <c r="BP572" s="53">
        <f t="shared" si="599"/>
        <v>0.27330122461170847</v>
      </c>
      <c r="BQ572" s="10">
        <f t="shared" si="600"/>
        <v>309.3</v>
      </c>
      <c r="BR572" s="10">
        <f t="shared" si="601"/>
        <v>113.41000000000001</v>
      </c>
      <c r="BS572" s="10">
        <f t="shared" si="602"/>
        <v>0</v>
      </c>
      <c r="BT572" s="10">
        <f t="shared" si="603"/>
        <v>309.3</v>
      </c>
      <c r="BU572" s="10">
        <f t="shared" si="604"/>
        <v>732.01</v>
      </c>
      <c r="BV572" s="54">
        <f t="shared" si="605"/>
        <v>0.44748263888888895</v>
      </c>
      <c r="BW572" s="54">
        <f t="shared" si="606"/>
        <v>0.1875165343915344</v>
      </c>
      <c r="BX572" s="54">
        <f t="shared" si="607"/>
        <v>0</v>
      </c>
      <c r="BY572" s="54">
        <f t="shared" si="608"/>
        <v>0.44748263888888895</v>
      </c>
      <c r="BZ572" s="471">
        <f t="shared" si="609"/>
        <v>0.27330122461170847</v>
      </c>
    </row>
    <row r="573" spans="1:78" ht="15.75" hidden="1" customHeight="1" thickBot="1" x14ac:dyDescent="0.4">
      <c r="A573" s="28">
        <v>1090</v>
      </c>
      <c r="B573" s="28" t="s">
        <v>202</v>
      </c>
      <c r="C573" s="28" t="s">
        <v>40</v>
      </c>
      <c r="D573" s="29">
        <v>1</v>
      </c>
      <c r="E573" s="29"/>
      <c r="F573" s="29">
        <v>23</v>
      </c>
      <c r="G573" s="29">
        <v>3</v>
      </c>
      <c r="H573" s="29">
        <v>3.1</v>
      </c>
      <c r="I573" s="29" t="s">
        <v>105</v>
      </c>
      <c r="J573" s="30">
        <v>2.12</v>
      </c>
      <c r="K573" s="30">
        <v>2</v>
      </c>
      <c r="L573" s="30">
        <v>43.6</v>
      </c>
      <c r="M573" s="91" t="s">
        <v>73</v>
      </c>
      <c r="N573" s="320">
        <f t="shared" si="611"/>
        <v>2</v>
      </c>
      <c r="O573" s="303"/>
      <c r="P573" s="303"/>
      <c r="Q573" s="303"/>
      <c r="R573" s="303"/>
      <c r="S573" s="303"/>
      <c r="T573" s="303">
        <v>15</v>
      </c>
      <c r="U573" s="303"/>
      <c r="V573" s="303"/>
      <c r="W573" s="303"/>
      <c r="X573" s="303"/>
      <c r="Y573" s="303"/>
      <c r="Z573" s="303"/>
      <c r="AA573" s="303"/>
      <c r="AB573" s="303"/>
      <c r="AC573" s="303"/>
      <c r="AD573" s="303"/>
      <c r="AE573" s="303"/>
      <c r="AF573" s="303"/>
      <c r="AG573" s="303"/>
      <c r="AH573" s="303"/>
      <c r="AI573" s="303">
        <v>8</v>
      </c>
      <c r="AJ573" s="303">
        <v>6</v>
      </c>
      <c r="AK573" s="303">
        <v>2</v>
      </c>
      <c r="AL573" s="303"/>
      <c r="AM573" s="303"/>
      <c r="AN573" s="303"/>
      <c r="AO573" s="303"/>
      <c r="AP573" s="303"/>
      <c r="AQ573" s="303"/>
      <c r="AR573" s="303"/>
      <c r="AS573" s="303"/>
      <c r="AT573" s="48">
        <f t="shared" ref="AT573:AT601" si="616">SUM(O573:AS573)</f>
        <v>31</v>
      </c>
      <c r="AU573" s="48">
        <f t="shared" ref="AU573:AU601" si="617">AT573*N573</f>
        <v>62</v>
      </c>
      <c r="AV573" s="48">
        <f t="shared" si="614"/>
        <v>4</v>
      </c>
      <c r="AW573" s="48">
        <f t="shared" si="615"/>
        <v>15.5</v>
      </c>
      <c r="AX573" s="48">
        <f>AU573/Evaporacion!$AI$5*100</f>
        <v>63.394683026584872</v>
      </c>
      <c r="AY573" s="48">
        <f>AU573/Evaporacion!$AI$12*100</f>
        <v>55.357142857142861</v>
      </c>
      <c r="AZ573" s="48"/>
      <c r="BA573" s="32">
        <f t="shared" ref="BA573:BA601" si="618">AU573*10</f>
        <v>620</v>
      </c>
      <c r="BB573" s="52">
        <f t="shared" ref="BB573:BB601" si="619">O573+P573+Q573+R573+S573+T573+U573+V573</f>
        <v>15</v>
      </c>
      <c r="BC573" s="52">
        <f t="shared" ref="BC573:BC601" si="620">W573+X573+Y573+Z573+AA573+AB573+AC573</f>
        <v>0</v>
      </c>
      <c r="BD573" s="52">
        <f t="shared" ref="BD573:BD601" si="621">AD573+AE573+AF573+AG573+AH573+AI573+AJ573+AK573</f>
        <v>16</v>
      </c>
      <c r="BE573" s="52">
        <f t="shared" ref="BE573:BE601" si="622">AL573+AM573+AN573+AO573+AP573+AQ573+AR573+AS573</f>
        <v>0</v>
      </c>
      <c r="BF573" s="52">
        <f t="shared" ref="BF573:BF601" si="623">SUM(BB573:BE573)</f>
        <v>31</v>
      </c>
      <c r="BG573">
        <f t="shared" ref="BG573:BG601" si="624">BB573*$L573</f>
        <v>654</v>
      </c>
      <c r="BH573">
        <f t="shared" ref="BH573:BH601" si="625">BC573*$L573</f>
        <v>0</v>
      </c>
      <c r="BI573">
        <f t="shared" ref="BI573:BI601" si="626">BD573*$L573</f>
        <v>697.6</v>
      </c>
      <c r="BJ573">
        <f t="shared" ref="BJ573:BJ601" si="627">BE573*$L573</f>
        <v>0</v>
      </c>
      <c r="BK573">
        <f t="shared" ref="BK573:BK601" si="628">SUM(BG573:BJ573)</f>
        <v>1351.6</v>
      </c>
      <c r="BL573" s="53">
        <f t="shared" ref="BL573:BL601" si="629">((BG573/8/24)*1000)/3600</f>
        <v>0.94618055555555558</v>
      </c>
      <c r="BM573" s="53">
        <f t="shared" ref="BM573:BM601" si="630">((BH573/7/24)*1000)/3600</f>
        <v>0</v>
      </c>
      <c r="BN573" s="53">
        <f t="shared" ref="BN573:BN601" si="631">((BI573/8/24)*1000)/3600</f>
        <v>1.0092592592592593</v>
      </c>
      <c r="BO573" s="53">
        <f t="shared" ref="BO573:BO601" si="632">((BJ573/8/24)*1000)/3600</f>
        <v>0</v>
      </c>
      <c r="BP573" s="53">
        <f t="shared" ref="BP573:BP601" si="633">((BK573/31/24)*1000)/3600</f>
        <v>0.50462962962962954</v>
      </c>
      <c r="BQ573" s="10">
        <f t="shared" ref="BQ573:BQ601" si="634">BG573/$J573</f>
        <v>308.49056603773585</v>
      </c>
      <c r="BR573" s="10">
        <f t="shared" ref="BR573:BR601" si="635">BH573/$J573</f>
        <v>0</v>
      </c>
      <c r="BS573" s="10">
        <f t="shared" ref="BS573:BS601" si="636">BI573/$J573</f>
        <v>329.05660377358492</v>
      </c>
      <c r="BT573" s="10">
        <f t="shared" ref="BT573:BT601" si="637">BJ573/$J573</f>
        <v>0</v>
      </c>
      <c r="BU573" s="10">
        <f t="shared" ref="BU573:BU601" si="638">BK573/$J573</f>
        <v>637.54716981132071</v>
      </c>
      <c r="BV573" s="54">
        <f t="shared" ref="BV573:BV601" si="639">BL573/$J573</f>
        <v>0.44631158280922428</v>
      </c>
      <c r="BW573" s="54">
        <f t="shared" ref="BW573:BW601" si="640">BM573/$J573</f>
        <v>0</v>
      </c>
      <c r="BX573" s="54">
        <f t="shared" ref="BX573:BX601" si="641">BN573/$J573</f>
        <v>0.47606568832983925</v>
      </c>
      <c r="BY573" s="54">
        <f t="shared" ref="BY573:BY601" si="642">BO573/$J573</f>
        <v>0</v>
      </c>
      <c r="BZ573" s="471">
        <f t="shared" ref="BZ573:BZ601" si="643">BP573/$J573</f>
        <v>0.23803284416491957</v>
      </c>
    </row>
    <row r="574" spans="1:78" ht="15.75" hidden="1" customHeight="1" thickBot="1" x14ac:dyDescent="0.4">
      <c r="A574" s="28">
        <v>1092</v>
      </c>
      <c r="B574" s="28" t="s">
        <v>202</v>
      </c>
      <c r="C574" s="28" t="s">
        <v>40</v>
      </c>
      <c r="D574" s="29">
        <v>1</v>
      </c>
      <c r="E574" s="29"/>
      <c r="F574" s="29">
        <v>23</v>
      </c>
      <c r="G574" s="29">
        <v>3</v>
      </c>
      <c r="H574" s="29">
        <v>4.0999999999999996</v>
      </c>
      <c r="I574" s="29" t="s">
        <v>105</v>
      </c>
      <c r="J574" s="30">
        <v>1</v>
      </c>
      <c r="K574" s="30">
        <v>2</v>
      </c>
      <c r="L574" s="30">
        <v>20.62</v>
      </c>
      <c r="M574" s="86" t="s">
        <v>73</v>
      </c>
      <c r="N574" s="90">
        <f t="shared" si="611"/>
        <v>2</v>
      </c>
      <c r="O574" s="297"/>
      <c r="P574" s="297"/>
      <c r="Q574" s="297"/>
      <c r="R574" s="297"/>
      <c r="S574" s="297"/>
      <c r="T574" s="297">
        <v>15</v>
      </c>
      <c r="U574" s="297"/>
      <c r="V574" s="297"/>
      <c r="W574" s="297"/>
      <c r="X574" s="297"/>
      <c r="Y574" s="297"/>
      <c r="Z574" s="297"/>
      <c r="AA574" s="297"/>
      <c r="AB574" s="297"/>
      <c r="AC574" s="297"/>
      <c r="AD574" s="297"/>
      <c r="AE574" s="297"/>
      <c r="AF574" s="297"/>
      <c r="AG574" s="297"/>
      <c r="AH574" s="297"/>
      <c r="AI574" s="297">
        <v>8</v>
      </c>
      <c r="AJ574" s="297">
        <v>6</v>
      </c>
      <c r="AK574" s="297">
        <v>2</v>
      </c>
      <c r="AL574" s="297"/>
      <c r="AM574" s="297"/>
      <c r="AN574" s="297"/>
      <c r="AO574" s="297"/>
      <c r="AP574" s="297"/>
      <c r="AQ574" s="297"/>
      <c r="AR574" s="297"/>
      <c r="AS574" s="297"/>
      <c r="AT574" s="48">
        <f t="shared" si="616"/>
        <v>31</v>
      </c>
      <c r="AU574" s="48">
        <f t="shared" si="617"/>
        <v>62</v>
      </c>
      <c r="AV574" s="48">
        <f t="shared" si="614"/>
        <v>4</v>
      </c>
      <c r="AW574" s="48">
        <f t="shared" si="615"/>
        <v>15.5</v>
      </c>
      <c r="AX574" s="48">
        <f>AU574/Evaporacion!$AI$5*100</f>
        <v>63.394683026584872</v>
      </c>
      <c r="AY574" s="48">
        <f>AU574/Evaporacion!$AI$12*100</f>
        <v>55.357142857142861</v>
      </c>
      <c r="AZ574" s="48"/>
      <c r="BA574" s="32">
        <f t="shared" si="618"/>
        <v>620</v>
      </c>
      <c r="BB574" s="52">
        <f t="shared" si="619"/>
        <v>15</v>
      </c>
      <c r="BC574" s="52">
        <f t="shared" si="620"/>
        <v>0</v>
      </c>
      <c r="BD574" s="52">
        <f t="shared" si="621"/>
        <v>16</v>
      </c>
      <c r="BE574" s="52">
        <f t="shared" si="622"/>
        <v>0</v>
      </c>
      <c r="BF574" s="52">
        <f t="shared" si="623"/>
        <v>31</v>
      </c>
      <c r="BG574">
        <f t="shared" si="624"/>
        <v>309.3</v>
      </c>
      <c r="BH574">
        <f t="shared" si="625"/>
        <v>0</v>
      </c>
      <c r="BI574">
        <f t="shared" si="626"/>
        <v>329.92</v>
      </c>
      <c r="BJ574">
        <f t="shared" si="627"/>
        <v>0</v>
      </c>
      <c r="BK574">
        <f t="shared" si="628"/>
        <v>639.22</v>
      </c>
      <c r="BL574" s="53">
        <f t="shared" si="629"/>
        <v>0.44748263888888895</v>
      </c>
      <c r="BM574" s="53">
        <f t="shared" si="630"/>
        <v>0</v>
      </c>
      <c r="BN574" s="53">
        <f t="shared" si="631"/>
        <v>0.47731481481481486</v>
      </c>
      <c r="BO574" s="53">
        <f t="shared" si="632"/>
        <v>0</v>
      </c>
      <c r="BP574" s="53">
        <f t="shared" si="633"/>
        <v>0.23865740740740743</v>
      </c>
      <c r="BQ574" s="10">
        <f t="shared" si="634"/>
        <v>309.3</v>
      </c>
      <c r="BR574" s="10">
        <f t="shared" si="635"/>
        <v>0</v>
      </c>
      <c r="BS574" s="10">
        <f t="shared" si="636"/>
        <v>329.92</v>
      </c>
      <c r="BT574" s="10">
        <f t="shared" si="637"/>
        <v>0</v>
      </c>
      <c r="BU574" s="10">
        <f t="shared" si="638"/>
        <v>639.22</v>
      </c>
      <c r="BV574" s="54">
        <f t="shared" si="639"/>
        <v>0.44748263888888895</v>
      </c>
      <c r="BW574" s="54">
        <f t="shared" si="640"/>
        <v>0</v>
      </c>
      <c r="BX574" s="54">
        <f t="shared" si="641"/>
        <v>0.47731481481481486</v>
      </c>
      <c r="BY574" s="54">
        <f t="shared" si="642"/>
        <v>0</v>
      </c>
      <c r="BZ574" s="471">
        <f t="shared" si="643"/>
        <v>0.23865740740740743</v>
      </c>
    </row>
    <row r="575" spans="1:78" ht="15.75" hidden="1" customHeight="1" thickBot="1" x14ac:dyDescent="0.4">
      <c r="A575" s="28">
        <v>1094</v>
      </c>
      <c r="B575" s="28" t="s">
        <v>202</v>
      </c>
      <c r="C575" s="28" t="s">
        <v>17</v>
      </c>
      <c r="D575" s="29">
        <v>1</v>
      </c>
      <c r="E575" s="29"/>
      <c r="F575" s="29">
        <v>23</v>
      </c>
      <c r="G575" s="29">
        <v>3</v>
      </c>
      <c r="H575" s="29">
        <v>3.1</v>
      </c>
      <c r="I575" s="29" t="s">
        <v>105</v>
      </c>
      <c r="J575" s="30">
        <v>2.12</v>
      </c>
      <c r="K575" s="30">
        <v>2</v>
      </c>
      <c r="L575" s="30">
        <v>43.6</v>
      </c>
      <c r="M575" s="86" t="s">
        <v>73</v>
      </c>
      <c r="N575" s="90">
        <f t="shared" si="611"/>
        <v>2</v>
      </c>
      <c r="O575" s="297"/>
      <c r="P575" s="297"/>
      <c r="Q575" s="297"/>
      <c r="R575" s="297"/>
      <c r="S575" s="297">
        <v>12</v>
      </c>
      <c r="T575" s="297">
        <v>8</v>
      </c>
      <c r="U575" s="297"/>
      <c r="V575" s="297"/>
      <c r="W575" s="297"/>
      <c r="X575" s="297"/>
      <c r="Y575" s="297"/>
      <c r="Z575" s="297"/>
      <c r="AA575" s="297"/>
      <c r="AB575" s="297"/>
      <c r="AC575" s="297"/>
      <c r="AD575" s="297"/>
      <c r="AE575" s="297"/>
      <c r="AF575" s="297"/>
      <c r="AG575" s="297"/>
      <c r="AH575" s="297">
        <v>7</v>
      </c>
      <c r="AI575" s="297">
        <v>8</v>
      </c>
      <c r="AJ575" s="297"/>
      <c r="AK575" s="297"/>
      <c r="AL575" s="297">
        <v>5</v>
      </c>
      <c r="AM575" s="297"/>
      <c r="AN575" s="297"/>
      <c r="AO575" s="297"/>
      <c r="AP575" s="297"/>
      <c r="AQ575" s="297"/>
      <c r="AR575" s="297"/>
      <c r="AS575" s="297"/>
      <c r="AT575" s="48">
        <f t="shared" si="616"/>
        <v>40</v>
      </c>
      <c r="AU575" s="48">
        <f t="shared" si="617"/>
        <v>80</v>
      </c>
      <c r="AV575" s="48">
        <f t="shared" si="614"/>
        <v>5</v>
      </c>
      <c r="AW575" s="48">
        <f t="shared" si="615"/>
        <v>16</v>
      </c>
      <c r="AX575" s="48">
        <f>AU575/Evaporacion!$AI$5*100</f>
        <v>81.799591002045005</v>
      </c>
      <c r="AY575" s="48">
        <f>AU575/Evaporacion!$AI$12*100</f>
        <v>71.428571428571431</v>
      </c>
      <c r="AZ575" s="48"/>
      <c r="BA575" s="32">
        <f t="shared" si="618"/>
        <v>800</v>
      </c>
      <c r="BB575" s="52">
        <f t="shared" si="619"/>
        <v>20</v>
      </c>
      <c r="BC575" s="52">
        <f t="shared" si="620"/>
        <v>0</v>
      </c>
      <c r="BD575" s="52">
        <f t="shared" si="621"/>
        <v>15</v>
      </c>
      <c r="BE575" s="52">
        <f t="shared" si="622"/>
        <v>5</v>
      </c>
      <c r="BF575" s="52">
        <f t="shared" si="623"/>
        <v>40</v>
      </c>
      <c r="BG575">
        <f t="shared" si="624"/>
        <v>872</v>
      </c>
      <c r="BH575">
        <f t="shared" si="625"/>
        <v>0</v>
      </c>
      <c r="BI575">
        <f t="shared" si="626"/>
        <v>654</v>
      </c>
      <c r="BJ575">
        <f t="shared" si="627"/>
        <v>218</v>
      </c>
      <c r="BK575">
        <f t="shared" si="628"/>
        <v>1744</v>
      </c>
      <c r="BL575" s="53">
        <f t="shared" si="629"/>
        <v>1.2615740740740742</v>
      </c>
      <c r="BM575" s="53">
        <f t="shared" si="630"/>
        <v>0</v>
      </c>
      <c r="BN575" s="53">
        <f t="shared" si="631"/>
        <v>0.94618055555555558</v>
      </c>
      <c r="BO575" s="53">
        <f t="shared" si="632"/>
        <v>0.31539351851851855</v>
      </c>
      <c r="BP575" s="53">
        <f t="shared" si="633"/>
        <v>0.65113500597371565</v>
      </c>
      <c r="BQ575" s="10">
        <f t="shared" si="634"/>
        <v>411.32075471698113</v>
      </c>
      <c r="BR575" s="10">
        <f t="shared" si="635"/>
        <v>0</v>
      </c>
      <c r="BS575" s="10">
        <f t="shared" si="636"/>
        <v>308.49056603773585</v>
      </c>
      <c r="BT575" s="10">
        <f t="shared" si="637"/>
        <v>102.83018867924528</v>
      </c>
      <c r="BU575" s="10">
        <f t="shared" si="638"/>
        <v>822.64150943396226</v>
      </c>
      <c r="BV575" s="54">
        <f t="shared" si="639"/>
        <v>0.59508211041229908</v>
      </c>
      <c r="BW575" s="54">
        <f t="shared" si="640"/>
        <v>0</v>
      </c>
      <c r="BX575" s="54">
        <f t="shared" si="641"/>
        <v>0.44631158280922428</v>
      </c>
      <c r="BY575" s="54">
        <f t="shared" si="642"/>
        <v>0.14877052760307477</v>
      </c>
      <c r="BZ575" s="471">
        <f t="shared" si="643"/>
        <v>0.30713915376118661</v>
      </c>
    </row>
    <row r="576" spans="1:78" ht="15.75" hidden="1" customHeight="1" thickBot="1" x14ac:dyDescent="0.4">
      <c r="A576" s="28">
        <v>1096</v>
      </c>
      <c r="B576" s="28" t="s">
        <v>202</v>
      </c>
      <c r="C576" s="28" t="s">
        <v>17</v>
      </c>
      <c r="D576" s="29">
        <v>1</v>
      </c>
      <c r="E576" s="29"/>
      <c r="F576" s="29">
        <v>23</v>
      </c>
      <c r="G576" s="29">
        <v>3</v>
      </c>
      <c r="H576" s="29">
        <v>4.0999999999999996</v>
      </c>
      <c r="I576" s="29" t="s">
        <v>105</v>
      </c>
      <c r="J576" s="30">
        <v>1</v>
      </c>
      <c r="K576" s="30">
        <v>2</v>
      </c>
      <c r="L576" s="30">
        <v>20.62</v>
      </c>
      <c r="M576" s="91" t="s">
        <v>73</v>
      </c>
      <c r="N576" s="320">
        <f t="shared" si="611"/>
        <v>2</v>
      </c>
      <c r="O576" s="303"/>
      <c r="P576" s="303"/>
      <c r="Q576" s="303"/>
      <c r="R576" s="303"/>
      <c r="S576" s="303">
        <v>12</v>
      </c>
      <c r="T576" s="303">
        <v>8</v>
      </c>
      <c r="U576" s="303"/>
      <c r="V576" s="303"/>
      <c r="W576" s="303"/>
      <c r="X576" s="303"/>
      <c r="Y576" s="303"/>
      <c r="Z576" s="303"/>
      <c r="AA576" s="303"/>
      <c r="AB576" s="303"/>
      <c r="AC576" s="303"/>
      <c r="AD576" s="303"/>
      <c r="AE576" s="303"/>
      <c r="AF576" s="303"/>
      <c r="AG576" s="303"/>
      <c r="AH576" s="303">
        <v>7</v>
      </c>
      <c r="AI576" s="303">
        <v>8</v>
      </c>
      <c r="AJ576" s="303"/>
      <c r="AK576" s="303"/>
      <c r="AL576" s="303">
        <v>5</v>
      </c>
      <c r="AM576" s="303"/>
      <c r="AN576" s="303"/>
      <c r="AO576" s="303"/>
      <c r="AP576" s="303"/>
      <c r="AQ576" s="303"/>
      <c r="AR576" s="303"/>
      <c r="AS576" s="303"/>
      <c r="AT576" s="48">
        <f t="shared" si="616"/>
        <v>40</v>
      </c>
      <c r="AU576" s="48">
        <f t="shared" si="617"/>
        <v>80</v>
      </c>
      <c r="AV576" s="48">
        <f t="shared" si="614"/>
        <v>5</v>
      </c>
      <c r="AW576" s="48">
        <f t="shared" si="615"/>
        <v>16</v>
      </c>
      <c r="AX576" s="48">
        <f>AU576/Evaporacion!$AI$5*100</f>
        <v>81.799591002045005</v>
      </c>
      <c r="AY576" s="48">
        <f>AU576/Evaporacion!$AI$12*100</f>
        <v>71.428571428571431</v>
      </c>
      <c r="AZ576" s="48"/>
      <c r="BA576" s="32">
        <f t="shared" si="618"/>
        <v>800</v>
      </c>
      <c r="BB576" s="52">
        <f t="shared" si="619"/>
        <v>20</v>
      </c>
      <c r="BC576" s="52">
        <f t="shared" si="620"/>
        <v>0</v>
      </c>
      <c r="BD576" s="52">
        <f t="shared" si="621"/>
        <v>15</v>
      </c>
      <c r="BE576" s="52">
        <f t="shared" si="622"/>
        <v>5</v>
      </c>
      <c r="BF576" s="52">
        <f t="shared" si="623"/>
        <v>40</v>
      </c>
      <c r="BG576">
        <f t="shared" si="624"/>
        <v>412.40000000000003</v>
      </c>
      <c r="BH576">
        <f t="shared" si="625"/>
        <v>0</v>
      </c>
      <c r="BI576">
        <f t="shared" si="626"/>
        <v>309.3</v>
      </c>
      <c r="BJ576">
        <f t="shared" si="627"/>
        <v>103.10000000000001</v>
      </c>
      <c r="BK576">
        <f t="shared" si="628"/>
        <v>824.80000000000007</v>
      </c>
      <c r="BL576" s="53">
        <f t="shared" si="629"/>
        <v>0.59664351851851849</v>
      </c>
      <c r="BM576" s="53">
        <f t="shared" si="630"/>
        <v>0</v>
      </c>
      <c r="BN576" s="53">
        <f t="shared" si="631"/>
        <v>0.44748263888888895</v>
      </c>
      <c r="BO576" s="53">
        <f t="shared" si="632"/>
        <v>0.14916087962962962</v>
      </c>
      <c r="BP576" s="53">
        <f t="shared" si="633"/>
        <v>0.30794504181600957</v>
      </c>
      <c r="BQ576" s="10">
        <f t="shared" si="634"/>
        <v>412.40000000000003</v>
      </c>
      <c r="BR576" s="10">
        <f t="shared" si="635"/>
        <v>0</v>
      </c>
      <c r="BS576" s="10">
        <f t="shared" si="636"/>
        <v>309.3</v>
      </c>
      <c r="BT576" s="10">
        <f t="shared" si="637"/>
        <v>103.10000000000001</v>
      </c>
      <c r="BU576" s="10">
        <f t="shared" si="638"/>
        <v>824.80000000000007</v>
      </c>
      <c r="BV576" s="54">
        <f t="shared" si="639"/>
        <v>0.59664351851851849</v>
      </c>
      <c r="BW576" s="54">
        <f t="shared" si="640"/>
        <v>0</v>
      </c>
      <c r="BX576" s="54">
        <f t="shared" si="641"/>
        <v>0.44748263888888895</v>
      </c>
      <c r="BY576" s="54">
        <f t="shared" si="642"/>
        <v>0.14916087962962962</v>
      </c>
      <c r="BZ576" s="471">
        <f t="shared" si="643"/>
        <v>0.30794504181600957</v>
      </c>
    </row>
    <row r="577" spans="1:78" ht="15.75" hidden="1" customHeight="1" thickBot="1" x14ac:dyDescent="0.4">
      <c r="A577" s="28">
        <v>1098</v>
      </c>
      <c r="B577" s="28" t="s">
        <v>202</v>
      </c>
      <c r="C577" s="28" t="s">
        <v>41</v>
      </c>
      <c r="D577" s="29">
        <v>1</v>
      </c>
      <c r="E577" s="29"/>
      <c r="F577" s="29">
        <v>23</v>
      </c>
      <c r="G577" s="29">
        <v>3</v>
      </c>
      <c r="H577" s="29">
        <v>3.1</v>
      </c>
      <c r="I577" s="29" t="s">
        <v>105</v>
      </c>
      <c r="J577" s="30">
        <v>2.12</v>
      </c>
      <c r="K577" s="30">
        <v>2</v>
      </c>
      <c r="L577" s="30">
        <v>43.6</v>
      </c>
      <c r="M577" s="91" t="s">
        <v>73</v>
      </c>
      <c r="N577" s="320">
        <f t="shared" si="611"/>
        <v>2</v>
      </c>
      <c r="O577" s="303"/>
      <c r="P577" s="303"/>
      <c r="Q577" s="303"/>
      <c r="R577" s="303"/>
      <c r="S577" s="303"/>
      <c r="T577" s="303"/>
      <c r="U577" s="303">
        <v>12</v>
      </c>
      <c r="V577" s="303">
        <v>8</v>
      </c>
      <c r="W577" s="303"/>
      <c r="X577" s="303"/>
      <c r="Y577" s="303"/>
      <c r="Z577" s="303"/>
      <c r="AA577" s="303"/>
      <c r="AB577" s="303"/>
      <c r="AC577" s="303"/>
      <c r="AD577" s="303"/>
      <c r="AE577" s="303"/>
      <c r="AF577" s="303">
        <v>8</v>
      </c>
      <c r="AG577" s="303">
        <v>12</v>
      </c>
      <c r="AH577" s="303"/>
      <c r="AI577" s="303"/>
      <c r="AJ577" s="303"/>
      <c r="AK577" s="303"/>
      <c r="AL577" s="303"/>
      <c r="AM577" s="303"/>
      <c r="AN577" s="303"/>
      <c r="AO577" s="303"/>
      <c r="AP577" s="303"/>
      <c r="AQ577" s="303"/>
      <c r="AR577" s="303"/>
      <c r="AS577" s="303"/>
      <c r="AT577" s="48">
        <f t="shared" si="616"/>
        <v>40</v>
      </c>
      <c r="AU577" s="48">
        <f t="shared" si="617"/>
        <v>80</v>
      </c>
      <c r="AV577" s="48">
        <f t="shared" si="614"/>
        <v>4</v>
      </c>
      <c r="AW577" s="48">
        <f t="shared" si="615"/>
        <v>20</v>
      </c>
      <c r="AX577" s="48">
        <f>AU577/Evaporacion!$AI$5*100</f>
        <v>81.799591002045005</v>
      </c>
      <c r="AY577" s="48">
        <f>AU577/Evaporacion!$AI$12*100</f>
        <v>71.428571428571431</v>
      </c>
      <c r="AZ577" s="48"/>
      <c r="BA577" s="32">
        <f t="shared" si="618"/>
        <v>800</v>
      </c>
      <c r="BB577" s="52">
        <f t="shared" si="619"/>
        <v>20</v>
      </c>
      <c r="BC577" s="52">
        <f t="shared" si="620"/>
        <v>0</v>
      </c>
      <c r="BD577" s="52">
        <f t="shared" si="621"/>
        <v>20</v>
      </c>
      <c r="BE577" s="52">
        <f t="shared" si="622"/>
        <v>0</v>
      </c>
      <c r="BF577" s="52">
        <f t="shared" si="623"/>
        <v>40</v>
      </c>
      <c r="BG577">
        <f t="shared" si="624"/>
        <v>872</v>
      </c>
      <c r="BH577">
        <f t="shared" si="625"/>
        <v>0</v>
      </c>
      <c r="BI577">
        <f t="shared" si="626"/>
        <v>872</v>
      </c>
      <c r="BJ577">
        <f t="shared" si="627"/>
        <v>0</v>
      </c>
      <c r="BK577">
        <f t="shared" si="628"/>
        <v>1744</v>
      </c>
      <c r="BL577" s="53">
        <f t="shared" si="629"/>
        <v>1.2615740740740742</v>
      </c>
      <c r="BM577" s="53">
        <f t="shared" si="630"/>
        <v>0</v>
      </c>
      <c r="BN577" s="53">
        <f t="shared" si="631"/>
        <v>1.2615740740740742</v>
      </c>
      <c r="BO577" s="53">
        <f t="shared" si="632"/>
        <v>0</v>
      </c>
      <c r="BP577" s="53">
        <f t="shared" si="633"/>
        <v>0.65113500597371565</v>
      </c>
      <c r="BQ577" s="10">
        <f t="shared" si="634"/>
        <v>411.32075471698113</v>
      </c>
      <c r="BR577" s="10">
        <f t="shared" si="635"/>
        <v>0</v>
      </c>
      <c r="BS577" s="10">
        <f t="shared" si="636"/>
        <v>411.32075471698113</v>
      </c>
      <c r="BT577" s="10">
        <f t="shared" si="637"/>
        <v>0</v>
      </c>
      <c r="BU577" s="10">
        <f t="shared" si="638"/>
        <v>822.64150943396226</v>
      </c>
      <c r="BV577" s="54">
        <f t="shared" si="639"/>
        <v>0.59508211041229908</v>
      </c>
      <c r="BW577" s="54">
        <f t="shared" si="640"/>
        <v>0</v>
      </c>
      <c r="BX577" s="54">
        <f t="shared" si="641"/>
        <v>0.59508211041229908</v>
      </c>
      <c r="BY577" s="54">
        <f t="shared" si="642"/>
        <v>0</v>
      </c>
      <c r="BZ577" s="471">
        <f t="shared" si="643"/>
        <v>0.30713915376118661</v>
      </c>
    </row>
    <row r="578" spans="1:78" ht="15.75" hidden="1" customHeight="1" thickBot="1" x14ac:dyDescent="0.4">
      <c r="A578" s="28">
        <v>1100</v>
      </c>
      <c r="B578" s="28" t="s">
        <v>202</v>
      </c>
      <c r="C578" s="28" t="s">
        <v>41</v>
      </c>
      <c r="D578" s="29">
        <v>1</v>
      </c>
      <c r="E578" s="29"/>
      <c r="F578" s="29">
        <v>23</v>
      </c>
      <c r="G578" s="29">
        <v>3</v>
      </c>
      <c r="H578" s="29">
        <v>4.0999999999999996</v>
      </c>
      <c r="I578" s="29" t="s">
        <v>105</v>
      </c>
      <c r="J578" s="30">
        <v>1</v>
      </c>
      <c r="K578" s="30">
        <v>2</v>
      </c>
      <c r="L578" s="30">
        <v>20.62</v>
      </c>
      <c r="M578" s="91" t="s">
        <v>73</v>
      </c>
      <c r="N578" s="320">
        <f t="shared" si="611"/>
        <v>2</v>
      </c>
      <c r="O578" s="303"/>
      <c r="P578" s="303"/>
      <c r="Q578" s="303"/>
      <c r="R578" s="303"/>
      <c r="S578" s="303"/>
      <c r="T578" s="303"/>
      <c r="U578" s="303">
        <v>12</v>
      </c>
      <c r="V578" s="303">
        <v>8</v>
      </c>
      <c r="W578" s="303"/>
      <c r="X578" s="303"/>
      <c r="Y578" s="303"/>
      <c r="Z578" s="303"/>
      <c r="AA578" s="303"/>
      <c r="AB578" s="303"/>
      <c r="AC578" s="303"/>
      <c r="AD578" s="303"/>
      <c r="AE578" s="303"/>
      <c r="AF578" s="303">
        <v>8</v>
      </c>
      <c r="AG578" s="303">
        <v>12</v>
      </c>
      <c r="AH578" s="303"/>
      <c r="AI578" s="303"/>
      <c r="AJ578" s="303"/>
      <c r="AK578" s="303"/>
      <c r="AL578" s="303"/>
      <c r="AM578" s="303"/>
      <c r="AN578" s="303"/>
      <c r="AO578" s="303"/>
      <c r="AP578" s="303"/>
      <c r="AQ578" s="303"/>
      <c r="AR578" s="303"/>
      <c r="AS578" s="303"/>
      <c r="AT578" s="48">
        <f t="shared" si="616"/>
        <v>40</v>
      </c>
      <c r="AU578" s="48">
        <f t="shared" si="617"/>
        <v>80</v>
      </c>
      <c r="AV578" s="48">
        <f t="shared" si="614"/>
        <v>4</v>
      </c>
      <c r="AW578" s="48">
        <f t="shared" si="615"/>
        <v>20</v>
      </c>
      <c r="AX578" s="48">
        <f>AU578/Evaporacion!$AI$5*100</f>
        <v>81.799591002045005</v>
      </c>
      <c r="AY578" s="48">
        <f>AU578/Evaporacion!$AI$12*100</f>
        <v>71.428571428571431</v>
      </c>
      <c r="AZ578" s="48"/>
      <c r="BA578" s="32">
        <f t="shared" si="618"/>
        <v>800</v>
      </c>
      <c r="BB578" s="52">
        <f t="shared" si="619"/>
        <v>20</v>
      </c>
      <c r="BC578" s="52">
        <f t="shared" si="620"/>
        <v>0</v>
      </c>
      <c r="BD578" s="52">
        <f t="shared" si="621"/>
        <v>20</v>
      </c>
      <c r="BE578" s="52">
        <f t="shared" si="622"/>
        <v>0</v>
      </c>
      <c r="BF578" s="52">
        <f t="shared" si="623"/>
        <v>40</v>
      </c>
      <c r="BG578">
        <f t="shared" si="624"/>
        <v>412.40000000000003</v>
      </c>
      <c r="BH578">
        <f t="shared" si="625"/>
        <v>0</v>
      </c>
      <c r="BI578">
        <f t="shared" si="626"/>
        <v>412.40000000000003</v>
      </c>
      <c r="BJ578">
        <f t="shared" si="627"/>
        <v>0</v>
      </c>
      <c r="BK578">
        <f t="shared" si="628"/>
        <v>824.80000000000007</v>
      </c>
      <c r="BL578" s="53">
        <f t="shared" si="629"/>
        <v>0.59664351851851849</v>
      </c>
      <c r="BM578" s="53">
        <f t="shared" si="630"/>
        <v>0</v>
      </c>
      <c r="BN578" s="53">
        <f t="shared" si="631"/>
        <v>0.59664351851851849</v>
      </c>
      <c r="BO578" s="53">
        <f t="shared" si="632"/>
        <v>0</v>
      </c>
      <c r="BP578" s="53">
        <f t="shared" si="633"/>
        <v>0.30794504181600957</v>
      </c>
      <c r="BQ578" s="10">
        <f t="shared" si="634"/>
        <v>412.40000000000003</v>
      </c>
      <c r="BR578" s="10">
        <f t="shared" si="635"/>
        <v>0</v>
      </c>
      <c r="BS578" s="10">
        <f t="shared" si="636"/>
        <v>412.40000000000003</v>
      </c>
      <c r="BT578" s="10">
        <f t="shared" si="637"/>
        <v>0</v>
      </c>
      <c r="BU578" s="10">
        <f t="shared" si="638"/>
        <v>824.80000000000007</v>
      </c>
      <c r="BV578" s="54">
        <f t="shared" si="639"/>
        <v>0.59664351851851849</v>
      </c>
      <c r="BW578" s="54">
        <f t="shared" si="640"/>
        <v>0</v>
      </c>
      <c r="BX578" s="54">
        <f t="shared" si="641"/>
        <v>0.59664351851851849</v>
      </c>
      <c r="BY578" s="54">
        <f t="shared" si="642"/>
        <v>0</v>
      </c>
      <c r="BZ578" s="471">
        <f t="shared" si="643"/>
        <v>0.30794504181600957</v>
      </c>
    </row>
    <row r="579" spans="1:78" ht="15.75" hidden="1" customHeight="1" thickBot="1" x14ac:dyDescent="0.4">
      <c r="A579" s="28">
        <v>1102</v>
      </c>
      <c r="B579" s="28" t="s">
        <v>202</v>
      </c>
      <c r="C579" s="28" t="s">
        <v>42</v>
      </c>
      <c r="D579" s="29">
        <v>1</v>
      </c>
      <c r="E579" s="29"/>
      <c r="F579" s="29">
        <v>23</v>
      </c>
      <c r="G579" s="29">
        <v>3</v>
      </c>
      <c r="H579" s="29">
        <v>3.1</v>
      </c>
      <c r="I579" s="29" t="s">
        <v>105</v>
      </c>
      <c r="J579" s="30">
        <v>2.12</v>
      </c>
      <c r="K579" s="30">
        <v>2</v>
      </c>
      <c r="L579" s="30">
        <v>43.6</v>
      </c>
      <c r="M579" s="91" t="s">
        <v>73</v>
      </c>
      <c r="N579" s="320">
        <f t="shared" si="611"/>
        <v>2</v>
      </c>
      <c r="O579" s="303"/>
      <c r="P579" s="303"/>
      <c r="Q579" s="303"/>
      <c r="R579" s="303">
        <v>10</v>
      </c>
      <c r="S579" s="303"/>
      <c r="T579" s="303"/>
      <c r="U579" s="303"/>
      <c r="V579" s="303"/>
      <c r="W579" s="303"/>
      <c r="X579" s="303"/>
      <c r="Y579" s="303"/>
      <c r="Z579" s="303"/>
      <c r="AA579" s="303"/>
      <c r="AB579" s="303"/>
      <c r="AC579" s="303"/>
      <c r="AD579" s="303"/>
      <c r="AE579" s="303">
        <v>9</v>
      </c>
      <c r="AF579" s="303"/>
      <c r="AG579" s="303"/>
      <c r="AH579" s="303"/>
      <c r="AI579" s="303"/>
      <c r="AJ579" s="303"/>
      <c r="AK579" s="303"/>
      <c r="AL579" s="303"/>
      <c r="AM579" s="303"/>
      <c r="AN579" s="303"/>
      <c r="AO579" s="303"/>
      <c r="AP579" s="303"/>
      <c r="AQ579" s="303"/>
      <c r="AR579" s="303"/>
      <c r="AS579" s="303"/>
      <c r="AT579" s="48">
        <f t="shared" si="616"/>
        <v>19</v>
      </c>
      <c r="AU579" s="48">
        <f t="shared" si="617"/>
        <v>38</v>
      </c>
      <c r="AV579" s="48">
        <f t="shared" si="614"/>
        <v>2</v>
      </c>
      <c r="AW579" s="48">
        <f t="shared" si="615"/>
        <v>19</v>
      </c>
      <c r="AX579" s="48">
        <f>AU579/Evaporacion!$AI$5*100</f>
        <v>38.854805725971374</v>
      </c>
      <c r="AY579" s="48">
        <f>AU579/Evaporacion!$AI$12*100</f>
        <v>33.928571428571431</v>
      </c>
      <c r="AZ579" s="48"/>
      <c r="BA579" s="32">
        <f t="shared" si="618"/>
        <v>380</v>
      </c>
      <c r="BB579" s="52">
        <f t="shared" si="619"/>
        <v>10</v>
      </c>
      <c r="BC579" s="52">
        <f t="shared" si="620"/>
        <v>0</v>
      </c>
      <c r="BD579" s="52">
        <f t="shared" si="621"/>
        <v>9</v>
      </c>
      <c r="BE579" s="52">
        <f t="shared" si="622"/>
        <v>0</v>
      </c>
      <c r="BF579" s="52">
        <f t="shared" si="623"/>
        <v>19</v>
      </c>
      <c r="BG579">
        <f t="shared" si="624"/>
        <v>436</v>
      </c>
      <c r="BH579">
        <f t="shared" si="625"/>
        <v>0</v>
      </c>
      <c r="BI579">
        <f t="shared" si="626"/>
        <v>392.40000000000003</v>
      </c>
      <c r="BJ579">
        <f t="shared" si="627"/>
        <v>0</v>
      </c>
      <c r="BK579">
        <f t="shared" si="628"/>
        <v>828.40000000000009</v>
      </c>
      <c r="BL579" s="53">
        <f t="shared" si="629"/>
        <v>0.63078703703703709</v>
      </c>
      <c r="BM579" s="53">
        <f t="shared" si="630"/>
        <v>0</v>
      </c>
      <c r="BN579" s="53">
        <f t="shared" si="631"/>
        <v>0.56770833333333337</v>
      </c>
      <c r="BO579" s="53">
        <f t="shared" si="632"/>
        <v>0</v>
      </c>
      <c r="BP579" s="53">
        <f t="shared" si="633"/>
        <v>0.30928912783751494</v>
      </c>
      <c r="BQ579" s="10">
        <f t="shared" si="634"/>
        <v>205.66037735849056</v>
      </c>
      <c r="BR579" s="10">
        <f t="shared" si="635"/>
        <v>0</v>
      </c>
      <c r="BS579" s="10">
        <f t="shared" si="636"/>
        <v>185.09433962264151</v>
      </c>
      <c r="BT579" s="10">
        <f t="shared" si="637"/>
        <v>0</v>
      </c>
      <c r="BU579" s="10">
        <f t="shared" si="638"/>
        <v>390.75471698113211</v>
      </c>
      <c r="BV579" s="54">
        <f t="shared" si="639"/>
        <v>0.29754105520614954</v>
      </c>
      <c r="BW579" s="54">
        <f t="shared" si="640"/>
        <v>0</v>
      </c>
      <c r="BX579" s="54">
        <f t="shared" si="641"/>
        <v>0.26778694968553457</v>
      </c>
      <c r="BY579" s="54">
        <f t="shared" si="642"/>
        <v>0</v>
      </c>
      <c r="BZ579" s="471">
        <f t="shared" si="643"/>
        <v>0.14589109803656364</v>
      </c>
    </row>
    <row r="580" spans="1:78" ht="15.75" hidden="1" customHeight="1" thickBot="1" x14ac:dyDescent="0.4">
      <c r="A580" s="28">
        <v>1104</v>
      </c>
      <c r="B580" s="28" t="s">
        <v>202</v>
      </c>
      <c r="C580" s="28" t="s">
        <v>42</v>
      </c>
      <c r="D580" s="29">
        <v>1</v>
      </c>
      <c r="E580" s="29"/>
      <c r="F580" s="29">
        <v>23</v>
      </c>
      <c r="G580" s="29">
        <v>3</v>
      </c>
      <c r="H580" s="29">
        <v>4.0999999999999996</v>
      </c>
      <c r="I580" s="29" t="s">
        <v>105</v>
      </c>
      <c r="J580" s="30">
        <v>1</v>
      </c>
      <c r="K580" s="30">
        <v>2</v>
      </c>
      <c r="L580" s="30">
        <v>20.62</v>
      </c>
      <c r="M580" s="91" t="s">
        <v>73</v>
      </c>
      <c r="N580" s="320">
        <f t="shared" si="611"/>
        <v>2</v>
      </c>
      <c r="O580" s="303"/>
      <c r="P580" s="303"/>
      <c r="Q580" s="303"/>
      <c r="R580" s="303">
        <v>10</v>
      </c>
      <c r="S580" s="303"/>
      <c r="T580" s="303"/>
      <c r="U580" s="303"/>
      <c r="V580" s="303"/>
      <c r="W580" s="303"/>
      <c r="X580" s="303"/>
      <c r="Y580" s="303"/>
      <c r="Z580" s="303"/>
      <c r="AA580" s="303"/>
      <c r="AB580" s="303"/>
      <c r="AC580" s="303"/>
      <c r="AD580" s="303"/>
      <c r="AE580" s="303">
        <v>9</v>
      </c>
      <c r="AF580" s="303"/>
      <c r="AG580" s="303"/>
      <c r="AH580" s="303"/>
      <c r="AI580" s="303"/>
      <c r="AJ580" s="303"/>
      <c r="AK580" s="303"/>
      <c r="AL580" s="303"/>
      <c r="AM580" s="303"/>
      <c r="AN580" s="303"/>
      <c r="AO580" s="303"/>
      <c r="AP580" s="303"/>
      <c r="AQ580" s="303"/>
      <c r="AR580" s="303"/>
      <c r="AS580" s="303"/>
      <c r="AT580" s="48">
        <f t="shared" si="616"/>
        <v>19</v>
      </c>
      <c r="AU580" s="48">
        <f t="shared" si="617"/>
        <v>38</v>
      </c>
      <c r="AV580" s="48">
        <f t="shared" si="614"/>
        <v>2</v>
      </c>
      <c r="AW580" s="48">
        <f t="shared" si="615"/>
        <v>19</v>
      </c>
      <c r="AX580" s="48">
        <f>AU580/Evaporacion!$AI$5*100</f>
        <v>38.854805725971374</v>
      </c>
      <c r="AY580" s="48">
        <f>AU580/Evaporacion!$AI$12*100</f>
        <v>33.928571428571431</v>
      </c>
      <c r="AZ580" s="48"/>
      <c r="BA580" s="32">
        <f t="shared" si="618"/>
        <v>380</v>
      </c>
      <c r="BB580" s="52">
        <f t="shared" si="619"/>
        <v>10</v>
      </c>
      <c r="BC580" s="52">
        <f t="shared" si="620"/>
        <v>0</v>
      </c>
      <c r="BD580" s="52">
        <f t="shared" si="621"/>
        <v>9</v>
      </c>
      <c r="BE580" s="52">
        <f t="shared" si="622"/>
        <v>0</v>
      </c>
      <c r="BF580" s="52">
        <f t="shared" si="623"/>
        <v>19</v>
      </c>
      <c r="BG580">
        <f t="shared" si="624"/>
        <v>206.20000000000002</v>
      </c>
      <c r="BH580">
        <f t="shared" si="625"/>
        <v>0</v>
      </c>
      <c r="BI580">
        <f t="shared" si="626"/>
        <v>185.58</v>
      </c>
      <c r="BJ580">
        <f t="shared" si="627"/>
        <v>0</v>
      </c>
      <c r="BK580">
        <f t="shared" si="628"/>
        <v>391.78000000000003</v>
      </c>
      <c r="BL580" s="53">
        <f t="shared" si="629"/>
        <v>0.29832175925925924</v>
      </c>
      <c r="BM580" s="53">
        <f t="shared" si="630"/>
        <v>0</v>
      </c>
      <c r="BN580" s="53">
        <f t="shared" si="631"/>
        <v>0.26848958333333339</v>
      </c>
      <c r="BO580" s="53">
        <f t="shared" si="632"/>
        <v>0</v>
      </c>
      <c r="BP580" s="53">
        <f t="shared" si="633"/>
        <v>0.14627389486260456</v>
      </c>
      <c r="BQ580" s="10">
        <f t="shared" si="634"/>
        <v>206.20000000000002</v>
      </c>
      <c r="BR580" s="10">
        <f t="shared" si="635"/>
        <v>0</v>
      </c>
      <c r="BS580" s="10">
        <f t="shared" si="636"/>
        <v>185.58</v>
      </c>
      <c r="BT580" s="10">
        <f t="shared" si="637"/>
        <v>0</v>
      </c>
      <c r="BU580" s="10">
        <f t="shared" si="638"/>
        <v>391.78000000000003</v>
      </c>
      <c r="BV580" s="54">
        <f t="shared" si="639"/>
        <v>0.29832175925925924</v>
      </c>
      <c r="BW580" s="54">
        <f t="shared" si="640"/>
        <v>0</v>
      </c>
      <c r="BX580" s="54">
        <f t="shared" si="641"/>
        <v>0.26848958333333339</v>
      </c>
      <c r="BY580" s="54">
        <f t="shared" si="642"/>
        <v>0</v>
      </c>
      <c r="BZ580" s="471">
        <f t="shared" si="643"/>
        <v>0.14627389486260456</v>
      </c>
    </row>
    <row r="581" spans="1:78" ht="15.75" customHeight="1" thickBot="1" x14ac:dyDescent="0.4">
      <c r="A581" s="28">
        <v>1106</v>
      </c>
      <c r="B581" s="28" t="s">
        <v>202</v>
      </c>
      <c r="C581" s="28" t="s">
        <v>43</v>
      </c>
      <c r="D581" s="29">
        <v>1</v>
      </c>
      <c r="E581" s="29"/>
      <c r="F581" s="29">
        <v>23</v>
      </c>
      <c r="G581" s="29">
        <v>3</v>
      </c>
      <c r="H581" s="29">
        <v>3.1</v>
      </c>
      <c r="I581" s="29" t="s">
        <v>105</v>
      </c>
      <c r="J581" s="30">
        <v>2.12</v>
      </c>
      <c r="K581" s="30">
        <v>2</v>
      </c>
      <c r="L581" s="30">
        <v>43.6</v>
      </c>
      <c r="M581" s="91" t="s">
        <v>73</v>
      </c>
      <c r="N581" s="320">
        <f t="shared" si="611"/>
        <v>2</v>
      </c>
      <c r="O581" s="303"/>
      <c r="P581" s="303"/>
      <c r="Q581" s="303"/>
      <c r="R581" s="303"/>
      <c r="S581" s="303"/>
      <c r="T581" s="303"/>
      <c r="U581" s="303"/>
      <c r="V581" s="303"/>
      <c r="W581" s="303"/>
      <c r="X581" s="303"/>
      <c r="Y581" s="303"/>
      <c r="Z581" s="303"/>
      <c r="AA581" s="303"/>
      <c r="AB581" s="303"/>
      <c r="AC581" s="303"/>
      <c r="AD581" s="303"/>
      <c r="AE581" s="303"/>
      <c r="AF581" s="303"/>
      <c r="AG581" s="303"/>
      <c r="AH581" s="303"/>
      <c r="AI581" s="303"/>
      <c r="AJ581" s="303"/>
      <c r="AK581" s="303"/>
      <c r="AL581" s="303"/>
      <c r="AM581" s="303"/>
      <c r="AN581" s="303"/>
      <c r="AO581" s="303"/>
      <c r="AP581" s="303"/>
      <c r="AQ581" s="303"/>
      <c r="AR581" s="303"/>
      <c r="AS581" s="303"/>
      <c r="AT581" s="48">
        <f t="shared" si="616"/>
        <v>0</v>
      </c>
      <c r="AU581" s="48">
        <f t="shared" si="617"/>
        <v>0</v>
      </c>
      <c r="AV581" s="48">
        <f t="shared" si="614"/>
        <v>0</v>
      </c>
      <c r="AW581" s="48"/>
      <c r="AX581" s="48">
        <f>AU581/Evaporacion!$AI$5*100</f>
        <v>0</v>
      </c>
      <c r="AY581" s="48">
        <f>AU581/Evaporacion!$AI$12*100</f>
        <v>0</v>
      </c>
      <c r="AZ581" s="48"/>
      <c r="BA581" s="32">
        <f t="shared" si="618"/>
        <v>0</v>
      </c>
      <c r="BB581" s="52">
        <f t="shared" si="619"/>
        <v>0</v>
      </c>
      <c r="BC581" s="52">
        <f t="shared" si="620"/>
        <v>0</v>
      </c>
      <c r="BD581" s="52">
        <f t="shared" si="621"/>
        <v>0</v>
      </c>
      <c r="BE581" s="52">
        <f t="shared" si="622"/>
        <v>0</v>
      </c>
      <c r="BF581" s="52">
        <f t="shared" si="623"/>
        <v>0</v>
      </c>
      <c r="BG581">
        <f t="shared" si="624"/>
        <v>0</v>
      </c>
      <c r="BH581">
        <f t="shared" si="625"/>
        <v>0</v>
      </c>
      <c r="BI581">
        <f t="shared" si="626"/>
        <v>0</v>
      </c>
      <c r="BJ581">
        <f t="shared" si="627"/>
        <v>0</v>
      </c>
      <c r="BK581">
        <f t="shared" si="628"/>
        <v>0</v>
      </c>
      <c r="BL581" s="53">
        <f t="shared" si="629"/>
        <v>0</v>
      </c>
      <c r="BM581" s="53">
        <f t="shared" si="630"/>
        <v>0</v>
      </c>
      <c r="BN581" s="53">
        <f t="shared" si="631"/>
        <v>0</v>
      </c>
      <c r="BO581" s="53">
        <f t="shared" si="632"/>
        <v>0</v>
      </c>
      <c r="BP581" s="53">
        <f t="shared" si="633"/>
        <v>0</v>
      </c>
      <c r="BQ581" s="10">
        <f t="shared" si="634"/>
        <v>0</v>
      </c>
      <c r="BR581" s="10">
        <f t="shared" si="635"/>
        <v>0</v>
      </c>
      <c r="BS581" s="10">
        <f t="shared" si="636"/>
        <v>0</v>
      </c>
      <c r="BT581" s="10">
        <f t="shared" si="637"/>
        <v>0</v>
      </c>
      <c r="BU581" s="10">
        <f t="shared" si="638"/>
        <v>0</v>
      </c>
      <c r="BV581" s="54">
        <f t="shared" si="639"/>
        <v>0</v>
      </c>
      <c r="BW581" s="54">
        <f t="shared" si="640"/>
        <v>0</v>
      </c>
      <c r="BX581" s="54">
        <f t="shared" si="641"/>
        <v>0</v>
      </c>
      <c r="BY581" s="54">
        <f t="shared" si="642"/>
        <v>0</v>
      </c>
      <c r="BZ581" s="471">
        <f t="shared" si="643"/>
        <v>0</v>
      </c>
    </row>
    <row r="582" spans="1:78" ht="15.75" customHeight="1" thickBot="1" x14ac:dyDescent="0.4">
      <c r="A582" s="28">
        <v>1108</v>
      </c>
      <c r="B582" s="28" t="s">
        <v>202</v>
      </c>
      <c r="C582" s="28" t="s">
        <v>43</v>
      </c>
      <c r="D582" s="29">
        <v>1</v>
      </c>
      <c r="E582" s="29"/>
      <c r="F582" s="29">
        <v>23</v>
      </c>
      <c r="G582" s="29">
        <v>3</v>
      </c>
      <c r="H582" s="29">
        <v>4.0999999999999996</v>
      </c>
      <c r="I582" s="29" t="s">
        <v>105</v>
      </c>
      <c r="J582" s="30">
        <v>1</v>
      </c>
      <c r="K582" s="30">
        <v>2</v>
      </c>
      <c r="L582" s="30">
        <v>20.62</v>
      </c>
      <c r="M582" s="91" t="s">
        <v>73</v>
      </c>
      <c r="N582" s="320">
        <f t="shared" si="611"/>
        <v>2</v>
      </c>
      <c r="O582" s="303"/>
      <c r="P582" s="303"/>
      <c r="Q582" s="303"/>
      <c r="R582" s="303"/>
      <c r="S582" s="303"/>
      <c r="T582" s="303"/>
      <c r="U582" s="303"/>
      <c r="V582" s="303"/>
      <c r="W582" s="303"/>
      <c r="X582" s="303"/>
      <c r="Y582" s="303"/>
      <c r="Z582" s="303"/>
      <c r="AA582" s="303"/>
      <c r="AB582" s="303"/>
      <c r="AC582" s="303"/>
      <c r="AD582" s="303"/>
      <c r="AE582" s="303"/>
      <c r="AF582" s="303"/>
      <c r="AG582" s="303"/>
      <c r="AH582" s="303"/>
      <c r="AI582" s="303"/>
      <c r="AJ582" s="303"/>
      <c r="AK582" s="303"/>
      <c r="AL582" s="303"/>
      <c r="AM582" s="303"/>
      <c r="AN582" s="303"/>
      <c r="AO582" s="303"/>
      <c r="AP582" s="303"/>
      <c r="AQ582" s="303"/>
      <c r="AR582" s="303"/>
      <c r="AS582" s="303"/>
      <c r="AT582" s="48">
        <f t="shared" si="616"/>
        <v>0</v>
      </c>
      <c r="AU582" s="48">
        <f t="shared" si="617"/>
        <v>0</v>
      </c>
      <c r="AV582" s="48">
        <f t="shared" si="614"/>
        <v>0</v>
      </c>
      <c r="AW582" s="48"/>
      <c r="AX582" s="48">
        <f>AU582/Evaporacion!$AI$5*100</f>
        <v>0</v>
      </c>
      <c r="AY582" s="48">
        <f>AU582/Evaporacion!$AI$12*100</f>
        <v>0</v>
      </c>
      <c r="AZ582" s="48"/>
      <c r="BA582" s="32">
        <f t="shared" si="618"/>
        <v>0</v>
      </c>
      <c r="BB582" s="52">
        <f t="shared" si="619"/>
        <v>0</v>
      </c>
      <c r="BC582" s="52">
        <f t="shared" si="620"/>
        <v>0</v>
      </c>
      <c r="BD582" s="52">
        <f t="shared" si="621"/>
        <v>0</v>
      </c>
      <c r="BE582" s="52">
        <f t="shared" si="622"/>
        <v>0</v>
      </c>
      <c r="BF582" s="52">
        <f t="shared" si="623"/>
        <v>0</v>
      </c>
      <c r="BG582">
        <f t="shared" si="624"/>
        <v>0</v>
      </c>
      <c r="BH582">
        <f t="shared" si="625"/>
        <v>0</v>
      </c>
      <c r="BI582">
        <f t="shared" si="626"/>
        <v>0</v>
      </c>
      <c r="BJ582">
        <f t="shared" si="627"/>
        <v>0</v>
      </c>
      <c r="BK582">
        <f t="shared" si="628"/>
        <v>0</v>
      </c>
      <c r="BL582" s="53">
        <f t="shared" si="629"/>
        <v>0</v>
      </c>
      <c r="BM582" s="53">
        <f t="shared" si="630"/>
        <v>0</v>
      </c>
      <c r="BN582" s="53">
        <f t="shared" si="631"/>
        <v>0</v>
      </c>
      <c r="BO582" s="53">
        <f t="shared" si="632"/>
        <v>0</v>
      </c>
      <c r="BP582" s="53">
        <f t="shared" si="633"/>
        <v>0</v>
      </c>
      <c r="BQ582" s="10">
        <f t="shared" si="634"/>
        <v>0</v>
      </c>
      <c r="BR582" s="10">
        <f t="shared" si="635"/>
        <v>0</v>
      </c>
      <c r="BS582" s="10">
        <f t="shared" si="636"/>
        <v>0</v>
      </c>
      <c r="BT582" s="10">
        <f t="shared" si="637"/>
        <v>0</v>
      </c>
      <c r="BU582" s="10">
        <f t="shared" si="638"/>
        <v>0</v>
      </c>
      <c r="BV582" s="54">
        <f t="shared" si="639"/>
        <v>0</v>
      </c>
      <c r="BW582" s="54">
        <f t="shared" si="640"/>
        <v>0</v>
      </c>
      <c r="BX582" s="54">
        <f t="shared" si="641"/>
        <v>0</v>
      </c>
      <c r="BY582" s="54">
        <f t="shared" si="642"/>
        <v>0</v>
      </c>
      <c r="BZ582" s="471">
        <f t="shared" si="643"/>
        <v>0</v>
      </c>
    </row>
    <row r="583" spans="1:78" ht="15.75" hidden="1" customHeight="1" thickBot="1" x14ac:dyDescent="0.4">
      <c r="A583" s="28">
        <v>1117</v>
      </c>
      <c r="B583" s="28" t="s">
        <v>202</v>
      </c>
      <c r="C583" s="28" t="s">
        <v>38</v>
      </c>
      <c r="D583" s="29">
        <v>1</v>
      </c>
      <c r="E583" s="29"/>
      <c r="F583" s="29">
        <v>25</v>
      </c>
      <c r="G583" s="29">
        <v>4</v>
      </c>
      <c r="H583" s="29">
        <v>5.0999999999999996</v>
      </c>
      <c r="I583" s="29" t="s">
        <v>107</v>
      </c>
      <c r="J583" s="30">
        <v>2.5499999999999998</v>
      </c>
      <c r="K583" s="30">
        <v>2</v>
      </c>
      <c r="L583" s="30">
        <v>51.59</v>
      </c>
      <c r="M583" s="98" t="s">
        <v>73</v>
      </c>
      <c r="N583" s="320">
        <f t="shared" si="611"/>
        <v>2</v>
      </c>
      <c r="O583" s="300"/>
      <c r="P583" s="300"/>
      <c r="Q583" s="300"/>
      <c r="R583" s="300"/>
      <c r="S583" s="300"/>
      <c r="T583" s="300"/>
      <c r="U583" s="300"/>
      <c r="V583" s="300"/>
      <c r="W583" s="300"/>
      <c r="X583" s="300"/>
      <c r="Y583" s="300"/>
      <c r="Z583" s="300"/>
      <c r="AA583" s="300"/>
      <c r="AB583" s="300"/>
      <c r="AC583" s="300"/>
      <c r="AD583" s="300"/>
      <c r="AE583" s="300"/>
      <c r="AF583" s="300"/>
      <c r="AG583" s="300"/>
      <c r="AH583" s="300"/>
      <c r="AI583" s="300"/>
      <c r="AJ583" s="300"/>
      <c r="AK583" s="300"/>
      <c r="AL583" s="300"/>
      <c r="AM583" s="300"/>
      <c r="AN583" s="300"/>
      <c r="AO583" s="300"/>
      <c r="AP583" s="300"/>
      <c r="AQ583" s="300"/>
      <c r="AR583" s="300"/>
      <c r="AS583" s="300"/>
      <c r="AT583" s="48">
        <f t="shared" si="616"/>
        <v>0</v>
      </c>
      <c r="AU583" s="48">
        <f t="shared" si="617"/>
        <v>0</v>
      </c>
      <c r="AV583" s="48">
        <f t="shared" si="614"/>
        <v>0</v>
      </c>
      <c r="AW583" s="48"/>
      <c r="AX583" s="48">
        <f>AU583/Evaporacion!$AI$5*100</f>
        <v>0</v>
      </c>
      <c r="AY583" s="48">
        <f>AU583/Evaporacion!$AI$12*100</f>
        <v>0</v>
      </c>
      <c r="AZ583" s="48"/>
      <c r="BA583" s="32">
        <f t="shared" si="618"/>
        <v>0</v>
      </c>
      <c r="BB583" s="52">
        <f t="shared" si="619"/>
        <v>0</v>
      </c>
      <c r="BC583" s="52">
        <f t="shared" si="620"/>
        <v>0</v>
      </c>
      <c r="BD583" s="52">
        <f t="shared" si="621"/>
        <v>0</v>
      </c>
      <c r="BE583" s="52">
        <f t="shared" si="622"/>
        <v>0</v>
      </c>
      <c r="BF583" s="52">
        <f t="shared" si="623"/>
        <v>0</v>
      </c>
      <c r="BG583">
        <f t="shared" si="624"/>
        <v>0</v>
      </c>
      <c r="BH583">
        <f t="shared" si="625"/>
        <v>0</v>
      </c>
      <c r="BI583">
        <f t="shared" si="626"/>
        <v>0</v>
      </c>
      <c r="BJ583">
        <f t="shared" si="627"/>
        <v>0</v>
      </c>
      <c r="BK583">
        <f t="shared" si="628"/>
        <v>0</v>
      </c>
      <c r="BL583" s="53">
        <f t="shared" si="629"/>
        <v>0</v>
      </c>
      <c r="BM583" s="53">
        <f t="shared" si="630"/>
        <v>0</v>
      </c>
      <c r="BN583" s="53">
        <f t="shared" si="631"/>
        <v>0</v>
      </c>
      <c r="BO583" s="53">
        <f t="shared" si="632"/>
        <v>0</v>
      </c>
      <c r="BP583" s="53">
        <f t="shared" si="633"/>
        <v>0</v>
      </c>
      <c r="BQ583" s="10">
        <f t="shared" si="634"/>
        <v>0</v>
      </c>
      <c r="BR583" s="10">
        <f t="shared" si="635"/>
        <v>0</v>
      </c>
      <c r="BS583" s="10">
        <f t="shared" si="636"/>
        <v>0</v>
      </c>
      <c r="BT583" s="10">
        <f t="shared" si="637"/>
        <v>0</v>
      </c>
      <c r="BU583" s="10">
        <f t="shared" si="638"/>
        <v>0</v>
      </c>
      <c r="BV583" s="54">
        <f t="shared" si="639"/>
        <v>0</v>
      </c>
      <c r="BW583" s="54">
        <f t="shared" si="640"/>
        <v>0</v>
      </c>
      <c r="BX583" s="54">
        <f t="shared" si="641"/>
        <v>0</v>
      </c>
      <c r="BY583" s="54">
        <f t="shared" si="642"/>
        <v>0</v>
      </c>
      <c r="BZ583" s="471">
        <f t="shared" si="643"/>
        <v>0</v>
      </c>
    </row>
    <row r="584" spans="1:78" ht="15.75" hidden="1" customHeight="1" thickBot="1" x14ac:dyDescent="0.4">
      <c r="A584" s="28">
        <v>1119</v>
      </c>
      <c r="B584" s="28" t="s">
        <v>202</v>
      </c>
      <c r="C584" s="55" t="s">
        <v>39</v>
      </c>
      <c r="D584" s="29">
        <v>1</v>
      </c>
      <c r="E584" s="29"/>
      <c r="F584" s="29">
        <v>25</v>
      </c>
      <c r="G584" s="29">
        <v>4</v>
      </c>
      <c r="H584" s="29">
        <v>5.0999999999999996</v>
      </c>
      <c r="I584" s="29" t="s">
        <v>107</v>
      </c>
      <c r="J584" s="30">
        <v>2.5499999999999998</v>
      </c>
      <c r="K584" s="30">
        <v>2</v>
      </c>
      <c r="L584" s="30">
        <v>51.59</v>
      </c>
      <c r="M584" s="98" t="s">
        <v>73</v>
      </c>
      <c r="N584" s="320">
        <f t="shared" si="611"/>
        <v>2</v>
      </c>
      <c r="O584" s="300"/>
      <c r="P584" s="300"/>
      <c r="Q584" s="300"/>
      <c r="R584" s="300"/>
      <c r="S584" s="300"/>
      <c r="T584" s="300"/>
      <c r="U584" s="300"/>
      <c r="V584" s="300"/>
      <c r="W584" s="300"/>
      <c r="X584" s="300"/>
      <c r="Y584" s="300"/>
      <c r="Z584" s="300"/>
      <c r="AA584" s="300"/>
      <c r="AB584" s="300"/>
      <c r="AC584" s="300"/>
      <c r="AD584" s="300"/>
      <c r="AE584" s="300"/>
      <c r="AF584" s="300"/>
      <c r="AG584" s="300"/>
      <c r="AH584" s="300"/>
      <c r="AI584" s="300"/>
      <c r="AJ584" s="300"/>
      <c r="AK584" s="300"/>
      <c r="AL584" s="300"/>
      <c r="AM584" s="300"/>
      <c r="AN584" s="300"/>
      <c r="AO584" s="300"/>
      <c r="AP584" s="300"/>
      <c r="AQ584" s="300"/>
      <c r="AR584" s="300"/>
      <c r="AS584" s="300"/>
      <c r="AT584" s="48">
        <f t="shared" si="616"/>
        <v>0</v>
      </c>
      <c r="AU584" s="48">
        <f t="shared" si="617"/>
        <v>0</v>
      </c>
      <c r="AV584" s="48">
        <f t="shared" si="614"/>
        <v>0</v>
      </c>
      <c r="AW584" s="48"/>
      <c r="AX584" s="48">
        <f>AU584/Evaporacion!$AI$5*100</f>
        <v>0</v>
      </c>
      <c r="AY584" s="48">
        <f>AU584/Evaporacion!$AI$12*100</f>
        <v>0</v>
      </c>
      <c r="AZ584" s="48"/>
      <c r="BA584" s="32">
        <f t="shared" si="618"/>
        <v>0</v>
      </c>
      <c r="BB584" s="52">
        <f t="shared" si="619"/>
        <v>0</v>
      </c>
      <c r="BC584" s="52">
        <f t="shared" si="620"/>
        <v>0</v>
      </c>
      <c r="BD584" s="52">
        <f t="shared" si="621"/>
        <v>0</v>
      </c>
      <c r="BE584" s="52">
        <f t="shared" si="622"/>
        <v>0</v>
      </c>
      <c r="BF584" s="52">
        <f t="shared" si="623"/>
        <v>0</v>
      </c>
      <c r="BG584">
        <f t="shared" si="624"/>
        <v>0</v>
      </c>
      <c r="BH584">
        <f t="shared" si="625"/>
        <v>0</v>
      </c>
      <c r="BI584">
        <f t="shared" si="626"/>
        <v>0</v>
      </c>
      <c r="BJ584">
        <f t="shared" si="627"/>
        <v>0</v>
      </c>
      <c r="BK584">
        <f t="shared" si="628"/>
        <v>0</v>
      </c>
      <c r="BL584" s="53">
        <f t="shared" si="629"/>
        <v>0</v>
      </c>
      <c r="BM584" s="53">
        <f t="shared" si="630"/>
        <v>0</v>
      </c>
      <c r="BN584" s="53">
        <f t="shared" si="631"/>
        <v>0</v>
      </c>
      <c r="BO584" s="53">
        <f t="shared" si="632"/>
        <v>0</v>
      </c>
      <c r="BP584" s="53">
        <f t="shared" si="633"/>
        <v>0</v>
      </c>
      <c r="BQ584" s="10">
        <f t="shared" si="634"/>
        <v>0</v>
      </c>
      <c r="BR584" s="10">
        <f t="shared" si="635"/>
        <v>0</v>
      </c>
      <c r="BS584" s="10">
        <f t="shared" si="636"/>
        <v>0</v>
      </c>
      <c r="BT584" s="10">
        <f t="shared" si="637"/>
        <v>0</v>
      </c>
      <c r="BU584" s="10">
        <f t="shared" si="638"/>
        <v>0</v>
      </c>
      <c r="BV584" s="54">
        <f t="shared" si="639"/>
        <v>0</v>
      </c>
      <c r="BW584" s="54">
        <f t="shared" si="640"/>
        <v>0</v>
      </c>
      <c r="BX584" s="54">
        <f t="shared" si="641"/>
        <v>0</v>
      </c>
      <c r="BY584" s="54">
        <f t="shared" si="642"/>
        <v>0</v>
      </c>
      <c r="BZ584" s="471">
        <f t="shared" si="643"/>
        <v>0</v>
      </c>
    </row>
    <row r="585" spans="1:78" ht="15.75" hidden="1" customHeight="1" thickBot="1" x14ac:dyDescent="0.4">
      <c r="A585" s="28">
        <v>1121</v>
      </c>
      <c r="B585" s="28" t="s">
        <v>202</v>
      </c>
      <c r="C585" s="28" t="s">
        <v>40</v>
      </c>
      <c r="D585" s="29">
        <v>1</v>
      </c>
      <c r="E585" s="29"/>
      <c r="F585" s="29">
        <v>25</v>
      </c>
      <c r="G585" s="29">
        <v>4</v>
      </c>
      <c r="H585" s="29">
        <v>5.0999999999999996</v>
      </c>
      <c r="I585" s="29" t="s">
        <v>107</v>
      </c>
      <c r="J585" s="30">
        <v>2.5499999999999998</v>
      </c>
      <c r="K585" s="30">
        <v>2</v>
      </c>
      <c r="L585" s="30">
        <v>51.59</v>
      </c>
      <c r="M585" s="98" t="s">
        <v>73</v>
      </c>
      <c r="N585" s="320">
        <f t="shared" si="611"/>
        <v>2</v>
      </c>
      <c r="O585" s="300"/>
      <c r="P585" s="300"/>
      <c r="Q585" s="300"/>
      <c r="R585" s="300"/>
      <c r="S585" s="300"/>
      <c r="T585" s="300"/>
      <c r="U585" s="300"/>
      <c r="V585" s="300"/>
      <c r="W585" s="300"/>
      <c r="X585" s="300"/>
      <c r="Y585" s="300"/>
      <c r="Z585" s="300"/>
      <c r="AA585" s="300"/>
      <c r="AB585" s="300"/>
      <c r="AC585" s="300"/>
      <c r="AD585" s="300"/>
      <c r="AE585" s="300"/>
      <c r="AF585" s="300"/>
      <c r="AG585" s="300"/>
      <c r="AH585" s="300"/>
      <c r="AI585" s="300"/>
      <c r="AJ585" s="300"/>
      <c r="AK585" s="300"/>
      <c r="AL585" s="300"/>
      <c r="AM585" s="300"/>
      <c r="AN585" s="300"/>
      <c r="AO585" s="300"/>
      <c r="AP585" s="300"/>
      <c r="AQ585" s="300"/>
      <c r="AR585" s="300"/>
      <c r="AS585" s="300"/>
      <c r="AT585" s="48">
        <f t="shared" si="616"/>
        <v>0</v>
      </c>
      <c r="AU585" s="48">
        <f t="shared" si="617"/>
        <v>0</v>
      </c>
      <c r="AV585" s="48">
        <f t="shared" si="614"/>
        <v>0</v>
      </c>
      <c r="AW585" s="48"/>
      <c r="AX585" s="48">
        <f>AU585/Evaporacion!$AI$5*100</f>
        <v>0</v>
      </c>
      <c r="AY585" s="48">
        <f>AU585/Evaporacion!$AI$12*100</f>
        <v>0</v>
      </c>
      <c r="AZ585" s="48"/>
      <c r="BA585" s="32">
        <f t="shared" si="618"/>
        <v>0</v>
      </c>
      <c r="BB585" s="52">
        <f t="shared" si="619"/>
        <v>0</v>
      </c>
      <c r="BC585" s="52">
        <f t="shared" si="620"/>
        <v>0</v>
      </c>
      <c r="BD585" s="52">
        <f t="shared" si="621"/>
        <v>0</v>
      </c>
      <c r="BE585" s="52">
        <f t="shared" si="622"/>
        <v>0</v>
      </c>
      <c r="BF585" s="52">
        <f t="shared" si="623"/>
        <v>0</v>
      </c>
      <c r="BG585">
        <f t="shared" si="624"/>
        <v>0</v>
      </c>
      <c r="BH585">
        <f t="shared" si="625"/>
        <v>0</v>
      </c>
      <c r="BI585">
        <f t="shared" si="626"/>
        <v>0</v>
      </c>
      <c r="BJ585">
        <f t="shared" si="627"/>
        <v>0</v>
      </c>
      <c r="BK585">
        <f t="shared" si="628"/>
        <v>0</v>
      </c>
      <c r="BL585" s="53">
        <f t="shared" si="629"/>
        <v>0</v>
      </c>
      <c r="BM585" s="53">
        <f t="shared" si="630"/>
        <v>0</v>
      </c>
      <c r="BN585" s="53">
        <f t="shared" si="631"/>
        <v>0</v>
      </c>
      <c r="BO585" s="53">
        <f t="shared" si="632"/>
        <v>0</v>
      </c>
      <c r="BP585" s="53">
        <f t="shared" si="633"/>
        <v>0</v>
      </c>
      <c r="BQ585" s="10">
        <f t="shared" si="634"/>
        <v>0</v>
      </c>
      <c r="BR585" s="10">
        <f t="shared" si="635"/>
        <v>0</v>
      </c>
      <c r="BS585" s="10">
        <f t="shared" si="636"/>
        <v>0</v>
      </c>
      <c r="BT585" s="10">
        <f t="shared" si="637"/>
        <v>0</v>
      </c>
      <c r="BU585" s="10">
        <f t="shared" si="638"/>
        <v>0</v>
      </c>
      <c r="BV585" s="54">
        <f t="shared" si="639"/>
        <v>0</v>
      </c>
      <c r="BW585" s="54">
        <f t="shared" si="640"/>
        <v>0</v>
      </c>
      <c r="BX585" s="54">
        <f t="shared" si="641"/>
        <v>0</v>
      </c>
      <c r="BY585" s="54">
        <f t="shared" si="642"/>
        <v>0</v>
      </c>
      <c r="BZ585" s="471">
        <f t="shared" si="643"/>
        <v>0</v>
      </c>
    </row>
    <row r="586" spans="1:78" ht="15.75" hidden="1" customHeight="1" thickBot="1" x14ac:dyDescent="0.4">
      <c r="A586" s="28">
        <v>1123</v>
      </c>
      <c r="B586" s="28" t="s">
        <v>202</v>
      </c>
      <c r="C586" s="28" t="s">
        <v>17</v>
      </c>
      <c r="D586" s="29">
        <v>1</v>
      </c>
      <c r="E586" s="29"/>
      <c r="F586" s="29">
        <v>25</v>
      </c>
      <c r="G586" s="29">
        <v>4</v>
      </c>
      <c r="H586" s="29">
        <v>5.0999999999999996</v>
      </c>
      <c r="I586" s="29" t="s">
        <v>107</v>
      </c>
      <c r="J586" s="30">
        <v>2.5499999999999998</v>
      </c>
      <c r="K586" s="30">
        <v>2</v>
      </c>
      <c r="L586" s="30">
        <v>51.59</v>
      </c>
      <c r="M586" s="98" t="s">
        <v>73</v>
      </c>
      <c r="N586" s="320">
        <f t="shared" ref="N586:N617" si="644">(K586)</f>
        <v>2</v>
      </c>
      <c r="O586" s="300"/>
      <c r="P586" s="300"/>
      <c r="Q586" s="300"/>
      <c r="R586" s="300"/>
      <c r="S586" s="300"/>
      <c r="T586" s="300"/>
      <c r="U586" s="300"/>
      <c r="V586" s="300"/>
      <c r="W586" s="300"/>
      <c r="X586" s="300"/>
      <c r="Y586" s="300"/>
      <c r="Z586" s="300"/>
      <c r="AA586" s="300"/>
      <c r="AB586" s="300"/>
      <c r="AC586" s="300"/>
      <c r="AD586" s="300"/>
      <c r="AE586" s="300"/>
      <c r="AF586" s="300"/>
      <c r="AG586" s="300"/>
      <c r="AH586" s="300"/>
      <c r="AI586" s="300"/>
      <c r="AJ586" s="300"/>
      <c r="AK586" s="300"/>
      <c r="AL586" s="300"/>
      <c r="AM586" s="300"/>
      <c r="AN586" s="300"/>
      <c r="AO586" s="300"/>
      <c r="AP586" s="300"/>
      <c r="AQ586" s="300"/>
      <c r="AR586" s="300"/>
      <c r="AS586" s="300"/>
      <c r="AT586" s="48">
        <f t="shared" si="616"/>
        <v>0</v>
      </c>
      <c r="AU586" s="48">
        <f t="shared" si="617"/>
        <v>0</v>
      </c>
      <c r="AV586" s="48">
        <f t="shared" si="614"/>
        <v>0</v>
      </c>
      <c r="AW586" s="48"/>
      <c r="AX586" s="48">
        <f>AU586/Evaporacion!$AI$5*100</f>
        <v>0</v>
      </c>
      <c r="AY586" s="48">
        <f>AU586/Evaporacion!$AI$12*100</f>
        <v>0</v>
      </c>
      <c r="AZ586" s="48"/>
      <c r="BA586" s="32">
        <f t="shared" si="618"/>
        <v>0</v>
      </c>
      <c r="BB586" s="52">
        <f t="shared" si="619"/>
        <v>0</v>
      </c>
      <c r="BC586" s="52">
        <f t="shared" si="620"/>
        <v>0</v>
      </c>
      <c r="BD586" s="52">
        <f t="shared" si="621"/>
        <v>0</v>
      </c>
      <c r="BE586" s="52">
        <f t="shared" si="622"/>
        <v>0</v>
      </c>
      <c r="BF586" s="52">
        <f t="shared" si="623"/>
        <v>0</v>
      </c>
      <c r="BG586">
        <f t="shared" si="624"/>
        <v>0</v>
      </c>
      <c r="BH586">
        <f t="shared" si="625"/>
        <v>0</v>
      </c>
      <c r="BI586">
        <f t="shared" si="626"/>
        <v>0</v>
      </c>
      <c r="BJ586">
        <f t="shared" si="627"/>
        <v>0</v>
      </c>
      <c r="BK586">
        <f t="shared" si="628"/>
        <v>0</v>
      </c>
      <c r="BL586" s="53">
        <f t="shared" si="629"/>
        <v>0</v>
      </c>
      <c r="BM586" s="53">
        <f t="shared" si="630"/>
        <v>0</v>
      </c>
      <c r="BN586" s="53">
        <f t="shared" si="631"/>
        <v>0</v>
      </c>
      <c r="BO586" s="53">
        <f t="shared" si="632"/>
        <v>0</v>
      </c>
      <c r="BP586" s="53">
        <f t="shared" si="633"/>
        <v>0</v>
      </c>
      <c r="BQ586" s="10">
        <f t="shared" si="634"/>
        <v>0</v>
      </c>
      <c r="BR586" s="10">
        <f t="shared" si="635"/>
        <v>0</v>
      </c>
      <c r="BS586" s="10">
        <f t="shared" si="636"/>
        <v>0</v>
      </c>
      <c r="BT586" s="10">
        <f t="shared" si="637"/>
        <v>0</v>
      </c>
      <c r="BU586" s="10">
        <f t="shared" si="638"/>
        <v>0</v>
      </c>
      <c r="BV586" s="54">
        <f t="shared" si="639"/>
        <v>0</v>
      </c>
      <c r="BW586" s="54">
        <f t="shared" si="640"/>
        <v>0</v>
      </c>
      <c r="BX586" s="54">
        <f t="shared" si="641"/>
        <v>0</v>
      </c>
      <c r="BY586" s="54">
        <f t="shared" si="642"/>
        <v>0</v>
      </c>
      <c r="BZ586" s="471">
        <f t="shared" si="643"/>
        <v>0</v>
      </c>
    </row>
    <row r="587" spans="1:78" ht="15.75" hidden="1" customHeight="1" thickBot="1" x14ac:dyDescent="0.4">
      <c r="A587" s="28">
        <v>1125</v>
      </c>
      <c r="B587" s="28" t="s">
        <v>202</v>
      </c>
      <c r="C587" s="28" t="s">
        <v>41</v>
      </c>
      <c r="D587" s="29">
        <v>1</v>
      </c>
      <c r="E587" s="29"/>
      <c r="F587" s="29">
        <v>25</v>
      </c>
      <c r="G587" s="29">
        <v>4</v>
      </c>
      <c r="H587" s="29">
        <v>5.0999999999999996</v>
      </c>
      <c r="I587" s="29" t="s">
        <v>107</v>
      </c>
      <c r="J587" s="30">
        <v>2.5499999999999998</v>
      </c>
      <c r="K587" s="30">
        <v>2</v>
      </c>
      <c r="L587" s="30">
        <v>51.59</v>
      </c>
      <c r="M587" s="98" t="s">
        <v>73</v>
      </c>
      <c r="N587" s="320">
        <f t="shared" si="644"/>
        <v>2</v>
      </c>
      <c r="O587" s="300"/>
      <c r="P587" s="300"/>
      <c r="Q587" s="300"/>
      <c r="R587" s="300"/>
      <c r="S587" s="300"/>
      <c r="T587" s="300"/>
      <c r="U587" s="300"/>
      <c r="V587" s="300"/>
      <c r="W587" s="300"/>
      <c r="X587" s="300"/>
      <c r="Y587" s="300"/>
      <c r="Z587" s="300"/>
      <c r="AA587" s="300"/>
      <c r="AB587" s="300"/>
      <c r="AC587" s="300"/>
      <c r="AD587" s="300"/>
      <c r="AE587" s="300"/>
      <c r="AF587" s="300"/>
      <c r="AG587" s="300"/>
      <c r="AH587" s="300"/>
      <c r="AI587" s="300"/>
      <c r="AJ587" s="300"/>
      <c r="AK587" s="300"/>
      <c r="AL587" s="300"/>
      <c r="AM587" s="300"/>
      <c r="AN587" s="300"/>
      <c r="AO587" s="300"/>
      <c r="AP587" s="300"/>
      <c r="AQ587" s="300"/>
      <c r="AR587" s="300"/>
      <c r="AS587" s="300"/>
      <c r="AT587" s="48">
        <f t="shared" si="616"/>
        <v>0</v>
      </c>
      <c r="AU587" s="48">
        <f t="shared" si="617"/>
        <v>0</v>
      </c>
      <c r="AV587" s="48">
        <f t="shared" si="614"/>
        <v>0</v>
      </c>
      <c r="AW587" s="48"/>
      <c r="AX587" s="48">
        <f>AU587/Evaporacion!$AI$5*100</f>
        <v>0</v>
      </c>
      <c r="AY587" s="48">
        <f>AU587/Evaporacion!$AI$12*100</f>
        <v>0</v>
      </c>
      <c r="AZ587" s="48"/>
      <c r="BA587" s="32">
        <f t="shared" si="618"/>
        <v>0</v>
      </c>
      <c r="BB587" s="52">
        <f t="shared" si="619"/>
        <v>0</v>
      </c>
      <c r="BC587" s="52">
        <f t="shared" si="620"/>
        <v>0</v>
      </c>
      <c r="BD587" s="52">
        <f t="shared" si="621"/>
        <v>0</v>
      </c>
      <c r="BE587" s="52">
        <f t="shared" si="622"/>
        <v>0</v>
      </c>
      <c r="BF587" s="52">
        <f t="shared" si="623"/>
        <v>0</v>
      </c>
      <c r="BG587">
        <f t="shared" si="624"/>
        <v>0</v>
      </c>
      <c r="BH587">
        <f t="shared" si="625"/>
        <v>0</v>
      </c>
      <c r="BI587">
        <f t="shared" si="626"/>
        <v>0</v>
      </c>
      <c r="BJ587">
        <f t="shared" si="627"/>
        <v>0</v>
      </c>
      <c r="BK587">
        <f t="shared" si="628"/>
        <v>0</v>
      </c>
      <c r="BL587" s="53">
        <f t="shared" si="629"/>
        <v>0</v>
      </c>
      <c r="BM587" s="53">
        <f t="shared" si="630"/>
        <v>0</v>
      </c>
      <c r="BN587" s="53">
        <f t="shared" si="631"/>
        <v>0</v>
      </c>
      <c r="BO587" s="53">
        <f t="shared" si="632"/>
        <v>0</v>
      </c>
      <c r="BP587" s="53">
        <f t="shared" si="633"/>
        <v>0</v>
      </c>
      <c r="BQ587" s="10">
        <f t="shared" si="634"/>
        <v>0</v>
      </c>
      <c r="BR587" s="10">
        <f t="shared" si="635"/>
        <v>0</v>
      </c>
      <c r="BS587" s="10">
        <f t="shared" si="636"/>
        <v>0</v>
      </c>
      <c r="BT587" s="10">
        <f t="shared" si="637"/>
        <v>0</v>
      </c>
      <c r="BU587" s="10">
        <f t="shared" si="638"/>
        <v>0</v>
      </c>
      <c r="BV587" s="54">
        <f t="shared" si="639"/>
        <v>0</v>
      </c>
      <c r="BW587" s="54">
        <f t="shared" si="640"/>
        <v>0</v>
      </c>
      <c r="BX587" s="54">
        <f t="shared" si="641"/>
        <v>0</v>
      </c>
      <c r="BY587" s="54">
        <f t="shared" si="642"/>
        <v>0</v>
      </c>
      <c r="BZ587" s="471">
        <f t="shared" si="643"/>
        <v>0</v>
      </c>
    </row>
    <row r="588" spans="1:78" ht="15.75" hidden="1" customHeight="1" thickBot="1" x14ac:dyDescent="0.4">
      <c r="A588" s="28">
        <v>1127</v>
      </c>
      <c r="B588" s="28" t="s">
        <v>202</v>
      </c>
      <c r="C588" s="28" t="s">
        <v>42</v>
      </c>
      <c r="D588" s="29">
        <v>1</v>
      </c>
      <c r="E588" s="29"/>
      <c r="F588" s="29">
        <v>25</v>
      </c>
      <c r="G588" s="29">
        <v>4</v>
      </c>
      <c r="H588" s="29">
        <v>5.0999999999999996</v>
      </c>
      <c r="I588" s="29" t="s">
        <v>107</v>
      </c>
      <c r="J588" s="30">
        <v>2.5499999999999998</v>
      </c>
      <c r="K588" s="30">
        <v>2</v>
      </c>
      <c r="L588" s="30">
        <v>51.59</v>
      </c>
      <c r="M588" s="98" t="s">
        <v>73</v>
      </c>
      <c r="N588" s="320">
        <f t="shared" si="644"/>
        <v>2</v>
      </c>
      <c r="O588" s="300">
        <v>10</v>
      </c>
      <c r="P588" s="300"/>
      <c r="Q588" s="300"/>
      <c r="R588" s="300"/>
      <c r="S588" s="300"/>
      <c r="T588" s="300"/>
      <c r="U588" s="300"/>
      <c r="V588" s="300"/>
      <c r="W588" s="300"/>
      <c r="X588" s="300"/>
      <c r="Y588" s="300"/>
      <c r="Z588" s="300"/>
      <c r="AA588" s="300"/>
      <c r="AB588" s="300"/>
      <c r="AC588" s="300"/>
      <c r="AD588" s="300">
        <v>10</v>
      </c>
      <c r="AE588" s="300"/>
      <c r="AF588" s="300"/>
      <c r="AG588" s="300"/>
      <c r="AH588" s="300"/>
      <c r="AI588" s="300"/>
      <c r="AJ588" s="300"/>
      <c r="AK588" s="300"/>
      <c r="AL588" s="300"/>
      <c r="AM588" s="300"/>
      <c r="AN588" s="300"/>
      <c r="AO588" s="300"/>
      <c r="AP588" s="300"/>
      <c r="AQ588" s="300"/>
      <c r="AR588" s="300"/>
      <c r="AS588" s="300">
        <v>9</v>
      </c>
      <c r="AT588" s="48">
        <f t="shared" si="616"/>
        <v>29</v>
      </c>
      <c r="AU588" s="48">
        <f t="shared" si="617"/>
        <v>58</v>
      </c>
      <c r="AV588" s="48">
        <f t="shared" si="614"/>
        <v>3</v>
      </c>
      <c r="AW588" s="48">
        <f t="shared" ref="AW588:AW595" si="645">AU588/AV588</f>
        <v>19.333333333333332</v>
      </c>
      <c r="AX588" s="48">
        <f>AU588/Evaporacion!$AI$5*100</f>
        <v>59.304703476482622</v>
      </c>
      <c r="AY588" s="48">
        <f>AU588/Evaporacion!$AI$12*100</f>
        <v>51.785714285714292</v>
      </c>
      <c r="AZ588" s="48"/>
      <c r="BA588" s="32">
        <f t="shared" si="618"/>
        <v>580</v>
      </c>
      <c r="BB588" s="52">
        <f t="shared" si="619"/>
        <v>10</v>
      </c>
      <c r="BC588" s="52">
        <f t="shared" si="620"/>
        <v>0</v>
      </c>
      <c r="BD588" s="52">
        <f t="shared" si="621"/>
        <v>10</v>
      </c>
      <c r="BE588" s="52">
        <f t="shared" si="622"/>
        <v>9</v>
      </c>
      <c r="BF588" s="52">
        <f t="shared" si="623"/>
        <v>29</v>
      </c>
      <c r="BG588">
        <f t="shared" si="624"/>
        <v>515.90000000000009</v>
      </c>
      <c r="BH588">
        <f t="shared" si="625"/>
        <v>0</v>
      </c>
      <c r="BI588">
        <f t="shared" si="626"/>
        <v>515.90000000000009</v>
      </c>
      <c r="BJ588">
        <f t="shared" si="627"/>
        <v>464.31000000000006</v>
      </c>
      <c r="BK588">
        <f t="shared" si="628"/>
        <v>1496.1100000000001</v>
      </c>
      <c r="BL588" s="53">
        <f t="shared" si="629"/>
        <v>0.74638310185185197</v>
      </c>
      <c r="BM588" s="53">
        <f t="shared" si="630"/>
        <v>0</v>
      </c>
      <c r="BN588" s="53">
        <f t="shared" si="631"/>
        <v>0.74638310185185197</v>
      </c>
      <c r="BO588" s="53">
        <f t="shared" si="632"/>
        <v>0.67174479166666667</v>
      </c>
      <c r="BP588" s="53">
        <f t="shared" si="633"/>
        <v>0.55858348267622471</v>
      </c>
      <c r="BQ588" s="10">
        <f t="shared" si="634"/>
        <v>202.31372549019613</v>
      </c>
      <c r="BR588" s="10">
        <f t="shared" si="635"/>
        <v>0</v>
      </c>
      <c r="BS588" s="10">
        <f t="shared" si="636"/>
        <v>202.31372549019613</v>
      </c>
      <c r="BT588" s="10">
        <f t="shared" si="637"/>
        <v>182.08235294117651</v>
      </c>
      <c r="BU588" s="10">
        <f t="shared" si="638"/>
        <v>586.70980392156866</v>
      </c>
      <c r="BV588" s="54">
        <f t="shared" si="639"/>
        <v>0.29269925562817728</v>
      </c>
      <c r="BW588" s="54">
        <f t="shared" si="640"/>
        <v>0</v>
      </c>
      <c r="BX588" s="54">
        <f t="shared" si="641"/>
        <v>0.29269925562817728</v>
      </c>
      <c r="BY588" s="54">
        <f t="shared" si="642"/>
        <v>0.26342933006535951</v>
      </c>
      <c r="BZ588" s="471">
        <f t="shared" si="643"/>
        <v>0.21905234614753913</v>
      </c>
    </row>
    <row r="589" spans="1:78" ht="15.75" customHeight="1" thickBot="1" x14ac:dyDescent="0.4">
      <c r="A589" s="28">
        <v>1129</v>
      </c>
      <c r="B589" s="28" t="s">
        <v>202</v>
      </c>
      <c r="C589" s="28" t="s">
        <v>43</v>
      </c>
      <c r="D589" s="29">
        <v>1</v>
      </c>
      <c r="E589" s="29"/>
      <c r="F589" s="29">
        <v>25</v>
      </c>
      <c r="G589" s="29">
        <v>4</v>
      </c>
      <c r="H589" s="29">
        <v>5.0999999999999996</v>
      </c>
      <c r="I589" s="29" t="s">
        <v>107</v>
      </c>
      <c r="J589" s="30">
        <v>2.5499999999999998</v>
      </c>
      <c r="K589" s="30">
        <v>2</v>
      </c>
      <c r="L589" s="30">
        <v>51.59</v>
      </c>
      <c r="M589" s="98" t="s">
        <v>73</v>
      </c>
      <c r="N589" s="320">
        <f t="shared" si="644"/>
        <v>2</v>
      </c>
      <c r="O589" s="300"/>
      <c r="P589" s="300"/>
      <c r="Q589" s="300"/>
      <c r="R589" s="300"/>
      <c r="S589" s="300"/>
      <c r="T589" s="300"/>
      <c r="U589" s="300">
        <v>9</v>
      </c>
      <c r="V589" s="300"/>
      <c r="W589" s="300"/>
      <c r="X589" s="300"/>
      <c r="Y589" s="300"/>
      <c r="Z589" s="300"/>
      <c r="AA589" s="300"/>
      <c r="AB589" s="300"/>
      <c r="AC589" s="300"/>
      <c r="AD589" s="300"/>
      <c r="AE589" s="300"/>
      <c r="AF589" s="300"/>
      <c r="AG589" s="300"/>
      <c r="AH589" s="300"/>
      <c r="AI589" s="300"/>
      <c r="AJ589" s="300"/>
      <c r="AK589" s="300"/>
      <c r="AL589" s="300"/>
      <c r="AM589" s="300"/>
      <c r="AN589" s="300"/>
      <c r="AO589" s="300"/>
      <c r="AP589" s="300"/>
      <c r="AQ589" s="300"/>
      <c r="AR589" s="300"/>
      <c r="AS589" s="300"/>
      <c r="AT589" s="48">
        <f t="shared" si="616"/>
        <v>9</v>
      </c>
      <c r="AU589" s="48">
        <f t="shared" si="617"/>
        <v>18</v>
      </c>
      <c r="AV589" s="48">
        <f t="shared" si="614"/>
        <v>1</v>
      </c>
      <c r="AW589" s="48">
        <f t="shared" si="645"/>
        <v>18</v>
      </c>
      <c r="AX589" s="48">
        <f>AU589/Evaporacion!$AI$5*100</f>
        <v>18.404907975460123</v>
      </c>
      <c r="AY589" s="48">
        <f>AU589/Evaporacion!$AI$12*100</f>
        <v>16.071428571428573</v>
      </c>
      <c r="AZ589" s="48"/>
      <c r="BA589" s="32">
        <f t="shared" si="618"/>
        <v>180</v>
      </c>
      <c r="BB589" s="52">
        <f t="shared" si="619"/>
        <v>9</v>
      </c>
      <c r="BC589" s="52">
        <f t="shared" si="620"/>
        <v>0</v>
      </c>
      <c r="BD589" s="52">
        <f t="shared" si="621"/>
        <v>0</v>
      </c>
      <c r="BE589" s="52">
        <f t="shared" si="622"/>
        <v>0</v>
      </c>
      <c r="BF589" s="52">
        <f t="shared" si="623"/>
        <v>9</v>
      </c>
      <c r="BG589">
        <f t="shared" si="624"/>
        <v>464.31000000000006</v>
      </c>
      <c r="BH589">
        <f t="shared" si="625"/>
        <v>0</v>
      </c>
      <c r="BI589">
        <f t="shared" si="626"/>
        <v>0</v>
      </c>
      <c r="BJ589">
        <f t="shared" si="627"/>
        <v>0</v>
      </c>
      <c r="BK589">
        <f t="shared" si="628"/>
        <v>464.31000000000006</v>
      </c>
      <c r="BL589" s="53">
        <f t="shared" si="629"/>
        <v>0.67174479166666667</v>
      </c>
      <c r="BM589" s="53">
        <f t="shared" si="630"/>
        <v>0</v>
      </c>
      <c r="BN589" s="53">
        <f t="shared" si="631"/>
        <v>0</v>
      </c>
      <c r="BO589" s="53">
        <f t="shared" si="632"/>
        <v>0</v>
      </c>
      <c r="BP589" s="53">
        <f t="shared" si="633"/>
        <v>0.17335349462365593</v>
      </c>
      <c r="BQ589" s="10">
        <f t="shared" si="634"/>
        <v>182.08235294117651</v>
      </c>
      <c r="BR589" s="10">
        <f t="shared" si="635"/>
        <v>0</v>
      </c>
      <c r="BS589" s="10">
        <f t="shared" si="636"/>
        <v>0</v>
      </c>
      <c r="BT589" s="10">
        <f t="shared" si="637"/>
        <v>0</v>
      </c>
      <c r="BU589" s="10">
        <f t="shared" si="638"/>
        <v>182.08235294117651</v>
      </c>
      <c r="BV589" s="54">
        <f t="shared" si="639"/>
        <v>0.26342933006535951</v>
      </c>
      <c r="BW589" s="54">
        <f t="shared" si="640"/>
        <v>0</v>
      </c>
      <c r="BX589" s="54">
        <f t="shared" si="641"/>
        <v>0</v>
      </c>
      <c r="BY589" s="54">
        <f t="shared" si="642"/>
        <v>0</v>
      </c>
      <c r="BZ589" s="471">
        <f t="shared" si="643"/>
        <v>6.7981762597512138E-2</v>
      </c>
    </row>
    <row r="590" spans="1:78" ht="15.75" hidden="1" customHeight="1" thickBot="1" x14ac:dyDescent="0.4">
      <c r="A590" s="28">
        <v>1131</v>
      </c>
      <c r="B590" s="28" t="s">
        <v>202</v>
      </c>
      <c r="C590" s="28" t="s">
        <v>38</v>
      </c>
      <c r="D590" s="29">
        <v>1</v>
      </c>
      <c r="E590" s="29"/>
      <c r="F590" s="29">
        <v>26</v>
      </c>
      <c r="G590" s="29">
        <v>2</v>
      </c>
      <c r="H590" s="29">
        <v>2.1</v>
      </c>
      <c r="I590" s="29" t="s">
        <v>105</v>
      </c>
      <c r="J590" s="30">
        <v>1.61</v>
      </c>
      <c r="K590" s="30">
        <v>2</v>
      </c>
      <c r="L590" s="30">
        <v>32.53</v>
      </c>
      <c r="M590" s="104" t="s">
        <v>73</v>
      </c>
      <c r="N590" s="320">
        <f t="shared" si="644"/>
        <v>2</v>
      </c>
      <c r="O590" s="323"/>
      <c r="P590" s="323"/>
      <c r="Q590" s="323"/>
      <c r="R590" s="323"/>
      <c r="S590" s="323"/>
      <c r="T590" s="323"/>
      <c r="U590" s="323"/>
      <c r="V590" s="323"/>
      <c r="W590" s="323"/>
      <c r="X590" s="323"/>
      <c r="Y590" s="323"/>
      <c r="Z590" s="323"/>
      <c r="AA590" s="323"/>
      <c r="AB590" s="323"/>
      <c r="AC590" s="323"/>
      <c r="AD590" s="323"/>
      <c r="AE590" s="323"/>
      <c r="AF590" s="323"/>
      <c r="AG590" s="323"/>
      <c r="AH590" s="323">
        <v>15</v>
      </c>
      <c r="AI590" s="323"/>
      <c r="AJ590" s="323"/>
      <c r="AK590" s="323"/>
      <c r="AL590" s="323"/>
      <c r="AM590" s="323"/>
      <c r="AN590" s="323"/>
      <c r="AO590" s="323"/>
      <c r="AP590" s="323"/>
      <c r="AQ590" s="323"/>
      <c r="AR590" s="323"/>
      <c r="AS590" s="323"/>
      <c r="AT590" s="48">
        <f t="shared" si="616"/>
        <v>15</v>
      </c>
      <c r="AU590" s="48">
        <f t="shared" si="617"/>
        <v>30</v>
      </c>
      <c r="AV590" s="48">
        <f t="shared" si="614"/>
        <v>1</v>
      </c>
      <c r="AW590" s="48">
        <f t="shared" si="645"/>
        <v>30</v>
      </c>
      <c r="AX590" s="48">
        <f>AU590/Evaporacion!$AI$5*100</f>
        <v>30.674846625766879</v>
      </c>
      <c r="AY590" s="48">
        <f>AU590/Evaporacion!$AI$12*100</f>
        <v>26.785714285714285</v>
      </c>
      <c r="AZ590" s="48"/>
      <c r="BA590" s="32">
        <f t="shared" si="618"/>
        <v>300</v>
      </c>
      <c r="BB590" s="52">
        <f t="shared" si="619"/>
        <v>0</v>
      </c>
      <c r="BC590" s="52">
        <f t="shared" si="620"/>
        <v>0</v>
      </c>
      <c r="BD590" s="52">
        <f t="shared" si="621"/>
        <v>15</v>
      </c>
      <c r="BE590" s="52">
        <f t="shared" si="622"/>
        <v>0</v>
      </c>
      <c r="BF590" s="52">
        <f t="shared" si="623"/>
        <v>15</v>
      </c>
      <c r="BG590">
        <f t="shared" si="624"/>
        <v>0</v>
      </c>
      <c r="BH590">
        <f t="shared" si="625"/>
        <v>0</v>
      </c>
      <c r="BI590">
        <f t="shared" si="626"/>
        <v>487.95000000000005</v>
      </c>
      <c r="BJ590">
        <f t="shared" si="627"/>
        <v>0</v>
      </c>
      <c r="BK590">
        <f t="shared" si="628"/>
        <v>487.95000000000005</v>
      </c>
      <c r="BL590" s="53">
        <f t="shared" si="629"/>
        <v>0</v>
      </c>
      <c r="BM590" s="53">
        <f t="shared" si="630"/>
        <v>0</v>
      </c>
      <c r="BN590" s="53">
        <f t="shared" si="631"/>
        <v>0.70594618055555558</v>
      </c>
      <c r="BO590" s="53">
        <f t="shared" si="632"/>
        <v>0</v>
      </c>
      <c r="BP590" s="53">
        <f t="shared" si="633"/>
        <v>0.18217965949820789</v>
      </c>
      <c r="BQ590" s="10">
        <f t="shared" si="634"/>
        <v>0</v>
      </c>
      <c r="BR590" s="10">
        <f t="shared" si="635"/>
        <v>0</v>
      </c>
      <c r="BS590" s="10">
        <f t="shared" si="636"/>
        <v>303.0745341614907</v>
      </c>
      <c r="BT590" s="10">
        <f t="shared" si="637"/>
        <v>0</v>
      </c>
      <c r="BU590" s="10">
        <f t="shared" si="638"/>
        <v>303.0745341614907</v>
      </c>
      <c r="BV590" s="54">
        <f t="shared" si="639"/>
        <v>0</v>
      </c>
      <c r="BW590" s="54">
        <f t="shared" si="640"/>
        <v>0</v>
      </c>
      <c r="BX590" s="54">
        <f t="shared" si="641"/>
        <v>0.4384758885438233</v>
      </c>
      <c r="BY590" s="54">
        <f t="shared" si="642"/>
        <v>0</v>
      </c>
      <c r="BZ590" s="471">
        <f t="shared" si="643"/>
        <v>0.11315506801130924</v>
      </c>
    </row>
    <row r="591" spans="1:78" ht="15.75" hidden="1" customHeight="1" thickBot="1" x14ac:dyDescent="0.4">
      <c r="A591" s="28">
        <v>1133</v>
      </c>
      <c r="B591" s="28" t="s">
        <v>202</v>
      </c>
      <c r="C591" s="55" t="s">
        <v>39</v>
      </c>
      <c r="D591" s="29">
        <v>1</v>
      </c>
      <c r="E591" s="29"/>
      <c r="F591" s="29">
        <v>26</v>
      </c>
      <c r="G591" s="29">
        <v>2</v>
      </c>
      <c r="H591" s="29">
        <v>2.1</v>
      </c>
      <c r="I591" s="29" t="s">
        <v>105</v>
      </c>
      <c r="J591" s="30">
        <v>1.61</v>
      </c>
      <c r="K591" s="30">
        <v>2</v>
      </c>
      <c r="L591" s="30">
        <v>32.53</v>
      </c>
      <c r="M591" s="104" t="s">
        <v>73</v>
      </c>
      <c r="N591" s="320">
        <f t="shared" si="644"/>
        <v>2</v>
      </c>
      <c r="O591" s="323"/>
      <c r="P591" s="323"/>
      <c r="Q591" s="323"/>
      <c r="R591" s="323">
        <v>9</v>
      </c>
      <c r="S591" s="323"/>
      <c r="T591" s="323"/>
      <c r="U591" s="323"/>
      <c r="V591" s="323"/>
      <c r="W591" s="323"/>
      <c r="X591" s="323"/>
      <c r="Y591" s="323">
        <v>5.5</v>
      </c>
      <c r="Z591" s="323"/>
      <c r="AA591" s="323"/>
      <c r="AB591" s="323"/>
      <c r="AC591" s="323"/>
      <c r="AD591" s="323"/>
      <c r="AE591" s="323"/>
      <c r="AF591" s="323"/>
      <c r="AG591" s="323"/>
      <c r="AH591" s="323"/>
      <c r="AI591" s="323"/>
      <c r="AJ591" s="323">
        <v>15</v>
      </c>
      <c r="AK591" s="323"/>
      <c r="AL591" s="323"/>
      <c r="AM591" s="323"/>
      <c r="AN591" s="323"/>
      <c r="AO591" s="323"/>
      <c r="AP591" s="323"/>
      <c r="AQ591" s="323"/>
      <c r="AR591" s="323"/>
      <c r="AS591" s="323"/>
      <c r="AT591" s="48">
        <f t="shared" si="616"/>
        <v>29.5</v>
      </c>
      <c r="AU591" s="48">
        <f t="shared" si="617"/>
        <v>59</v>
      </c>
      <c r="AV591" s="48">
        <f t="shared" si="614"/>
        <v>3</v>
      </c>
      <c r="AW591" s="48">
        <f t="shared" si="645"/>
        <v>19.666666666666668</v>
      </c>
      <c r="AX591" s="48">
        <f>AU591/Evaporacion!$AI$5*100</f>
        <v>60.327198364008197</v>
      </c>
      <c r="AY591" s="48">
        <f>AU591/Evaporacion!$AI$12*100</f>
        <v>52.678571428571431</v>
      </c>
      <c r="AZ591" s="48"/>
      <c r="BA591" s="32">
        <f t="shared" si="618"/>
        <v>590</v>
      </c>
      <c r="BB591" s="52">
        <f t="shared" si="619"/>
        <v>9</v>
      </c>
      <c r="BC591" s="52">
        <f t="shared" si="620"/>
        <v>5.5</v>
      </c>
      <c r="BD591" s="52">
        <f t="shared" si="621"/>
        <v>15</v>
      </c>
      <c r="BE591" s="52">
        <f t="shared" si="622"/>
        <v>0</v>
      </c>
      <c r="BF591" s="52">
        <f t="shared" si="623"/>
        <v>29.5</v>
      </c>
      <c r="BG591">
        <f t="shared" si="624"/>
        <v>292.77</v>
      </c>
      <c r="BH591">
        <f t="shared" si="625"/>
        <v>178.91500000000002</v>
      </c>
      <c r="BI591">
        <f t="shared" si="626"/>
        <v>487.95000000000005</v>
      </c>
      <c r="BJ591">
        <f t="shared" si="627"/>
        <v>0</v>
      </c>
      <c r="BK591">
        <f t="shared" si="628"/>
        <v>959.63499999999999</v>
      </c>
      <c r="BL591" s="53">
        <f t="shared" si="629"/>
        <v>0.42356770833333329</v>
      </c>
      <c r="BM591" s="53">
        <f t="shared" si="630"/>
        <v>0.29582506613756615</v>
      </c>
      <c r="BN591" s="53">
        <f t="shared" si="631"/>
        <v>0.70594618055555558</v>
      </c>
      <c r="BO591" s="53">
        <f t="shared" si="632"/>
        <v>0</v>
      </c>
      <c r="BP591" s="53">
        <f t="shared" si="633"/>
        <v>0.35828666367980883</v>
      </c>
      <c r="BQ591" s="10">
        <f t="shared" si="634"/>
        <v>181.84472049689438</v>
      </c>
      <c r="BR591" s="10">
        <f t="shared" si="635"/>
        <v>111.1273291925466</v>
      </c>
      <c r="BS591" s="10">
        <f t="shared" si="636"/>
        <v>303.0745341614907</v>
      </c>
      <c r="BT591" s="10">
        <f t="shared" si="637"/>
        <v>0</v>
      </c>
      <c r="BU591" s="10">
        <f t="shared" si="638"/>
        <v>596.0465838509316</v>
      </c>
      <c r="BV591" s="54">
        <f t="shared" si="639"/>
        <v>0.26308553312629396</v>
      </c>
      <c r="BW591" s="54">
        <f t="shared" si="640"/>
        <v>0.18374227710407834</v>
      </c>
      <c r="BX591" s="54">
        <f t="shared" si="641"/>
        <v>0.4384758885438233</v>
      </c>
      <c r="BY591" s="54">
        <f t="shared" si="642"/>
        <v>0</v>
      </c>
      <c r="BZ591" s="471">
        <f t="shared" si="643"/>
        <v>0.22253830042224149</v>
      </c>
    </row>
    <row r="592" spans="1:78" ht="15.75" hidden="1" customHeight="1" thickBot="1" x14ac:dyDescent="0.4">
      <c r="A592" s="28">
        <v>1135</v>
      </c>
      <c r="B592" s="28" t="s">
        <v>202</v>
      </c>
      <c r="C592" s="28" t="s">
        <v>40</v>
      </c>
      <c r="D592" s="29">
        <v>1</v>
      </c>
      <c r="E592" s="29"/>
      <c r="F592" s="29">
        <v>26</v>
      </c>
      <c r="G592" s="29">
        <v>2</v>
      </c>
      <c r="H592" s="29">
        <v>2.1</v>
      </c>
      <c r="I592" s="29" t="s">
        <v>105</v>
      </c>
      <c r="J592" s="30">
        <v>1.61</v>
      </c>
      <c r="K592" s="30">
        <v>2</v>
      </c>
      <c r="L592" s="30">
        <v>32.53</v>
      </c>
      <c r="M592" s="101" t="s">
        <v>73</v>
      </c>
      <c r="N592" s="320">
        <f t="shared" si="644"/>
        <v>2</v>
      </c>
      <c r="O592" s="323"/>
      <c r="P592" s="323"/>
      <c r="Q592" s="323">
        <v>15</v>
      </c>
      <c r="R592" s="323"/>
      <c r="S592" s="323"/>
      <c r="T592" s="323"/>
      <c r="U592" s="323"/>
      <c r="V592" s="323"/>
      <c r="W592" s="323"/>
      <c r="X592" s="323"/>
      <c r="Y592" s="323"/>
      <c r="Z592" s="323"/>
      <c r="AA592" s="323"/>
      <c r="AB592" s="323"/>
      <c r="AC592" s="323"/>
      <c r="AD592" s="323"/>
      <c r="AE592" s="323"/>
      <c r="AF592" s="323"/>
      <c r="AG592" s="323"/>
      <c r="AH592" s="323"/>
      <c r="AI592" s="323">
        <v>7</v>
      </c>
      <c r="AJ592" s="323">
        <v>8</v>
      </c>
      <c r="AK592" s="323"/>
      <c r="AL592" s="323"/>
      <c r="AM592" s="323"/>
      <c r="AN592" s="323"/>
      <c r="AO592" s="323"/>
      <c r="AP592" s="323"/>
      <c r="AQ592" s="323"/>
      <c r="AR592" s="323"/>
      <c r="AS592" s="323"/>
      <c r="AT592" s="48">
        <f t="shared" si="616"/>
        <v>30</v>
      </c>
      <c r="AU592" s="48">
        <f t="shared" si="617"/>
        <v>60</v>
      </c>
      <c r="AV592" s="48">
        <f t="shared" si="614"/>
        <v>3</v>
      </c>
      <c r="AW592" s="48">
        <f t="shared" si="645"/>
        <v>20</v>
      </c>
      <c r="AX592" s="48">
        <f>AU592/Evaporacion!$AI$5*100</f>
        <v>61.349693251533758</v>
      </c>
      <c r="AY592" s="48">
        <f>AU592/Evaporacion!$AI$12*100</f>
        <v>53.571428571428569</v>
      </c>
      <c r="AZ592" s="48"/>
      <c r="BA592" s="32">
        <f t="shared" si="618"/>
        <v>600</v>
      </c>
      <c r="BB592" s="52">
        <f t="shared" si="619"/>
        <v>15</v>
      </c>
      <c r="BC592" s="52">
        <f t="shared" si="620"/>
        <v>0</v>
      </c>
      <c r="BD592" s="52">
        <f t="shared" si="621"/>
        <v>15</v>
      </c>
      <c r="BE592" s="52">
        <f t="shared" si="622"/>
        <v>0</v>
      </c>
      <c r="BF592" s="52">
        <f t="shared" si="623"/>
        <v>30</v>
      </c>
      <c r="BG592">
        <f t="shared" si="624"/>
        <v>487.95000000000005</v>
      </c>
      <c r="BH592">
        <f t="shared" si="625"/>
        <v>0</v>
      </c>
      <c r="BI592">
        <f t="shared" si="626"/>
        <v>487.95000000000005</v>
      </c>
      <c r="BJ592">
        <f t="shared" si="627"/>
        <v>0</v>
      </c>
      <c r="BK592">
        <f t="shared" si="628"/>
        <v>975.90000000000009</v>
      </c>
      <c r="BL592" s="53">
        <f t="shared" si="629"/>
        <v>0.70594618055555558</v>
      </c>
      <c r="BM592" s="53">
        <f t="shared" si="630"/>
        <v>0</v>
      </c>
      <c r="BN592" s="53">
        <f t="shared" si="631"/>
        <v>0.70594618055555558</v>
      </c>
      <c r="BO592" s="53">
        <f t="shared" si="632"/>
        <v>0</v>
      </c>
      <c r="BP592" s="53">
        <f t="shared" si="633"/>
        <v>0.36435931899641577</v>
      </c>
      <c r="BQ592" s="10">
        <f t="shared" si="634"/>
        <v>303.0745341614907</v>
      </c>
      <c r="BR592" s="10">
        <f t="shared" si="635"/>
        <v>0</v>
      </c>
      <c r="BS592" s="10">
        <f t="shared" si="636"/>
        <v>303.0745341614907</v>
      </c>
      <c r="BT592" s="10">
        <f t="shared" si="637"/>
        <v>0</v>
      </c>
      <c r="BU592" s="10">
        <f t="shared" si="638"/>
        <v>606.14906832298141</v>
      </c>
      <c r="BV592" s="54">
        <f t="shared" si="639"/>
        <v>0.4384758885438233</v>
      </c>
      <c r="BW592" s="54">
        <f t="shared" si="640"/>
        <v>0</v>
      </c>
      <c r="BX592" s="54">
        <f t="shared" si="641"/>
        <v>0.4384758885438233</v>
      </c>
      <c r="BY592" s="54">
        <f t="shared" si="642"/>
        <v>0</v>
      </c>
      <c r="BZ592" s="471">
        <f t="shared" si="643"/>
        <v>0.22631013602261849</v>
      </c>
    </row>
    <row r="593" spans="1:78" ht="15.75" hidden="1" customHeight="1" thickBot="1" x14ac:dyDescent="0.4">
      <c r="A593" s="28">
        <v>1137</v>
      </c>
      <c r="B593" s="28" t="s">
        <v>202</v>
      </c>
      <c r="C593" s="28" t="s">
        <v>17</v>
      </c>
      <c r="D593" s="29">
        <v>1</v>
      </c>
      <c r="E593" s="29"/>
      <c r="F593" s="29">
        <v>26</v>
      </c>
      <c r="G593" s="29">
        <v>2</v>
      </c>
      <c r="H593" s="29">
        <v>2.1</v>
      </c>
      <c r="I593" s="29" t="s">
        <v>105</v>
      </c>
      <c r="J593" s="30">
        <v>1.61</v>
      </c>
      <c r="K593" s="30">
        <v>2</v>
      </c>
      <c r="L593" s="30">
        <v>32.53</v>
      </c>
      <c r="M593" s="101" t="s">
        <v>73</v>
      </c>
      <c r="N593" s="320">
        <f t="shared" si="644"/>
        <v>2</v>
      </c>
      <c r="O593" s="323"/>
      <c r="P593" s="323"/>
      <c r="Q593" s="323">
        <v>5</v>
      </c>
      <c r="R593" s="323">
        <v>15</v>
      </c>
      <c r="S593" s="323"/>
      <c r="T593" s="323"/>
      <c r="U593" s="323"/>
      <c r="V593" s="323"/>
      <c r="W593" s="323"/>
      <c r="X593" s="323"/>
      <c r="Y593" s="323"/>
      <c r="Z593" s="323"/>
      <c r="AA593" s="323"/>
      <c r="AB593" s="323"/>
      <c r="AC593" s="323"/>
      <c r="AD593" s="323"/>
      <c r="AE593" s="323"/>
      <c r="AF593" s="323"/>
      <c r="AG593" s="323">
        <v>14</v>
      </c>
      <c r="AH593" s="323">
        <v>8</v>
      </c>
      <c r="AI593" s="323"/>
      <c r="AJ593" s="323"/>
      <c r="AK593" s="323"/>
      <c r="AL593" s="323"/>
      <c r="AM593" s="323"/>
      <c r="AN593" s="323"/>
      <c r="AO593" s="323"/>
      <c r="AP593" s="323"/>
      <c r="AQ593" s="323"/>
      <c r="AR593" s="323"/>
      <c r="AS593" s="323"/>
      <c r="AT593" s="48">
        <f t="shared" si="616"/>
        <v>42</v>
      </c>
      <c r="AU593" s="48">
        <f t="shared" si="617"/>
        <v>84</v>
      </c>
      <c r="AV593" s="48">
        <f t="shared" si="614"/>
        <v>4</v>
      </c>
      <c r="AW593" s="48">
        <f t="shared" si="645"/>
        <v>21</v>
      </c>
      <c r="AX593" s="48">
        <f>AU593/Evaporacion!$AI$5*100</f>
        <v>85.889570552147248</v>
      </c>
      <c r="AY593" s="48">
        <f>AU593/Evaporacion!$AI$12*100</f>
        <v>75</v>
      </c>
      <c r="AZ593" s="48"/>
      <c r="BA593" s="32">
        <f t="shared" si="618"/>
        <v>840</v>
      </c>
      <c r="BB593" s="52">
        <f t="shared" si="619"/>
        <v>20</v>
      </c>
      <c r="BC593" s="52">
        <f t="shared" si="620"/>
        <v>0</v>
      </c>
      <c r="BD593" s="52">
        <f t="shared" si="621"/>
        <v>22</v>
      </c>
      <c r="BE593" s="52">
        <f t="shared" si="622"/>
        <v>0</v>
      </c>
      <c r="BF593" s="52">
        <f t="shared" si="623"/>
        <v>42</v>
      </c>
      <c r="BG593">
        <f t="shared" si="624"/>
        <v>650.6</v>
      </c>
      <c r="BH593">
        <f t="shared" si="625"/>
        <v>0</v>
      </c>
      <c r="BI593">
        <f t="shared" si="626"/>
        <v>715.66000000000008</v>
      </c>
      <c r="BJ593">
        <f t="shared" si="627"/>
        <v>0</v>
      </c>
      <c r="BK593">
        <f t="shared" si="628"/>
        <v>1366.2600000000002</v>
      </c>
      <c r="BL593" s="53">
        <f t="shared" si="629"/>
        <v>0.94126157407407418</v>
      </c>
      <c r="BM593" s="53">
        <f t="shared" si="630"/>
        <v>0</v>
      </c>
      <c r="BN593" s="53">
        <f t="shared" si="631"/>
        <v>1.0353877314814817</v>
      </c>
      <c r="BO593" s="53">
        <f t="shared" si="632"/>
        <v>0</v>
      </c>
      <c r="BP593" s="53">
        <f t="shared" si="633"/>
        <v>0.51010304659498218</v>
      </c>
      <c r="BQ593" s="10">
        <f t="shared" si="634"/>
        <v>404.09937888198755</v>
      </c>
      <c r="BR593" s="10">
        <f t="shared" si="635"/>
        <v>0</v>
      </c>
      <c r="BS593" s="10">
        <f t="shared" si="636"/>
        <v>444.50931677018639</v>
      </c>
      <c r="BT593" s="10">
        <f t="shared" si="637"/>
        <v>0</v>
      </c>
      <c r="BU593" s="10">
        <f t="shared" si="638"/>
        <v>848.60869565217399</v>
      </c>
      <c r="BV593" s="54">
        <f t="shared" si="639"/>
        <v>0.58463451805843114</v>
      </c>
      <c r="BW593" s="54">
        <f t="shared" si="640"/>
        <v>0</v>
      </c>
      <c r="BX593" s="54">
        <f t="shared" si="641"/>
        <v>0.64309796986427425</v>
      </c>
      <c r="BY593" s="54">
        <f t="shared" si="642"/>
        <v>0</v>
      </c>
      <c r="BZ593" s="471">
        <f t="shared" si="643"/>
        <v>0.31683419043166594</v>
      </c>
    </row>
    <row r="594" spans="1:78" ht="15.75" hidden="1" customHeight="1" thickBot="1" x14ac:dyDescent="0.4">
      <c r="A594" s="28">
        <v>1139</v>
      </c>
      <c r="B594" s="28" t="s">
        <v>202</v>
      </c>
      <c r="C594" s="28" t="s">
        <v>41</v>
      </c>
      <c r="D594" s="29">
        <v>1</v>
      </c>
      <c r="E594" s="29"/>
      <c r="F594" s="29">
        <v>26</v>
      </c>
      <c r="G594" s="29">
        <v>2</v>
      </c>
      <c r="H594" s="29">
        <v>2.1</v>
      </c>
      <c r="I594" s="29" t="s">
        <v>105</v>
      </c>
      <c r="J594" s="30">
        <v>1.61</v>
      </c>
      <c r="K594" s="30">
        <v>2</v>
      </c>
      <c r="L594" s="30">
        <v>32.53</v>
      </c>
      <c r="M594" s="101" t="s">
        <v>73</v>
      </c>
      <c r="N594" s="320">
        <f t="shared" si="644"/>
        <v>2</v>
      </c>
      <c r="O594" s="323">
        <v>14</v>
      </c>
      <c r="P594" s="323">
        <v>8</v>
      </c>
      <c r="Q594" s="323"/>
      <c r="R594" s="323"/>
      <c r="S594" s="323"/>
      <c r="T594" s="323"/>
      <c r="U594" s="323"/>
      <c r="V594" s="323"/>
      <c r="W594" s="323"/>
      <c r="X594" s="323"/>
      <c r="Y594" s="323"/>
      <c r="Z594" s="323"/>
      <c r="AA594" s="323"/>
      <c r="AB594" s="323"/>
      <c r="AC594" s="323"/>
      <c r="AD594" s="323"/>
      <c r="AE594" s="323">
        <v>10</v>
      </c>
      <c r="AF594" s="323">
        <v>10</v>
      </c>
      <c r="AG594" s="323"/>
      <c r="AH594" s="323"/>
      <c r="AI594" s="323"/>
      <c r="AJ594" s="323"/>
      <c r="AK594" s="323"/>
      <c r="AL594" s="323"/>
      <c r="AM594" s="323"/>
      <c r="AN594" s="323"/>
      <c r="AO594" s="323"/>
      <c r="AP594" s="323"/>
      <c r="AQ594" s="323"/>
      <c r="AR594" s="323"/>
      <c r="AS594" s="323"/>
      <c r="AT594" s="48">
        <f t="shared" si="616"/>
        <v>42</v>
      </c>
      <c r="AU594" s="48">
        <f t="shared" si="617"/>
        <v>84</v>
      </c>
      <c r="AV594" s="48">
        <f t="shared" si="614"/>
        <v>4</v>
      </c>
      <c r="AW594" s="48">
        <f t="shared" si="645"/>
        <v>21</v>
      </c>
      <c r="AX594" s="48">
        <f>AU594/Evaporacion!$AI$5*100</f>
        <v>85.889570552147248</v>
      </c>
      <c r="AY594" s="48">
        <f>AU594/Evaporacion!$AI$12*100</f>
        <v>75</v>
      </c>
      <c r="AZ594" s="48"/>
      <c r="BA594" s="32">
        <f t="shared" si="618"/>
        <v>840</v>
      </c>
      <c r="BB594" s="52">
        <f t="shared" si="619"/>
        <v>22</v>
      </c>
      <c r="BC594" s="52">
        <f t="shared" si="620"/>
        <v>0</v>
      </c>
      <c r="BD594" s="52">
        <f t="shared" si="621"/>
        <v>20</v>
      </c>
      <c r="BE594" s="52">
        <f t="shared" si="622"/>
        <v>0</v>
      </c>
      <c r="BF594" s="52">
        <f t="shared" si="623"/>
        <v>42</v>
      </c>
      <c r="BG594">
        <f t="shared" si="624"/>
        <v>715.66000000000008</v>
      </c>
      <c r="BH594">
        <f t="shared" si="625"/>
        <v>0</v>
      </c>
      <c r="BI594">
        <f t="shared" si="626"/>
        <v>650.6</v>
      </c>
      <c r="BJ594">
        <f t="shared" si="627"/>
        <v>0</v>
      </c>
      <c r="BK594">
        <f t="shared" si="628"/>
        <v>1366.2600000000002</v>
      </c>
      <c r="BL594" s="53">
        <f t="shared" si="629"/>
        <v>1.0353877314814817</v>
      </c>
      <c r="BM594" s="53">
        <f t="shared" si="630"/>
        <v>0</v>
      </c>
      <c r="BN594" s="53">
        <f t="shared" si="631"/>
        <v>0.94126157407407418</v>
      </c>
      <c r="BO594" s="53">
        <f t="shared" si="632"/>
        <v>0</v>
      </c>
      <c r="BP594" s="53">
        <f t="shared" si="633"/>
        <v>0.51010304659498218</v>
      </c>
      <c r="BQ594" s="10">
        <f t="shared" si="634"/>
        <v>444.50931677018639</v>
      </c>
      <c r="BR594" s="10">
        <f t="shared" si="635"/>
        <v>0</v>
      </c>
      <c r="BS594" s="10">
        <f t="shared" si="636"/>
        <v>404.09937888198755</v>
      </c>
      <c r="BT594" s="10">
        <f t="shared" si="637"/>
        <v>0</v>
      </c>
      <c r="BU594" s="10">
        <f t="shared" si="638"/>
        <v>848.60869565217399</v>
      </c>
      <c r="BV594" s="54">
        <f t="shared" si="639"/>
        <v>0.64309796986427425</v>
      </c>
      <c r="BW594" s="54">
        <f t="shared" si="640"/>
        <v>0</v>
      </c>
      <c r="BX594" s="54">
        <f t="shared" si="641"/>
        <v>0.58463451805843114</v>
      </c>
      <c r="BY594" s="54">
        <f t="shared" si="642"/>
        <v>0</v>
      </c>
      <c r="BZ594" s="471">
        <f t="shared" si="643"/>
        <v>0.31683419043166594</v>
      </c>
    </row>
    <row r="595" spans="1:78" ht="15.75" hidden="1" customHeight="1" thickBot="1" x14ac:dyDescent="0.4">
      <c r="A595" s="28">
        <v>1141</v>
      </c>
      <c r="B595" s="28" t="s">
        <v>202</v>
      </c>
      <c r="C595" s="28" t="s">
        <v>42</v>
      </c>
      <c r="D595" s="29">
        <v>1</v>
      </c>
      <c r="E595" s="29"/>
      <c r="F595" s="29">
        <v>26</v>
      </c>
      <c r="G595" s="29">
        <v>2</v>
      </c>
      <c r="H595" s="29">
        <v>2.1</v>
      </c>
      <c r="I595" s="29" t="s">
        <v>105</v>
      </c>
      <c r="J595" s="30">
        <v>1.61</v>
      </c>
      <c r="K595" s="30">
        <v>2</v>
      </c>
      <c r="L595" s="30">
        <v>32.53</v>
      </c>
      <c r="M595" s="101" t="s">
        <v>73</v>
      </c>
      <c r="N595" s="320">
        <f t="shared" si="644"/>
        <v>2</v>
      </c>
      <c r="O595" s="323"/>
      <c r="P595" s="323"/>
      <c r="Q595" s="323">
        <v>7</v>
      </c>
      <c r="R595" s="323">
        <v>6</v>
      </c>
      <c r="S595" s="323"/>
      <c r="T595" s="323"/>
      <c r="U595" s="323"/>
      <c r="V595" s="323"/>
      <c r="W595" s="323"/>
      <c r="X595" s="323"/>
      <c r="Y595" s="323"/>
      <c r="Z595" s="323"/>
      <c r="AA595" s="323"/>
      <c r="AB595" s="323"/>
      <c r="AC595" s="323"/>
      <c r="AD595" s="323"/>
      <c r="AE595" s="323"/>
      <c r="AF595" s="323"/>
      <c r="AG595" s="323"/>
      <c r="AH595" s="323"/>
      <c r="AI595" s="323"/>
      <c r="AJ595" s="323">
        <v>6</v>
      </c>
      <c r="AK595" s="323">
        <v>8</v>
      </c>
      <c r="AL595" s="323"/>
      <c r="AM595" s="323"/>
      <c r="AN595" s="323"/>
      <c r="AO595" s="323"/>
      <c r="AP595" s="323"/>
      <c r="AQ595" s="323"/>
      <c r="AR595" s="323"/>
      <c r="AS595" s="323"/>
      <c r="AT595" s="48">
        <f t="shared" si="616"/>
        <v>27</v>
      </c>
      <c r="AU595" s="48">
        <f t="shared" si="617"/>
        <v>54</v>
      </c>
      <c r="AV595" s="48">
        <f t="shared" si="614"/>
        <v>4</v>
      </c>
      <c r="AW595" s="48">
        <f t="shared" si="645"/>
        <v>13.5</v>
      </c>
      <c r="AX595" s="48">
        <f>AU595/Evaporacion!$AI$5*100</f>
        <v>55.21472392638038</v>
      </c>
      <c r="AY595" s="48">
        <f>AU595/Evaporacion!$AI$12*100</f>
        <v>48.214285714285715</v>
      </c>
      <c r="AZ595" s="48"/>
      <c r="BA595" s="32">
        <f t="shared" si="618"/>
        <v>540</v>
      </c>
      <c r="BB595" s="52">
        <f t="shared" si="619"/>
        <v>13</v>
      </c>
      <c r="BC595" s="52">
        <f t="shared" si="620"/>
        <v>0</v>
      </c>
      <c r="BD595" s="52">
        <f t="shared" si="621"/>
        <v>14</v>
      </c>
      <c r="BE595" s="52">
        <f t="shared" si="622"/>
        <v>0</v>
      </c>
      <c r="BF595" s="52">
        <f t="shared" si="623"/>
        <v>27</v>
      </c>
      <c r="BG595">
        <f t="shared" si="624"/>
        <v>422.89</v>
      </c>
      <c r="BH595">
        <f t="shared" si="625"/>
        <v>0</v>
      </c>
      <c r="BI595">
        <f t="shared" si="626"/>
        <v>455.42</v>
      </c>
      <c r="BJ595">
        <f t="shared" si="627"/>
        <v>0</v>
      </c>
      <c r="BK595">
        <f t="shared" si="628"/>
        <v>878.31</v>
      </c>
      <c r="BL595" s="53">
        <f t="shared" si="629"/>
        <v>0.61182002314814821</v>
      </c>
      <c r="BM595" s="53">
        <f t="shared" si="630"/>
        <v>0</v>
      </c>
      <c r="BN595" s="53">
        <f t="shared" si="631"/>
        <v>0.65888310185185195</v>
      </c>
      <c r="BO595" s="53">
        <f t="shared" si="632"/>
        <v>0</v>
      </c>
      <c r="BP595" s="53">
        <f t="shared" si="633"/>
        <v>0.32792338709677421</v>
      </c>
      <c r="BQ595" s="10">
        <f t="shared" si="634"/>
        <v>262.66459627329192</v>
      </c>
      <c r="BR595" s="10">
        <f t="shared" si="635"/>
        <v>0</v>
      </c>
      <c r="BS595" s="10">
        <f t="shared" si="636"/>
        <v>282.86956521739131</v>
      </c>
      <c r="BT595" s="10">
        <f t="shared" si="637"/>
        <v>0</v>
      </c>
      <c r="BU595" s="10">
        <f t="shared" si="638"/>
        <v>545.53416149068312</v>
      </c>
      <c r="BV595" s="54">
        <f t="shared" si="639"/>
        <v>0.38001243673798024</v>
      </c>
      <c r="BW595" s="54">
        <f t="shared" si="640"/>
        <v>0</v>
      </c>
      <c r="BX595" s="54">
        <f t="shared" si="641"/>
        <v>0.4092441626409018</v>
      </c>
      <c r="BY595" s="54">
        <f t="shared" si="642"/>
        <v>0</v>
      </c>
      <c r="BZ595" s="471">
        <f t="shared" si="643"/>
        <v>0.20367912242035663</v>
      </c>
    </row>
    <row r="596" spans="1:78" ht="15.75" customHeight="1" thickBot="1" x14ac:dyDescent="0.4">
      <c r="A596" s="28">
        <v>1143</v>
      </c>
      <c r="B596" s="28" t="s">
        <v>202</v>
      </c>
      <c r="C596" s="28" t="s">
        <v>43</v>
      </c>
      <c r="D596" s="29">
        <v>1</v>
      </c>
      <c r="E596" s="29"/>
      <c r="F596" s="29">
        <v>26</v>
      </c>
      <c r="G596" s="29">
        <v>2</v>
      </c>
      <c r="H596" s="29">
        <v>2.1</v>
      </c>
      <c r="I596" s="29" t="s">
        <v>105</v>
      </c>
      <c r="J596" s="30">
        <v>1.61</v>
      </c>
      <c r="K596" s="30">
        <v>2</v>
      </c>
      <c r="L596" s="30">
        <v>32.53</v>
      </c>
      <c r="M596" s="101" t="s">
        <v>73</v>
      </c>
      <c r="N596" s="320">
        <f t="shared" si="644"/>
        <v>2</v>
      </c>
      <c r="O596" s="323"/>
      <c r="P596" s="323"/>
      <c r="Q596" s="323"/>
      <c r="R596" s="323"/>
      <c r="S596" s="323"/>
      <c r="T596" s="323"/>
      <c r="U596" s="323"/>
      <c r="V596" s="323"/>
      <c r="W596" s="323"/>
      <c r="X596" s="323"/>
      <c r="Y596" s="323"/>
      <c r="Z596" s="323"/>
      <c r="AA596" s="323"/>
      <c r="AB596" s="323"/>
      <c r="AC596" s="323"/>
      <c r="AD596" s="323"/>
      <c r="AE596" s="323"/>
      <c r="AF596" s="323"/>
      <c r="AG596" s="323"/>
      <c r="AH596" s="323"/>
      <c r="AI596" s="323"/>
      <c r="AJ596" s="323"/>
      <c r="AK596" s="323"/>
      <c r="AL596" s="323"/>
      <c r="AM596" s="323"/>
      <c r="AN596" s="323"/>
      <c r="AO596" s="323"/>
      <c r="AP596" s="323"/>
      <c r="AQ596" s="323"/>
      <c r="AR596" s="323"/>
      <c r="AS596" s="323"/>
      <c r="AT596" s="48">
        <f t="shared" si="616"/>
        <v>0</v>
      </c>
      <c r="AU596" s="48">
        <f t="shared" si="617"/>
        <v>0</v>
      </c>
      <c r="AV596" s="48">
        <f t="shared" si="614"/>
        <v>0</v>
      </c>
      <c r="AW596" s="48"/>
      <c r="AX596" s="48">
        <f>AU596/Evaporacion!$AI$5*100</f>
        <v>0</v>
      </c>
      <c r="AY596" s="48">
        <f>AU596/Evaporacion!$AI$12*100</f>
        <v>0</v>
      </c>
      <c r="AZ596" s="48"/>
      <c r="BA596" s="32">
        <f t="shared" si="618"/>
        <v>0</v>
      </c>
      <c r="BB596" s="52">
        <f t="shared" si="619"/>
        <v>0</v>
      </c>
      <c r="BC596" s="52">
        <f t="shared" si="620"/>
        <v>0</v>
      </c>
      <c r="BD596" s="52">
        <f t="shared" si="621"/>
        <v>0</v>
      </c>
      <c r="BE596" s="52">
        <f t="shared" si="622"/>
        <v>0</v>
      </c>
      <c r="BF596" s="52">
        <f t="shared" si="623"/>
        <v>0</v>
      </c>
      <c r="BG596">
        <f t="shared" si="624"/>
        <v>0</v>
      </c>
      <c r="BH596">
        <f t="shared" si="625"/>
        <v>0</v>
      </c>
      <c r="BI596">
        <f t="shared" si="626"/>
        <v>0</v>
      </c>
      <c r="BJ596">
        <f t="shared" si="627"/>
        <v>0</v>
      </c>
      <c r="BK596">
        <f t="shared" si="628"/>
        <v>0</v>
      </c>
      <c r="BL596" s="53">
        <f t="shared" si="629"/>
        <v>0</v>
      </c>
      <c r="BM596" s="53">
        <f t="shared" si="630"/>
        <v>0</v>
      </c>
      <c r="BN596" s="53">
        <f t="shared" si="631"/>
        <v>0</v>
      </c>
      <c r="BO596" s="53">
        <f t="shared" si="632"/>
        <v>0</v>
      </c>
      <c r="BP596" s="53">
        <f t="shared" si="633"/>
        <v>0</v>
      </c>
      <c r="BQ596" s="10">
        <f t="shared" si="634"/>
        <v>0</v>
      </c>
      <c r="BR596" s="10">
        <f t="shared" si="635"/>
        <v>0</v>
      </c>
      <c r="BS596" s="10">
        <f t="shared" si="636"/>
        <v>0</v>
      </c>
      <c r="BT596" s="10">
        <f t="shared" si="637"/>
        <v>0</v>
      </c>
      <c r="BU596" s="10">
        <f t="shared" si="638"/>
        <v>0</v>
      </c>
      <c r="BV596" s="54">
        <f t="shared" si="639"/>
        <v>0</v>
      </c>
      <c r="BW596" s="54">
        <f t="shared" si="640"/>
        <v>0</v>
      </c>
      <c r="BX596" s="54">
        <f t="shared" si="641"/>
        <v>0</v>
      </c>
      <c r="BY596" s="54">
        <f t="shared" si="642"/>
        <v>0</v>
      </c>
      <c r="BZ596" s="471">
        <f t="shared" si="643"/>
        <v>0</v>
      </c>
    </row>
    <row r="597" spans="1:78" ht="15.75" hidden="1" customHeight="1" thickBot="1" x14ac:dyDescent="0.4">
      <c r="A597" s="28">
        <v>1145</v>
      </c>
      <c r="B597" s="28" t="s">
        <v>202</v>
      </c>
      <c r="C597" s="28" t="s">
        <v>38</v>
      </c>
      <c r="D597" s="29">
        <v>1</v>
      </c>
      <c r="E597" s="29"/>
      <c r="F597" s="29">
        <v>1</v>
      </c>
      <c r="G597" s="29" t="s">
        <v>3</v>
      </c>
      <c r="H597" s="29">
        <v>3.1</v>
      </c>
      <c r="I597" s="29" t="s">
        <v>108</v>
      </c>
      <c r="J597" s="30">
        <v>1.9</v>
      </c>
      <c r="K597" s="30">
        <v>1.5</v>
      </c>
      <c r="L597" s="30">
        <f t="shared" ref="L597:L612" si="646">(J597*K597*10)</f>
        <v>28.499999999999996</v>
      </c>
      <c r="M597" s="176" t="s">
        <v>73</v>
      </c>
      <c r="N597" s="83">
        <f t="shared" si="644"/>
        <v>1.5</v>
      </c>
      <c r="O597" s="295"/>
      <c r="P597" s="295"/>
      <c r="Q597" s="295"/>
      <c r="R597" s="295"/>
      <c r="S597" s="295"/>
      <c r="T597" s="295"/>
      <c r="U597" s="295"/>
      <c r="V597" s="295"/>
      <c r="W597" s="295">
        <v>12</v>
      </c>
      <c r="X597" s="295">
        <v>8</v>
      </c>
      <c r="Y597" s="295"/>
      <c r="Z597" s="295"/>
      <c r="AA597" s="295"/>
      <c r="AB597" s="295"/>
      <c r="AC597" s="295"/>
      <c r="AD597" s="295"/>
      <c r="AE597" s="295"/>
      <c r="AF597" s="295"/>
      <c r="AG597" s="295"/>
      <c r="AH597" s="295"/>
      <c r="AI597" s="295"/>
      <c r="AJ597" s="295"/>
      <c r="AK597" s="295"/>
      <c r="AL597" s="295">
        <v>12</v>
      </c>
      <c r="AM597" s="295"/>
      <c r="AN597" s="295"/>
      <c r="AO597" s="295"/>
      <c r="AP597" s="295"/>
      <c r="AQ597" s="295"/>
      <c r="AR597" s="295"/>
      <c r="AS597" s="295"/>
      <c r="AT597" s="48">
        <f t="shared" si="616"/>
        <v>32</v>
      </c>
      <c r="AU597" s="48">
        <f t="shared" si="617"/>
        <v>48</v>
      </c>
      <c r="AV597" s="48">
        <f t="shared" si="614"/>
        <v>3</v>
      </c>
      <c r="AW597" s="48">
        <f t="shared" ref="AW597:AW602" si="647">AU597/AV597</f>
        <v>16</v>
      </c>
      <c r="AX597" s="48">
        <f>AU597/Evaporacion!$AI$5*100</f>
        <v>49.079754601227002</v>
      </c>
      <c r="AY597" s="48">
        <f>AU597/Evaporacion!$AI$12*100</f>
        <v>42.857142857142854</v>
      </c>
      <c r="AZ597" s="48"/>
      <c r="BA597" s="32">
        <f t="shared" si="618"/>
        <v>480</v>
      </c>
      <c r="BB597" s="52">
        <f t="shared" si="619"/>
        <v>0</v>
      </c>
      <c r="BC597" s="52">
        <f t="shared" si="620"/>
        <v>20</v>
      </c>
      <c r="BD597" s="52">
        <f t="shared" si="621"/>
        <v>0</v>
      </c>
      <c r="BE597" s="52">
        <f t="shared" si="622"/>
        <v>12</v>
      </c>
      <c r="BF597" s="52">
        <f t="shared" si="623"/>
        <v>32</v>
      </c>
      <c r="BG597">
        <f t="shared" si="624"/>
        <v>0</v>
      </c>
      <c r="BH597">
        <f t="shared" si="625"/>
        <v>569.99999999999989</v>
      </c>
      <c r="BI597">
        <f t="shared" si="626"/>
        <v>0</v>
      </c>
      <c r="BJ597">
        <f t="shared" si="627"/>
        <v>341.99999999999994</v>
      </c>
      <c r="BK597">
        <f t="shared" si="628"/>
        <v>911.99999999999977</v>
      </c>
      <c r="BL597" s="53">
        <f t="shared" si="629"/>
        <v>0</v>
      </c>
      <c r="BM597" s="53">
        <f t="shared" si="630"/>
        <v>0.94246031746031733</v>
      </c>
      <c r="BN597" s="53">
        <f t="shared" si="631"/>
        <v>0</v>
      </c>
      <c r="BO597" s="53">
        <f t="shared" si="632"/>
        <v>0.49479166666666663</v>
      </c>
      <c r="BP597" s="53">
        <f t="shared" si="633"/>
        <v>0.34050179211469522</v>
      </c>
      <c r="BQ597" s="10">
        <f t="shared" si="634"/>
        <v>0</v>
      </c>
      <c r="BR597" s="10">
        <f t="shared" si="635"/>
        <v>299.99999999999994</v>
      </c>
      <c r="BS597" s="10">
        <f t="shared" si="636"/>
        <v>0</v>
      </c>
      <c r="BT597" s="10">
        <f t="shared" si="637"/>
        <v>179.99999999999997</v>
      </c>
      <c r="BU597" s="10">
        <f t="shared" si="638"/>
        <v>479.99999999999989</v>
      </c>
      <c r="BV597" s="54">
        <f t="shared" si="639"/>
        <v>0</v>
      </c>
      <c r="BW597" s="54">
        <f t="shared" si="640"/>
        <v>0.49603174603174599</v>
      </c>
      <c r="BX597" s="54">
        <f t="shared" si="641"/>
        <v>0</v>
      </c>
      <c r="BY597" s="54">
        <f t="shared" si="642"/>
        <v>0.26041666666666669</v>
      </c>
      <c r="BZ597" s="471">
        <f t="shared" si="643"/>
        <v>0.17921146953405012</v>
      </c>
    </row>
    <row r="598" spans="1:78" ht="15.75" hidden="1" customHeight="1" thickBot="1" x14ac:dyDescent="0.4">
      <c r="A598" s="28">
        <v>1147</v>
      </c>
      <c r="B598" s="28" t="s">
        <v>202</v>
      </c>
      <c r="C598" s="55" t="s">
        <v>39</v>
      </c>
      <c r="D598" s="29">
        <v>1</v>
      </c>
      <c r="E598" s="29"/>
      <c r="F598" s="29">
        <v>1</v>
      </c>
      <c r="G598" s="29" t="s">
        <v>3</v>
      </c>
      <c r="H598" s="29">
        <v>3.1</v>
      </c>
      <c r="I598" s="29" t="s">
        <v>108</v>
      </c>
      <c r="J598" s="30">
        <v>1.9</v>
      </c>
      <c r="K598" s="30">
        <v>1.5</v>
      </c>
      <c r="L598" s="30">
        <f t="shared" si="646"/>
        <v>28.499999999999996</v>
      </c>
      <c r="M598" s="176" t="s">
        <v>73</v>
      </c>
      <c r="N598" s="83">
        <f t="shared" si="644"/>
        <v>1.5</v>
      </c>
      <c r="O598" s="295"/>
      <c r="P598" s="295"/>
      <c r="Q598" s="295"/>
      <c r="R598" s="295"/>
      <c r="S598" s="295"/>
      <c r="T598" s="295"/>
      <c r="U598" s="295"/>
      <c r="V598" s="295">
        <v>12</v>
      </c>
      <c r="W598" s="295">
        <v>8</v>
      </c>
      <c r="X598" s="295"/>
      <c r="Y598" s="295"/>
      <c r="Z598" s="295"/>
      <c r="AA598" s="295"/>
      <c r="AB598" s="295"/>
      <c r="AC598" s="295"/>
      <c r="AD598" s="295">
        <v>11</v>
      </c>
      <c r="AE598" s="295"/>
      <c r="AF598" s="295"/>
      <c r="AG598" s="295"/>
      <c r="AH598" s="295"/>
      <c r="AI598" s="295"/>
      <c r="AJ598" s="295">
        <v>12</v>
      </c>
      <c r="AK598" s="295">
        <v>8</v>
      </c>
      <c r="AL598" s="295"/>
      <c r="AM598" s="295"/>
      <c r="AN598" s="295"/>
      <c r="AO598" s="295"/>
      <c r="AP598" s="295"/>
      <c r="AQ598" s="295"/>
      <c r="AR598" s="295"/>
      <c r="AS598" s="295"/>
      <c r="AT598" s="48">
        <f t="shared" si="616"/>
        <v>51</v>
      </c>
      <c r="AU598" s="48">
        <f t="shared" si="617"/>
        <v>76.5</v>
      </c>
      <c r="AV598" s="48">
        <f t="shared" si="614"/>
        <v>5</v>
      </c>
      <c r="AW598" s="48">
        <f t="shared" si="647"/>
        <v>15.3</v>
      </c>
      <c r="AX598" s="48">
        <f>AU598/Evaporacion!$AI$5*100</f>
        <v>78.220858895705533</v>
      </c>
      <c r="AY598" s="48">
        <f>AU598/Evaporacion!$AI$12*100</f>
        <v>68.303571428571431</v>
      </c>
      <c r="AZ598" s="48"/>
      <c r="BA598" s="32">
        <f t="shared" si="618"/>
        <v>765</v>
      </c>
      <c r="BB598" s="52">
        <f t="shared" si="619"/>
        <v>12</v>
      </c>
      <c r="BC598" s="52">
        <f t="shared" si="620"/>
        <v>8</v>
      </c>
      <c r="BD598" s="52">
        <f t="shared" si="621"/>
        <v>31</v>
      </c>
      <c r="BE598" s="52">
        <f t="shared" si="622"/>
        <v>0</v>
      </c>
      <c r="BF598" s="52">
        <f t="shared" si="623"/>
        <v>51</v>
      </c>
      <c r="BG598">
        <f t="shared" si="624"/>
        <v>341.99999999999994</v>
      </c>
      <c r="BH598">
        <f t="shared" si="625"/>
        <v>227.99999999999997</v>
      </c>
      <c r="BI598">
        <f t="shared" si="626"/>
        <v>883.49999999999989</v>
      </c>
      <c r="BJ598">
        <f t="shared" si="627"/>
        <v>0</v>
      </c>
      <c r="BK598">
        <f t="shared" si="628"/>
        <v>1453.4999999999998</v>
      </c>
      <c r="BL598" s="53">
        <f t="shared" si="629"/>
        <v>0.49479166666666663</v>
      </c>
      <c r="BM598" s="53">
        <f t="shared" si="630"/>
        <v>0.37698412698412692</v>
      </c>
      <c r="BN598" s="53">
        <f t="shared" si="631"/>
        <v>1.2782118055555554</v>
      </c>
      <c r="BO598" s="53">
        <f t="shared" si="632"/>
        <v>0</v>
      </c>
      <c r="BP598" s="53">
        <f t="shared" si="633"/>
        <v>0.54267473118279563</v>
      </c>
      <c r="BQ598" s="10">
        <f t="shared" si="634"/>
        <v>179.99999999999997</v>
      </c>
      <c r="BR598" s="10">
        <f t="shared" si="635"/>
        <v>119.99999999999999</v>
      </c>
      <c r="BS598" s="10">
        <f t="shared" si="636"/>
        <v>464.99999999999994</v>
      </c>
      <c r="BT598" s="10">
        <f t="shared" si="637"/>
        <v>0</v>
      </c>
      <c r="BU598" s="10">
        <f t="shared" si="638"/>
        <v>764.99999999999989</v>
      </c>
      <c r="BV598" s="54">
        <f t="shared" si="639"/>
        <v>0.26041666666666669</v>
      </c>
      <c r="BW598" s="54">
        <f t="shared" si="640"/>
        <v>0.1984126984126984</v>
      </c>
      <c r="BX598" s="54">
        <f t="shared" si="641"/>
        <v>0.67274305555555547</v>
      </c>
      <c r="BY598" s="54">
        <f t="shared" si="642"/>
        <v>0</v>
      </c>
      <c r="BZ598" s="471">
        <f t="shared" si="643"/>
        <v>0.28561827956989244</v>
      </c>
    </row>
    <row r="599" spans="1:78" ht="15.75" hidden="1" customHeight="1" thickBot="1" x14ac:dyDescent="0.4">
      <c r="A599" s="28">
        <v>1149</v>
      </c>
      <c r="B599" s="28" t="s">
        <v>202</v>
      </c>
      <c r="C599" s="28" t="s">
        <v>40</v>
      </c>
      <c r="D599" s="29">
        <v>1</v>
      </c>
      <c r="E599" s="29"/>
      <c r="F599" s="29">
        <v>1</v>
      </c>
      <c r="G599" s="29" t="s">
        <v>3</v>
      </c>
      <c r="H599" s="29">
        <v>3.1</v>
      </c>
      <c r="I599" s="29" t="s">
        <v>108</v>
      </c>
      <c r="J599" s="30">
        <v>1.9</v>
      </c>
      <c r="K599" s="30">
        <v>1.5</v>
      </c>
      <c r="L599" s="30">
        <f t="shared" si="646"/>
        <v>28.499999999999996</v>
      </c>
      <c r="M599" s="176" t="s">
        <v>73</v>
      </c>
      <c r="N599" s="83">
        <f t="shared" si="644"/>
        <v>1.5</v>
      </c>
      <c r="O599" s="295"/>
      <c r="P599" s="295"/>
      <c r="Q599" s="295"/>
      <c r="R599" s="295"/>
      <c r="S599" s="295"/>
      <c r="T599" s="295"/>
      <c r="U599" s="295"/>
      <c r="V599" s="295">
        <v>12</v>
      </c>
      <c r="W599" s="295">
        <v>8</v>
      </c>
      <c r="X599" s="295"/>
      <c r="Y599" s="295"/>
      <c r="Z599" s="295"/>
      <c r="AA599" s="295"/>
      <c r="AB599" s="295"/>
      <c r="AC599" s="295"/>
      <c r="AD599" s="295">
        <v>11</v>
      </c>
      <c r="AE599" s="295"/>
      <c r="AF599" s="295"/>
      <c r="AG599" s="295"/>
      <c r="AH599" s="295"/>
      <c r="AI599" s="295"/>
      <c r="AJ599" s="295">
        <v>12</v>
      </c>
      <c r="AK599" s="295">
        <v>8</v>
      </c>
      <c r="AL599" s="295"/>
      <c r="AM599" s="295"/>
      <c r="AN599" s="295"/>
      <c r="AO599" s="295"/>
      <c r="AP599" s="295"/>
      <c r="AQ599" s="295"/>
      <c r="AR599" s="295"/>
      <c r="AS599" s="295"/>
      <c r="AT599" s="48">
        <f t="shared" si="616"/>
        <v>51</v>
      </c>
      <c r="AU599" s="48">
        <f t="shared" si="617"/>
        <v>76.5</v>
      </c>
      <c r="AV599" s="48">
        <f t="shared" si="614"/>
        <v>5</v>
      </c>
      <c r="AW599" s="48">
        <f t="shared" si="647"/>
        <v>15.3</v>
      </c>
      <c r="AX599" s="48">
        <f>AU599/Evaporacion!$AI$5*100</f>
        <v>78.220858895705533</v>
      </c>
      <c r="AY599" s="48">
        <f>AU599/Evaporacion!$AI$12*100</f>
        <v>68.303571428571431</v>
      </c>
      <c r="AZ599" s="48"/>
      <c r="BA599" s="32">
        <f t="shared" si="618"/>
        <v>765</v>
      </c>
      <c r="BB599" s="52">
        <f t="shared" si="619"/>
        <v>12</v>
      </c>
      <c r="BC599" s="52">
        <f t="shared" si="620"/>
        <v>8</v>
      </c>
      <c r="BD599" s="52">
        <f t="shared" si="621"/>
        <v>31</v>
      </c>
      <c r="BE599" s="52">
        <f t="shared" si="622"/>
        <v>0</v>
      </c>
      <c r="BF599" s="52">
        <f t="shared" si="623"/>
        <v>51</v>
      </c>
      <c r="BG599">
        <f t="shared" si="624"/>
        <v>341.99999999999994</v>
      </c>
      <c r="BH599">
        <f t="shared" si="625"/>
        <v>227.99999999999997</v>
      </c>
      <c r="BI599">
        <f t="shared" si="626"/>
        <v>883.49999999999989</v>
      </c>
      <c r="BJ599">
        <f t="shared" si="627"/>
        <v>0</v>
      </c>
      <c r="BK599">
        <f t="shared" si="628"/>
        <v>1453.4999999999998</v>
      </c>
      <c r="BL599" s="53">
        <f t="shared" si="629"/>
        <v>0.49479166666666663</v>
      </c>
      <c r="BM599" s="53">
        <f t="shared" si="630"/>
        <v>0.37698412698412692</v>
      </c>
      <c r="BN599" s="53">
        <f t="shared" si="631"/>
        <v>1.2782118055555554</v>
      </c>
      <c r="BO599" s="53">
        <f t="shared" si="632"/>
        <v>0</v>
      </c>
      <c r="BP599" s="53">
        <f t="shared" si="633"/>
        <v>0.54267473118279563</v>
      </c>
      <c r="BQ599" s="10">
        <f t="shared" si="634"/>
        <v>179.99999999999997</v>
      </c>
      <c r="BR599" s="10">
        <f t="shared" si="635"/>
        <v>119.99999999999999</v>
      </c>
      <c r="BS599" s="10">
        <f t="shared" si="636"/>
        <v>464.99999999999994</v>
      </c>
      <c r="BT599" s="10">
        <f t="shared" si="637"/>
        <v>0</v>
      </c>
      <c r="BU599" s="10">
        <f t="shared" si="638"/>
        <v>764.99999999999989</v>
      </c>
      <c r="BV599" s="54">
        <f t="shared" si="639"/>
        <v>0.26041666666666669</v>
      </c>
      <c r="BW599" s="54">
        <f t="shared" si="640"/>
        <v>0.1984126984126984</v>
      </c>
      <c r="BX599" s="54">
        <f t="shared" si="641"/>
        <v>0.67274305555555547</v>
      </c>
      <c r="BY599" s="54">
        <f t="shared" si="642"/>
        <v>0</v>
      </c>
      <c r="BZ599" s="471">
        <f t="shared" si="643"/>
        <v>0.28561827956989244</v>
      </c>
    </row>
    <row r="600" spans="1:78" ht="15.75" hidden="1" customHeight="1" thickBot="1" x14ac:dyDescent="0.4">
      <c r="A600" s="28">
        <v>1151</v>
      </c>
      <c r="B600" s="28" t="s">
        <v>202</v>
      </c>
      <c r="C600" s="28" t="s">
        <v>17</v>
      </c>
      <c r="D600" s="29">
        <v>1</v>
      </c>
      <c r="E600" s="29"/>
      <c r="F600" s="29">
        <v>1</v>
      </c>
      <c r="G600" s="29" t="s">
        <v>3</v>
      </c>
      <c r="H600" s="29">
        <v>3.1</v>
      </c>
      <c r="I600" s="29" t="s">
        <v>108</v>
      </c>
      <c r="J600" s="30">
        <v>1.9</v>
      </c>
      <c r="K600" s="30">
        <v>1.5</v>
      </c>
      <c r="L600" s="30">
        <f t="shared" si="646"/>
        <v>28.499999999999996</v>
      </c>
      <c r="M600" s="176" t="s">
        <v>73</v>
      </c>
      <c r="N600" s="83">
        <f t="shared" si="644"/>
        <v>1.5</v>
      </c>
      <c r="O600" s="295"/>
      <c r="P600" s="295"/>
      <c r="Q600" s="295"/>
      <c r="R600" s="295"/>
      <c r="S600" s="295"/>
      <c r="T600" s="295"/>
      <c r="U600" s="295"/>
      <c r="V600" s="295"/>
      <c r="W600" s="295"/>
      <c r="X600" s="295">
        <v>14</v>
      </c>
      <c r="Y600" s="295">
        <v>8</v>
      </c>
      <c r="Z600" s="295"/>
      <c r="AA600" s="295"/>
      <c r="AB600" s="295"/>
      <c r="AC600" s="295"/>
      <c r="AD600" s="295"/>
      <c r="AE600" s="295"/>
      <c r="AF600" s="295"/>
      <c r="AG600" s="295"/>
      <c r="AH600" s="295"/>
      <c r="AI600" s="295"/>
      <c r="AJ600" s="295"/>
      <c r="AK600" s="295"/>
      <c r="AL600" s="295"/>
      <c r="AM600" s="295"/>
      <c r="AN600" s="295"/>
      <c r="AO600" s="295">
        <v>12</v>
      </c>
      <c r="AP600" s="295">
        <v>8</v>
      </c>
      <c r="AQ600" s="295"/>
      <c r="AR600" s="295"/>
      <c r="AS600" s="295"/>
      <c r="AT600" s="48">
        <f t="shared" si="616"/>
        <v>42</v>
      </c>
      <c r="AU600" s="48">
        <f t="shared" si="617"/>
        <v>63</v>
      </c>
      <c r="AV600" s="48">
        <f t="shared" si="614"/>
        <v>4</v>
      </c>
      <c r="AW600" s="48">
        <f t="shared" si="647"/>
        <v>15.75</v>
      </c>
      <c r="AX600" s="48">
        <f>AU600/Evaporacion!$AI$5*100</f>
        <v>64.417177914110439</v>
      </c>
      <c r="AY600" s="48">
        <f>AU600/Evaporacion!$AI$12*100</f>
        <v>56.25</v>
      </c>
      <c r="AZ600" s="48"/>
      <c r="BA600" s="32">
        <f t="shared" si="618"/>
        <v>630</v>
      </c>
      <c r="BB600" s="52">
        <f t="shared" si="619"/>
        <v>0</v>
      </c>
      <c r="BC600" s="52">
        <f t="shared" si="620"/>
        <v>22</v>
      </c>
      <c r="BD600" s="52">
        <f t="shared" si="621"/>
        <v>0</v>
      </c>
      <c r="BE600" s="52">
        <f t="shared" si="622"/>
        <v>20</v>
      </c>
      <c r="BF600" s="52">
        <f t="shared" si="623"/>
        <v>42</v>
      </c>
      <c r="BG600">
        <f t="shared" si="624"/>
        <v>0</v>
      </c>
      <c r="BH600">
        <f t="shared" si="625"/>
        <v>626.99999999999989</v>
      </c>
      <c r="BI600">
        <f t="shared" si="626"/>
        <v>0</v>
      </c>
      <c r="BJ600">
        <f t="shared" si="627"/>
        <v>569.99999999999989</v>
      </c>
      <c r="BK600">
        <f t="shared" si="628"/>
        <v>1196.9999999999998</v>
      </c>
      <c r="BL600" s="53">
        <f t="shared" si="629"/>
        <v>0</v>
      </c>
      <c r="BM600" s="53">
        <f t="shared" si="630"/>
        <v>1.0367063492063491</v>
      </c>
      <c r="BN600" s="53">
        <f t="shared" si="631"/>
        <v>0</v>
      </c>
      <c r="BO600" s="53">
        <f t="shared" si="632"/>
        <v>0.82465277777777768</v>
      </c>
      <c r="BP600" s="53">
        <f t="shared" si="633"/>
        <v>0.44690860215053752</v>
      </c>
      <c r="BQ600" s="10">
        <f t="shared" si="634"/>
        <v>0</v>
      </c>
      <c r="BR600" s="10">
        <f t="shared" si="635"/>
        <v>329.99999999999994</v>
      </c>
      <c r="BS600" s="10">
        <f t="shared" si="636"/>
        <v>0</v>
      </c>
      <c r="BT600" s="10">
        <f t="shared" si="637"/>
        <v>299.99999999999994</v>
      </c>
      <c r="BU600" s="10">
        <f t="shared" si="638"/>
        <v>629.99999999999989</v>
      </c>
      <c r="BV600" s="54">
        <f t="shared" si="639"/>
        <v>0</v>
      </c>
      <c r="BW600" s="54">
        <f t="shared" si="640"/>
        <v>0.54563492063492058</v>
      </c>
      <c r="BX600" s="54">
        <f t="shared" si="641"/>
        <v>0</v>
      </c>
      <c r="BY600" s="54">
        <f t="shared" si="642"/>
        <v>0.43402777777777773</v>
      </c>
      <c r="BZ600" s="471">
        <f t="shared" si="643"/>
        <v>0.23521505376344082</v>
      </c>
    </row>
    <row r="601" spans="1:78" ht="15.75" hidden="1" customHeight="1" thickBot="1" x14ac:dyDescent="0.4">
      <c r="A601" s="28">
        <v>1153</v>
      </c>
      <c r="B601" s="28" t="s">
        <v>202</v>
      </c>
      <c r="C601" s="28" t="s">
        <v>41</v>
      </c>
      <c r="D601" s="29">
        <v>1</v>
      </c>
      <c r="E601" s="29"/>
      <c r="F601" s="29">
        <v>1</v>
      </c>
      <c r="G601" s="29" t="s">
        <v>3</v>
      </c>
      <c r="H601" s="29">
        <v>3.1</v>
      </c>
      <c r="I601" s="29" t="s">
        <v>108</v>
      </c>
      <c r="J601" s="30">
        <v>1.9</v>
      </c>
      <c r="K601" s="30">
        <v>1.5</v>
      </c>
      <c r="L601" s="30">
        <f t="shared" si="646"/>
        <v>28.499999999999996</v>
      </c>
      <c r="M601" s="176" t="s">
        <v>73</v>
      </c>
      <c r="N601" s="83">
        <f t="shared" si="644"/>
        <v>1.5</v>
      </c>
      <c r="O601" s="295"/>
      <c r="P601" s="295"/>
      <c r="Q601" s="295"/>
      <c r="R601" s="295"/>
      <c r="S601" s="295"/>
      <c r="T601" s="295"/>
      <c r="U601" s="295"/>
      <c r="V601" s="295"/>
      <c r="W601" s="295"/>
      <c r="X601" s="295"/>
      <c r="Y601" s="295"/>
      <c r="Z601" s="295"/>
      <c r="AA601" s="295"/>
      <c r="AB601" s="295"/>
      <c r="AC601" s="295">
        <v>8</v>
      </c>
      <c r="AD601" s="295">
        <v>12</v>
      </c>
      <c r="AE601" s="295"/>
      <c r="AF601" s="295"/>
      <c r="AG601" s="295"/>
      <c r="AH601" s="295"/>
      <c r="AI601" s="295"/>
      <c r="AJ601" s="295"/>
      <c r="AK601" s="295"/>
      <c r="AL601" s="295"/>
      <c r="AM601" s="295"/>
      <c r="AN601" s="295"/>
      <c r="AO601" s="295"/>
      <c r="AP601" s="295">
        <v>7</v>
      </c>
      <c r="AQ601" s="295"/>
      <c r="AR601" s="295"/>
      <c r="AS601" s="295"/>
      <c r="AT601" s="48">
        <f t="shared" si="616"/>
        <v>27</v>
      </c>
      <c r="AU601" s="48">
        <f t="shared" si="617"/>
        <v>40.5</v>
      </c>
      <c r="AV601" s="48">
        <f t="shared" ref="AV601:AV630" si="648">COUNT(O601:AS601)</f>
        <v>3</v>
      </c>
      <c r="AW601" s="48">
        <f t="shared" si="647"/>
        <v>13.5</v>
      </c>
      <c r="AX601" s="48">
        <f>AU601/Evaporacion!$AI$5*100</f>
        <v>41.411042944785279</v>
      </c>
      <c r="AY601" s="48">
        <f>AU601/Evaporacion!$AI$12*100</f>
        <v>36.160714285714285</v>
      </c>
      <c r="AZ601" s="48"/>
      <c r="BA601" s="32">
        <f t="shared" si="618"/>
        <v>405</v>
      </c>
      <c r="BB601" s="52">
        <f t="shared" si="619"/>
        <v>0</v>
      </c>
      <c r="BC601" s="52">
        <f t="shared" si="620"/>
        <v>8</v>
      </c>
      <c r="BD601" s="52">
        <f t="shared" si="621"/>
        <v>12</v>
      </c>
      <c r="BE601" s="52">
        <f t="shared" si="622"/>
        <v>7</v>
      </c>
      <c r="BF601" s="52">
        <f t="shared" si="623"/>
        <v>27</v>
      </c>
      <c r="BG601">
        <f t="shared" si="624"/>
        <v>0</v>
      </c>
      <c r="BH601">
        <f t="shared" si="625"/>
        <v>227.99999999999997</v>
      </c>
      <c r="BI601">
        <f t="shared" si="626"/>
        <v>341.99999999999994</v>
      </c>
      <c r="BJ601">
        <f t="shared" si="627"/>
        <v>199.49999999999997</v>
      </c>
      <c r="BK601">
        <f t="shared" si="628"/>
        <v>769.49999999999989</v>
      </c>
      <c r="BL601" s="53">
        <f t="shared" si="629"/>
        <v>0</v>
      </c>
      <c r="BM601" s="53">
        <f t="shared" si="630"/>
        <v>0.37698412698412692</v>
      </c>
      <c r="BN601" s="53">
        <f t="shared" si="631"/>
        <v>0.49479166666666663</v>
      </c>
      <c r="BO601" s="53">
        <f t="shared" si="632"/>
        <v>0.28862847222222215</v>
      </c>
      <c r="BP601" s="53">
        <f t="shared" si="633"/>
        <v>0.28729838709677419</v>
      </c>
      <c r="BQ601" s="10">
        <f t="shared" si="634"/>
        <v>0</v>
      </c>
      <c r="BR601" s="10">
        <f t="shared" si="635"/>
        <v>119.99999999999999</v>
      </c>
      <c r="BS601" s="10">
        <f t="shared" si="636"/>
        <v>179.99999999999997</v>
      </c>
      <c r="BT601" s="10">
        <f t="shared" si="637"/>
        <v>104.99999999999999</v>
      </c>
      <c r="BU601" s="10">
        <f t="shared" si="638"/>
        <v>404.99999999999994</v>
      </c>
      <c r="BV601" s="54">
        <f t="shared" si="639"/>
        <v>0</v>
      </c>
      <c r="BW601" s="54">
        <f t="shared" si="640"/>
        <v>0.1984126984126984</v>
      </c>
      <c r="BX601" s="54">
        <f t="shared" si="641"/>
        <v>0.26041666666666669</v>
      </c>
      <c r="BY601" s="54">
        <f t="shared" si="642"/>
        <v>0.15190972222222218</v>
      </c>
      <c r="BZ601" s="471">
        <f t="shared" si="643"/>
        <v>0.15120967741935484</v>
      </c>
    </row>
    <row r="602" spans="1:78" ht="15.75" hidden="1" customHeight="1" thickBot="1" x14ac:dyDescent="0.4">
      <c r="A602" s="28">
        <v>1155</v>
      </c>
      <c r="B602" s="28" t="s">
        <v>202</v>
      </c>
      <c r="C602" s="28" t="s">
        <v>42</v>
      </c>
      <c r="D602" s="29">
        <v>1</v>
      </c>
      <c r="E602" s="29"/>
      <c r="F602" s="29">
        <v>1</v>
      </c>
      <c r="G602" s="29" t="s">
        <v>3</v>
      </c>
      <c r="H602" s="29">
        <v>3.1</v>
      </c>
      <c r="I602" s="29" t="s">
        <v>108</v>
      </c>
      <c r="J602" s="30">
        <v>1.9</v>
      </c>
      <c r="K602" s="30">
        <v>1.5</v>
      </c>
      <c r="L602" s="30">
        <f t="shared" si="646"/>
        <v>28.499999999999996</v>
      </c>
      <c r="M602" s="176" t="s">
        <v>73</v>
      </c>
      <c r="N602" s="83">
        <f t="shared" si="644"/>
        <v>1.5</v>
      </c>
      <c r="O602" s="295">
        <v>8</v>
      </c>
      <c r="P602" s="295"/>
      <c r="Q602" s="295"/>
      <c r="R602" s="295"/>
      <c r="S602" s="295"/>
      <c r="T602" s="295"/>
      <c r="U602" s="295"/>
      <c r="V602" s="295"/>
      <c r="W602" s="295"/>
      <c r="X602" s="295"/>
      <c r="Y602" s="295"/>
      <c r="Z602" s="295"/>
      <c r="AA602" s="295"/>
      <c r="AB602" s="295"/>
      <c r="AC602" s="295"/>
      <c r="AD602" s="295">
        <v>7</v>
      </c>
      <c r="AE602" s="295">
        <v>8</v>
      </c>
      <c r="AF602" s="295"/>
      <c r="AG602" s="295"/>
      <c r="AH602" s="295"/>
      <c r="AI602" s="295"/>
      <c r="AJ602" s="295"/>
      <c r="AK602" s="295"/>
      <c r="AL602" s="295"/>
      <c r="AM602" s="295"/>
      <c r="AN602" s="295"/>
      <c r="AO602" s="295"/>
      <c r="AP602" s="295"/>
      <c r="AQ602" s="295"/>
      <c r="AR602" s="295">
        <v>7</v>
      </c>
      <c r="AS602" s="295"/>
      <c r="AT602" s="48">
        <f t="shared" ref="AT602:AT633" si="649">SUM(O602:AS602)</f>
        <v>30</v>
      </c>
      <c r="AU602" s="48">
        <f t="shared" ref="AU602:AU633" si="650">AT602*N602</f>
        <v>45</v>
      </c>
      <c r="AV602" s="48">
        <f t="shared" si="648"/>
        <v>4</v>
      </c>
      <c r="AW602" s="48">
        <f t="shared" si="647"/>
        <v>11.25</v>
      </c>
      <c r="AX602" s="48">
        <f>AU602/Evaporacion!$AI$5*100</f>
        <v>46.012269938650313</v>
      </c>
      <c r="AY602" s="48">
        <f>AU602/Evaporacion!$AI$12*100</f>
        <v>40.178571428571431</v>
      </c>
      <c r="AZ602" s="48"/>
      <c r="BA602" s="32">
        <f t="shared" ref="BA602:BA633" si="651">AU602*10</f>
        <v>450</v>
      </c>
      <c r="BB602" s="52">
        <f t="shared" ref="BB602:BB633" si="652">O602+P602+Q602+R602+S602+T602+U602+V602</f>
        <v>8</v>
      </c>
      <c r="BC602" s="52">
        <f t="shared" ref="BC602:BC633" si="653">W602+X602+Y602+Z602+AA602+AB602+AC602</f>
        <v>0</v>
      </c>
      <c r="BD602" s="52">
        <f t="shared" ref="BD602:BD633" si="654">AD602+AE602+AF602+AG602+AH602+AI602+AJ602+AK602</f>
        <v>15</v>
      </c>
      <c r="BE602" s="52">
        <f t="shared" ref="BE602:BE633" si="655">AL602+AM602+AN602+AO602+AP602+AQ602+AR602+AS602</f>
        <v>7</v>
      </c>
      <c r="BF602" s="52">
        <f t="shared" ref="BF602:BF633" si="656">SUM(BB602:BE602)</f>
        <v>30</v>
      </c>
      <c r="BG602">
        <f t="shared" ref="BG602:BG633" si="657">BB602*$L602</f>
        <v>227.99999999999997</v>
      </c>
      <c r="BH602">
        <f t="shared" ref="BH602:BH633" si="658">BC602*$L602</f>
        <v>0</v>
      </c>
      <c r="BI602">
        <f t="shared" ref="BI602:BI633" si="659">BD602*$L602</f>
        <v>427.49999999999994</v>
      </c>
      <c r="BJ602">
        <f t="shared" ref="BJ602:BJ633" si="660">BE602*$L602</f>
        <v>199.49999999999997</v>
      </c>
      <c r="BK602">
        <f t="shared" ref="BK602:BK633" si="661">SUM(BG602:BJ602)</f>
        <v>854.99999999999989</v>
      </c>
      <c r="BL602" s="53">
        <f t="shared" ref="BL602:BL633" si="662">((BG602/8/24)*1000)/3600</f>
        <v>0.32986111111111105</v>
      </c>
      <c r="BM602" s="53">
        <f t="shared" ref="BM602:BM633" si="663">((BH602/7/24)*1000)/3600</f>
        <v>0</v>
      </c>
      <c r="BN602" s="53">
        <f t="shared" ref="BN602:BN633" si="664">((BI602/8/24)*1000)/3600</f>
        <v>0.61848958333333326</v>
      </c>
      <c r="BO602" s="53">
        <f t="shared" ref="BO602:BO633" si="665">((BJ602/8/24)*1000)/3600</f>
        <v>0.28862847222222215</v>
      </c>
      <c r="BP602" s="53">
        <f t="shared" ref="BP602:BP633" si="666">((BK602/31/24)*1000)/3600</f>
        <v>0.31922043010752688</v>
      </c>
      <c r="BQ602" s="10">
        <f t="shared" ref="BQ602:BQ633" si="667">BG602/$J602</f>
        <v>119.99999999999999</v>
      </c>
      <c r="BR602" s="10">
        <f t="shared" ref="BR602:BR633" si="668">BH602/$J602</f>
        <v>0</v>
      </c>
      <c r="BS602" s="10">
        <f t="shared" ref="BS602:BS633" si="669">BI602/$J602</f>
        <v>224.99999999999997</v>
      </c>
      <c r="BT602" s="10">
        <f t="shared" ref="BT602:BT633" si="670">BJ602/$J602</f>
        <v>104.99999999999999</v>
      </c>
      <c r="BU602" s="10">
        <f t="shared" ref="BU602:BU633" si="671">BK602/$J602</f>
        <v>449.99999999999994</v>
      </c>
      <c r="BV602" s="54">
        <f t="shared" ref="BV602:BV633" si="672">BL602/$J602</f>
        <v>0.17361111111111108</v>
      </c>
      <c r="BW602" s="54">
        <f t="shared" ref="BW602:BW633" si="673">BM602/$J602</f>
        <v>0</v>
      </c>
      <c r="BX602" s="54">
        <f t="shared" ref="BX602:BX633" si="674">BN602/$J602</f>
        <v>0.32552083333333331</v>
      </c>
      <c r="BY602" s="54">
        <f t="shared" ref="BY602:BY633" si="675">BO602/$J602</f>
        <v>0.15190972222222218</v>
      </c>
      <c r="BZ602" s="471">
        <f t="shared" ref="BZ602:BZ633" si="676">BP602/$J602</f>
        <v>0.16801075268817206</v>
      </c>
    </row>
    <row r="603" spans="1:78" ht="15.75" customHeight="1" thickBot="1" x14ac:dyDescent="0.4">
      <c r="A603" s="28">
        <v>1157</v>
      </c>
      <c r="B603" s="28" t="s">
        <v>202</v>
      </c>
      <c r="C603" s="28" t="s">
        <v>43</v>
      </c>
      <c r="D603" s="29">
        <v>1</v>
      </c>
      <c r="E603" s="29"/>
      <c r="F603" s="29">
        <v>1</v>
      </c>
      <c r="G603" s="29" t="s">
        <v>3</v>
      </c>
      <c r="H603" s="29">
        <v>3.1</v>
      </c>
      <c r="I603" s="29" t="s">
        <v>108</v>
      </c>
      <c r="J603" s="30">
        <v>1.9</v>
      </c>
      <c r="K603" s="30">
        <v>1.5</v>
      </c>
      <c r="L603" s="30">
        <f t="shared" si="646"/>
        <v>28.499999999999996</v>
      </c>
      <c r="M603" s="176" t="s">
        <v>73</v>
      </c>
      <c r="N603" s="83">
        <f t="shared" si="644"/>
        <v>1.5</v>
      </c>
      <c r="O603" s="295"/>
      <c r="P603" s="295"/>
      <c r="Q603" s="295"/>
      <c r="R603" s="295"/>
      <c r="S603" s="295"/>
      <c r="T603" s="295"/>
      <c r="U603" s="295"/>
      <c r="V603" s="295"/>
      <c r="W603" s="295"/>
      <c r="X603" s="295"/>
      <c r="Y603" s="295"/>
      <c r="Z603" s="295"/>
      <c r="AA603" s="295"/>
      <c r="AB603" s="295"/>
      <c r="AC603" s="295"/>
      <c r="AD603" s="295"/>
      <c r="AE603" s="295"/>
      <c r="AF603" s="295"/>
      <c r="AG603" s="295"/>
      <c r="AH603" s="295"/>
      <c r="AI603" s="295"/>
      <c r="AJ603" s="295"/>
      <c r="AK603" s="295"/>
      <c r="AL603" s="295"/>
      <c r="AM603" s="295"/>
      <c r="AN603" s="295"/>
      <c r="AO603" s="295"/>
      <c r="AP603" s="295"/>
      <c r="AQ603" s="295"/>
      <c r="AR603" s="295"/>
      <c r="AS603" s="295"/>
      <c r="AT603" s="48">
        <f t="shared" si="649"/>
        <v>0</v>
      </c>
      <c r="AU603" s="48">
        <f t="shared" si="650"/>
        <v>0</v>
      </c>
      <c r="AV603" s="48">
        <f t="shared" si="648"/>
        <v>0</v>
      </c>
      <c r="AW603" s="48"/>
      <c r="AX603" s="48">
        <f>AU603/Evaporacion!$AI$5*100</f>
        <v>0</v>
      </c>
      <c r="AY603" s="48">
        <f>AU603/Evaporacion!$AI$12*100</f>
        <v>0</v>
      </c>
      <c r="AZ603" s="48"/>
      <c r="BA603" s="32">
        <f t="shared" si="651"/>
        <v>0</v>
      </c>
      <c r="BB603" s="52">
        <f t="shared" si="652"/>
        <v>0</v>
      </c>
      <c r="BC603" s="52">
        <f t="shared" si="653"/>
        <v>0</v>
      </c>
      <c r="BD603" s="52">
        <f t="shared" si="654"/>
        <v>0</v>
      </c>
      <c r="BE603" s="52">
        <f t="shared" si="655"/>
        <v>0</v>
      </c>
      <c r="BF603" s="52">
        <f t="shared" si="656"/>
        <v>0</v>
      </c>
      <c r="BG603">
        <f t="shared" si="657"/>
        <v>0</v>
      </c>
      <c r="BH603">
        <f t="shared" si="658"/>
        <v>0</v>
      </c>
      <c r="BI603">
        <f t="shared" si="659"/>
        <v>0</v>
      </c>
      <c r="BJ603">
        <f t="shared" si="660"/>
        <v>0</v>
      </c>
      <c r="BK603">
        <f t="shared" si="661"/>
        <v>0</v>
      </c>
      <c r="BL603" s="53">
        <f t="shared" si="662"/>
        <v>0</v>
      </c>
      <c r="BM603" s="53">
        <f t="shared" si="663"/>
        <v>0</v>
      </c>
      <c r="BN603" s="53">
        <f t="shared" si="664"/>
        <v>0</v>
      </c>
      <c r="BO603" s="53">
        <f t="shared" si="665"/>
        <v>0</v>
      </c>
      <c r="BP603" s="53">
        <f t="shared" si="666"/>
        <v>0</v>
      </c>
      <c r="BQ603" s="10">
        <f t="shared" si="667"/>
        <v>0</v>
      </c>
      <c r="BR603" s="10">
        <f t="shared" si="668"/>
        <v>0</v>
      </c>
      <c r="BS603" s="10">
        <f t="shared" si="669"/>
        <v>0</v>
      </c>
      <c r="BT603" s="10">
        <f t="shared" si="670"/>
        <v>0</v>
      </c>
      <c r="BU603" s="10">
        <f t="shared" si="671"/>
        <v>0</v>
      </c>
      <c r="BV603" s="54">
        <f t="shared" si="672"/>
        <v>0</v>
      </c>
      <c r="BW603" s="54">
        <f t="shared" si="673"/>
        <v>0</v>
      </c>
      <c r="BX603" s="54">
        <f t="shared" si="674"/>
        <v>0</v>
      </c>
      <c r="BY603" s="54">
        <f t="shared" si="675"/>
        <v>0</v>
      </c>
      <c r="BZ603" s="471">
        <f t="shared" si="676"/>
        <v>0</v>
      </c>
    </row>
    <row r="604" spans="1:78" ht="15.75" hidden="1" customHeight="1" thickBot="1" x14ac:dyDescent="0.4">
      <c r="A604" s="28">
        <v>1159</v>
      </c>
      <c r="B604" s="28" t="s">
        <v>202</v>
      </c>
      <c r="C604" s="28" t="s">
        <v>38</v>
      </c>
      <c r="D604" s="29">
        <v>1</v>
      </c>
      <c r="E604" s="29"/>
      <c r="F604" s="29">
        <v>2</v>
      </c>
      <c r="G604" s="29" t="s">
        <v>3</v>
      </c>
      <c r="H604" s="29">
        <v>2.1</v>
      </c>
      <c r="I604" s="29" t="s">
        <v>109</v>
      </c>
      <c r="J604" s="30">
        <v>2.7</v>
      </c>
      <c r="K604" s="30">
        <v>1.44</v>
      </c>
      <c r="L604" s="30">
        <f t="shared" si="646"/>
        <v>38.879999999999995</v>
      </c>
      <c r="M604" s="118" t="s">
        <v>73</v>
      </c>
      <c r="N604" s="281">
        <f t="shared" si="644"/>
        <v>1.44</v>
      </c>
      <c r="O604" s="223"/>
      <c r="P604" s="223"/>
      <c r="Q604" s="223"/>
      <c r="R604" s="223"/>
      <c r="S604" s="223"/>
      <c r="T604" s="223"/>
      <c r="U604" s="223"/>
      <c r="V604" s="223"/>
      <c r="W604" s="223"/>
      <c r="X604" s="223"/>
      <c r="Y604" s="223"/>
      <c r="Z604" s="223"/>
      <c r="AA604" s="223"/>
      <c r="AB604" s="223"/>
      <c r="AC604" s="223"/>
      <c r="AD604" s="223"/>
      <c r="AE604" s="223"/>
      <c r="AF604" s="223"/>
      <c r="AG604" s="223"/>
      <c r="AH604" s="223"/>
      <c r="AI604" s="223"/>
      <c r="AJ604" s="223"/>
      <c r="AK604" s="223"/>
      <c r="AL604" s="223"/>
      <c r="AM604" s="223"/>
      <c r="AN604" s="223"/>
      <c r="AO604" s="223"/>
      <c r="AP604" s="223"/>
      <c r="AQ604" s="223"/>
      <c r="AR604" s="223"/>
      <c r="AS604" s="223"/>
      <c r="AT604" s="48">
        <f t="shared" si="649"/>
        <v>0</v>
      </c>
      <c r="AU604" s="48">
        <f t="shared" si="650"/>
        <v>0</v>
      </c>
      <c r="AV604" s="48">
        <f t="shared" si="648"/>
        <v>0</v>
      </c>
      <c r="AW604" s="48"/>
      <c r="AX604" s="48">
        <f>AU604/Evaporacion!$AI$5*100</f>
        <v>0</v>
      </c>
      <c r="AY604" s="48">
        <f>AU604/Evaporacion!$AI$12*100</f>
        <v>0</v>
      </c>
      <c r="AZ604" s="48"/>
      <c r="BA604" s="32">
        <f t="shared" si="651"/>
        <v>0</v>
      </c>
      <c r="BB604" s="52">
        <f t="shared" si="652"/>
        <v>0</v>
      </c>
      <c r="BC604" s="52">
        <f t="shared" si="653"/>
        <v>0</v>
      </c>
      <c r="BD604" s="52">
        <f t="shared" si="654"/>
        <v>0</v>
      </c>
      <c r="BE604" s="52">
        <f t="shared" si="655"/>
        <v>0</v>
      </c>
      <c r="BF604" s="52">
        <f t="shared" si="656"/>
        <v>0</v>
      </c>
      <c r="BG604">
        <f t="shared" si="657"/>
        <v>0</v>
      </c>
      <c r="BH604">
        <f t="shared" si="658"/>
        <v>0</v>
      </c>
      <c r="BI604">
        <f t="shared" si="659"/>
        <v>0</v>
      </c>
      <c r="BJ604">
        <f t="shared" si="660"/>
        <v>0</v>
      </c>
      <c r="BK604">
        <f t="shared" si="661"/>
        <v>0</v>
      </c>
      <c r="BL604" s="53">
        <f t="shared" si="662"/>
        <v>0</v>
      </c>
      <c r="BM604" s="53">
        <f t="shared" si="663"/>
        <v>0</v>
      </c>
      <c r="BN604" s="53">
        <f t="shared" si="664"/>
        <v>0</v>
      </c>
      <c r="BO604" s="53">
        <f t="shared" si="665"/>
        <v>0</v>
      </c>
      <c r="BP604" s="53">
        <f t="shared" si="666"/>
        <v>0</v>
      </c>
      <c r="BQ604" s="10">
        <f t="shared" si="667"/>
        <v>0</v>
      </c>
      <c r="BR604" s="10">
        <f t="shared" si="668"/>
        <v>0</v>
      </c>
      <c r="BS604" s="10">
        <f t="shared" si="669"/>
        <v>0</v>
      </c>
      <c r="BT604" s="10">
        <f t="shared" si="670"/>
        <v>0</v>
      </c>
      <c r="BU604" s="10">
        <f t="shared" si="671"/>
        <v>0</v>
      </c>
      <c r="BV604" s="54">
        <f t="shared" si="672"/>
        <v>0</v>
      </c>
      <c r="BW604" s="54">
        <f t="shared" si="673"/>
        <v>0</v>
      </c>
      <c r="BX604" s="54">
        <f t="shared" si="674"/>
        <v>0</v>
      </c>
      <c r="BY604" s="54">
        <f t="shared" si="675"/>
        <v>0</v>
      </c>
      <c r="BZ604" s="471">
        <f t="shared" si="676"/>
        <v>0</v>
      </c>
    </row>
    <row r="605" spans="1:78" ht="15.75" hidden="1" customHeight="1" thickBot="1" x14ac:dyDescent="0.4">
      <c r="A605" s="28">
        <v>1161</v>
      </c>
      <c r="B605" s="28" t="s">
        <v>202</v>
      </c>
      <c r="C605" s="28" t="s">
        <v>38</v>
      </c>
      <c r="D605" s="29">
        <v>1</v>
      </c>
      <c r="E605" s="29"/>
      <c r="F605" s="29">
        <v>2</v>
      </c>
      <c r="G605" s="29" t="s">
        <v>3</v>
      </c>
      <c r="H605" s="29">
        <v>2.2000000000000002</v>
      </c>
      <c r="I605" s="29" t="s">
        <v>109</v>
      </c>
      <c r="J605" s="30">
        <v>2.7</v>
      </c>
      <c r="K605" s="30">
        <v>1.44</v>
      </c>
      <c r="L605" s="30">
        <f t="shared" si="646"/>
        <v>38.879999999999995</v>
      </c>
      <c r="M605" s="118" t="s">
        <v>73</v>
      </c>
      <c r="N605" s="281">
        <f t="shared" si="644"/>
        <v>1.44</v>
      </c>
      <c r="O605" s="223"/>
      <c r="P605" s="223"/>
      <c r="Q605" s="223"/>
      <c r="R605" s="223"/>
      <c r="S605" s="223"/>
      <c r="T605" s="223"/>
      <c r="U605" s="223"/>
      <c r="V605" s="223"/>
      <c r="W605" s="223"/>
      <c r="X605" s="223"/>
      <c r="Y605" s="223"/>
      <c r="Z605" s="223"/>
      <c r="AA605" s="223"/>
      <c r="AB605" s="223"/>
      <c r="AC605" s="223"/>
      <c r="AD605" s="223"/>
      <c r="AE605" s="223"/>
      <c r="AF605" s="223"/>
      <c r="AG605" s="223"/>
      <c r="AH605" s="223"/>
      <c r="AI605" s="223"/>
      <c r="AJ605" s="223"/>
      <c r="AK605" s="223"/>
      <c r="AL605" s="223"/>
      <c r="AM605" s="223"/>
      <c r="AN605" s="223"/>
      <c r="AO605" s="223"/>
      <c r="AP605" s="223"/>
      <c r="AQ605" s="223"/>
      <c r="AR605" s="223"/>
      <c r="AS605" s="223"/>
      <c r="AT605" s="48">
        <f t="shared" si="649"/>
        <v>0</v>
      </c>
      <c r="AU605" s="48">
        <f t="shared" si="650"/>
        <v>0</v>
      </c>
      <c r="AV605" s="48">
        <f t="shared" si="648"/>
        <v>0</v>
      </c>
      <c r="AW605" s="48"/>
      <c r="AX605" s="48">
        <f>AU605/Evaporacion!$AI$5*100</f>
        <v>0</v>
      </c>
      <c r="AY605" s="48">
        <f>AU605/Evaporacion!$AI$12*100</f>
        <v>0</v>
      </c>
      <c r="AZ605" s="48"/>
      <c r="BA605" s="32">
        <f t="shared" si="651"/>
        <v>0</v>
      </c>
      <c r="BB605" s="52">
        <f t="shared" si="652"/>
        <v>0</v>
      </c>
      <c r="BC605" s="52">
        <f t="shared" si="653"/>
        <v>0</v>
      </c>
      <c r="BD605" s="52">
        <f t="shared" si="654"/>
        <v>0</v>
      </c>
      <c r="BE605" s="52">
        <f t="shared" si="655"/>
        <v>0</v>
      </c>
      <c r="BF605" s="52">
        <f t="shared" si="656"/>
        <v>0</v>
      </c>
      <c r="BG605">
        <f t="shared" si="657"/>
        <v>0</v>
      </c>
      <c r="BH605">
        <f t="shared" si="658"/>
        <v>0</v>
      </c>
      <c r="BI605">
        <f t="shared" si="659"/>
        <v>0</v>
      </c>
      <c r="BJ605">
        <f t="shared" si="660"/>
        <v>0</v>
      </c>
      <c r="BK605">
        <f t="shared" si="661"/>
        <v>0</v>
      </c>
      <c r="BL605" s="53">
        <f t="shared" si="662"/>
        <v>0</v>
      </c>
      <c r="BM605" s="53">
        <f t="shared" si="663"/>
        <v>0</v>
      </c>
      <c r="BN605" s="53">
        <f t="shared" si="664"/>
        <v>0</v>
      </c>
      <c r="BO605" s="53">
        <f t="shared" si="665"/>
        <v>0</v>
      </c>
      <c r="BP605" s="53">
        <f t="shared" si="666"/>
        <v>0</v>
      </c>
      <c r="BQ605" s="10">
        <f t="shared" si="667"/>
        <v>0</v>
      </c>
      <c r="BR605" s="10">
        <f t="shared" si="668"/>
        <v>0</v>
      </c>
      <c r="BS605" s="10">
        <f t="shared" si="669"/>
        <v>0</v>
      </c>
      <c r="BT605" s="10">
        <f t="shared" si="670"/>
        <v>0</v>
      </c>
      <c r="BU605" s="10">
        <f t="shared" si="671"/>
        <v>0</v>
      </c>
      <c r="BV605" s="54">
        <f t="shared" si="672"/>
        <v>0</v>
      </c>
      <c r="BW605" s="54">
        <f t="shared" si="673"/>
        <v>0</v>
      </c>
      <c r="BX605" s="54">
        <f t="shared" si="674"/>
        <v>0</v>
      </c>
      <c r="BY605" s="54">
        <f t="shared" si="675"/>
        <v>0</v>
      </c>
      <c r="BZ605" s="471">
        <f t="shared" si="676"/>
        <v>0</v>
      </c>
    </row>
    <row r="606" spans="1:78" ht="15.75" hidden="1" customHeight="1" thickBot="1" x14ac:dyDescent="0.4">
      <c r="A606" s="28">
        <v>1163</v>
      </c>
      <c r="B606" s="28" t="s">
        <v>202</v>
      </c>
      <c r="C606" s="55" t="s">
        <v>39</v>
      </c>
      <c r="D606" s="29">
        <v>1</v>
      </c>
      <c r="E606" s="29"/>
      <c r="F606" s="29">
        <v>2</v>
      </c>
      <c r="G606" s="29" t="s">
        <v>3</v>
      </c>
      <c r="H606" s="29">
        <v>2.1</v>
      </c>
      <c r="I606" s="29" t="s">
        <v>109</v>
      </c>
      <c r="J606" s="30">
        <v>2.7</v>
      </c>
      <c r="K606" s="30">
        <v>1.44</v>
      </c>
      <c r="L606" s="30">
        <f t="shared" si="646"/>
        <v>38.879999999999995</v>
      </c>
      <c r="M606" s="118" t="s">
        <v>73</v>
      </c>
      <c r="N606" s="281">
        <f t="shared" si="644"/>
        <v>1.44</v>
      </c>
      <c r="O606" s="223"/>
      <c r="P606" s="223">
        <v>10</v>
      </c>
      <c r="Q606" s="223"/>
      <c r="R606" s="223"/>
      <c r="S606" s="223"/>
      <c r="T606" s="223"/>
      <c r="U606" s="223"/>
      <c r="V606" s="223"/>
      <c r="W606" s="223"/>
      <c r="X606" s="223"/>
      <c r="Y606" s="223"/>
      <c r="Z606" s="223"/>
      <c r="AA606" s="223"/>
      <c r="AB606" s="223"/>
      <c r="AC606" s="223"/>
      <c r="AD606" s="223"/>
      <c r="AE606" s="223">
        <v>11</v>
      </c>
      <c r="AF606" s="223">
        <v>10</v>
      </c>
      <c r="AG606" s="223"/>
      <c r="AH606" s="223"/>
      <c r="AI606" s="223"/>
      <c r="AJ606" s="223"/>
      <c r="AK606" s="223"/>
      <c r="AL606" s="223"/>
      <c r="AM606" s="223"/>
      <c r="AN606" s="223"/>
      <c r="AO606" s="223"/>
      <c r="AP606" s="223"/>
      <c r="AQ606" s="223">
        <v>6</v>
      </c>
      <c r="AR606" s="223">
        <v>14</v>
      </c>
      <c r="AS606" s="223"/>
      <c r="AT606" s="48">
        <f t="shared" si="649"/>
        <v>51</v>
      </c>
      <c r="AU606" s="48">
        <f t="shared" si="650"/>
        <v>73.44</v>
      </c>
      <c r="AV606" s="48">
        <f t="shared" si="648"/>
        <v>5</v>
      </c>
      <c r="AW606" s="48">
        <f t="shared" ref="AW606:AW615" si="677">AU606/AV606</f>
        <v>14.687999999999999</v>
      </c>
      <c r="AX606" s="48">
        <f>AU606/Evaporacion!$AI$5*100</f>
        <v>75.092024539877315</v>
      </c>
      <c r="AY606" s="48">
        <f>AU606/Evaporacion!$AI$12*100</f>
        <v>65.571428571428569</v>
      </c>
      <c r="AZ606" s="48"/>
      <c r="BA606" s="32">
        <f t="shared" si="651"/>
        <v>734.4</v>
      </c>
      <c r="BB606" s="52">
        <f t="shared" si="652"/>
        <v>10</v>
      </c>
      <c r="BC606" s="52">
        <f t="shared" si="653"/>
        <v>0</v>
      </c>
      <c r="BD606" s="52">
        <f t="shared" si="654"/>
        <v>21</v>
      </c>
      <c r="BE606" s="52">
        <f t="shared" si="655"/>
        <v>20</v>
      </c>
      <c r="BF606" s="52">
        <f t="shared" si="656"/>
        <v>51</v>
      </c>
      <c r="BG606">
        <f t="shared" si="657"/>
        <v>388.79999999999995</v>
      </c>
      <c r="BH606">
        <f t="shared" si="658"/>
        <v>0</v>
      </c>
      <c r="BI606">
        <f t="shared" si="659"/>
        <v>816.4799999999999</v>
      </c>
      <c r="BJ606">
        <f t="shared" si="660"/>
        <v>777.59999999999991</v>
      </c>
      <c r="BK606">
        <f t="shared" si="661"/>
        <v>1982.8799999999997</v>
      </c>
      <c r="BL606" s="53">
        <f t="shared" si="662"/>
        <v>0.5625</v>
      </c>
      <c r="BM606" s="53">
        <f t="shared" si="663"/>
        <v>0</v>
      </c>
      <c r="BN606" s="53">
        <f t="shared" si="664"/>
        <v>1.1812499999999997</v>
      </c>
      <c r="BO606" s="53">
        <f t="shared" si="665"/>
        <v>1.125</v>
      </c>
      <c r="BP606" s="53">
        <f t="shared" si="666"/>
        <v>0.7403225806451611</v>
      </c>
      <c r="BQ606" s="10">
        <f t="shared" si="667"/>
        <v>143.99999999999997</v>
      </c>
      <c r="BR606" s="10">
        <f t="shared" si="668"/>
        <v>0</v>
      </c>
      <c r="BS606" s="10">
        <f t="shared" si="669"/>
        <v>302.39999999999992</v>
      </c>
      <c r="BT606" s="10">
        <f t="shared" si="670"/>
        <v>287.99999999999994</v>
      </c>
      <c r="BU606" s="10">
        <f t="shared" si="671"/>
        <v>734.39999999999986</v>
      </c>
      <c r="BV606" s="54">
        <f t="shared" si="672"/>
        <v>0.20833333333333331</v>
      </c>
      <c r="BW606" s="54">
        <f t="shared" si="673"/>
        <v>0</v>
      </c>
      <c r="BX606" s="54">
        <f t="shared" si="674"/>
        <v>0.43749999999999983</v>
      </c>
      <c r="BY606" s="54">
        <f t="shared" si="675"/>
        <v>0.41666666666666663</v>
      </c>
      <c r="BZ606" s="471">
        <f t="shared" si="676"/>
        <v>0.2741935483870967</v>
      </c>
    </row>
    <row r="607" spans="1:78" ht="15.75" hidden="1" customHeight="1" thickBot="1" x14ac:dyDescent="0.4">
      <c r="A607" s="28">
        <v>1165</v>
      </c>
      <c r="B607" s="28" t="s">
        <v>202</v>
      </c>
      <c r="C607" s="55" t="s">
        <v>39</v>
      </c>
      <c r="D607" s="29">
        <v>1</v>
      </c>
      <c r="E607" s="29"/>
      <c r="F607" s="29">
        <v>2</v>
      </c>
      <c r="G607" s="29" t="s">
        <v>3</v>
      </c>
      <c r="H607" s="29">
        <v>2.2000000000000002</v>
      </c>
      <c r="I607" s="29" t="s">
        <v>109</v>
      </c>
      <c r="J607" s="30">
        <v>2.7</v>
      </c>
      <c r="K607" s="30">
        <v>1.44</v>
      </c>
      <c r="L607" s="30">
        <f t="shared" si="646"/>
        <v>38.879999999999995</v>
      </c>
      <c r="M607" s="118" t="s">
        <v>73</v>
      </c>
      <c r="N607" s="281">
        <f t="shared" si="644"/>
        <v>1.44</v>
      </c>
      <c r="O607" s="223"/>
      <c r="P607" s="223">
        <v>10</v>
      </c>
      <c r="Q607" s="223"/>
      <c r="R607" s="223"/>
      <c r="S607" s="223"/>
      <c r="T607" s="223"/>
      <c r="U607" s="223"/>
      <c r="V607" s="223"/>
      <c r="W607" s="223"/>
      <c r="X607" s="223"/>
      <c r="Y607" s="223"/>
      <c r="Z607" s="223"/>
      <c r="AA607" s="223"/>
      <c r="AB607" s="223"/>
      <c r="AC607" s="223"/>
      <c r="AD607" s="223"/>
      <c r="AE607" s="223">
        <v>11</v>
      </c>
      <c r="AF607" s="223">
        <v>10</v>
      </c>
      <c r="AG607" s="223"/>
      <c r="AH607" s="223"/>
      <c r="AI607" s="223"/>
      <c r="AJ607" s="223"/>
      <c r="AK607" s="223"/>
      <c r="AL607" s="223"/>
      <c r="AM607" s="223"/>
      <c r="AN607" s="223"/>
      <c r="AO607" s="223"/>
      <c r="AP607" s="223"/>
      <c r="AQ607" s="223">
        <v>6</v>
      </c>
      <c r="AR607" s="223">
        <v>9</v>
      </c>
      <c r="AS607" s="223"/>
      <c r="AT607" s="48">
        <f t="shared" si="649"/>
        <v>46</v>
      </c>
      <c r="AU607" s="48">
        <f t="shared" si="650"/>
        <v>66.239999999999995</v>
      </c>
      <c r="AV607" s="48">
        <f t="shared" si="648"/>
        <v>5</v>
      </c>
      <c r="AW607" s="48">
        <f t="shared" si="677"/>
        <v>13.247999999999999</v>
      </c>
      <c r="AX607" s="48">
        <f>AU607/Evaporacion!$AI$5*100</f>
        <v>67.730061349693258</v>
      </c>
      <c r="AY607" s="48">
        <f>AU607/Evaporacion!$AI$12*100</f>
        <v>59.142857142857139</v>
      </c>
      <c r="AZ607" s="48"/>
      <c r="BA607" s="32">
        <f t="shared" si="651"/>
        <v>662.4</v>
      </c>
      <c r="BB607" s="52">
        <f t="shared" si="652"/>
        <v>10</v>
      </c>
      <c r="BC607" s="52">
        <f t="shared" si="653"/>
        <v>0</v>
      </c>
      <c r="BD607" s="52">
        <f t="shared" si="654"/>
        <v>21</v>
      </c>
      <c r="BE607" s="52">
        <f t="shared" si="655"/>
        <v>15</v>
      </c>
      <c r="BF607" s="52">
        <f t="shared" si="656"/>
        <v>46</v>
      </c>
      <c r="BG607">
        <f t="shared" si="657"/>
        <v>388.79999999999995</v>
      </c>
      <c r="BH607">
        <f t="shared" si="658"/>
        <v>0</v>
      </c>
      <c r="BI607">
        <f t="shared" si="659"/>
        <v>816.4799999999999</v>
      </c>
      <c r="BJ607">
        <f t="shared" si="660"/>
        <v>583.19999999999993</v>
      </c>
      <c r="BK607">
        <f t="shared" si="661"/>
        <v>1788.4799999999996</v>
      </c>
      <c r="BL607" s="53">
        <f t="shared" si="662"/>
        <v>0.5625</v>
      </c>
      <c r="BM607" s="53">
        <f t="shared" si="663"/>
        <v>0</v>
      </c>
      <c r="BN607" s="53">
        <f t="shared" si="664"/>
        <v>1.1812499999999997</v>
      </c>
      <c r="BO607" s="53">
        <f t="shared" si="665"/>
        <v>0.84374999999999989</v>
      </c>
      <c r="BP607" s="53">
        <f t="shared" si="666"/>
        <v>0.66774193548387084</v>
      </c>
      <c r="BQ607" s="10">
        <f t="shared" si="667"/>
        <v>143.99999999999997</v>
      </c>
      <c r="BR607" s="10">
        <f t="shared" si="668"/>
        <v>0</v>
      </c>
      <c r="BS607" s="10">
        <f t="shared" si="669"/>
        <v>302.39999999999992</v>
      </c>
      <c r="BT607" s="10">
        <f t="shared" si="670"/>
        <v>215.99999999999997</v>
      </c>
      <c r="BU607" s="10">
        <f t="shared" si="671"/>
        <v>662.39999999999975</v>
      </c>
      <c r="BV607" s="54">
        <f t="shared" si="672"/>
        <v>0.20833333333333331</v>
      </c>
      <c r="BW607" s="54">
        <f t="shared" si="673"/>
        <v>0</v>
      </c>
      <c r="BX607" s="54">
        <f t="shared" si="674"/>
        <v>0.43749999999999983</v>
      </c>
      <c r="BY607" s="54">
        <f t="shared" si="675"/>
        <v>0.31249999999999994</v>
      </c>
      <c r="BZ607" s="471">
        <f t="shared" si="676"/>
        <v>0.24731182795698919</v>
      </c>
    </row>
    <row r="608" spans="1:78" ht="15.75" hidden="1" customHeight="1" thickBot="1" x14ac:dyDescent="0.4">
      <c r="A608" s="28">
        <v>1167</v>
      </c>
      <c r="B608" s="28" t="s">
        <v>202</v>
      </c>
      <c r="C608" s="28" t="s">
        <v>40</v>
      </c>
      <c r="D608" s="29">
        <v>1</v>
      </c>
      <c r="E608" s="29"/>
      <c r="F608" s="29">
        <v>2</v>
      </c>
      <c r="G608" s="29" t="s">
        <v>3</v>
      </c>
      <c r="H608" s="29">
        <v>2.1</v>
      </c>
      <c r="I608" s="29" t="s">
        <v>109</v>
      </c>
      <c r="J608" s="30">
        <v>2.7</v>
      </c>
      <c r="K608" s="30">
        <v>1.44</v>
      </c>
      <c r="L608" s="30">
        <f t="shared" si="646"/>
        <v>38.879999999999995</v>
      </c>
      <c r="M608" s="164" t="s">
        <v>73</v>
      </c>
      <c r="N608" s="83">
        <f t="shared" si="644"/>
        <v>1.44</v>
      </c>
      <c r="O608" s="289"/>
      <c r="P608" s="289"/>
      <c r="Q608" s="289"/>
      <c r="R608" s="289"/>
      <c r="S608" s="289"/>
      <c r="T608" s="289"/>
      <c r="U608" s="289"/>
      <c r="V608" s="289"/>
      <c r="W608" s="289"/>
      <c r="X608" s="289"/>
      <c r="Y608" s="289"/>
      <c r="Z608" s="289"/>
      <c r="AA608" s="289"/>
      <c r="AB608" s="289"/>
      <c r="AC608" s="289"/>
      <c r="AD608" s="289"/>
      <c r="AE608" s="289"/>
      <c r="AF608" s="289"/>
      <c r="AG608" s="289"/>
      <c r="AH608" s="289"/>
      <c r="AI608" s="289"/>
      <c r="AJ608" s="289"/>
      <c r="AK608" s="289">
        <v>10</v>
      </c>
      <c r="AL608" s="289">
        <v>12</v>
      </c>
      <c r="AM608" s="289"/>
      <c r="AN608" s="289"/>
      <c r="AO608" s="289"/>
      <c r="AP608" s="289"/>
      <c r="AQ608" s="289"/>
      <c r="AR608" s="289"/>
      <c r="AS608" s="289"/>
      <c r="AT608" s="48">
        <f t="shared" si="649"/>
        <v>22</v>
      </c>
      <c r="AU608" s="48">
        <f t="shared" si="650"/>
        <v>31.68</v>
      </c>
      <c r="AV608" s="48">
        <f t="shared" si="648"/>
        <v>2</v>
      </c>
      <c r="AW608" s="48">
        <f t="shared" si="677"/>
        <v>15.84</v>
      </c>
      <c r="AX608" s="48">
        <f>AU608/Evaporacion!$AI$5*100</f>
        <v>32.392638036809821</v>
      </c>
      <c r="AY608" s="48">
        <f>AU608/Evaporacion!$AI$12*100</f>
        <v>28.285714285714285</v>
      </c>
      <c r="AZ608" s="48"/>
      <c r="BA608" s="32">
        <f t="shared" si="651"/>
        <v>316.8</v>
      </c>
      <c r="BB608" s="52">
        <f t="shared" si="652"/>
        <v>0</v>
      </c>
      <c r="BC608" s="52">
        <f t="shared" si="653"/>
        <v>0</v>
      </c>
      <c r="BD608" s="52">
        <f t="shared" si="654"/>
        <v>10</v>
      </c>
      <c r="BE608" s="52">
        <f t="shared" si="655"/>
        <v>12</v>
      </c>
      <c r="BF608" s="52">
        <f t="shared" si="656"/>
        <v>22</v>
      </c>
      <c r="BG608">
        <f t="shared" si="657"/>
        <v>0</v>
      </c>
      <c r="BH608">
        <f t="shared" si="658"/>
        <v>0</v>
      </c>
      <c r="BI608">
        <f t="shared" si="659"/>
        <v>388.79999999999995</v>
      </c>
      <c r="BJ608">
        <f t="shared" si="660"/>
        <v>466.55999999999995</v>
      </c>
      <c r="BK608">
        <f t="shared" si="661"/>
        <v>855.3599999999999</v>
      </c>
      <c r="BL608" s="53">
        <f t="shared" si="662"/>
        <v>0</v>
      </c>
      <c r="BM608" s="53">
        <f t="shared" si="663"/>
        <v>0</v>
      </c>
      <c r="BN608" s="53">
        <f t="shared" si="664"/>
        <v>0.5625</v>
      </c>
      <c r="BO608" s="53">
        <f t="shared" si="665"/>
        <v>0.67499999999999982</v>
      </c>
      <c r="BP608" s="53">
        <f t="shared" si="666"/>
        <v>0.31935483870967746</v>
      </c>
      <c r="BQ608" s="10">
        <f t="shared" si="667"/>
        <v>0</v>
      </c>
      <c r="BR608" s="10">
        <f t="shared" si="668"/>
        <v>0</v>
      </c>
      <c r="BS608" s="10">
        <f t="shared" si="669"/>
        <v>143.99999999999997</v>
      </c>
      <c r="BT608" s="10">
        <f t="shared" si="670"/>
        <v>172.79999999999995</v>
      </c>
      <c r="BU608" s="10">
        <f t="shared" si="671"/>
        <v>316.79999999999995</v>
      </c>
      <c r="BV608" s="54">
        <f t="shared" si="672"/>
        <v>0</v>
      </c>
      <c r="BW608" s="54">
        <f t="shared" si="673"/>
        <v>0</v>
      </c>
      <c r="BX608" s="54">
        <f t="shared" si="674"/>
        <v>0.20833333333333331</v>
      </c>
      <c r="BY608" s="54">
        <f t="shared" si="675"/>
        <v>0.24999999999999992</v>
      </c>
      <c r="BZ608" s="471">
        <f t="shared" si="676"/>
        <v>0.11827956989247312</v>
      </c>
    </row>
    <row r="609" spans="1:78" ht="15.75" hidden="1" customHeight="1" thickBot="1" x14ac:dyDescent="0.4">
      <c r="A609" s="28">
        <v>1169</v>
      </c>
      <c r="B609" s="28" t="s">
        <v>202</v>
      </c>
      <c r="C609" s="28" t="s">
        <v>40</v>
      </c>
      <c r="D609" s="29">
        <v>1</v>
      </c>
      <c r="E609" s="29"/>
      <c r="F609" s="29">
        <v>2</v>
      </c>
      <c r="G609" s="29" t="s">
        <v>3</v>
      </c>
      <c r="H609" s="29">
        <v>2.2000000000000002</v>
      </c>
      <c r="I609" s="29" t="s">
        <v>109</v>
      </c>
      <c r="J609" s="30">
        <v>2.7</v>
      </c>
      <c r="K609" s="30">
        <v>1.44</v>
      </c>
      <c r="L609" s="30">
        <f t="shared" si="646"/>
        <v>38.879999999999995</v>
      </c>
      <c r="M609" s="164" t="s">
        <v>73</v>
      </c>
      <c r="N609" s="83">
        <f t="shared" si="644"/>
        <v>1.44</v>
      </c>
      <c r="O609" s="289"/>
      <c r="P609" s="289"/>
      <c r="Q609" s="289"/>
      <c r="R609" s="289"/>
      <c r="S609" s="289"/>
      <c r="T609" s="289"/>
      <c r="U609" s="289"/>
      <c r="V609" s="289"/>
      <c r="W609" s="289"/>
      <c r="X609" s="289"/>
      <c r="Y609" s="289"/>
      <c r="Z609" s="289"/>
      <c r="AA609" s="289"/>
      <c r="AB609" s="289"/>
      <c r="AC609" s="289"/>
      <c r="AD609" s="289"/>
      <c r="AE609" s="289"/>
      <c r="AF609" s="289"/>
      <c r="AG609" s="289"/>
      <c r="AH609" s="289"/>
      <c r="AI609" s="289"/>
      <c r="AJ609" s="289"/>
      <c r="AK609" s="289">
        <v>10</v>
      </c>
      <c r="AL609" s="289">
        <v>12</v>
      </c>
      <c r="AM609" s="289"/>
      <c r="AN609" s="289"/>
      <c r="AO609" s="289"/>
      <c r="AP609" s="289"/>
      <c r="AQ609" s="289"/>
      <c r="AR609" s="289"/>
      <c r="AS609" s="289"/>
      <c r="AT609" s="48">
        <f t="shared" si="649"/>
        <v>22</v>
      </c>
      <c r="AU609" s="48">
        <f t="shared" si="650"/>
        <v>31.68</v>
      </c>
      <c r="AV609" s="48">
        <f t="shared" si="648"/>
        <v>2</v>
      </c>
      <c r="AW609" s="48">
        <f t="shared" si="677"/>
        <v>15.84</v>
      </c>
      <c r="AX609" s="48">
        <f>AU609/Evaporacion!$AI$5*100</f>
        <v>32.392638036809821</v>
      </c>
      <c r="AY609" s="48">
        <f>AU609/Evaporacion!$AI$12*100</f>
        <v>28.285714285714285</v>
      </c>
      <c r="AZ609" s="48"/>
      <c r="BA609" s="32">
        <f t="shared" si="651"/>
        <v>316.8</v>
      </c>
      <c r="BB609" s="52">
        <f t="shared" si="652"/>
        <v>0</v>
      </c>
      <c r="BC609" s="52">
        <f t="shared" si="653"/>
        <v>0</v>
      </c>
      <c r="BD609" s="52">
        <f t="shared" si="654"/>
        <v>10</v>
      </c>
      <c r="BE609" s="52">
        <f t="shared" si="655"/>
        <v>12</v>
      </c>
      <c r="BF609" s="52">
        <f t="shared" si="656"/>
        <v>22</v>
      </c>
      <c r="BG609">
        <f t="shared" si="657"/>
        <v>0</v>
      </c>
      <c r="BH609">
        <f t="shared" si="658"/>
        <v>0</v>
      </c>
      <c r="BI609">
        <f t="shared" si="659"/>
        <v>388.79999999999995</v>
      </c>
      <c r="BJ609">
        <f t="shared" si="660"/>
        <v>466.55999999999995</v>
      </c>
      <c r="BK609">
        <f t="shared" si="661"/>
        <v>855.3599999999999</v>
      </c>
      <c r="BL609" s="53">
        <f t="shared" si="662"/>
        <v>0</v>
      </c>
      <c r="BM609" s="53">
        <f t="shared" si="663"/>
        <v>0</v>
      </c>
      <c r="BN609" s="53">
        <f t="shared" si="664"/>
        <v>0.5625</v>
      </c>
      <c r="BO609" s="53">
        <f t="shared" si="665"/>
        <v>0.67499999999999982</v>
      </c>
      <c r="BP609" s="53">
        <f t="shared" si="666"/>
        <v>0.31935483870967746</v>
      </c>
      <c r="BQ609" s="10">
        <f t="shared" si="667"/>
        <v>0</v>
      </c>
      <c r="BR609" s="10">
        <f t="shared" si="668"/>
        <v>0</v>
      </c>
      <c r="BS609" s="10">
        <f t="shared" si="669"/>
        <v>143.99999999999997</v>
      </c>
      <c r="BT609" s="10">
        <f t="shared" si="670"/>
        <v>172.79999999999995</v>
      </c>
      <c r="BU609" s="10">
        <f t="shared" si="671"/>
        <v>316.79999999999995</v>
      </c>
      <c r="BV609" s="54">
        <f t="shared" si="672"/>
        <v>0</v>
      </c>
      <c r="BW609" s="54">
        <f t="shared" si="673"/>
        <v>0</v>
      </c>
      <c r="BX609" s="54">
        <f t="shared" si="674"/>
        <v>0.20833333333333331</v>
      </c>
      <c r="BY609" s="54">
        <f t="shared" si="675"/>
        <v>0.24999999999999992</v>
      </c>
      <c r="BZ609" s="471">
        <f t="shared" si="676"/>
        <v>0.11827956989247312</v>
      </c>
    </row>
    <row r="610" spans="1:78" ht="15.75" hidden="1" customHeight="1" thickBot="1" x14ac:dyDescent="0.4">
      <c r="A610" s="28">
        <v>1171</v>
      </c>
      <c r="B610" s="28" t="s">
        <v>202</v>
      </c>
      <c r="C610" s="28" t="s">
        <v>17</v>
      </c>
      <c r="D610" s="29">
        <v>1</v>
      </c>
      <c r="E610" s="29"/>
      <c r="F610" s="29">
        <v>2</v>
      </c>
      <c r="G610" s="29" t="s">
        <v>3</v>
      </c>
      <c r="H610" s="29">
        <v>2.1</v>
      </c>
      <c r="I610" s="29" t="s">
        <v>109</v>
      </c>
      <c r="J610" s="30">
        <v>2.7</v>
      </c>
      <c r="K610" s="30">
        <v>1.44</v>
      </c>
      <c r="L610" s="30">
        <f t="shared" si="646"/>
        <v>38.879999999999995</v>
      </c>
      <c r="M610" s="164" t="s">
        <v>73</v>
      </c>
      <c r="N610" s="83">
        <f t="shared" si="644"/>
        <v>1.44</v>
      </c>
      <c r="O610" s="289"/>
      <c r="P610" s="289"/>
      <c r="Q610" s="289"/>
      <c r="R610" s="289"/>
      <c r="S610" s="289"/>
      <c r="T610" s="289"/>
      <c r="U610" s="289">
        <v>13</v>
      </c>
      <c r="V610" s="289">
        <v>8</v>
      </c>
      <c r="W610" s="289"/>
      <c r="X610" s="289"/>
      <c r="Y610" s="289"/>
      <c r="Z610" s="289"/>
      <c r="AA610" s="289"/>
      <c r="AB610" s="289"/>
      <c r="AC610" s="289"/>
      <c r="AD610" s="289"/>
      <c r="AE610" s="289"/>
      <c r="AF610" s="289"/>
      <c r="AG610" s="289"/>
      <c r="AH610" s="289"/>
      <c r="AI610" s="289"/>
      <c r="AJ610" s="289"/>
      <c r="AK610" s="289"/>
      <c r="AL610" s="289"/>
      <c r="AM610" s="289">
        <v>16</v>
      </c>
      <c r="AN610" s="289">
        <v>8</v>
      </c>
      <c r="AO610" s="289"/>
      <c r="AP610" s="289"/>
      <c r="AQ610" s="289"/>
      <c r="AR610" s="289"/>
      <c r="AS610" s="289"/>
      <c r="AT610" s="48">
        <f t="shared" si="649"/>
        <v>45</v>
      </c>
      <c r="AU610" s="48">
        <f t="shared" si="650"/>
        <v>64.8</v>
      </c>
      <c r="AV610" s="48">
        <f t="shared" si="648"/>
        <v>4</v>
      </c>
      <c r="AW610" s="48">
        <f t="shared" si="677"/>
        <v>16.2</v>
      </c>
      <c r="AX610" s="48">
        <f>AU610/Evaporacion!$AI$5*100</f>
        <v>66.25766871165645</v>
      </c>
      <c r="AY610" s="48">
        <f>AU610/Evaporacion!$AI$12*100</f>
        <v>57.857142857142854</v>
      </c>
      <c r="AZ610" s="48"/>
      <c r="BA610" s="32">
        <f t="shared" si="651"/>
        <v>648</v>
      </c>
      <c r="BB610" s="52">
        <f t="shared" si="652"/>
        <v>21</v>
      </c>
      <c r="BC610" s="52">
        <f t="shared" si="653"/>
        <v>0</v>
      </c>
      <c r="BD610" s="52">
        <f t="shared" si="654"/>
        <v>0</v>
      </c>
      <c r="BE610" s="52">
        <f t="shared" si="655"/>
        <v>24</v>
      </c>
      <c r="BF610" s="52">
        <f t="shared" si="656"/>
        <v>45</v>
      </c>
      <c r="BG610">
        <f t="shared" si="657"/>
        <v>816.4799999999999</v>
      </c>
      <c r="BH610">
        <f t="shared" si="658"/>
        <v>0</v>
      </c>
      <c r="BI610">
        <f t="shared" si="659"/>
        <v>0</v>
      </c>
      <c r="BJ610">
        <f t="shared" si="660"/>
        <v>933.11999999999989</v>
      </c>
      <c r="BK610">
        <f t="shared" si="661"/>
        <v>1749.6</v>
      </c>
      <c r="BL610" s="53">
        <f t="shared" si="662"/>
        <v>1.1812499999999997</v>
      </c>
      <c r="BM610" s="53">
        <f t="shared" si="663"/>
        <v>0</v>
      </c>
      <c r="BN610" s="53">
        <f t="shared" si="664"/>
        <v>0</v>
      </c>
      <c r="BO610" s="53">
        <f t="shared" si="665"/>
        <v>1.3499999999999996</v>
      </c>
      <c r="BP610" s="53">
        <f t="shared" si="666"/>
        <v>0.65322580645161288</v>
      </c>
      <c r="BQ610" s="10">
        <f t="shared" si="667"/>
        <v>302.39999999999992</v>
      </c>
      <c r="BR610" s="10">
        <f t="shared" si="668"/>
        <v>0</v>
      </c>
      <c r="BS610" s="10">
        <f t="shared" si="669"/>
        <v>0</v>
      </c>
      <c r="BT610" s="10">
        <f t="shared" si="670"/>
        <v>345.59999999999991</v>
      </c>
      <c r="BU610" s="10">
        <f t="shared" si="671"/>
        <v>647.99999999999989</v>
      </c>
      <c r="BV610" s="54">
        <f t="shared" si="672"/>
        <v>0.43749999999999983</v>
      </c>
      <c r="BW610" s="54">
        <f t="shared" si="673"/>
        <v>0</v>
      </c>
      <c r="BX610" s="54">
        <f t="shared" si="674"/>
        <v>0</v>
      </c>
      <c r="BY610" s="54">
        <f t="shared" si="675"/>
        <v>0.49999999999999983</v>
      </c>
      <c r="BZ610" s="471">
        <f t="shared" si="676"/>
        <v>0.24193548387096772</v>
      </c>
    </row>
    <row r="611" spans="1:78" ht="15.75" hidden="1" customHeight="1" thickBot="1" x14ac:dyDescent="0.4">
      <c r="A611" s="28">
        <v>1173</v>
      </c>
      <c r="B611" s="28" t="s">
        <v>202</v>
      </c>
      <c r="C611" s="28" t="s">
        <v>17</v>
      </c>
      <c r="D611" s="29">
        <v>1</v>
      </c>
      <c r="E611" s="29"/>
      <c r="F611" s="29">
        <v>2</v>
      </c>
      <c r="G611" s="29" t="s">
        <v>3</v>
      </c>
      <c r="H611" s="29">
        <v>2.2000000000000002</v>
      </c>
      <c r="I611" s="29" t="s">
        <v>109</v>
      </c>
      <c r="J611" s="30">
        <v>2.7</v>
      </c>
      <c r="K611" s="30">
        <v>1.44</v>
      </c>
      <c r="L611" s="30">
        <f t="shared" si="646"/>
        <v>38.879999999999995</v>
      </c>
      <c r="M611" s="164" t="s">
        <v>73</v>
      </c>
      <c r="N611" s="83">
        <f t="shared" si="644"/>
        <v>1.44</v>
      </c>
      <c r="O611" s="289"/>
      <c r="P611" s="289"/>
      <c r="Q611" s="289"/>
      <c r="R611" s="289"/>
      <c r="S611" s="289"/>
      <c r="T611" s="289"/>
      <c r="U611" s="289">
        <v>13</v>
      </c>
      <c r="V611" s="289">
        <v>8</v>
      </c>
      <c r="W611" s="289"/>
      <c r="X611" s="289"/>
      <c r="Y611" s="289"/>
      <c r="Z611" s="289"/>
      <c r="AA611" s="289"/>
      <c r="AB611" s="289"/>
      <c r="AC611" s="289"/>
      <c r="AD611" s="289"/>
      <c r="AE611" s="289"/>
      <c r="AF611" s="289"/>
      <c r="AG611" s="289"/>
      <c r="AH611" s="289"/>
      <c r="AI611" s="289"/>
      <c r="AJ611" s="289"/>
      <c r="AK611" s="289"/>
      <c r="AL611" s="289"/>
      <c r="AM611" s="289">
        <v>16</v>
      </c>
      <c r="AN611" s="289">
        <v>8</v>
      </c>
      <c r="AO611" s="289">
        <v>16</v>
      </c>
      <c r="AP611" s="289"/>
      <c r="AQ611" s="289"/>
      <c r="AR611" s="289"/>
      <c r="AS611" s="289"/>
      <c r="AT611" s="48">
        <f t="shared" si="649"/>
        <v>61</v>
      </c>
      <c r="AU611" s="48">
        <f t="shared" si="650"/>
        <v>87.84</v>
      </c>
      <c r="AV611" s="48">
        <f t="shared" si="648"/>
        <v>5</v>
      </c>
      <c r="AW611" s="48">
        <f t="shared" si="677"/>
        <v>17.568000000000001</v>
      </c>
      <c r="AX611" s="48">
        <f>AU611/Evaporacion!$AI$5*100</f>
        <v>89.815950920245413</v>
      </c>
      <c r="AY611" s="48">
        <f>AU611/Evaporacion!$AI$12*100</f>
        <v>78.428571428571431</v>
      </c>
      <c r="AZ611" s="48"/>
      <c r="BA611" s="32">
        <f t="shared" si="651"/>
        <v>878.40000000000009</v>
      </c>
      <c r="BB611" s="52">
        <f t="shared" si="652"/>
        <v>21</v>
      </c>
      <c r="BC611" s="52">
        <f t="shared" si="653"/>
        <v>0</v>
      </c>
      <c r="BD611" s="52">
        <f t="shared" si="654"/>
        <v>0</v>
      </c>
      <c r="BE611" s="52">
        <f t="shared" si="655"/>
        <v>40</v>
      </c>
      <c r="BF611" s="52">
        <f t="shared" si="656"/>
        <v>61</v>
      </c>
      <c r="BG611">
        <f t="shared" si="657"/>
        <v>816.4799999999999</v>
      </c>
      <c r="BH611">
        <f t="shared" si="658"/>
        <v>0</v>
      </c>
      <c r="BI611">
        <f t="shared" si="659"/>
        <v>0</v>
      </c>
      <c r="BJ611">
        <f t="shared" si="660"/>
        <v>1555.1999999999998</v>
      </c>
      <c r="BK611">
        <f t="shared" si="661"/>
        <v>2371.6799999999998</v>
      </c>
      <c r="BL611" s="53">
        <f t="shared" si="662"/>
        <v>1.1812499999999997</v>
      </c>
      <c r="BM611" s="53">
        <f t="shared" si="663"/>
        <v>0</v>
      </c>
      <c r="BN611" s="53">
        <f t="shared" si="664"/>
        <v>0</v>
      </c>
      <c r="BO611" s="53">
        <f t="shared" si="665"/>
        <v>2.25</v>
      </c>
      <c r="BP611" s="53">
        <f t="shared" si="666"/>
        <v>0.88548387096774184</v>
      </c>
      <c r="BQ611" s="10">
        <f t="shared" si="667"/>
        <v>302.39999999999992</v>
      </c>
      <c r="BR611" s="10">
        <f t="shared" si="668"/>
        <v>0</v>
      </c>
      <c r="BS611" s="10">
        <f t="shared" si="669"/>
        <v>0</v>
      </c>
      <c r="BT611" s="10">
        <f t="shared" si="670"/>
        <v>575.99999999999989</v>
      </c>
      <c r="BU611" s="10">
        <f t="shared" si="671"/>
        <v>878.39999999999986</v>
      </c>
      <c r="BV611" s="54">
        <f t="shared" si="672"/>
        <v>0.43749999999999983</v>
      </c>
      <c r="BW611" s="54">
        <f t="shared" si="673"/>
        <v>0</v>
      </c>
      <c r="BX611" s="54">
        <f t="shared" si="674"/>
        <v>0</v>
      </c>
      <c r="BY611" s="54">
        <f t="shared" si="675"/>
        <v>0.83333333333333326</v>
      </c>
      <c r="BZ611" s="471">
        <f t="shared" si="676"/>
        <v>0.32795698924731176</v>
      </c>
    </row>
    <row r="612" spans="1:78" ht="15.75" hidden="1" customHeight="1" thickBot="1" x14ac:dyDescent="0.4">
      <c r="A612" s="28">
        <v>1175</v>
      </c>
      <c r="B612" s="28" t="s">
        <v>202</v>
      </c>
      <c r="C612" s="28" t="s">
        <v>41</v>
      </c>
      <c r="D612" s="29">
        <v>1</v>
      </c>
      <c r="E612" s="29"/>
      <c r="F612" s="29">
        <v>2</v>
      </c>
      <c r="G612" s="29" t="s">
        <v>3</v>
      </c>
      <c r="H612" s="29">
        <v>2.1</v>
      </c>
      <c r="I612" s="29" t="s">
        <v>109</v>
      </c>
      <c r="J612" s="30">
        <v>2.7</v>
      </c>
      <c r="K612" s="30">
        <v>1.44</v>
      </c>
      <c r="L612" s="30">
        <f t="shared" si="646"/>
        <v>38.879999999999995</v>
      </c>
      <c r="M612" s="164" t="s">
        <v>73</v>
      </c>
      <c r="N612" s="83">
        <f t="shared" si="644"/>
        <v>1.44</v>
      </c>
      <c r="O612" s="289"/>
      <c r="P612" s="289"/>
      <c r="Q612" s="289"/>
      <c r="R612" s="289"/>
      <c r="S612" s="289"/>
      <c r="T612" s="289"/>
      <c r="U612" s="289"/>
      <c r="V612" s="289"/>
      <c r="W612" s="289">
        <v>12</v>
      </c>
      <c r="X612" s="289">
        <v>8</v>
      </c>
      <c r="Y612" s="289"/>
      <c r="Z612" s="289"/>
      <c r="AA612" s="289"/>
      <c r="AB612" s="289"/>
      <c r="AC612" s="289"/>
      <c r="AD612" s="289"/>
      <c r="AE612" s="289"/>
      <c r="AF612" s="289"/>
      <c r="AG612" s="289"/>
      <c r="AH612" s="289"/>
      <c r="AI612" s="289"/>
      <c r="AJ612" s="289"/>
      <c r="AK612" s="289"/>
      <c r="AL612" s="289">
        <v>12</v>
      </c>
      <c r="AM612" s="289"/>
      <c r="AN612" s="289"/>
      <c r="AO612" s="289"/>
      <c r="AP612" s="289"/>
      <c r="AQ612" s="289"/>
      <c r="AR612" s="289"/>
      <c r="AS612" s="289"/>
      <c r="AT612" s="48">
        <f t="shared" si="649"/>
        <v>32</v>
      </c>
      <c r="AU612" s="48">
        <f t="shared" si="650"/>
        <v>46.08</v>
      </c>
      <c r="AV612" s="48">
        <f t="shared" si="648"/>
        <v>3</v>
      </c>
      <c r="AW612" s="48">
        <f t="shared" si="677"/>
        <v>15.36</v>
      </c>
      <c r="AX612" s="48">
        <f>AU612/Evaporacion!$AI$5*100</f>
        <v>47.116564417177919</v>
      </c>
      <c r="AY612" s="48">
        <f>AU612/Evaporacion!$AI$12*100</f>
        <v>41.142857142857139</v>
      </c>
      <c r="AZ612" s="48"/>
      <c r="BA612" s="32">
        <f t="shared" si="651"/>
        <v>460.79999999999995</v>
      </c>
      <c r="BB612" s="52">
        <f t="shared" si="652"/>
        <v>0</v>
      </c>
      <c r="BC612" s="52">
        <f t="shared" si="653"/>
        <v>20</v>
      </c>
      <c r="BD612" s="52">
        <f t="shared" si="654"/>
        <v>0</v>
      </c>
      <c r="BE612" s="52">
        <f t="shared" si="655"/>
        <v>12</v>
      </c>
      <c r="BF612" s="52">
        <f t="shared" si="656"/>
        <v>32</v>
      </c>
      <c r="BG612">
        <f t="shared" si="657"/>
        <v>0</v>
      </c>
      <c r="BH612">
        <f t="shared" si="658"/>
        <v>777.59999999999991</v>
      </c>
      <c r="BI612">
        <f t="shared" si="659"/>
        <v>0</v>
      </c>
      <c r="BJ612">
        <f t="shared" si="660"/>
        <v>466.55999999999995</v>
      </c>
      <c r="BK612">
        <f t="shared" si="661"/>
        <v>1244.1599999999999</v>
      </c>
      <c r="BL612" s="53">
        <f t="shared" si="662"/>
        <v>0</v>
      </c>
      <c r="BM612" s="53">
        <f t="shared" si="663"/>
        <v>1.2857142857142856</v>
      </c>
      <c r="BN612" s="53">
        <f t="shared" si="664"/>
        <v>0</v>
      </c>
      <c r="BO612" s="53">
        <f t="shared" si="665"/>
        <v>0.67499999999999982</v>
      </c>
      <c r="BP612" s="53">
        <f t="shared" si="666"/>
        <v>0.46451612903225797</v>
      </c>
      <c r="BQ612" s="10">
        <f t="shared" si="667"/>
        <v>0</v>
      </c>
      <c r="BR612" s="10">
        <f t="shared" si="668"/>
        <v>287.99999999999994</v>
      </c>
      <c r="BS612" s="10">
        <f t="shared" si="669"/>
        <v>0</v>
      </c>
      <c r="BT612" s="10">
        <f t="shared" si="670"/>
        <v>172.79999999999995</v>
      </c>
      <c r="BU612" s="10">
        <f t="shared" si="671"/>
        <v>460.7999999999999</v>
      </c>
      <c r="BV612" s="54">
        <f t="shared" si="672"/>
        <v>0</v>
      </c>
      <c r="BW612" s="54">
        <f t="shared" si="673"/>
        <v>0.47619047619047611</v>
      </c>
      <c r="BX612" s="54">
        <f t="shared" si="674"/>
        <v>0</v>
      </c>
      <c r="BY612" s="54">
        <f t="shared" si="675"/>
        <v>0.24999999999999992</v>
      </c>
      <c r="BZ612" s="471">
        <f t="shared" si="676"/>
        <v>0.17204301075268813</v>
      </c>
    </row>
    <row r="613" spans="1:78" ht="15.75" hidden="1" customHeight="1" thickBot="1" x14ac:dyDescent="0.4">
      <c r="A613" s="28">
        <v>1177</v>
      </c>
      <c r="B613" s="28" t="s">
        <v>202</v>
      </c>
      <c r="C613" s="28" t="s">
        <v>41</v>
      </c>
      <c r="D613" s="29">
        <v>1</v>
      </c>
      <c r="E613" s="31"/>
      <c r="F613" s="29">
        <v>2</v>
      </c>
      <c r="G613" s="29" t="s">
        <v>3</v>
      </c>
      <c r="H613" s="29">
        <v>2.2000000000000002</v>
      </c>
      <c r="I613" s="29" t="s">
        <v>109</v>
      </c>
      <c r="J613" s="30">
        <v>2.7</v>
      </c>
      <c r="K613" s="30">
        <v>1.44</v>
      </c>
      <c r="L613" s="30">
        <f t="shared" ref="L613:L628" si="678">(J613*K613*10)</f>
        <v>38.879999999999995</v>
      </c>
      <c r="M613" s="164" t="s">
        <v>73</v>
      </c>
      <c r="N613" s="83">
        <f t="shared" si="644"/>
        <v>1.44</v>
      </c>
      <c r="O613" s="289"/>
      <c r="P613" s="289"/>
      <c r="Q613" s="289"/>
      <c r="R613" s="289"/>
      <c r="S613" s="289"/>
      <c r="T613" s="289"/>
      <c r="U613" s="289"/>
      <c r="V613" s="289"/>
      <c r="W613" s="289">
        <v>12</v>
      </c>
      <c r="X613" s="289">
        <v>8</v>
      </c>
      <c r="Y613" s="289"/>
      <c r="Z613" s="289"/>
      <c r="AA613" s="289"/>
      <c r="AB613" s="289"/>
      <c r="AC613" s="289"/>
      <c r="AD613" s="289"/>
      <c r="AE613" s="289"/>
      <c r="AF613" s="289"/>
      <c r="AG613" s="289"/>
      <c r="AH613" s="289"/>
      <c r="AI613" s="289"/>
      <c r="AJ613" s="289"/>
      <c r="AK613" s="289"/>
      <c r="AL613" s="289">
        <v>12</v>
      </c>
      <c r="AM613" s="289"/>
      <c r="AN613" s="289"/>
      <c r="AO613" s="289"/>
      <c r="AP613" s="289"/>
      <c r="AQ613" s="289"/>
      <c r="AR613" s="289"/>
      <c r="AS613" s="289"/>
      <c r="AT613" s="48">
        <f t="shared" si="649"/>
        <v>32</v>
      </c>
      <c r="AU613" s="48">
        <f t="shared" si="650"/>
        <v>46.08</v>
      </c>
      <c r="AV613" s="48">
        <f t="shared" si="648"/>
        <v>3</v>
      </c>
      <c r="AW613" s="48">
        <f t="shared" si="677"/>
        <v>15.36</v>
      </c>
      <c r="AX613" s="48">
        <f>AU613/Evaporacion!$AI$5*100</f>
        <v>47.116564417177919</v>
      </c>
      <c r="AY613" s="48">
        <f>AU613/Evaporacion!$AI$12*100</f>
        <v>41.142857142857139</v>
      </c>
      <c r="AZ613" s="48"/>
      <c r="BA613" s="32">
        <f t="shared" si="651"/>
        <v>460.79999999999995</v>
      </c>
      <c r="BB613" s="52">
        <f t="shared" si="652"/>
        <v>0</v>
      </c>
      <c r="BC613" s="52">
        <f t="shared" si="653"/>
        <v>20</v>
      </c>
      <c r="BD613" s="52">
        <f t="shared" si="654"/>
        <v>0</v>
      </c>
      <c r="BE613" s="52">
        <f t="shared" si="655"/>
        <v>12</v>
      </c>
      <c r="BF613" s="52">
        <f t="shared" si="656"/>
        <v>32</v>
      </c>
      <c r="BG613">
        <f t="shared" si="657"/>
        <v>0</v>
      </c>
      <c r="BH613">
        <f t="shared" si="658"/>
        <v>777.59999999999991</v>
      </c>
      <c r="BI613">
        <f t="shared" si="659"/>
        <v>0</v>
      </c>
      <c r="BJ613">
        <f t="shared" si="660"/>
        <v>466.55999999999995</v>
      </c>
      <c r="BK613">
        <f t="shared" si="661"/>
        <v>1244.1599999999999</v>
      </c>
      <c r="BL613" s="53">
        <f t="shared" si="662"/>
        <v>0</v>
      </c>
      <c r="BM613" s="53">
        <f t="shared" si="663"/>
        <v>1.2857142857142856</v>
      </c>
      <c r="BN613" s="53">
        <f t="shared" si="664"/>
        <v>0</v>
      </c>
      <c r="BO613" s="53">
        <f t="shared" si="665"/>
        <v>0.67499999999999982</v>
      </c>
      <c r="BP613" s="53">
        <f t="shared" si="666"/>
        <v>0.46451612903225797</v>
      </c>
      <c r="BQ613" s="10">
        <f t="shared" si="667"/>
        <v>0</v>
      </c>
      <c r="BR613" s="10">
        <f t="shared" si="668"/>
        <v>287.99999999999994</v>
      </c>
      <c r="BS613" s="10">
        <f t="shared" si="669"/>
        <v>0</v>
      </c>
      <c r="BT613" s="10">
        <f t="shared" si="670"/>
        <v>172.79999999999995</v>
      </c>
      <c r="BU613" s="10">
        <f t="shared" si="671"/>
        <v>460.7999999999999</v>
      </c>
      <c r="BV613" s="54">
        <f t="shared" si="672"/>
        <v>0</v>
      </c>
      <c r="BW613" s="54">
        <f t="shared" si="673"/>
        <v>0.47619047619047611</v>
      </c>
      <c r="BX613" s="54">
        <f t="shared" si="674"/>
        <v>0</v>
      </c>
      <c r="BY613" s="54">
        <f t="shared" si="675"/>
        <v>0.24999999999999992</v>
      </c>
      <c r="BZ613" s="471">
        <f t="shared" si="676"/>
        <v>0.17204301075268813</v>
      </c>
    </row>
    <row r="614" spans="1:78" ht="15.75" hidden="1" customHeight="1" thickBot="1" x14ac:dyDescent="0.4">
      <c r="A614" s="28">
        <v>1179</v>
      </c>
      <c r="B614" s="28" t="s">
        <v>202</v>
      </c>
      <c r="C614" s="28" t="s">
        <v>42</v>
      </c>
      <c r="D614" s="29">
        <v>1</v>
      </c>
      <c r="E614" s="29"/>
      <c r="F614" s="29">
        <v>2</v>
      </c>
      <c r="G614" s="29" t="s">
        <v>3</v>
      </c>
      <c r="H614" s="29">
        <v>2.1</v>
      </c>
      <c r="I614" s="29" t="s">
        <v>109</v>
      </c>
      <c r="J614" s="30">
        <v>2.7</v>
      </c>
      <c r="K614" s="30">
        <v>1.44</v>
      </c>
      <c r="L614" s="30">
        <f t="shared" si="678"/>
        <v>38.879999999999995</v>
      </c>
      <c r="M614" s="164" t="s">
        <v>73</v>
      </c>
      <c r="N614" s="83">
        <f t="shared" si="644"/>
        <v>1.44</v>
      </c>
      <c r="O614" s="289"/>
      <c r="P614" s="289"/>
      <c r="Q614" s="289"/>
      <c r="R614" s="289"/>
      <c r="S614" s="289"/>
      <c r="T614" s="289"/>
      <c r="U614" s="289"/>
      <c r="V614" s="289"/>
      <c r="W614" s="289"/>
      <c r="X614" s="289"/>
      <c r="Y614" s="289"/>
      <c r="Z614" s="289"/>
      <c r="AA614" s="289"/>
      <c r="AB614" s="289"/>
      <c r="AC614" s="289"/>
      <c r="AD614" s="289"/>
      <c r="AE614" s="289"/>
      <c r="AF614" s="289"/>
      <c r="AG614" s="289"/>
      <c r="AH614" s="289"/>
      <c r="AI614" s="289">
        <v>7</v>
      </c>
      <c r="AJ614" s="289">
        <v>8</v>
      </c>
      <c r="AK614" s="289"/>
      <c r="AL614" s="289"/>
      <c r="AM614" s="289"/>
      <c r="AN614" s="289"/>
      <c r="AO614" s="289"/>
      <c r="AP614" s="289"/>
      <c r="AQ614" s="289"/>
      <c r="AR614" s="289"/>
      <c r="AS614" s="289"/>
      <c r="AT614" s="48">
        <f t="shared" si="649"/>
        <v>15</v>
      </c>
      <c r="AU614" s="48">
        <f t="shared" si="650"/>
        <v>21.599999999999998</v>
      </c>
      <c r="AV614" s="48">
        <f t="shared" si="648"/>
        <v>2</v>
      </c>
      <c r="AW614" s="48">
        <f t="shared" si="677"/>
        <v>10.799999999999999</v>
      </c>
      <c r="AX614" s="48">
        <f>AU614/Evaporacion!$AI$5*100</f>
        <v>22.085889570552151</v>
      </c>
      <c r="AY614" s="48">
        <f>AU614/Evaporacion!$AI$12*100</f>
        <v>19.285714285714285</v>
      </c>
      <c r="AZ614" s="48"/>
      <c r="BA614" s="32">
        <f t="shared" si="651"/>
        <v>215.99999999999997</v>
      </c>
      <c r="BB614" s="52">
        <f t="shared" si="652"/>
        <v>0</v>
      </c>
      <c r="BC614" s="52">
        <f t="shared" si="653"/>
        <v>0</v>
      </c>
      <c r="BD614" s="52">
        <f t="shared" si="654"/>
        <v>15</v>
      </c>
      <c r="BE614" s="52">
        <f t="shared" si="655"/>
        <v>0</v>
      </c>
      <c r="BF614" s="52">
        <f t="shared" si="656"/>
        <v>15</v>
      </c>
      <c r="BG614">
        <f t="shared" si="657"/>
        <v>0</v>
      </c>
      <c r="BH614">
        <f t="shared" si="658"/>
        <v>0</v>
      </c>
      <c r="BI614">
        <f t="shared" si="659"/>
        <v>583.19999999999993</v>
      </c>
      <c r="BJ614">
        <f t="shared" si="660"/>
        <v>0</v>
      </c>
      <c r="BK614">
        <f t="shared" si="661"/>
        <v>583.19999999999993</v>
      </c>
      <c r="BL614" s="53">
        <f t="shared" si="662"/>
        <v>0</v>
      </c>
      <c r="BM614" s="53">
        <f t="shared" si="663"/>
        <v>0</v>
      </c>
      <c r="BN614" s="53">
        <f t="shared" si="664"/>
        <v>0.84374999999999989</v>
      </c>
      <c r="BO614" s="53">
        <f t="shared" si="665"/>
        <v>0</v>
      </c>
      <c r="BP614" s="53">
        <f t="shared" si="666"/>
        <v>0.21774193548387094</v>
      </c>
      <c r="BQ614" s="10">
        <f t="shared" si="667"/>
        <v>0</v>
      </c>
      <c r="BR614" s="10">
        <f t="shared" si="668"/>
        <v>0</v>
      </c>
      <c r="BS614" s="10">
        <f t="shared" si="669"/>
        <v>215.99999999999997</v>
      </c>
      <c r="BT614" s="10">
        <f t="shared" si="670"/>
        <v>0</v>
      </c>
      <c r="BU614" s="10">
        <f t="shared" si="671"/>
        <v>215.99999999999997</v>
      </c>
      <c r="BV614" s="54">
        <f t="shared" si="672"/>
        <v>0</v>
      </c>
      <c r="BW614" s="54">
        <f t="shared" si="673"/>
        <v>0</v>
      </c>
      <c r="BX614" s="54">
        <f t="shared" si="674"/>
        <v>0.31249999999999994</v>
      </c>
      <c r="BY614" s="54">
        <f t="shared" si="675"/>
        <v>0</v>
      </c>
      <c r="BZ614" s="471">
        <f t="shared" si="676"/>
        <v>8.0645161290322565E-2</v>
      </c>
    </row>
    <row r="615" spans="1:78" ht="15.75" hidden="1" customHeight="1" thickBot="1" x14ac:dyDescent="0.4">
      <c r="A615" s="28">
        <v>1181</v>
      </c>
      <c r="B615" s="28" t="s">
        <v>202</v>
      </c>
      <c r="C615" s="28" t="s">
        <v>42</v>
      </c>
      <c r="D615" s="29">
        <v>1</v>
      </c>
      <c r="E615" s="29"/>
      <c r="F615" s="29">
        <v>2</v>
      </c>
      <c r="G615" s="29" t="s">
        <v>3</v>
      </c>
      <c r="H615" s="29">
        <v>2.2000000000000002</v>
      </c>
      <c r="I615" s="29" t="s">
        <v>109</v>
      </c>
      <c r="J615" s="30">
        <v>2.7</v>
      </c>
      <c r="K615" s="30">
        <v>1.44</v>
      </c>
      <c r="L615" s="30">
        <f t="shared" si="678"/>
        <v>38.879999999999995</v>
      </c>
      <c r="M615" s="164" t="s">
        <v>73</v>
      </c>
      <c r="N615" s="83">
        <f t="shared" si="644"/>
        <v>1.44</v>
      </c>
      <c r="O615" s="289"/>
      <c r="P615" s="289"/>
      <c r="Q615" s="289"/>
      <c r="R615" s="289"/>
      <c r="S615" s="289"/>
      <c r="T615" s="289"/>
      <c r="U615" s="289"/>
      <c r="V615" s="289"/>
      <c r="W615" s="289">
        <v>13</v>
      </c>
      <c r="X615" s="289"/>
      <c r="Y615" s="289"/>
      <c r="Z615" s="289"/>
      <c r="AA615" s="289"/>
      <c r="AB615" s="289"/>
      <c r="AC615" s="289"/>
      <c r="AD615" s="289"/>
      <c r="AE615" s="289"/>
      <c r="AF615" s="289"/>
      <c r="AG615" s="289"/>
      <c r="AH615" s="289"/>
      <c r="AI615" s="289">
        <v>7</v>
      </c>
      <c r="AJ615" s="289">
        <v>8</v>
      </c>
      <c r="AK615" s="289"/>
      <c r="AL615" s="289"/>
      <c r="AM615" s="289"/>
      <c r="AN615" s="289"/>
      <c r="AO615" s="289"/>
      <c r="AP615" s="289"/>
      <c r="AQ615" s="289"/>
      <c r="AR615" s="289"/>
      <c r="AS615" s="289"/>
      <c r="AT615" s="48">
        <f t="shared" si="649"/>
        <v>28</v>
      </c>
      <c r="AU615" s="48">
        <f t="shared" si="650"/>
        <v>40.32</v>
      </c>
      <c r="AV615" s="48">
        <f t="shared" si="648"/>
        <v>3</v>
      </c>
      <c r="AW615" s="48">
        <f t="shared" si="677"/>
        <v>13.44</v>
      </c>
      <c r="AX615" s="48">
        <f>AU615/Evaporacion!$AI$5*100</f>
        <v>41.226993865030678</v>
      </c>
      <c r="AY615" s="48">
        <f>AU615/Evaporacion!$AI$12*100</f>
        <v>36</v>
      </c>
      <c r="AZ615" s="48"/>
      <c r="BA615" s="32">
        <f t="shared" si="651"/>
        <v>403.2</v>
      </c>
      <c r="BB615" s="52">
        <f t="shared" si="652"/>
        <v>0</v>
      </c>
      <c r="BC615" s="52">
        <f t="shared" si="653"/>
        <v>13</v>
      </c>
      <c r="BD615" s="52">
        <f t="shared" si="654"/>
        <v>15</v>
      </c>
      <c r="BE615" s="52">
        <f t="shared" si="655"/>
        <v>0</v>
      </c>
      <c r="BF615" s="52">
        <f t="shared" si="656"/>
        <v>28</v>
      </c>
      <c r="BG615">
        <f t="shared" si="657"/>
        <v>0</v>
      </c>
      <c r="BH615">
        <f t="shared" si="658"/>
        <v>505.43999999999994</v>
      </c>
      <c r="BI615">
        <f t="shared" si="659"/>
        <v>583.19999999999993</v>
      </c>
      <c r="BJ615">
        <f t="shared" si="660"/>
        <v>0</v>
      </c>
      <c r="BK615">
        <f t="shared" si="661"/>
        <v>1088.6399999999999</v>
      </c>
      <c r="BL615" s="53">
        <f t="shared" si="662"/>
        <v>0</v>
      </c>
      <c r="BM615" s="53">
        <f t="shared" si="663"/>
        <v>0.83571428571428563</v>
      </c>
      <c r="BN615" s="53">
        <f t="shared" si="664"/>
        <v>0.84374999999999989</v>
      </c>
      <c r="BO615" s="53">
        <f t="shared" si="665"/>
        <v>0</v>
      </c>
      <c r="BP615" s="53">
        <f t="shared" si="666"/>
        <v>0.40645161290322573</v>
      </c>
      <c r="BQ615" s="10">
        <f t="shared" si="667"/>
        <v>0</v>
      </c>
      <c r="BR615" s="10">
        <f t="shared" si="668"/>
        <v>187.19999999999996</v>
      </c>
      <c r="BS615" s="10">
        <f t="shared" si="669"/>
        <v>215.99999999999997</v>
      </c>
      <c r="BT615" s="10">
        <f t="shared" si="670"/>
        <v>0</v>
      </c>
      <c r="BU615" s="10">
        <f t="shared" si="671"/>
        <v>403.19999999999993</v>
      </c>
      <c r="BV615" s="54">
        <f t="shared" si="672"/>
        <v>0</v>
      </c>
      <c r="BW615" s="54">
        <f t="shared" si="673"/>
        <v>0.30952380952380948</v>
      </c>
      <c r="BX615" s="54">
        <f t="shared" si="674"/>
        <v>0.31249999999999994</v>
      </c>
      <c r="BY615" s="54">
        <f t="shared" si="675"/>
        <v>0</v>
      </c>
      <c r="BZ615" s="471">
        <f t="shared" si="676"/>
        <v>0.1505376344086021</v>
      </c>
    </row>
    <row r="616" spans="1:78" ht="15.75" customHeight="1" thickBot="1" x14ac:dyDescent="0.4">
      <c r="A616" s="28">
        <v>1183</v>
      </c>
      <c r="B616" s="28" t="s">
        <v>202</v>
      </c>
      <c r="C616" s="28" t="s">
        <v>43</v>
      </c>
      <c r="D616" s="29">
        <v>1</v>
      </c>
      <c r="E616" s="29"/>
      <c r="F616" s="29">
        <v>2</v>
      </c>
      <c r="G616" s="29" t="s">
        <v>3</v>
      </c>
      <c r="H616" s="29">
        <v>2.1</v>
      </c>
      <c r="I616" s="29" t="s">
        <v>109</v>
      </c>
      <c r="J616" s="30">
        <v>2.7</v>
      </c>
      <c r="K616" s="30">
        <v>1.44</v>
      </c>
      <c r="L616" s="30">
        <f t="shared" si="678"/>
        <v>38.879999999999995</v>
      </c>
      <c r="M616" s="164" t="s">
        <v>73</v>
      </c>
      <c r="N616" s="83">
        <f t="shared" si="644"/>
        <v>1.44</v>
      </c>
      <c r="O616" s="289"/>
      <c r="P616" s="289"/>
      <c r="Q616" s="289"/>
      <c r="R616" s="289"/>
      <c r="S616" s="289"/>
      <c r="T616" s="289"/>
      <c r="U616" s="289"/>
      <c r="V616" s="289"/>
      <c r="W616" s="289"/>
      <c r="X616" s="289"/>
      <c r="Y616" s="289"/>
      <c r="Z616" s="289"/>
      <c r="AA616" s="289"/>
      <c r="AB616" s="289"/>
      <c r="AC616" s="289"/>
      <c r="AD616" s="289"/>
      <c r="AE616" s="289"/>
      <c r="AF616" s="289"/>
      <c r="AG616" s="289"/>
      <c r="AH616" s="289"/>
      <c r="AI616" s="289"/>
      <c r="AJ616" s="289"/>
      <c r="AK616" s="289"/>
      <c r="AL616" s="289"/>
      <c r="AM616" s="289"/>
      <c r="AN616" s="289"/>
      <c r="AO616" s="289"/>
      <c r="AP616" s="289"/>
      <c r="AQ616" s="289"/>
      <c r="AR616" s="289"/>
      <c r="AS616" s="289"/>
      <c r="AT616" s="48">
        <f t="shared" si="649"/>
        <v>0</v>
      </c>
      <c r="AU616" s="48">
        <f t="shared" si="650"/>
        <v>0</v>
      </c>
      <c r="AV616" s="48">
        <f t="shared" si="648"/>
        <v>0</v>
      </c>
      <c r="AW616" s="48"/>
      <c r="AX616" s="48">
        <f>AU616/Evaporacion!$AI$5*100</f>
        <v>0</v>
      </c>
      <c r="AY616" s="48">
        <f>AU616/Evaporacion!$AI$12*100</f>
        <v>0</v>
      </c>
      <c r="AZ616" s="48"/>
      <c r="BA616" s="32">
        <f t="shared" si="651"/>
        <v>0</v>
      </c>
      <c r="BB616" s="52">
        <f t="shared" si="652"/>
        <v>0</v>
      </c>
      <c r="BC616" s="52">
        <f t="shared" si="653"/>
        <v>0</v>
      </c>
      <c r="BD616" s="52">
        <f t="shared" si="654"/>
        <v>0</v>
      </c>
      <c r="BE616" s="52">
        <f t="shared" si="655"/>
        <v>0</v>
      </c>
      <c r="BF616" s="52">
        <f t="shared" si="656"/>
        <v>0</v>
      </c>
      <c r="BG616">
        <f t="shared" si="657"/>
        <v>0</v>
      </c>
      <c r="BH616">
        <f t="shared" si="658"/>
        <v>0</v>
      </c>
      <c r="BI616">
        <f t="shared" si="659"/>
        <v>0</v>
      </c>
      <c r="BJ616">
        <f t="shared" si="660"/>
        <v>0</v>
      </c>
      <c r="BK616">
        <f t="shared" si="661"/>
        <v>0</v>
      </c>
      <c r="BL616" s="53">
        <f t="shared" si="662"/>
        <v>0</v>
      </c>
      <c r="BM616" s="53">
        <f t="shared" si="663"/>
        <v>0</v>
      </c>
      <c r="BN616" s="53">
        <f t="shared" si="664"/>
        <v>0</v>
      </c>
      <c r="BO616" s="53">
        <f t="shared" si="665"/>
        <v>0</v>
      </c>
      <c r="BP616" s="53">
        <f t="shared" si="666"/>
        <v>0</v>
      </c>
      <c r="BQ616" s="10">
        <f t="shared" si="667"/>
        <v>0</v>
      </c>
      <c r="BR616" s="10">
        <f t="shared" si="668"/>
        <v>0</v>
      </c>
      <c r="BS616" s="10">
        <f t="shared" si="669"/>
        <v>0</v>
      </c>
      <c r="BT616" s="10">
        <f t="shared" si="670"/>
        <v>0</v>
      </c>
      <c r="BU616" s="10">
        <f t="shared" si="671"/>
        <v>0</v>
      </c>
      <c r="BV616" s="54">
        <f t="shared" si="672"/>
        <v>0</v>
      </c>
      <c r="BW616" s="54">
        <f t="shared" si="673"/>
        <v>0</v>
      </c>
      <c r="BX616" s="54">
        <f t="shared" si="674"/>
        <v>0</v>
      </c>
      <c r="BY616" s="54">
        <f t="shared" si="675"/>
        <v>0</v>
      </c>
      <c r="BZ616" s="471">
        <f t="shared" si="676"/>
        <v>0</v>
      </c>
    </row>
    <row r="617" spans="1:78" ht="15.75" customHeight="1" thickBot="1" x14ac:dyDescent="0.4">
      <c r="A617" s="28">
        <v>1185</v>
      </c>
      <c r="B617" s="28" t="s">
        <v>202</v>
      </c>
      <c r="C617" s="28" t="s">
        <v>43</v>
      </c>
      <c r="D617" s="29">
        <v>1</v>
      </c>
      <c r="E617" s="29"/>
      <c r="F617" s="29">
        <v>2</v>
      </c>
      <c r="G617" s="29" t="s">
        <v>3</v>
      </c>
      <c r="H617" s="29">
        <v>2.2000000000000002</v>
      </c>
      <c r="I617" s="29" t="s">
        <v>109</v>
      </c>
      <c r="J617" s="30">
        <v>2.7</v>
      </c>
      <c r="K617" s="30">
        <v>1.44</v>
      </c>
      <c r="L617" s="30">
        <f t="shared" si="678"/>
        <v>38.879999999999995</v>
      </c>
      <c r="M617" s="164" t="s">
        <v>73</v>
      </c>
      <c r="N617" s="83">
        <f t="shared" si="644"/>
        <v>1.44</v>
      </c>
      <c r="O617" s="289"/>
      <c r="P617" s="289"/>
      <c r="Q617" s="289"/>
      <c r="R617" s="289"/>
      <c r="S617" s="289"/>
      <c r="T617" s="289"/>
      <c r="U617" s="289"/>
      <c r="V617" s="289"/>
      <c r="W617" s="289"/>
      <c r="X617" s="289"/>
      <c r="Y617" s="289"/>
      <c r="Z617" s="289"/>
      <c r="AA617" s="289"/>
      <c r="AB617" s="289"/>
      <c r="AC617" s="289"/>
      <c r="AD617" s="289"/>
      <c r="AE617" s="289"/>
      <c r="AF617" s="289"/>
      <c r="AG617" s="289"/>
      <c r="AH617" s="289"/>
      <c r="AI617" s="289"/>
      <c r="AJ617" s="289"/>
      <c r="AK617" s="289"/>
      <c r="AL617" s="289"/>
      <c r="AM617" s="289"/>
      <c r="AN617" s="289"/>
      <c r="AO617" s="289"/>
      <c r="AP617" s="289"/>
      <c r="AQ617" s="289"/>
      <c r="AR617" s="289"/>
      <c r="AS617" s="289"/>
      <c r="AT617" s="48">
        <f t="shared" si="649"/>
        <v>0</v>
      </c>
      <c r="AU617" s="48">
        <f t="shared" si="650"/>
        <v>0</v>
      </c>
      <c r="AV617" s="48">
        <f t="shared" si="648"/>
        <v>0</v>
      </c>
      <c r="AW617" s="48"/>
      <c r="AX617" s="48">
        <f>AU617/Evaporacion!$AI$5*100</f>
        <v>0</v>
      </c>
      <c r="AY617" s="48">
        <f>AU617/Evaporacion!$AI$12*100</f>
        <v>0</v>
      </c>
      <c r="AZ617" s="48"/>
      <c r="BA617" s="32">
        <f t="shared" si="651"/>
        <v>0</v>
      </c>
      <c r="BB617" s="52">
        <f t="shared" si="652"/>
        <v>0</v>
      </c>
      <c r="BC617" s="52">
        <f t="shared" si="653"/>
        <v>0</v>
      </c>
      <c r="BD617" s="52">
        <f t="shared" si="654"/>
        <v>0</v>
      </c>
      <c r="BE617" s="52">
        <f t="shared" si="655"/>
        <v>0</v>
      </c>
      <c r="BF617" s="52">
        <f t="shared" si="656"/>
        <v>0</v>
      </c>
      <c r="BG617">
        <f t="shared" si="657"/>
        <v>0</v>
      </c>
      <c r="BH617">
        <f t="shared" si="658"/>
        <v>0</v>
      </c>
      <c r="BI617">
        <f t="shared" si="659"/>
        <v>0</v>
      </c>
      <c r="BJ617">
        <f t="shared" si="660"/>
        <v>0</v>
      </c>
      <c r="BK617">
        <f t="shared" si="661"/>
        <v>0</v>
      </c>
      <c r="BL617" s="53">
        <f t="shared" si="662"/>
        <v>0</v>
      </c>
      <c r="BM617" s="53">
        <f t="shared" si="663"/>
        <v>0</v>
      </c>
      <c r="BN617" s="53">
        <f t="shared" si="664"/>
        <v>0</v>
      </c>
      <c r="BO617" s="53">
        <f t="shared" si="665"/>
        <v>0</v>
      </c>
      <c r="BP617" s="53">
        <f t="shared" si="666"/>
        <v>0</v>
      </c>
      <c r="BQ617" s="10">
        <f t="shared" si="667"/>
        <v>0</v>
      </c>
      <c r="BR617" s="10">
        <f t="shared" si="668"/>
        <v>0</v>
      </c>
      <c r="BS617" s="10">
        <f t="shared" si="669"/>
        <v>0</v>
      </c>
      <c r="BT617" s="10">
        <f t="shared" si="670"/>
        <v>0</v>
      </c>
      <c r="BU617" s="10">
        <f t="shared" si="671"/>
        <v>0</v>
      </c>
      <c r="BV617" s="54">
        <f t="shared" si="672"/>
        <v>0</v>
      </c>
      <c r="BW617" s="54">
        <f t="shared" si="673"/>
        <v>0</v>
      </c>
      <c r="BX617" s="54">
        <f t="shared" si="674"/>
        <v>0</v>
      </c>
      <c r="BY617" s="54">
        <f t="shared" si="675"/>
        <v>0</v>
      </c>
      <c r="BZ617" s="471">
        <f t="shared" si="676"/>
        <v>0</v>
      </c>
    </row>
    <row r="618" spans="1:78" ht="15.75" hidden="1" customHeight="1" thickBot="1" x14ac:dyDescent="0.4">
      <c r="A618" s="28">
        <v>1187</v>
      </c>
      <c r="B618" s="28" t="s">
        <v>202</v>
      </c>
      <c r="C618" s="28" t="s">
        <v>38</v>
      </c>
      <c r="D618" s="29">
        <v>1</v>
      </c>
      <c r="E618" s="29"/>
      <c r="F618" s="29">
        <v>3</v>
      </c>
      <c r="G618" s="29" t="s">
        <v>3</v>
      </c>
      <c r="H618" s="29">
        <v>1.1000000000000001</v>
      </c>
      <c r="I618" s="29" t="s">
        <v>110</v>
      </c>
      <c r="J618" s="30">
        <v>0.5</v>
      </c>
      <c r="K618" s="30">
        <v>1.38</v>
      </c>
      <c r="L618" s="30">
        <f t="shared" si="678"/>
        <v>6.8999999999999995</v>
      </c>
      <c r="M618" s="121" t="s">
        <v>73</v>
      </c>
      <c r="N618" s="83">
        <f t="shared" ref="N618:N650" si="679">(K618)</f>
        <v>1.38</v>
      </c>
      <c r="O618" s="225"/>
      <c r="P618" s="225"/>
      <c r="Q618" s="225"/>
      <c r="R618" s="225"/>
      <c r="S618" s="225"/>
      <c r="T618" s="225"/>
      <c r="U618" s="225"/>
      <c r="V618" s="225"/>
      <c r="W618" s="225"/>
      <c r="X618" s="225"/>
      <c r="Y618" s="225"/>
      <c r="Z618" s="225"/>
      <c r="AA618" s="225"/>
      <c r="AB618" s="225"/>
      <c r="AC618" s="225"/>
      <c r="AD618" s="225"/>
      <c r="AE618" s="225"/>
      <c r="AF618" s="225"/>
      <c r="AG618" s="225"/>
      <c r="AH618" s="225"/>
      <c r="AI618" s="225"/>
      <c r="AJ618" s="225"/>
      <c r="AK618" s="225"/>
      <c r="AL618" s="225"/>
      <c r="AM618" s="225"/>
      <c r="AN618" s="225"/>
      <c r="AO618" s="225"/>
      <c r="AP618" s="225"/>
      <c r="AQ618" s="225"/>
      <c r="AR618" s="225"/>
      <c r="AS618" s="225"/>
      <c r="AT618" s="48">
        <f t="shared" si="649"/>
        <v>0</v>
      </c>
      <c r="AU618" s="48">
        <f t="shared" si="650"/>
        <v>0</v>
      </c>
      <c r="AV618" s="48">
        <f t="shared" si="648"/>
        <v>0</v>
      </c>
      <c r="AW618" s="48"/>
      <c r="AX618" s="48">
        <f>AU618/Evaporacion!$AI$5*100</f>
        <v>0</v>
      </c>
      <c r="AY618" s="48">
        <f>AU618/Evaporacion!$AI$12*100</f>
        <v>0</v>
      </c>
      <c r="AZ618" s="48"/>
      <c r="BA618" s="32">
        <f t="shared" si="651"/>
        <v>0</v>
      </c>
      <c r="BB618" s="52">
        <f t="shared" si="652"/>
        <v>0</v>
      </c>
      <c r="BC618" s="52">
        <f t="shared" si="653"/>
        <v>0</v>
      </c>
      <c r="BD618" s="52">
        <f t="shared" si="654"/>
        <v>0</v>
      </c>
      <c r="BE618" s="52">
        <f t="shared" si="655"/>
        <v>0</v>
      </c>
      <c r="BF618" s="52">
        <f t="shared" si="656"/>
        <v>0</v>
      </c>
      <c r="BG618">
        <f t="shared" si="657"/>
        <v>0</v>
      </c>
      <c r="BH618">
        <f t="shared" si="658"/>
        <v>0</v>
      </c>
      <c r="BI618">
        <f t="shared" si="659"/>
        <v>0</v>
      </c>
      <c r="BJ618">
        <f t="shared" si="660"/>
        <v>0</v>
      </c>
      <c r="BK618">
        <f t="shared" si="661"/>
        <v>0</v>
      </c>
      <c r="BL618" s="53">
        <f t="shared" si="662"/>
        <v>0</v>
      </c>
      <c r="BM618" s="53">
        <f t="shared" si="663"/>
        <v>0</v>
      </c>
      <c r="BN618" s="53">
        <f t="shared" si="664"/>
        <v>0</v>
      </c>
      <c r="BO618" s="53">
        <f t="shared" si="665"/>
        <v>0</v>
      </c>
      <c r="BP618" s="53">
        <f t="shared" si="666"/>
        <v>0</v>
      </c>
      <c r="BQ618" s="10">
        <f t="shared" si="667"/>
        <v>0</v>
      </c>
      <c r="BR618" s="10">
        <f t="shared" si="668"/>
        <v>0</v>
      </c>
      <c r="BS618" s="10">
        <f t="shared" si="669"/>
        <v>0</v>
      </c>
      <c r="BT618" s="10">
        <f t="shared" si="670"/>
        <v>0</v>
      </c>
      <c r="BU618" s="10">
        <f t="shared" si="671"/>
        <v>0</v>
      </c>
      <c r="BV618" s="54">
        <f t="shared" si="672"/>
        <v>0</v>
      </c>
      <c r="BW618" s="54">
        <f t="shared" si="673"/>
        <v>0</v>
      </c>
      <c r="BX618" s="54">
        <f t="shared" si="674"/>
        <v>0</v>
      </c>
      <c r="BY618" s="54">
        <f t="shared" si="675"/>
        <v>0</v>
      </c>
      <c r="BZ618" s="471">
        <f t="shared" si="676"/>
        <v>0</v>
      </c>
    </row>
    <row r="619" spans="1:78" ht="15.75" hidden="1" customHeight="1" thickBot="1" x14ac:dyDescent="0.4">
      <c r="A619" s="28">
        <v>1189</v>
      </c>
      <c r="B619" s="28" t="s">
        <v>202</v>
      </c>
      <c r="C619" s="28" t="s">
        <v>38</v>
      </c>
      <c r="D619" s="29">
        <v>1</v>
      </c>
      <c r="E619" s="29"/>
      <c r="F619" s="29">
        <v>3</v>
      </c>
      <c r="G619" s="29" t="s">
        <v>3</v>
      </c>
      <c r="H619" s="29">
        <v>1.2</v>
      </c>
      <c r="I619" s="29" t="s">
        <v>110</v>
      </c>
      <c r="J619" s="30">
        <v>0.5</v>
      </c>
      <c r="K619" s="30">
        <v>1.38</v>
      </c>
      <c r="L619" s="30">
        <f t="shared" si="678"/>
        <v>6.8999999999999995</v>
      </c>
      <c r="M619" s="121" t="s">
        <v>73</v>
      </c>
      <c r="N619" s="83">
        <f t="shared" si="679"/>
        <v>1.38</v>
      </c>
      <c r="O619" s="225"/>
      <c r="P619" s="225"/>
      <c r="Q619" s="225"/>
      <c r="R619" s="225"/>
      <c r="S619" s="225"/>
      <c r="T619" s="225"/>
      <c r="U619" s="225"/>
      <c r="V619" s="225"/>
      <c r="W619" s="225"/>
      <c r="X619" s="225"/>
      <c r="Y619" s="225"/>
      <c r="Z619" s="225"/>
      <c r="AA619" s="225"/>
      <c r="AB619" s="225"/>
      <c r="AC619" s="225"/>
      <c r="AD619" s="225"/>
      <c r="AE619" s="225"/>
      <c r="AF619" s="225"/>
      <c r="AG619" s="225"/>
      <c r="AH619" s="225"/>
      <c r="AI619" s="225"/>
      <c r="AJ619" s="225"/>
      <c r="AK619" s="225"/>
      <c r="AL619" s="225"/>
      <c r="AM619" s="225"/>
      <c r="AN619" s="225"/>
      <c r="AO619" s="225"/>
      <c r="AP619" s="225"/>
      <c r="AQ619" s="225"/>
      <c r="AR619" s="225"/>
      <c r="AS619" s="225"/>
      <c r="AT619" s="48">
        <f t="shared" si="649"/>
        <v>0</v>
      </c>
      <c r="AU619" s="48">
        <f t="shared" si="650"/>
        <v>0</v>
      </c>
      <c r="AV619" s="48">
        <f t="shared" si="648"/>
        <v>0</v>
      </c>
      <c r="AW619" s="48"/>
      <c r="AX619" s="48">
        <f>AU619/Evaporacion!$AI$5*100</f>
        <v>0</v>
      </c>
      <c r="AY619" s="48">
        <f>AU619/Evaporacion!$AI$12*100</f>
        <v>0</v>
      </c>
      <c r="AZ619" s="48"/>
      <c r="BA619" s="32">
        <f t="shared" si="651"/>
        <v>0</v>
      </c>
      <c r="BB619" s="52">
        <f t="shared" si="652"/>
        <v>0</v>
      </c>
      <c r="BC619" s="52">
        <f t="shared" si="653"/>
        <v>0</v>
      </c>
      <c r="BD619" s="52">
        <f t="shared" si="654"/>
        <v>0</v>
      </c>
      <c r="BE619" s="52">
        <f t="shared" si="655"/>
        <v>0</v>
      </c>
      <c r="BF619" s="52">
        <f t="shared" si="656"/>
        <v>0</v>
      </c>
      <c r="BG619">
        <f t="shared" si="657"/>
        <v>0</v>
      </c>
      <c r="BH619">
        <f t="shared" si="658"/>
        <v>0</v>
      </c>
      <c r="BI619">
        <f t="shared" si="659"/>
        <v>0</v>
      </c>
      <c r="BJ619">
        <f t="shared" si="660"/>
        <v>0</v>
      </c>
      <c r="BK619">
        <f t="shared" si="661"/>
        <v>0</v>
      </c>
      <c r="BL619" s="53">
        <f t="shared" si="662"/>
        <v>0</v>
      </c>
      <c r="BM619" s="53">
        <f t="shared" si="663"/>
        <v>0</v>
      </c>
      <c r="BN619" s="53">
        <f t="shared" si="664"/>
        <v>0</v>
      </c>
      <c r="BO619" s="53">
        <f t="shared" si="665"/>
        <v>0</v>
      </c>
      <c r="BP619" s="53">
        <f t="shared" si="666"/>
        <v>0</v>
      </c>
      <c r="BQ619" s="10">
        <f t="shared" si="667"/>
        <v>0</v>
      </c>
      <c r="BR619" s="10">
        <f t="shared" si="668"/>
        <v>0</v>
      </c>
      <c r="BS619" s="10">
        <f t="shared" si="669"/>
        <v>0</v>
      </c>
      <c r="BT619" s="10">
        <f t="shared" si="670"/>
        <v>0</v>
      </c>
      <c r="BU619" s="10">
        <f t="shared" si="671"/>
        <v>0</v>
      </c>
      <c r="BV619" s="54">
        <f t="shared" si="672"/>
        <v>0</v>
      </c>
      <c r="BW619" s="54">
        <f t="shared" si="673"/>
        <v>0</v>
      </c>
      <c r="BX619" s="54">
        <f t="shared" si="674"/>
        <v>0</v>
      </c>
      <c r="BY619" s="54">
        <f t="shared" si="675"/>
        <v>0</v>
      </c>
      <c r="BZ619" s="471">
        <f t="shared" si="676"/>
        <v>0</v>
      </c>
    </row>
    <row r="620" spans="1:78" ht="15.75" hidden="1" customHeight="1" thickBot="1" x14ac:dyDescent="0.4">
      <c r="A620" s="28">
        <v>1191</v>
      </c>
      <c r="B620" s="28" t="s">
        <v>202</v>
      </c>
      <c r="C620" s="55" t="s">
        <v>39</v>
      </c>
      <c r="D620" s="29">
        <v>1</v>
      </c>
      <c r="E620" s="29"/>
      <c r="F620" s="29">
        <v>3</v>
      </c>
      <c r="G620" s="29" t="s">
        <v>3</v>
      </c>
      <c r="H620" s="29">
        <v>1.1000000000000001</v>
      </c>
      <c r="I620" s="29" t="s">
        <v>110</v>
      </c>
      <c r="J620" s="30">
        <v>0.5</v>
      </c>
      <c r="K620" s="30">
        <v>1.38</v>
      </c>
      <c r="L620" s="30">
        <f t="shared" si="678"/>
        <v>6.8999999999999995</v>
      </c>
      <c r="M620" s="121" t="s">
        <v>73</v>
      </c>
      <c r="N620" s="83">
        <f t="shared" si="679"/>
        <v>1.38</v>
      </c>
      <c r="O620" s="225"/>
      <c r="P620" s="225"/>
      <c r="Q620" s="225">
        <v>14</v>
      </c>
      <c r="R620" s="225"/>
      <c r="S620" s="225"/>
      <c r="T620" s="225"/>
      <c r="U620" s="225"/>
      <c r="V620" s="225"/>
      <c r="W620" s="225"/>
      <c r="X620" s="225"/>
      <c r="Y620" s="225"/>
      <c r="Z620" s="225"/>
      <c r="AA620" s="225"/>
      <c r="AB620" s="225"/>
      <c r="AC620" s="225"/>
      <c r="AD620" s="225"/>
      <c r="AE620" s="225"/>
      <c r="AF620" s="225">
        <v>6</v>
      </c>
      <c r="AG620" s="225">
        <v>15</v>
      </c>
      <c r="AH620" s="225"/>
      <c r="AI620" s="225"/>
      <c r="AJ620" s="225"/>
      <c r="AK620" s="225"/>
      <c r="AL620" s="225"/>
      <c r="AM620" s="225"/>
      <c r="AN620" s="225"/>
      <c r="AO620" s="225"/>
      <c r="AP620" s="225"/>
      <c r="AQ620" s="225"/>
      <c r="AR620" s="225">
        <v>4</v>
      </c>
      <c r="AS620" s="225"/>
      <c r="AT620" s="48">
        <f t="shared" si="649"/>
        <v>39</v>
      </c>
      <c r="AU620" s="48">
        <f t="shared" si="650"/>
        <v>53.819999999999993</v>
      </c>
      <c r="AV620" s="48">
        <f t="shared" si="648"/>
        <v>4</v>
      </c>
      <c r="AW620" s="48">
        <f t="shared" ref="AW620:AW630" si="680">AU620/AV620</f>
        <v>13.454999999999998</v>
      </c>
      <c r="AX620" s="48">
        <f>AU620/Evaporacion!$AI$5*100</f>
        <v>55.030674846625772</v>
      </c>
      <c r="AY620" s="48">
        <f>AU620/Evaporacion!$AI$12*100</f>
        <v>48.053571428571423</v>
      </c>
      <c r="AZ620" s="48"/>
      <c r="BA620" s="32">
        <f t="shared" si="651"/>
        <v>538.19999999999993</v>
      </c>
      <c r="BB620" s="52">
        <f t="shared" si="652"/>
        <v>14</v>
      </c>
      <c r="BC620" s="52">
        <f t="shared" si="653"/>
        <v>0</v>
      </c>
      <c r="BD620" s="52">
        <f t="shared" si="654"/>
        <v>21</v>
      </c>
      <c r="BE620" s="52">
        <f t="shared" si="655"/>
        <v>4</v>
      </c>
      <c r="BF620" s="52">
        <f t="shared" si="656"/>
        <v>39</v>
      </c>
      <c r="BG620">
        <f t="shared" si="657"/>
        <v>96.6</v>
      </c>
      <c r="BH620">
        <f t="shared" si="658"/>
        <v>0</v>
      </c>
      <c r="BI620">
        <f t="shared" si="659"/>
        <v>144.89999999999998</v>
      </c>
      <c r="BJ620">
        <f t="shared" si="660"/>
        <v>27.599999999999998</v>
      </c>
      <c r="BK620">
        <f t="shared" si="661"/>
        <v>269.09999999999997</v>
      </c>
      <c r="BL620" s="53">
        <f t="shared" si="662"/>
        <v>0.13975694444444442</v>
      </c>
      <c r="BM620" s="53">
        <f t="shared" si="663"/>
        <v>0</v>
      </c>
      <c r="BN620" s="53">
        <f t="shared" si="664"/>
        <v>0.20963541666666663</v>
      </c>
      <c r="BO620" s="53">
        <f t="shared" si="665"/>
        <v>3.9930555555555552E-2</v>
      </c>
      <c r="BP620" s="53">
        <f t="shared" si="666"/>
        <v>0.10047043010752686</v>
      </c>
      <c r="BQ620" s="10">
        <f t="shared" si="667"/>
        <v>193.2</v>
      </c>
      <c r="BR620" s="10">
        <f t="shared" si="668"/>
        <v>0</v>
      </c>
      <c r="BS620" s="10">
        <f t="shared" si="669"/>
        <v>289.79999999999995</v>
      </c>
      <c r="BT620" s="10">
        <f t="shared" si="670"/>
        <v>55.199999999999996</v>
      </c>
      <c r="BU620" s="10">
        <f t="shared" si="671"/>
        <v>538.19999999999993</v>
      </c>
      <c r="BV620" s="54">
        <f t="shared" si="672"/>
        <v>0.27951388888888884</v>
      </c>
      <c r="BW620" s="54">
        <f t="shared" si="673"/>
        <v>0</v>
      </c>
      <c r="BX620" s="54">
        <f t="shared" si="674"/>
        <v>0.41927083333333326</v>
      </c>
      <c r="BY620" s="54">
        <f t="shared" si="675"/>
        <v>7.9861111111111105E-2</v>
      </c>
      <c r="BZ620" s="471">
        <f t="shared" si="676"/>
        <v>0.20094086021505372</v>
      </c>
    </row>
    <row r="621" spans="1:78" ht="15.75" hidden="1" customHeight="1" thickBot="1" x14ac:dyDescent="0.4">
      <c r="A621" s="28">
        <v>1193</v>
      </c>
      <c r="B621" s="28" t="s">
        <v>202</v>
      </c>
      <c r="C621" s="55" t="s">
        <v>39</v>
      </c>
      <c r="D621" s="29">
        <v>1</v>
      </c>
      <c r="E621" s="29"/>
      <c r="F621" s="29">
        <v>3</v>
      </c>
      <c r="G621" s="29" t="s">
        <v>3</v>
      </c>
      <c r="H621" s="29">
        <v>1.2</v>
      </c>
      <c r="I621" s="29" t="s">
        <v>110</v>
      </c>
      <c r="J621" s="30">
        <v>0.5</v>
      </c>
      <c r="K621" s="30">
        <v>1.38</v>
      </c>
      <c r="L621" s="30">
        <f t="shared" si="678"/>
        <v>6.8999999999999995</v>
      </c>
      <c r="M621" s="180" t="s">
        <v>73</v>
      </c>
      <c r="N621" s="83">
        <f t="shared" si="679"/>
        <v>1.38</v>
      </c>
      <c r="O621" s="321"/>
      <c r="P621" s="321"/>
      <c r="Q621" s="321">
        <v>14</v>
      </c>
      <c r="R621" s="321"/>
      <c r="S621" s="321"/>
      <c r="T621" s="321"/>
      <c r="U621" s="321"/>
      <c r="V621" s="321"/>
      <c r="W621" s="321"/>
      <c r="X621" s="321"/>
      <c r="Y621" s="321"/>
      <c r="Z621" s="321"/>
      <c r="AA621" s="321"/>
      <c r="AB621" s="321"/>
      <c r="AC621" s="321"/>
      <c r="AD621" s="321"/>
      <c r="AE621" s="321"/>
      <c r="AF621" s="321">
        <v>6</v>
      </c>
      <c r="AG621" s="321">
        <v>15</v>
      </c>
      <c r="AH621" s="321"/>
      <c r="AI621" s="321"/>
      <c r="AJ621" s="321"/>
      <c r="AK621" s="321"/>
      <c r="AL621" s="321"/>
      <c r="AM621" s="321"/>
      <c r="AN621" s="321"/>
      <c r="AO621" s="321"/>
      <c r="AP621" s="321"/>
      <c r="AQ621" s="321"/>
      <c r="AR621" s="321">
        <v>4</v>
      </c>
      <c r="AS621" s="321"/>
      <c r="AT621" s="48">
        <f t="shared" si="649"/>
        <v>39</v>
      </c>
      <c r="AU621" s="48">
        <f t="shared" si="650"/>
        <v>53.819999999999993</v>
      </c>
      <c r="AV621" s="48">
        <f t="shared" si="648"/>
        <v>4</v>
      </c>
      <c r="AW621" s="48">
        <f t="shared" si="680"/>
        <v>13.454999999999998</v>
      </c>
      <c r="AX621" s="48">
        <f>AU621/Evaporacion!$AI$5*100</f>
        <v>55.030674846625772</v>
      </c>
      <c r="AY621" s="48">
        <f>AU621/Evaporacion!$AI$12*100</f>
        <v>48.053571428571423</v>
      </c>
      <c r="AZ621" s="48"/>
      <c r="BA621" s="32">
        <f t="shared" si="651"/>
        <v>538.19999999999993</v>
      </c>
      <c r="BB621" s="52">
        <f t="shared" si="652"/>
        <v>14</v>
      </c>
      <c r="BC621" s="52">
        <f t="shared" si="653"/>
        <v>0</v>
      </c>
      <c r="BD621" s="52">
        <f t="shared" si="654"/>
        <v>21</v>
      </c>
      <c r="BE621" s="52">
        <f t="shared" si="655"/>
        <v>4</v>
      </c>
      <c r="BF621" s="52">
        <f t="shared" si="656"/>
        <v>39</v>
      </c>
      <c r="BG621">
        <f t="shared" si="657"/>
        <v>96.6</v>
      </c>
      <c r="BH621">
        <f t="shared" si="658"/>
        <v>0</v>
      </c>
      <c r="BI621">
        <f t="shared" si="659"/>
        <v>144.89999999999998</v>
      </c>
      <c r="BJ621">
        <f t="shared" si="660"/>
        <v>27.599999999999998</v>
      </c>
      <c r="BK621">
        <f t="shared" si="661"/>
        <v>269.09999999999997</v>
      </c>
      <c r="BL621" s="53">
        <f t="shared" si="662"/>
        <v>0.13975694444444442</v>
      </c>
      <c r="BM621" s="53">
        <f t="shared" si="663"/>
        <v>0</v>
      </c>
      <c r="BN621" s="53">
        <f t="shared" si="664"/>
        <v>0.20963541666666663</v>
      </c>
      <c r="BO621" s="53">
        <f t="shared" si="665"/>
        <v>3.9930555555555552E-2</v>
      </c>
      <c r="BP621" s="53">
        <f t="shared" si="666"/>
        <v>0.10047043010752686</v>
      </c>
      <c r="BQ621" s="10">
        <f t="shared" si="667"/>
        <v>193.2</v>
      </c>
      <c r="BR621" s="10">
        <f t="shared" si="668"/>
        <v>0</v>
      </c>
      <c r="BS621" s="10">
        <f t="shared" si="669"/>
        <v>289.79999999999995</v>
      </c>
      <c r="BT621" s="10">
        <f t="shared" si="670"/>
        <v>55.199999999999996</v>
      </c>
      <c r="BU621" s="10">
        <f t="shared" si="671"/>
        <v>538.19999999999993</v>
      </c>
      <c r="BV621" s="54">
        <f t="shared" si="672"/>
        <v>0.27951388888888884</v>
      </c>
      <c r="BW621" s="54">
        <f t="shared" si="673"/>
        <v>0</v>
      </c>
      <c r="BX621" s="54">
        <f t="shared" si="674"/>
        <v>0.41927083333333326</v>
      </c>
      <c r="BY621" s="54">
        <f t="shared" si="675"/>
        <v>7.9861111111111105E-2</v>
      </c>
      <c r="BZ621" s="471">
        <f t="shared" si="676"/>
        <v>0.20094086021505372</v>
      </c>
    </row>
    <row r="622" spans="1:78" ht="15.75" hidden="1" customHeight="1" thickBot="1" x14ac:dyDescent="0.4">
      <c r="A622" s="28">
        <v>1195</v>
      </c>
      <c r="B622" s="28" t="s">
        <v>202</v>
      </c>
      <c r="C622" s="28" t="s">
        <v>40</v>
      </c>
      <c r="D622" s="29">
        <v>1</v>
      </c>
      <c r="E622" s="29"/>
      <c r="F622" s="29">
        <v>3</v>
      </c>
      <c r="G622" s="29" t="s">
        <v>3</v>
      </c>
      <c r="H622" s="29">
        <v>1.1000000000000001</v>
      </c>
      <c r="I622" s="29" t="s">
        <v>110</v>
      </c>
      <c r="J622" s="30">
        <v>0.5</v>
      </c>
      <c r="K622" s="30">
        <v>1.38</v>
      </c>
      <c r="L622" s="30">
        <f t="shared" si="678"/>
        <v>6.8999999999999995</v>
      </c>
      <c r="M622" s="120" t="s">
        <v>73</v>
      </c>
      <c r="N622" s="281">
        <f t="shared" si="679"/>
        <v>1.38</v>
      </c>
      <c r="O622" s="292">
        <v>14</v>
      </c>
      <c r="P622" s="292">
        <v>8</v>
      </c>
      <c r="Q622" s="292"/>
      <c r="R622" s="292"/>
      <c r="S622" s="292"/>
      <c r="T622" s="292"/>
      <c r="U622" s="292">
        <v>4</v>
      </c>
      <c r="V622" s="292"/>
      <c r="W622" s="292"/>
      <c r="X622" s="292"/>
      <c r="Y622" s="292"/>
      <c r="Z622" s="292"/>
      <c r="AA622" s="292"/>
      <c r="AB622" s="292"/>
      <c r="AC622" s="292"/>
      <c r="AD622" s="292">
        <v>4</v>
      </c>
      <c r="AE622" s="292"/>
      <c r="AF622" s="292"/>
      <c r="AG622" s="292"/>
      <c r="AH622" s="292"/>
      <c r="AI622" s="292"/>
      <c r="AJ622" s="292"/>
      <c r="AK622" s="292">
        <v>5</v>
      </c>
      <c r="AL622" s="292"/>
      <c r="AM622" s="292"/>
      <c r="AN622" s="292"/>
      <c r="AO622" s="292"/>
      <c r="AP622" s="292"/>
      <c r="AQ622" s="292">
        <v>9</v>
      </c>
      <c r="AR622" s="292"/>
      <c r="AS622" s="292"/>
      <c r="AT622" s="48">
        <f t="shared" si="649"/>
        <v>44</v>
      </c>
      <c r="AU622" s="48">
        <f t="shared" si="650"/>
        <v>60.72</v>
      </c>
      <c r="AV622" s="48">
        <f t="shared" si="648"/>
        <v>6</v>
      </c>
      <c r="AW622" s="48">
        <f t="shared" si="680"/>
        <v>10.119999999999999</v>
      </c>
      <c r="AX622" s="48">
        <f>AU622/Evaporacion!$AI$5*100</f>
        <v>62.085889570552155</v>
      </c>
      <c r="AY622" s="48">
        <f>AU622/Evaporacion!$AI$12*100</f>
        <v>54.214285714285715</v>
      </c>
      <c r="AZ622" s="48"/>
      <c r="BA622" s="32">
        <f t="shared" si="651"/>
        <v>607.20000000000005</v>
      </c>
      <c r="BB622" s="52">
        <f t="shared" si="652"/>
        <v>26</v>
      </c>
      <c r="BC622" s="52">
        <f t="shared" si="653"/>
        <v>0</v>
      </c>
      <c r="BD622" s="52">
        <f t="shared" si="654"/>
        <v>9</v>
      </c>
      <c r="BE622" s="52">
        <f t="shared" si="655"/>
        <v>9</v>
      </c>
      <c r="BF622" s="52">
        <f t="shared" si="656"/>
        <v>44</v>
      </c>
      <c r="BG622">
        <f t="shared" si="657"/>
        <v>179.39999999999998</v>
      </c>
      <c r="BH622">
        <f t="shared" si="658"/>
        <v>0</v>
      </c>
      <c r="BI622">
        <f t="shared" si="659"/>
        <v>62.099999999999994</v>
      </c>
      <c r="BJ622">
        <f t="shared" si="660"/>
        <v>62.099999999999994</v>
      </c>
      <c r="BK622">
        <f t="shared" si="661"/>
        <v>303.59999999999997</v>
      </c>
      <c r="BL622" s="53">
        <f t="shared" si="662"/>
        <v>0.2595486111111111</v>
      </c>
      <c r="BM622" s="53">
        <f t="shared" si="663"/>
        <v>0</v>
      </c>
      <c r="BN622" s="53">
        <f t="shared" si="664"/>
        <v>8.984375E-2</v>
      </c>
      <c r="BO622" s="53">
        <f t="shared" si="665"/>
        <v>8.984375E-2</v>
      </c>
      <c r="BP622" s="53">
        <f t="shared" si="666"/>
        <v>0.11335125448028673</v>
      </c>
      <c r="BQ622" s="10">
        <f t="shared" si="667"/>
        <v>358.79999999999995</v>
      </c>
      <c r="BR622" s="10">
        <f t="shared" si="668"/>
        <v>0</v>
      </c>
      <c r="BS622" s="10">
        <f t="shared" si="669"/>
        <v>124.19999999999999</v>
      </c>
      <c r="BT622" s="10">
        <f t="shared" si="670"/>
        <v>124.19999999999999</v>
      </c>
      <c r="BU622" s="10">
        <f t="shared" si="671"/>
        <v>607.19999999999993</v>
      </c>
      <c r="BV622" s="54">
        <f t="shared" si="672"/>
        <v>0.51909722222222221</v>
      </c>
      <c r="BW622" s="54">
        <f t="shared" si="673"/>
        <v>0</v>
      </c>
      <c r="BX622" s="54">
        <f t="shared" si="674"/>
        <v>0.1796875</v>
      </c>
      <c r="BY622" s="54">
        <f t="shared" si="675"/>
        <v>0.1796875</v>
      </c>
      <c r="BZ622" s="471">
        <f t="shared" si="676"/>
        <v>0.22670250896057345</v>
      </c>
    </row>
    <row r="623" spans="1:78" ht="15.75" hidden="1" customHeight="1" thickBot="1" x14ac:dyDescent="0.4">
      <c r="A623" s="28">
        <v>1197</v>
      </c>
      <c r="B623" s="28" t="s">
        <v>202</v>
      </c>
      <c r="C623" s="28" t="s">
        <v>40</v>
      </c>
      <c r="D623" s="29">
        <v>1</v>
      </c>
      <c r="E623" s="29"/>
      <c r="F623" s="29">
        <v>3</v>
      </c>
      <c r="G623" s="29" t="s">
        <v>3</v>
      </c>
      <c r="H623" s="29">
        <v>1.2</v>
      </c>
      <c r="I623" s="29" t="s">
        <v>110</v>
      </c>
      <c r="J623" s="30">
        <v>0.5</v>
      </c>
      <c r="K623" s="30">
        <v>1.38</v>
      </c>
      <c r="L623" s="30">
        <f t="shared" si="678"/>
        <v>6.8999999999999995</v>
      </c>
      <c r="M623" s="120" t="s">
        <v>73</v>
      </c>
      <c r="N623" s="281">
        <f t="shared" si="679"/>
        <v>1.38</v>
      </c>
      <c r="O623" s="292">
        <v>14</v>
      </c>
      <c r="P623" s="292">
        <v>8</v>
      </c>
      <c r="Q623" s="292"/>
      <c r="R623" s="292"/>
      <c r="S623" s="292"/>
      <c r="T623" s="292"/>
      <c r="U623" s="292"/>
      <c r="V623" s="292"/>
      <c r="W623" s="292"/>
      <c r="X623" s="292"/>
      <c r="Y623" s="292"/>
      <c r="Z623" s="292"/>
      <c r="AA623" s="292"/>
      <c r="AB623" s="292"/>
      <c r="AC623" s="292"/>
      <c r="AD623" s="292">
        <v>4</v>
      </c>
      <c r="AE623" s="292"/>
      <c r="AF623" s="292"/>
      <c r="AG623" s="292"/>
      <c r="AH623" s="292"/>
      <c r="AI623" s="292"/>
      <c r="AJ623" s="292"/>
      <c r="AK623" s="292">
        <v>5</v>
      </c>
      <c r="AL623" s="292"/>
      <c r="AM623" s="292"/>
      <c r="AN623" s="292"/>
      <c r="AO623" s="292"/>
      <c r="AP623" s="292"/>
      <c r="AQ623" s="292">
        <v>9</v>
      </c>
      <c r="AR623" s="292"/>
      <c r="AS623" s="292"/>
      <c r="AT623" s="48">
        <f t="shared" si="649"/>
        <v>40</v>
      </c>
      <c r="AU623" s="48">
        <f t="shared" si="650"/>
        <v>55.199999999999996</v>
      </c>
      <c r="AV623" s="48">
        <f t="shared" si="648"/>
        <v>5</v>
      </c>
      <c r="AW623" s="48">
        <f t="shared" si="680"/>
        <v>11.04</v>
      </c>
      <c r="AX623" s="48">
        <f>AU623/Evaporacion!$AI$5*100</f>
        <v>56.441717791411051</v>
      </c>
      <c r="AY623" s="48">
        <f>AU623/Evaporacion!$AI$12*100</f>
        <v>49.285714285714285</v>
      </c>
      <c r="AZ623" s="48"/>
      <c r="BA623" s="32">
        <f t="shared" si="651"/>
        <v>552</v>
      </c>
      <c r="BB623" s="52">
        <f t="shared" si="652"/>
        <v>22</v>
      </c>
      <c r="BC623" s="52">
        <f t="shared" si="653"/>
        <v>0</v>
      </c>
      <c r="BD623" s="52">
        <f t="shared" si="654"/>
        <v>9</v>
      </c>
      <c r="BE623" s="52">
        <f t="shared" si="655"/>
        <v>9</v>
      </c>
      <c r="BF623" s="52">
        <f t="shared" si="656"/>
        <v>40</v>
      </c>
      <c r="BG623">
        <f t="shared" si="657"/>
        <v>151.79999999999998</v>
      </c>
      <c r="BH623">
        <f t="shared" si="658"/>
        <v>0</v>
      </c>
      <c r="BI623">
        <f t="shared" si="659"/>
        <v>62.099999999999994</v>
      </c>
      <c r="BJ623">
        <f t="shared" si="660"/>
        <v>62.099999999999994</v>
      </c>
      <c r="BK623">
        <f t="shared" si="661"/>
        <v>276</v>
      </c>
      <c r="BL623" s="53">
        <f t="shared" si="662"/>
        <v>0.21961805555555552</v>
      </c>
      <c r="BM623" s="53">
        <f t="shared" si="663"/>
        <v>0</v>
      </c>
      <c r="BN623" s="53">
        <f t="shared" si="664"/>
        <v>8.984375E-2</v>
      </c>
      <c r="BO623" s="53">
        <f t="shared" si="665"/>
        <v>8.984375E-2</v>
      </c>
      <c r="BP623" s="53">
        <f t="shared" si="666"/>
        <v>0.10304659498207884</v>
      </c>
      <c r="BQ623" s="10">
        <f t="shared" si="667"/>
        <v>303.59999999999997</v>
      </c>
      <c r="BR623" s="10">
        <f t="shared" si="668"/>
        <v>0</v>
      </c>
      <c r="BS623" s="10">
        <f t="shared" si="669"/>
        <v>124.19999999999999</v>
      </c>
      <c r="BT623" s="10">
        <f t="shared" si="670"/>
        <v>124.19999999999999</v>
      </c>
      <c r="BU623" s="10">
        <f t="shared" si="671"/>
        <v>552</v>
      </c>
      <c r="BV623" s="54">
        <f t="shared" si="672"/>
        <v>0.43923611111111105</v>
      </c>
      <c r="BW623" s="54">
        <f t="shared" si="673"/>
        <v>0</v>
      </c>
      <c r="BX623" s="54">
        <f t="shared" si="674"/>
        <v>0.1796875</v>
      </c>
      <c r="BY623" s="54">
        <f t="shared" si="675"/>
        <v>0.1796875</v>
      </c>
      <c r="BZ623" s="471">
        <f t="shared" si="676"/>
        <v>0.20609318996415768</v>
      </c>
    </row>
    <row r="624" spans="1:78" ht="15.75" hidden="1" customHeight="1" thickBot="1" x14ac:dyDescent="0.4">
      <c r="A624" s="28">
        <v>1199</v>
      </c>
      <c r="B624" s="28" t="s">
        <v>202</v>
      </c>
      <c r="C624" s="28" t="s">
        <v>17</v>
      </c>
      <c r="D624" s="29">
        <v>1</v>
      </c>
      <c r="E624" s="29"/>
      <c r="F624" s="29">
        <v>3</v>
      </c>
      <c r="G624" s="29" t="s">
        <v>3</v>
      </c>
      <c r="H624" s="29">
        <v>1.1000000000000001</v>
      </c>
      <c r="I624" s="29" t="s">
        <v>110</v>
      </c>
      <c r="J624" s="30">
        <v>0.5</v>
      </c>
      <c r="K624" s="30">
        <v>1.38</v>
      </c>
      <c r="L624" s="30">
        <f t="shared" si="678"/>
        <v>6.8999999999999995</v>
      </c>
      <c r="M624" s="120" t="s">
        <v>73</v>
      </c>
      <c r="N624" s="281">
        <f t="shared" si="679"/>
        <v>1.38</v>
      </c>
      <c r="O624" s="292"/>
      <c r="P624" s="292"/>
      <c r="Q624" s="292">
        <v>4</v>
      </c>
      <c r="R624" s="292"/>
      <c r="S624" s="292"/>
      <c r="T624" s="292">
        <v>16</v>
      </c>
      <c r="U624" s="292">
        <v>4</v>
      </c>
      <c r="V624" s="292"/>
      <c r="W624" s="292"/>
      <c r="X624" s="292"/>
      <c r="Y624" s="292"/>
      <c r="Z624" s="292"/>
      <c r="AA624" s="292"/>
      <c r="AB624" s="292"/>
      <c r="AC624" s="292"/>
      <c r="AD624" s="292"/>
      <c r="AE624" s="292"/>
      <c r="AF624" s="292"/>
      <c r="AG624" s="292"/>
      <c r="AH624" s="292"/>
      <c r="AI624" s="292"/>
      <c r="AJ624" s="292"/>
      <c r="AK624" s="292"/>
      <c r="AL624" s="292">
        <v>14</v>
      </c>
      <c r="AM624" s="292">
        <v>8</v>
      </c>
      <c r="AN624" s="292"/>
      <c r="AO624" s="292"/>
      <c r="AP624" s="292"/>
      <c r="AQ624" s="292"/>
      <c r="AR624" s="292"/>
      <c r="AS624" s="292"/>
      <c r="AT624" s="48">
        <f t="shared" si="649"/>
        <v>46</v>
      </c>
      <c r="AU624" s="48">
        <f t="shared" si="650"/>
        <v>63.48</v>
      </c>
      <c r="AV624" s="48">
        <f t="shared" si="648"/>
        <v>5</v>
      </c>
      <c r="AW624" s="48">
        <f t="shared" si="680"/>
        <v>12.696</v>
      </c>
      <c r="AX624" s="48">
        <f>AU624/Evaporacion!$AI$5*100</f>
        <v>64.907975460122699</v>
      </c>
      <c r="AY624" s="48">
        <f>AU624/Evaporacion!$AI$12*100</f>
        <v>56.678571428571423</v>
      </c>
      <c r="AZ624" s="48"/>
      <c r="BA624" s="32">
        <f t="shared" si="651"/>
        <v>634.79999999999995</v>
      </c>
      <c r="BB624" s="52">
        <f t="shared" si="652"/>
        <v>24</v>
      </c>
      <c r="BC624" s="52">
        <f t="shared" si="653"/>
        <v>0</v>
      </c>
      <c r="BD624" s="52">
        <f t="shared" si="654"/>
        <v>0</v>
      </c>
      <c r="BE624" s="52">
        <f t="shared" si="655"/>
        <v>22</v>
      </c>
      <c r="BF624" s="52">
        <f t="shared" si="656"/>
        <v>46</v>
      </c>
      <c r="BG624">
        <f t="shared" si="657"/>
        <v>165.6</v>
      </c>
      <c r="BH624">
        <f t="shared" si="658"/>
        <v>0</v>
      </c>
      <c r="BI624">
        <f t="shared" si="659"/>
        <v>0</v>
      </c>
      <c r="BJ624">
        <f t="shared" si="660"/>
        <v>151.79999999999998</v>
      </c>
      <c r="BK624">
        <f t="shared" si="661"/>
        <v>317.39999999999998</v>
      </c>
      <c r="BL624" s="53">
        <f t="shared" si="662"/>
        <v>0.23958333333333331</v>
      </c>
      <c r="BM624" s="53">
        <f t="shared" si="663"/>
        <v>0</v>
      </c>
      <c r="BN624" s="53">
        <f t="shared" si="664"/>
        <v>0</v>
      </c>
      <c r="BO624" s="53">
        <f t="shared" si="665"/>
        <v>0.21961805555555552</v>
      </c>
      <c r="BP624" s="53">
        <f t="shared" si="666"/>
        <v>0.11850358422939067</v>
      </c>
      <c r="BQ624" s="10">
        <f t="shared" si="667"/>
        <v>331.2</v>
      </c>
      <c r="BR624" s="10">
        <f t="shared" si="668"/>
        <v>0</v>
      </c>
      <c r="BS624" s="10">
        <f t="shared" si="669"/>
        <v>0</v>
      </c>
      <c r="BT624" s="10">
        <f t="shared" si="670"/>
        <v>303.59999999999997</v>
      </c>
      <c r="BU624" s="10">
        <f t="shared" si="671"/>
        <v>634.79999999999995</v>
      </c>
      <c r="BV624" s="54">
        <f t="shared" si="672"/>
        <v>0.47916666666666663</v>
      </c>
      <c r="BW624" s="54">
        <f t="shared" si="673"/>
        <v>0</v>
      </c>
      <c r="BX624" s="54">
        <f t="shared" si="674"/>
        <v>0</v>
      </c>
      <c r="BY624" s="54">
        <f t="shared" si="675"/>
        <v>0.43923611111111105</v>
      </c>
      <c r="BZ624" s="471">
        <f t="shared" si="676"/>
        <v>0.23700716845878134</v>
      </c>
    </row>
    <row r="625" spans="1:78" ht="15.75" hidden="1" customHeight="1" thickBot="1" x14ac:dyDescent="0.4">
      <c r="A625" s="28">
        <v>1201</v>
      </c>
      <c r="B625" s="28" t="s">
        <v>202</v>
      </c>
      <c r="C625" s="28" t="s">
        <v>17</v>
      </c>
      <c r="D625" s="29">
        <v>1</v>
      </c>
      <c r="E625" s="29"/>
      <c r="F625" s="29">
        <v>3</v>
      </c>
      <c r="G625" s="29" t="s">
        <v>3</v>
      </c>
      <c r="H625" s="29">
        <v>1.2</v>
      </c>
      <c r="I625" s="29" t="s">
        <v>116</v>
      </c>
      <c r="J625" s="30">
        <v>0.5</v>
      </c>
      <c r="K625" s="30">
        <v>1.38</v>
      </c>
      <c r="L625" s="30">
        <f t="shared" si="678"/>
        <v>6.8999999999999995</v>
      </c>
      <c r="M625" s="121" t="s">
        <v>73</v>
      </c>
      <c r="N625" s="83">
        <f t="shared" si="679"/>
        <v>1.38</v>
      </c>
      <c r="O625" s="225"/>
      <c r="P625" s="225"/>
      <c r="Q625" s="225">
        <v>4</v>
      </c>
      <c r="R625" s="225"/>
      <c r="S625" s="225"/>
      <c r="T625" s="225">
        <v>16</v>
      </c>
      <c r="U625" s="225">
        <v>4</v>
      </c>
      <c r="V625" s="225"/>
      <c r="W625" s="225"/>
      <c r="X625" s="225"/>
      <c r="Y625" s="225"/>
      <c r="Z625" s="225"/>
      <c r="AA625" s="225"/>
      <c r="AB625" s="225"/>
      <c r="AC625" s="225"/>
      <c r="AD625" s="225"/>
      <c r="AE625" s="225"/>
      <c r="AF625" s="225"/>
      <c r="AG625" s="225"/>
      <c r="AH625" s="225"/>
      <c r="AI625" s="225"/>
      <c r="AJ625" s="225"/>
      <c r="AK625" s="225"/>
      <c r="AL625" s="225">
        <v>14</v>
      </c>
      <c r="AM625" s="225">
        <v>8</v>
      </c>
      <c r="AN625" s="225"/>
      <c r="AO625" s="225"/>
      <c r="AP625" s="225"/>
      <c r="AQ625" s="225"/>
      <c r="AR625" s="225"/>
      <c r="AS625" s="225"/>
      <c r="AT625" s="48">
        <f t="shared" si="649"/>
        <v>46</v>
      </c>
      <c r="AU625" s="48">
        <f t="shared" si="650"/>
        <v>63.48</v>
      </c>
      <c r="AV625" s="48">
        <f t="shared" si="648"/>
        <v>5</v>
      </c>
      <c r="AW625" s="48">
        <f t="shared" si="680"/>
        <v>12.696</v>
      </c>
      <c r="AX625" s="48">
        <f>AU625/Evaporacion!$AI$5*100</f>
        <v>64.907975460122699</v>
      </c>
      <c r="AY625" s="48">
        <f>AU625/Evaporacion!$AI$12*100</f>
        <v>56.678571428571423</v>
      </c>
      <c r="AZ625" s="48"/>
      <c r="BA625" s="32">
        <f t="shared" si="651"/>
        <v>634.79999999999995</v>
      </c>
      <c r="BB625" s="52">
        <f t="shared" si="652"/>
        <v>24</v>
      </c>
      <c r="BC625" s="52">
        <f t="shared" si="653"/>
        <v>0</v>
      </c>
      <c r="BD625" s="52">
        <f t="shared" si="654"/>
        <v>0</v>
      </c>
      <c r="BE625" s="52">
        <f t="shared" si="655"/>
        <v>22</v>
      </c>
      <c r="BF625" s="52">
        <f t="shared" si="656"/>
        <v>46</v>
      </c>
      <c r="BG625">
        <f t="shared" si="657"/>
        <v>165.6</v>
      </c>
      <c r="BH625">
        <f t="shared" si="658"/>
        <v>0</v>
      </c>
      <c r="BI625">
        <f t="shared" si="659"/>
        <v>0</v>
      </c>
      <c r="BJ625">
        <f t="shared" si="660"/>
        <v>151.79999999999998</v>
      </c>
      <c r="BK625">
        <f t="shared" si="661"/>
        <v>317.39999999999998</v>
      </c>
      <c r="BL625" s="53">
        <f t="shared" si="662"/>
        <v>0.23958333333333331</v>
      </c>
      <c r="BM625" s="53">
        <f t="shared" si="663"/>
        <v>0</v>
      </c>
      <c r="BN625" s="53">
        <f t="shared" si="664"/>
        <v>0</v>
      </c>
      <c r="BO625" s="53">
        <f t="shared" si="665"/>
        <v>0.21961805555555552</v>
      </c>
      <c r="BP625" s="53">
        <f t="shared" si="666"/>
        <v>0.11850358422939067</v>
      </c>
      <c r="BQ625" s="10">
        <f t="shared" si="667"/>
        <v>331.2</v>
      </c>
      <c r="BR625" s="10">
        <f t="shared" si="668"/>
        <v>0</v>
      </c>
      <c r="BS625" s="10">
        <f t="shared" si="669"/>
        <v>0</v>
      </c>
      <c r="BT625" s="10">
        <f t="shared" si="670"/>
        <v>303.59999999999997</v>
      </c>
      <c r="BU625" s="10">
        <f t="shared" si="671"/>
        <v>634.79999999999995</v>
      </c>
      <c r="BV625" s="54">
        <f t="shared" si="672"/>
        <v>0.47916666666666663</v>
      </c>
      <c r="BW625" s="54">
        <f t="shared" si="673"/>
        <v>0</v>
      </c>
      <c r="BX625" s="54">
        <f t="shared" si="674"/>
        <v>0</v>
      </c>
      <c r="BY625" s="54">
        <f t="shared" si="675"/>
        <v>0.43923611111111105</v>
      </c>
      <c r="BZ625" s="471">
        <f t="shared" si="676"/>
        <v>0.23700716845878134</v>
      </c>
    </row>
    <row r="626" spans="1:78" ht="15.75" hidden="1" customHeight="1" thickBot="1" x14ac:dyDescent="0.4">
      <c r="A626" s="28">
        <v>1203</v>
      </c>
      <c r="B626" s="28" t="s">
        <v>202</v>
      </c>
      <c r="C626" s="28" t="s">
        <v>41</v>
      </c>
      <c r="D626" s="29">
        <v>1</v>
      </c>
      <c r="E626" s="29"/>
      <c r="F626" s="29">
        <v>3</v>
      </c>
      <c r="G626" s="29" t="s">
        <v>3</v>
      </c>
      <c r="H626" s="29">
        <v>1.1000000000000001</v>
      </c>
      <c r="I626" s="29" t="s">
        <v>110</v>
      </c>
      <c r="J626" s="30">
        <v>0.53</v>
      </c>
      <c r="K626" s="30">
        <v>1.38</v>
      </c>
      <c r="L626" s="30">
        <f t="shared" si="678"/>
        <v>7.3139999999999992</v>
      </c>
      <c r="M626" s="121" t="s">
        <v>73</v>
      </c>
      <c r="N626" s="83">
        <f t="shared" si="679"/>
        <v>1.38</v>
      </c>
      <c r="O626" s="225"/>
      <c r="P626" s="225"/>
      <c r="Q626" s="225"/>
      <c r="R626" s="225"/>
      <c r="S626" s="225"/>
      <c r="T626" s="225"/>
      <c r="U626" s="225"/>
      <c r="V626" s="225">
        <v>12</v>
      </c>
      <c r="W626" s="225">
        <v>8</v>
      </c>
      <c r="X626" s="225"/>
      <c r="Y626" s="225"/>
      <c r="Z626" s="225"/>
      <c r="AA626" s="225"/>
      <c r="AB626" s="225"/>
      <c r="AC626" s="225"/>
      <c r="AD626" s="225">
        <v>11</v>
      </c>
      <c r="AE626" s="225"/>
      <c r="AF626" s="225"/>
      <c r="AG626" s="225"/>
      <c r="AH626" s="225"/>
      <c r="AI626" s="225"/>
      <c r="AJ626" s="225">
        <v>12</v>
      </c>
      <c r="AK626" s="225">
        <v>8</v>
      </c>
      <c r="AL626" s="225"/>
      <c r="AM626" s="225"/>
      <c r="AN626" s="225"/>
      <c r="AO626" s="225"/>
      <c r="AP626" s="225"/>
      <c r="AQ626" s="225"/>
      <c r="AR626" s="225"/>
      <c r="AS626" s="225"/>
      <c r="AT626" s="48">
        <f t="shared" si="649"/>
        <v>51</v>
      </c>
      <c r="AU626" s="48">
        <f t="shared" si="650"/>
        <v>70.38</v>
      </c>
      <c r="AV626" s="48">
        <f t="shared" si="648"/>
        <v>5</v>
      </c>
      <c r="AW626" s="48">
        <f t="shared" si="680"/>
        <v>14.075999999999999</v>
      </c>
      <c r="AX626" s="48">
        <f>AU626/Evaporacion!$AI$5*100</f>
        <v>71.963190184049083</v>
      </c>
      <c r="AY626" s="48">
        <f>AU626/Evaporacion!$AI$12*100</f>
        <v>62.839285714285708</v>
      </c>
      <c r="AZ626" s="48"/>
      <c r="BA626" s="32">
        <f t="shared" si="651"/>
        <v>703.8</v>
      </c>
      <c r="BB626" s="52">
        <f t="shared" si="652"/>
        <v>12</v>
      </c>
      <c r="BC626" s="52">
        <f t="shared" si="653"/>
        <v>8</v>
      </c>
      <c r="BD626" s="52">
        <f t="shared" si="654"/>
        <v>31</v>
      </c>
      <c r="BE626" s="52">
        <f t="shared" si="655"/>
        <v>0</v>
      </c>
      <c r="BF626" s="52">
        <f t="shared" si="656"/>
        <v>51</v>
      </c>
      <c r="BG626">
        <f t="shared" si="657"/>
        <v>87.767999999999986</v>
      </c>
      <c r="BH626">
        <f t="shared" si="658"/>
        <v>58.511999999999993</v>
      </c>
      <c r="BI626">
        <f t="shared" si="659"/>
        <v>226.73399999999998</v>
      </c>
      <c r="BJ626">
        <f t="shared" si="660"/>
        <v>0</v>
      </c>
      <c r="BK626">
        <f t="shared" si="661"/>
        <v>373.01399999999995</v>
      </c>
      <c r="BL626" s="53">
        <f t="shared" si="662"/>
        <v>0.12697916666666664</v>
      </c>
      <c r="BM626" s="53">
        <f t="shared" si="663"/>
        <v>9.6746031746031746E-2</v>
      </c>
      <c r="BN626" s="53">
        <f t="shared" si="664"/>
        <v>0.32802951388888885</v>
      </c>
      <c r="BO626" s="53">
        <f t="shared" si="665"/>
        <v>0</v>
      </c>
      <c r="BP626" s="53">
        <f t="shared" si="666"/>
        <v>0.13926747311827953</v>
      </c>
      <c r="BQ626" s="10">
        <f t="shared" si="667"/>
        <v>165.59999999999997</v>
      </c>
      <c r="BR626" s="10">
        <f t="shared" si="668"/>
        <v>110.39999999999998</v>
      </c>
      <c r="BS626" s="10">
        <f t="shared" si="669"/>
        <v>427.79999999999995</v>
      </c>
      <c r="BT626" s="10">
        <f t="shared" si="670"/>
        <v>0</v>
      </c>
      <c r="BU626" s="10">
        <f t="shared" si="671"/>
        <v>703.79999999999984</v>
      </c>
      <c r="BV626" s="54">
        <f t="shared" si="672"/>
        <v>0.23958333333333329</v>
      </c>
      <c r="BW626" s="54">
        <f t="shared" si="673"/>
        <v>0.18253968253968253</v>
      </c>
      <c r="BX626" s="54">
        <f t="shared" si="674"/>
        <v>0.61892361111111105</v>
      </c>
      <c r="BY626" s="54">
        <f t="shared" si="675"/>
        <v>0</v>
      </c>
      <c r="BZ626" s="471">
        <f t="shared" si="676"/>
        <v>0.26276881720430101</v>
      </c>
    </row>
    <row r="627" spans="1:78" ht="15.75" hidden="1" customHeight="1" thickBot="1" x14ac:dyDescent="0.4">
      <c r="A627" s="28">
        <v>1205</v>
      </c>
      <c r="B627" s="28" t="s">
        <v>202</v>
      </c>
      <c r="C627" s="28" t="s">
        <v>41</v>
      </c>
      <c r="D627" s="29">
        <v>1</v>
      </c>
      <c r="E627" s="29"/>
      <c r="F627" s="29">
        <v>4</v>
      </c>
      <c r="G627" s="29" t="s">
        <v>3</v>
      </c>
      <c r="H627" s="29">
        <v>1.2</v>
      </c>
      <c r="I627" s="29" t="s">
        <v>116</v>
      </c>
      <c r="J627" s="30">
        <v>1.77</v>
      </c>
      <c r="K627" s="30">
        <v>1.38</v>
      </c>
      <c r="L627" s="30">
        <f t="shared" si="678"/>
        <v>24.425999999999995</v>
      </c>
      <c r="M627" s="222" t="s">
        <v>73</v>
      </c>
      <c r="N627" s="281">
        <f t="shared" si="679"/>
        <v>1.38</v>
      </c>
      <c r="O627" s="224"/>
      <c r="P627" s="224"/>
      <c r="Q627" s="224"/>
      <c r="R627" s="224"/>
      <c r="S627" s="224"/>
      <c r="T627" s="224"/>
      <c r="U627" s="224"/>
      <c r="V627" s="224">
        <v>12</v>
      </c>
      <c r="W627" s="224">
        <v>8</v>
      </c>
      <c r="X627" s="224"/>
      <c r="Y627" s="224"/>
      <c r="Z627" s="224"/>
      <c r="AA627" s="224"/>
      <c r="AB627" s="224"/>
      <c r="AC627" s="224"/>
      <c r="AD627" s="224">
        <v>11</v>
      </c>
      <c r="AE627" s="224"/>
      <c r="AF627" s="224"/>
      <c r="AG627" s="224"/>
      <c r="AH627" s="224"/>
      <c r="AI627" s="224"/>
      <c r="AJ627" s="224">
        <v>12</v>
      </c>
      <c r="AK627" s="224">
        <v>8</v>
      </c>
      <c r="AL627" s="224"/>
      <c r="AM627" s="224"/>
      <c r="AN627" s="224"/>
      <c r="AO627" s="224"/>
      <c r="AP627" s="224"/>
      <c r="AQ627" s="224"/>
      <c r="AR627" s="224"/>
      <c r="AS627" s="224"/>
      <c r="AT627" s="48">
        <f t="shared" si="649"/>
        <v>51</v>
      </c>
      <c r="AU627" s="48">
        <f t="shared" si="650"/>
        <v>70.38</v>
      </c>
      <c r="AV627" s="48">
        <f t="shared" si="648"/>
        <v>5</v>
      </c>
      <c r="AW627" s="48">
        <f t="shared" si="680"/>
        <v>14.075999999999999</v>
      </c>
      <c r="AX627" s="48">
        <f>AU627/Evaporacion!$AI$5*100</f>
        <v>71.963190184049083</v>
      </c>
      <c r="AY627" s="48">
        <f>AU627/Evaporacion!$AI$12*100</f>
        <v>62.839285714285708</v>
      </c>
      <c r="AZ627" s="48"/>
      <c r="BA627" s="32">
        <f t="shared" si="651"/>
        <v>703.8</v>
      </c>
      <c r="BB627" s="52">
        <f t="shared" si="652"/>
        <v>12</v>
      </c>
      <c r="BC627" s="52">
        <f t="shared" si="653"/>
        <v>8</v>
      </c>
      <c r="BD627" s="52">
        <f t="shared" si="654"/>
        <v>31</v>
      </c>
      <c r="BE627" s="52">
        <f t="shared" si="655"/>
        <v>0</v>
      </c>
      <c r="BF627" s="52">
        <f t="shared" si="656"/>
        <v>51</v>
      </c>
      <c r="BG627">
        <f t="shared" si="657"/>
        <v>293.11199999999997</v>
      </c>
      <c r="BH627">
        <f t="shared" si="658"/>
        <v>195.40799999999996</v>
      </c>
      <c r="BI627">
        <f t="shared" si="659"/>
        <v>757.20599999999979</v>
      </c>
      <c r="BJ627">
        <f t="shared" si="660"/>
        <v>0</v>
      </c>
      <c r="BK627">
        <f t="shared" si="661"/>
        <v>1245.7259999999997</v>
      </c>
      <c r="BL627" s="53">
        <f t="shared" si="662"/>
        <v>0.42406250000000001</v>
      </c>
      <c r="BM627" s="53">
        <f t="shared" si="663"/>
        <v>0.3230952380952381</v>
      </c>
      <c r="BN627" s="53">
        <f t="shared" si="664"/>
        <v>1.0954947916666664</v>
      </c>
      <c r="BO627" s="53">
        <f t="shared" si="665"/>
        <v>0</v>
      </c>
      <c r="BP627" s="53">
        <f t="shared" si="666"/>
        <v>0.46510080645161272</v>
      </c>
      <c r="BQ627" s="10">
        <f t="shared" si="667"/>
        <v>165.59999999999997</v>
      </c>
      <c r="BR627" s="10">
        <f t="shared" si="668"/>
        <v>110.39999999999998</v>
      </c>
      <c r="BS627" s="10">
        <f t="shared" si="669"/>
        <v>427.7999999999999</v>
      </c>
      <c r="BT627" s="10">
        <f t="shared" si="670"/>
        <v>0</v>
      </c>
      <c r="BU627" s="10">
        <f t="shared" si="671"/>
        <v>703.79999999999984</v>
      </c>
      <c r="BV627" s="54">
        <f t="shared" si="672"/>
        <v>0.23958333333333334</v>
      </c>
      <c r="BW627" s="54">
        <f t="shared" si="673"/>
        <v>0.18253968253968253</v>
      </c>
      <c r="BX627" s="54">
        <f t="shared" si="674"/>
        <v>0.61892361111111094</v>
      </c>
      <c r="BY627" s="54">
        <f t="shared" si="675"/>
        <v>0</v>
      </c>
      <c r="BZ627" s="471">
        <f t="shared" si="676"/>
        <v>0.26276881720430095</v>
      </c>
    </row>
    <row r="628" spans="1:78" ht="15.75" hidden="1" customHeight="1" thickBot="1" x14ac:dyDescent="0.4">
      <c r="A628" s="28">
        <v>1207</v>
      </c>
      <c r="B628" s="28" t="s">
        <v>202</v>
      </c>
      <c r="C628" s="28" t="s">
        <v>42</v>
      </c>
      <c r="D628" s="29">
        <v>1</v>
      </c>
      <c r="E628" s="29"/>
      <c r="F628" s="29">
        <v>3</v>
      </c>
      <c r="G628" s="29" t="s">
        <v>3</v>
      </c>
      <c r="H628" s="29">
        <v>1.1000000000000001</v>
      </c>
      <c r="I628" s="29" t="s">
        <v>110</v>
      </c>
      <c r="J628" s="30">
        <v>0.5</v>
      </c>
      <c r="K628" s="30">
        <v>1.38</v>
      </c>
      <c r="L628" s="30">
        <f t="shared" si="678"/>
        <v>6.8999999999999995</v>
      </c>
      <c r="M628" s="222" t="s">
        <v>73</v>
      </c>
      <c r="N628" s="281">
        <f t="shared" si="679"/>
        <v>1.38</v>
      </c>
      <c r="O628" s="224"/>
      <c r="P628" s="224"/>
      <c r="Q628" s="224"/>
      <c r="R628" s="224"/>
      <c r="S628" s="224"/>
      <c r="T628" s="224"/>
      <c r="U628" s="224"/>
      <c r="V628" s="224"/>
      <c r="W628" s="224">
        <v>13</v>
      </c>
      <c r="X628" s="224"/>
      <c r="Y628" s="224"/>
      <c r="Z628" s="224"/>
      <c r="AA628" s="224"/>
      <c r="AB628" s="224"/>
      <c r="AC628" s="224"/>
      <c r="AD628" s="224"/>
      <c r="AE628" s="224"/>
      <c r="AF628" s="224"/>
      <c r="AG628" s="224"/>
      <c r="AH628" s="224"/>
      <c r="AI628" s="224"/>
      <c r="AJ628" s="224"/>
      <c r="AK628" s="224"/>
      <c r="AL628" s="224"/>
      <c r="AM628" s="224"/>
      <c r="AN628" s="224"/>
      <c r="AO628" s="224"/>
      <c r="AP628" s="224"/>
      <c r="AQ628" s="224"/>
      <c r="AR628" s="224">
        <v>8</v>
      </c>
      <c r="AS628" s="224"/>
      <c r="AT628" s="48">
        <f t="shared" si="649"/>
        <v>21</v>
      </c>
      <c r="AU628" s="48">
        <f t="shared" si="650"/>
        <v>28.979999999999997</v>
      </c>
      <c r="AV628" s="48">
        <f t="shared" si="648"/>
        <v>2</v>
      </c>
      <c r="AW628" s="48">
        <f t="shared" si="680"/>
        <v>14.489999999999998</v>
      </c>
      <c r="AX628" s="48">
        <f>AU628/Evaporacion!$AI$5*100</f>
        <v>29.631901840490798</v>
      </c>
      <c r="AY628" s="48">
        <f>AU628/Evaporacion!$AI$12*100</f>
        <v>25.874999999999996</v>
      </c>
      <c r="AZ628" s="48"/>
      <c r="BA628" s="32">
        <f t="shared" si="651"/>
        <v>289.79999999999995</v>
      </c>
      <c r="BB628" s="52">
        <f t="shared" si="652"/>
        <v>0</v>
      </c>
      <c r="BC628" s="52">
        <f t="shared" si="653"/>
        <v>13</v>
      </c>
      <c r="BD628" s="52">
        <f t="shared" si="654"/>
        <v>0</v>
      </c>
      <c r="BE628" s="52">
        <f t="shared" si="655"/>
        <v>8</v>
      </c>
      <c r="BF628" s="52">
        <f t="shared" si="656"/>
        <v>21</v>
      </c>
      <c r="BG628">
        <f t="shared" si="657"/>
        <v>0</v>
      </c>
      <c r="BH628">
        <f t="shared" si="658"/>
        <v>89.699999999999989</v>
      </c>
      <c r="BI628">
        <f t="shared" si="659"/>
        <v>0</v>
      </c>
      <c r="BJ628">
        <f t="shared" si="660"/>
        <v>55.199999999999996</v>
      </c>
      <c r="BK628">
        <f t="shared" si="661"/>
        <v>144.89999999999998</v>
      </c>
      <c r="BL628" s="53">
        <f t="shared" si="662"/>
        <v>0</v>
      </c>
      <c r="BM628" s="53">
        <f t="shared" si="663"/>
        <v>0.14831349206349206</v>
      </c>
      <c r="BN628" s="53">
        <f t="shared" si="664"/>
        <v>0</v>
      </c>
      <c r="BO628" s="53">
        <f t="shared" si="665"/>
        <v>7.9861111111111105E-2</v>
      </c>
      <c r="BP628" s="53">
        <f t="shared" si="666"/>
        <v>5.4099462365591384E-2</v>
      </c>
      <c r="BQ628" s="10">
        <f t="shared" si="667"/>
        <v>0</v>
      </c>
      <c r="BR628" s="10">
        <f t="shared" si="668"/>
        <v>179.39999999999998</v>
      </c>
      <c r="BS628" s="10">
        <f t="shared" si="669"/>
        <v>0</v>
      </c>
      <c r="BT628" s="10">
        <f t="shared" si="670"/>
        <v>110.39999999999999</v>
      </c>
      <c r="BU628" s="10">
        <f t="shared" si="671"/>
        <v>289.79999999999995</v>
      </c>
      <c r="BV628" s="54">
        <f t="shared" si="672"/>
        <v>0</v>
      </c>
      <c r="BW628" s="54">
        <f t="shared" si="673"/>
        <v>0.29662698412698413</v>
      </c>
      <c r="BX628" s="54">
        <f t="shared" si="674"/>
        <v>0</v>
      </c>
      <c r="BY628" s="54">
        <f t="shared" si="675"/>
        <v>0.15972222222222221</v>
      </c>
      <c r="BZ628" s="471">
        <f t="shared" si="676"/>
        <v>0.10819892473118277</v>
      </c>
    </row>
    <row r="629" spans="1:78" ht="15.75" hidden="1" customHeight="1" thickBot="1" x14ac:dyDescent="0.4">
      <c r="A629" s="28">
        <v>1209</v>
      </c>
      <c r="B629" s="28" t="s">
        <v>202</v>
      </c>
      <c r="C629" s="28" t="s">
        <v>42</v>
      </c>
      <c r="D629" s="29">
        <v>1</v>
      </c>
      <c r="E629" s="29"/>
      <c r="F629" s="29">
        <v>4</v>
      </c>
      <c r="G629" s="29" t="s">
        <v>3</v>
      </c>
      <c r="H629" s="29">
        <v>1.2</v>
      </c>
      <c r="I629" s="29" t="s">
        <v>110</v>
      </c>
      <c r="J629" s="30">
        <v>0.5</v>
      </c>
      <c r="K629" s="30">
        <v>1.38</v>
      </c>
      <c r="L629" s="30">
        <f t="shared" ref="L629:L638" si="681">(J629*K629*10)</f>
        <v>6.8999999999999995</v>
      </c>
      <c r="M629" s="222" t="s">
        <v>73</v>
      </c>
      <c r="N629" s="281">
        <f t="shared" si="679"/>
        <v>1.38</v>
      </c>
      <c r="O629" s="224"/>
      <c r="P629" s="224"/>
      <c r="Q629" s="224"/>
      <c r="R629" s="224"/>
      <c r="S629" s="224"/>
      <c r="T629" s="224"/>
      <c r="U629" s="224"/>
      <c r="V629" s="224">
        <v>9</v>
      </c>
      <c r="W629" s="224"/>
      <c r="X629" s="224"/>
      <c r="Y629" s="224"/>
      <c r="Z629" s="224"/>
      <c r="AA629" s="224"/>
      <c r="AB629" s="224"/>
      <c r="AC629" s="224"/>
      <c r="AD629" s="224"/>
      <c r="AE629" s="224"/>
      <c r="AF629" s="224"/>
      <c r="AG629" s="224"/>
      <c r="AH629" s="224"/>
      <c r="AI629" s="224"/>
      <c r="AJ629" s="224"/>
      <c r="AK629" s="224"/>
      <c r="AL629" s="224"/>
      <c r="AM629" s="224"/>
      <c r="AN629" s="224"/>
      <c r="AO629" s="224"/>
      <c r="AP629" s="224"/>
      <c r="AQ629" s="224"/>
      <c r="AR629" s="224">
        <v>8</v>
      </c>
      <c r="AS629" s="224"/>
      <c r="AT629" s="48">
        <f t="shared" si="649"/>
        <v>17</v>
      </c>
      <c r="AU629" s="48">
        <f t="shared" si="650"/>
        <v>23.459999999999997</v>
      </c>
      <c r="AV629" s="48">
        <f t="shared" si="648"/>
        <v>2</v>
      </c>
      <c r="AW629" s="48">
        <f t="shared" si="680"/>
        <v>11.729999999999999</v>
      </c>
      <c r="AX629" s="48">
        <f>AU629/Evaporacion!$AI$5*100</f>
        <v>23.987730061349694</v>
      </c>
      <c r="AY629" s="48">
        <f>AU629/Evaporacion!$AI$12*100</f>
        <v>20.946428571428569</v>
      </c>
      <c r="AZ629" s="48"/>
      <c r="BA629" s="32">
        <f t="shared" si="651"/>
        <v>234.59999999999997</v>
      </c>
      <c r="BB629" s="52">
        <f t="shared" si="652"/>
        <v>9</v>
      </c>
      <c r="BC629" s="52">
        <f t="shared" si="653"/>
        <v>0</v>
      </c>
      <c r="BD629" s="52">
        <f t="shared" si="654"/>
        <v>0</v>
      </c>
      <c r="BE629" s="52">
        <f t="shared" si="655"/>
        <v>8</v>
      </c>
      <c r="BF629" s="52">
        <f t="shared" si="656"/>
        <v>17</v>
      </c>
      <c r="BG629">
        <f t="shared" si="657"/>
        <v>62.099999999999994</v>
      </c>
      <c r="BH629">
        <f t="shared" si="658"/>
        <v>0</v>
      </c>
      <c r="BI629">
        <f t="shared" si="659"/>
        <v>0</v>
      </c>
      <c r="BJ629">
        <f t="shared" si="660"/>
        <v>55.199999999999996</v>
      </c>
      <c r="BK629">
        <f t="shared" si="661"/>
        <v>117.29999999999998</v>
      </c>
      <c r="BL629" s="53">
        <f t="shared" si="662"/>
        <v>8.984375E-2</v>
      </c>
      <c r="BM629" s="53">
        <f t="shared" si="663"/>
        <v>0</v>
      </c>
      <c r="BN629" s="53">
        <f t="shared" si="664"/>
        <v>0</v>
      </c>
      <c r="BO629" s="53">
        <f t="shared" si="665"/>
        <v>7.9861111111111105E-2</v>
      </c>
      <c r="BP629" s="53">
        <f t="shared" si="666"/>
        <v>4.3794802867383506E-2</v>
      </c>
      <c r="BQ629" s="10">
        <f t="shared" si="667"/>
        <v>124.19999999999999</v>
      </c>
      <c r="BR629" s="10">
        <f t="shared" si="668"/>
        <v>0</v>
      </c>
      <c r="BS629" s="10">
        <f t="shared" si="669"/>
        <v>0</v>
      </c>
      <c r="BT629" s="10">
        <f t="shared" si="670"/>
        <v>110.39999999999999</v>
      </c>
      <c r="BU629" s="10">
        <f t="shared" si="671"/>
        <v>234.59999999999997</v>
      </c>
      <c r="BV629" s="54">
        <f t="shared" si="672"/>
        <v>0.1796875</v>
      </c>
      <c r="BW629" s="54">
        <f t="shared" si="673"/>
        <v>0</v>
      </c>
      <c r="BX629" s="54">
        <f t="shared" si="674"/>
        <v>0</v>
      </c>
      <c r="BY629" s="54">
        <f t="shared" si="675"/>
        <v>0.15972222222222221</v>
      </c>
      <c r="BZ629" s="471">
        <f t="shared" si="676"/>
        <v>8.7589605734767012E-2</v>
      </c>
    </row>
    <row r="630" spans="1:78" ht="15.75" customHeight="1" thickBot="1" x14ac:dyDescent="0.4">
      <c r="A630" s="28">
        <v>1211</v>
      </c>
      <c r="B630" s="28" t="s">
        <v>202</v>
      </c>
      <c r="C630" s="28" t="s">
        <v>43</v>
      </c>
      <c r="D630" s="29">
        <v>1</v>
      </c>
      <c r="E630" s="29"/>
      <c r="F630" s="29">
        <v>3</v>
      </c>
      <c r="G630" s="29" t="s">
        <v>3</v>
      </c>
      <c r="H630" s="29">
        <v>1.1000000000000001</v>
      </c>
      <c r="I630" s="29" t="s">
        <v>110</v>
      </c>
      <c r="J630" s="30">
        <v>0.5</v>
      </c>
      <c r="K630" s="30">
        <v>1.38</v>
      </c>
      <c r="L630" s="30">
        <f t="shared" si="681"/>
        <v>6.8999999999999995</v>
      </c>
      <c r="M630" s="222" t="s">
        <v>73</v>
      </c>
      <c r="N630" s="281">
        <f t="shared" si="679"/>
        <v>1.38</v>
      </c>
      <c r="O630" s="224">
        <v>2</v>
      </c>
      <c r="P630" s="224"/>
      <c r="Q630" s="224"/>
      <c r="R630" s="224"/>
      <c r="S630" s="224"/>
      <c r="T630" s="224"/>
      <c r="U630" s="224"/>
      <c r="V630" s="224">
        <v>9</v>
      </c>
      <c r="W630" s="224"/>
      <c r="X630" s="224"/>
      <c r="Y630" s="224"/>
      <c r="Z630" s="224"/>
      <c r="AA630" s="224"/>
      <c r="AB630" s="224"/>
      <c r="AC630" s="224"/>
      <c r="AD630" s="224"/>
      <c r="AE630" s="224"/>
      <c r="AF630" s="224"/>
      <c r="AG630" s="224"/>
      <c r="AH630" s="224"/>
      <c r="AI630" s="224"/>
      <c r="AJ630" s="224"/>
      <c r="AK630" s="224"/>
      <c r="AL630" s="224"/>
      <c r="AM630" s="224"/>
      <c r="AN630" s="224"/>
      <c r="AO630" s="224"/>
      <c r="AP630" s="224"/>
      <c r="AQ630" s="224"/>
      <c r="AR630" s="224"/>
      <c r="AS630" s="224"/>
      <c r="AT630" s="48">
        <f t="shared" si="649"/>
        <v>11</v>
      </c>
      <c r="AU630" s="48">
        <f t="shared" si="650"/>
        <v>15.18</v>
      </c>
      <c r="AV630" s="48">
        <f t="shared" si="648"/>
        <v>2</v>
      </c>
      <c r="AW630" s="48">
        <f t="shared" si="680"/>
        <v>7.59</v>
      </c>
      <c r="AX630" s="48">
        <f>AU630/Evaporacion!$AI$5*100</f>
        <v>15.521472392638039</v>
      </c>
      <c r="AY630" s="48">
        <f>AU630/Evaporacion!$AI$12*100</f>
        <v>13.553571428571429</v>
      </c>
      <c r="AZ630" s="48"/>
      <c r="BA630" s="32">
        <f t="shared" si="651"/>
        <v>151.80000000000001</v>
      </c>
      <c r="BB630" s="52">
        <f t="shared" si="652"/>
        <v>11</v>
      </c>
      <c r="BC630" s="52">
        <f t="shared" si="653"/>
        <v>0</v>
      </c>
      <c r="BD630" s="52">
        <f t="shared" si="654"/>
        <v>0</v>
      </c>
      <c r="BE630" s="52">
        <f t="shared" si="655"/>
        <v>0</v>
      </c>
      <c r="BF630" s="52">
        <f t="shared" si="656"/>
        <v>11</v>
      </c>
      <c r="BG630">
        <f t="shared" si="657"/>
        <v>75.899999999999991</v>
      </c>
      <c r="BH630">
        <f t="shared" si="658"/>
        <v>0</v>
      </c>
      <c r="BI630">
        <f t="shared" si="659"/>
        <v>0</v>
      </c>
      <c r="BJ630">
        <f t="shared" si="660"/>
        <v>0</v>
      </c>
      <c r="BK630">
        <f t="shared" si="661"/>
        <v>75.899999999999991</v>
      </c>
      <c r="BL630" s="53">
        <f t="shared" si="662"/>
        <v>0.10980902777777776</v>
      </c>
      <c r="BM630" s="53">
        <f t="shared" si="663"/>
        <v>0</v>
      </c>
      <c r="BN630" s="53">
        <f t="shared" si="664"/>
        <v>0</v>
      </c>
      <c r="BO630" s="53">
        <f t="shared" si="665"/>
        <v>0</v>
      </c>
      <c r="BP630" s="53">
        <f t="shared" si="666"/>
        <v>2.8337813620071681E-2</v>
      </c>
      <c r="BQ630" s="10">
        <f t="shared" si="667"/>
        <v>151.79999999999998</v>
      </c>
      <c r="BR630" s="10">
        <f t="shared" si="668"/>
        <v>0</v>
      </c>
      <c r="BS630" s="10">
        <f t="shared" si="669"/>
        <v>0</v>
      </c>
      <c r="BT630" s="10">
        <f t="shared" si="670"/>
        <v>0</v>
      </c>
      <c r="BU630" s="10">
        <f t="shared" si="671"/>
        <v>151.79999999999998</v>
      </c>
      <c r="BV630" s="54">
        <f t="shared" si="672"/>
        <v>0.21961805555555552</v>
      </c>
      <c r="BW630" s="54">
        <f t="shared" si="673"/>
        <v>0</v>
      </c>
      <c r="BX630" s="54">
        <f t="shared" si="674"/>
        <v>0</v>
      </c>
      <c r="BY630" s="54">
        <f t="shared" si="675"/>
        <v>0</v>
      </c>
      <c r="BZ630" s="471">
        <f t="shared" si="676"/>
        <v>5.6675627240143363E-2</v>
      </c>
    </row>
    <row r="631" spans="1:78" ht="15.75" customHeight="1" thickBot="1" x14ac:dyDescent="0.4">
      <c r="A631" s="28">
        <v>1213</v>
      </c>
      <c r="B631" s="28" t="s">
        <v>202</v>
      </c>
      <c r="C631" s="28" t="s">
        <v>43</v>
      </c>
      <c r="D631" s="29">
        <v>1</v>
      </c>
      <c r="E631" s="29"/>
      <c r="F631" s="29">
        <v>3</v>
      </c>
      <c r="G631" s="29" t="s">
        <v>3</v>
      </c>
      <c r="H631" s="29">
        <v>1.2</v>
      </c>
      <c r="I631" s="29" t="s">
        <v>110</v>
      </c>
      <c r="J631" s="30">
        <v>0.5</v>
      </c>
      <c r="K631" s="30">
        <v>1.38</v>
      </c>
      <c r="L631" s="30">
        <f t="shared" si="681"/>
        <v>6.8999999999999995</v>
      </c>
      <c r="M631" s="222" t="s">
        <v>73</v>
      </c>
      <c r="N631" s="281">
        <f t="shared" si="679"/>
        <v>1.38</v>
      </c>
      <c r="O631" s="224">
        <v>2</v>
      </c>
      <c r="P631" s="224"/>
      <c r="Q631" s="224"/>
      <c r="R631" s="224"/>
      <c r="S631" s="224"/>
      <c r="T631" s="224"/>
      <c r="U631" s="224"/>
      <c r="V631" s="224">
        <v>9</v>
      </c>
      <c r="W631" s="224"/>
      <c r="X631" s="224"/>
      <c r="Y631" s="224"/>
      <c r="Z631" s="224"/>
      <c r="AA631" s="224"/>
      <c r="AB631" s="224"/>
      <c r="AC631" s="224"/>
      <c r="AD631" s="224"/>
      <c r="AE631" s="224"/>
      <c r="AF631" s="224"/>
      <c r="AG631" s="224"/>
      <c r="AH631" s="224"/>
      <c r="AI631" s="224"/>
      <c r="AJ631" s="224"/>
      <c r="AK631" s="224"/>
      <c r="AL631" s="224"/>
      <c r="AM631" s="224"/>
      <c r="AN631" s="224"/>
      <c r="AO631" s="224"/>
      <c r="AP631" s="224"/>
      <c r="AQ631" s="224"/>
      <c r="AR631" s="224"/>
      <c r="AS631" s="224"/>
      <c r="AT631" s="48">
        <f t="shared" si="649"/>
        <v>11</v>
      </c>
      <c r="AU631" s="48">
        <f t="shared" si="650"/>
        <v>15.18</v>
      </c>
      <c r="AV631" s="48">
        <f t="shared" ref="AV631:AV632" si="682">COUNT(O631:AS631)</f>
        <v>2</v>
      </c>
      <c r="AW631" s="48">
        <f t="shared" ref="AW631:AW632" si="683">AU631/AV631</f>
        <v>7.59</v>
      </c>
      <c r="AX631" s="48">
        <f>AU631/Evaporacion!$AI$5*100</f>
        <v>15.521472392638039</v>
      </c>
      <c r="AY631" s="48">
        <f>AU631/Evaporacion!$AI$12*100</f>
        <v>13.553571428571429</v>
      </c>
      <c r="AZ631" s="48"/>
      <c r="BA631" s="32">
        <f t="shared" si="651"/>
        <v>151.80000000000001</v>
      </c>
      <c r="BB631" s="52">
        <f t="shared" si="652"/>
        <v>11</v>
      </c>
      <c r="BC631" s="52">
        <f t="shared" si="653"/>
        <v>0</v>
      </c>
      <c r="BD631" s="52">
        <f t="shared" si="654"/>
        <v>0</v>
      </c>
      <c r="BE631" s="52">
        <f t="shared" si="655"/>
        <v>0</v>
      </c>
      <c r="BF631" s="52">
        <f t="shared" si="656"/>
        <v>11</v>
      </c>
      <c r="BG631">
        <f t="shared" si="657"/>
        <v>75.899999999999991</v>
      </c>
      <c r="BH631">
        <f t="shared" si="658"/>
        <v>0</v>
      </c>
      <c r="BI631">
        <f t="shared" si="659"/>
        <v>0</v>
      </c>
      <c r="BJ631">
        <f t="shared" si="660"/>
        <v>0</v>
      </c>
      <c r="BK631">
        <f t="shared" si="661"/>
        <v>75.899999999999991</v>
      </c>
      <c r="BL631" s="53">
        <f t="shared" si="662"/>
        <v>0.10980902777777776</v>
      </c>
      <c r="BM631" s="53">
        <f t="shared" si="663"/>
        <v>0</v>
      </c>
      <c r="BN631" s="53">
        <f t="shared" si="664"/>
        <v>0</v>
      </c>
      <c r="BO631" s="53">
        <f t="shared" si="665"/>
        <v>0</v>
      </c>
      <c r="BP631" s="53">
        <f t="shared" si="666"/>
        <v>2.8337813620071681E-2</v>
      </c>
      <c r="BQ631" s="10">
        <f t="shared" si="667"/>
        <v>151.79999999999998</v>
      </c>
      <c r="BR631" s="10">
        <f t="shared" si="668"/>
        <v>0</v>
      </c>
      <c r="BS631" s="10">
        <f t="shared" si="669"/>
        <v>0</v>
      </c>
      <c r="BT631" s="10">
        <f t="shared" si="670"/>
        <v>0</v>
      </c>
      <c r="BU631" s="10">
        <f t="shared" si="671"/>
        <v>151.79999999999998</v>
      </c>
      <c r="BV631" s="54">
        <f t="shared" si="672"/>
        <v>0.21961805555555552</v>
      </c>
      <c r="BW631" s="54">
        <f t="shared" si="673"/>
        <v>0</v>
      </c>
      <c r="BX631" s="54">
        <f t="shared" si="674"/>
        <v>0</v>
      </c>
      <c r="BY631" s="54">
        <f t="shared" si="675"/>
        <v>0</v>
      </c>
      <c r="BZ631" s="471">
        <f t="shared" si="676"/>
        <v>5.6675627240143363E-2</v>
      </c>
    </row>
    <row r="632" spans="1:78" ht="15.75" hidden="1" customHeight="1" thickBot="1" x14ac:dyDescent="0.4">
      <c r="A632" s="28">
        <v>1214</v>
      </c>
      <c r="B632" s="28" t="s">
        <v>202</v>
      </c>
      <c r="C632" s="28" t="s">
        <v>38</v>
      </c>
      <c r="D632" s="29">
        <v>1</v>
      </c>
      <c r="E632" s="29"/>
      <c r="F632" s="29">
        <v>5</v>
      </c>
      <c r="G632" s="29">
        <v>2</v>
      </c>
      <c r="H632" s="29"/>
      <c r="I632" s="29" t="s">
        <v>34</v>
      </c>
      <c r="J632" s="30">
        <v>2.46</v>
      </c>
      <c r="K632" s="30">
        <v>1.2</v>
      </c>
      <c r="L632" s="30">
        <f t="shared" si="681"/>
        <v>29.52</v>
      </c>
      <c r="M632" s="36" t="s">
        <v>73</v>
      </c>
      <c r="N632" s="281">
        <f t="shared" si="679"/>
        <v>1.2</v>
      </c>
      <c r="O632" s="312"/>
      <c r="P632" s="312"/>
      <c r="Q632" s="312"/>
      <c r="R632" s="312"/>
      <c r="S632" s="312"/>
      <c r="T632" s="312"/>
      <c r="U632" s="312"/>
      <c r="V632" s="312"/>
      <c r="W632" s="312"/>
      <c r="X632" s="312"/>
      <c r="Y632" s="312"/>
      <c r="Z632" s="312"/>
      <c r="AA632" s="312"/>
      <c r="AB632" s="312"/>
      <c r="AC632" s="312"/>
      <c r="AD632" s="312"/>
      <c r="AE632" s="312"/>
      <c r="AF632" s="312">
        <v>3</v>
      </c>
      <c r="AG632" s="312">
        <v>2</v>
      </c>
      <c r="AH632" s="312"/>
      <c r="AI632" s="312"/>
      <c r="AJ632" s="312"/>
      <c r="AK632" s="312"/>
      <c r="AL632" s="312"/>
      <c r="AM632" s="312"/>
      <c r="AN632" s="312"/>
      <c r="AO632" s="312"/>
      <c r="AP632" s="312"/>
      <c r="AQ632" s="312">
        <v>5</v>
      </c>
      <c r="AR632" s="312"/>
      <c r="AS632" s="312"/>
      <c r="AT632" s="48">
        <f t="shared" si="649"/>
        <v>10</v>
      </c>
      <c r="AU632" s="48">
        <f t="shared" si="650"/>
        <v>12</v>
      </c>
      <c r="AV632" s="48">
        <f t="shared" si="682"/>
        <v>3</v>
      </c>
      <c r="AW632" s="48">
        <f t="shared" si="683"/>
        <v>4</v>
      </c>
      <c r="AX632" s="48">
        <f>AU632/Evaporacion!$AI$5*100</f>
        <v>12.26993865030675</v>
      </c>
      <c r="AY632" s="48">
        <f>AU632/Evaporacion!$AI$12*100</f>
        <v>10.714285714285714</v>
      </c>
      <c r="AZ632" s="48"/>
      <c r="BA632" s="32">
        <f t="shared" si="651"/>
        <v>120</v>
      </c>
      <c r="BB632" s="52">
        <f t="shared" si="652"/>
        <v>0</v>
      </c>
      <c r="BC632" s="52">
        <f t="shared" si="653"/>
        <v>0</v>
      </c>
      <c r="BD632" s="52">
        <f t="shared" si="654"/>
        <v>5</v>
      </c>
      <c r="BE632" s="52">
        <f t="shared" si="655"/>
        <v>5</v>
      </c>
      <c r="BF632" s="52">
        <f t="shared" si="656"/>
        <v>10</v>
      </c>
      <c r="BG632">
        <f t="shared" si="657"/>
        <v>0</v>
      </c>
      <c r="BH632">
        <f t="shared" si="658"/>
        <v>0</v>
      </c>
      <c r="BI632">
        <f t="shared" si="659"/>
        <v>147.6</v>
      </c>
      <c r="BJ632">
        <f t="shared" si="660"/>
        <v>147.6</v>
      </c>
      <c r="BK632">
        <f t="shared" si="661"/>
        <v>295.2</v>
      </c>
      <c r="BL632" s="53">
        <f t="shared" si="662"/>
        <v>0</v>
      </c>
      <c r="BM632" s="53">
        <f t="shared" si="663"/>
        <v>0</v>
      </c>
      <c r="BN632" s="53">
        <f t="shared" si="664"/>
        <v>0.21354166666666663</v>
      </c>
      <c r="BO632" s="53">
        <f t="shared" si="665"/>
        <v>0.21354166666666663</v>
      </c>
      <c r="BP632" s="53">
        <f t="shared" si="666"/>
        <v>0.11021505376344086</v>
      </c>
      <c r="BQ632" s="10">
        <f t="shared" si="667"/>
        <v>0</v>
      </c>
      <c r="BR632" s="10">
        <f t="shared" si="668"/>
        <v>0</v>
      </c>
      <c r="BS632" s="10">
        <f t="shared" si="669"/>
        <v>60</v>
      </c>
      <c r="BT632" s="10">
        <f t="shared" si="670"/>
        <v>60</v>
      </c>
      <c r="BU632" s="10">
        <f t="shared" si="671"/>
        <v>120</v>
      </c>
      <c r="BV632" s="54">
        <f t="shared" si="672"/>
        <v>0</v>
      </c>
      <c r="BW632" s="54">
        <f t="shared" si="673"/>
        <v>0</v>
      </c>
      <c r="BX632" s="54">
        <f t="shared" si="674"/>
        <v>8.6805555555555539E-2</v>
      </c>
      <c r="BY632" s="54">
        <f t="shared" si="675"/>
        <v>8.6805555555555539E-2</v>
      </c>
      <c r="BZ632" s="471">
        <f t="shared" si="676"/>
        <v>4.4802867383512544E-2</v>
      </c>
    </row>
    <row r="633" spans="1:78" ht="15.75" hidden="1" customHeight="1" thickBot="1" x14ac:dyDescent="0.4">
      <c r="A633" s="28">
        <v>1216</v>
      </c>
      <c r="B633" s="28" t="s">
        <v>202</v>
      </c>
      <c r="C633" s="55" t="s">
        <v>39</v>
      </c>
      <c r="D633" s="29">
        <v>1</v>
      </c>
      <c r="E633" s="29"/>
      <c r="F633" s="29">
        <v>5</v>
      </c>
      <c r="G633" s="29">
        <v>2</v>
      </c>
      <c r="H633" s="29"/>
      <c r="I633" s="29" t="s">
        <v>34</v>
      </c>
      <c r="J633" s="30">
        <v>2.46</v>
      </c>
      <c r="K633" s="30">
        <v>1.2</v>
      </c>
      <c r="L633" s="30">
        <f t="shared" si="681"/>
        <v>29.52</v>
      </c>
      <c r="M633" s="36" t="s">
        <v>73</v>
      </c>
      <c r="N633" s="281">
        <f t="shared" si="679"/>
        <v>1.2</v>
      </c>
      <c r="O633" s="312"/>
      <c r="P633" s="312"/>
      <c r="Q633" s="312"/>
      <c r="R633" s="312">
        <v>5</v>
      </c>
      <c r="S633" s="312"/>
      <c r="T633" s="312"/>
      <c r="U633" s="312"/>
      <c r="V633" s="312"/>
      <c r="W633" s="312"/>
      <c r="X633" s="312"/>
      <c r="Y633" s="312"/>
      <c r="Z633" s="312"/>
      <c r="AA633" s="312"/>
      <c r="AB633" s="312"/>
      <c r="AC633" s="312">
        <v>5</v>
      </c>
      <c r="AD633" s="312"/>
      <c r="AE633" s="312"/>
      <c r="AF633" s="312"/>
      <c r="AG633" s="312"/>
      <c r="AH633" s="312"/>
      <c r="AI633" s="312"/>
      <c r="AJ633" s="312"/>
      <c r="AK633" s="312"/>
      <c r="AL633" s="312"/>
      <c r="AM633" s="312">
        <v>5</v>
      </c>
      <c r="AN633" s="312"/>
      <c r="AO633" s="312"/>
      <c r="AP633" s="312"/>
      <c r="AQ633" s="312"/>
      <c r="AR633" s="312"/>
      <c r="AS633" s="312"/>
      <c r="AT633" s="48">
        <f t="shared" si="649"/>
        <v>15</v>
      </c>
      <c r="AU633" s="48">
        <f t="shared" si="650"/>
        <v>18</v>
      </c>
      <c r="AV633" s="48">
        <f t="shared" ref="AV633:AV675" si="684">COUNT(O633:AS633)</f>
        <v>3</v>
      </c>
      <c r="AW633" s="48">
        <f t="shared" ref="AW633:AW675" si="685">AU633/AV633</f>
        <v>6</v>
      </c>
      <c r="AX633" s="48">
        <f>AU633/Evaporacion!$AI$5*100</f>
        <v>18.404907975460123</v>
      </c>
      <c r="AY633" s="48">
        <f>AU633/Evaporacion!$AI$12*100</f>
        <v>16.071428571428573</v>
      </c>
      <c r="AZ633" s="48"/>
      <c r="BA633" s="32">
        <f t="shared" si="651"/>
        <v>180</v>
      </c>
      <c r="BB633" s="52">
        <f t="shared" si="652"/>
        <v>5</v>
      </c>
      <c r="BC633" s="52">
        <f t="shared" si="653"/>
        <v>5</v>
      </c>
      <c r="BD633" s="52">
        <f t="shared" si="654"/>
        <v>0</v>
      </c>
      <c r="BE633" s="52">
        <f t="shared" si="655"/>
        <v>5</v>
      </c>
      <c r="BF633" s="52">
        <f t="shared" si="656"/>
        <v>15</v>
      </c>
      <c r="BG633">
        <f t="shared" si="657"/>
        <v>147.6</v>
      </c>
      <c r="BH633">
        <f t="shared" si="658"/>
        <v>147.6</v>
      </c>
      <c r="BI633">
        <f t="shared" si="659"/>
        <v>0</v>
      </c>
      <c r="BJ633">
        <f t="shared" si="660"/>
        <v>147.6</v>
      </c>
      <c r="BK633">
        <f t="shared" si="661"/>
        <v>442.79999999999995</v>
      </c>
      <c r="BL633" s="53">
        <f t="shared" si="662"/>
        <v>0.21354166666666663</v>
      </c>
      <c r="BM633" s="53">
        <f t="shared" si="663"/>
        <v>0.24404761904761904</v>
      </c>
      <c r="BN633" s="53">
        <f t="shared" si="664"/>
        <v>0</v>
      </c>
      <c r="BO633" s="53">
        <f t="shared" si="665"/>
        <v>0.21354166666666663</v>
      </c>
      <c r="BP633" s="53">
        <f t="shared" si="666"/>
        <v>0.16532258064516128</v>
      </c>
      <c r="BQ633" s="10">
        <f t="shared" si="667"/>
        <v>60</v>
      </c>
      <c r="BR633" s="10">
        <f t="shared" si="668"/>
        <v>60</v>
      </c>
      <c r="BS633" s="10">
        <f t="shared" si="669"/>
        <v>0</v>
      </c>
      <c r="BT633" s="10">
        <f t="shared" si="670"/>
        <v>60</v>
      </c>
      <c r="BU633" s="10">
        <f t="shared" si="671"/>
        <v>179.99999999999997</v>
      </c>
      <c r="BV633" s="54">
        <f t="shared" si="672"/>
        <v>8.6805555555555539E-2</v>
      </c>
      <c r="BW633" s="54">
        <f t="shared" si="673"/>
        <v>9.9206349206349201E-2</v>
      </c>
      <c r="BX633" s="54">
        <f t="shared" si="674"/>
        <v>0</v>
      </c>
      <c r="BY633" s="54">
        <f t="shared" si="675"/>
        <v>8.6805555555555539E-2</v>
      </c>
      <c r="BZ633" s="471">
        <f t="shared" si="676"/>
        <v>6.7204301075268813E-2</v>
      </c>
    </row>
    <row r="634" spans="1:78" ht="15.75" hidden="1" customHeight="1" thickBot="1" x14ac:dyDescent="0.4">
      <c r="A634" s="28">
        <v>1218</v>
      </c>
      <c r="B634" s="28" t="s">
        <v>202</v>
      </c>
      <c r="C634" s="28" t="s">
        <v>40</v>
      </c>
      <c r="D634" s="29">
        <v>1</v>
      </c>
      <c r="E634" s="29"/>
      <c r="F634" s="29">
        <v>5</v>
      </c>
      <c r="G634" s="29">
        <v>2</v>
      </c>
      <c r="H634" s="29"/>
      <c r="I634" s="29" t="s">
        <v>34</v>
      </c>
      <c r="J634" s="30">
        <v>2.46</v>
      </c>
      <c r="K634" s="30">
        <v>1.2</v>
      </c>
      <c r="L634" s="30">
        <f t="shared" si="681"/>
        <v>29.52</v>
      </c>
      <c r="M634" s="36" t="s">
        <v>73</v>
      </c>
      <c r="N634" s="281">
        <f t="shared" si="679"/>
        <v>1.2</v>
      </c>
      <c r="O634" s="312"/>
      <c r="P634" s="312">
        <v>5</v>
      </c>
      <c r="Q634" s="312"/>
      <c r="R634" s="312"/>
      <c r="S634" s="312"/>
      <c r="T634" s="312"/>
      <c r="U634" s="312"/>
      <c r="V634" s="312"/>
      <c r="W634" s="312"/>
      <c r="X634" s="312"/>
      <c r="Y634" s="312"/>
      <c r="Z634" s="312"/>
      <c r="AA634" s="312">
        <v>5</v>
      </c>
      <c r="AB634" s="312"/>
      <c r="AC634" s="312"/>
      <c r="AD634" s="312"/>
      <c r="AE634" s="312"/>
      <c r="AF634" s="312"/>
      <c r="AG634" s="312"/>
      <c r="AH634" s="312"/>
      <c r="AI634" s="312"/>
      <c r="AJ634" s="312"/>
      <c r="AK634" s="312"/>
      <c r="AL634" s="312"/>
      <c r="AM634" s="312"/>
      <c r="AN634" s="312"/>
      <c r="AO634" s="312"/>
      <c r="AP634" s="312"/>
      <c r="AQ634" s="312"/>
      <c r="AR634" s="312"/>
      <c r="AS634" s="312">
        <v>5</v>
      </c>
      <c r="AT634" s="48">
        <f t="shared" ref="AT634:AT668" si="686">SUM(O634:AS634)</f>
        <v>15</v>
      </c>
      <c r="AU634" s="48">
        <f t="shared" ref="AU634:AU665" si="687">AT634*N634</f>
        <v>18</v>
      </c>
      <c r="AV634" s="48">
        <f t="shared" si="684"/>
        <v>3</v>
      </c>
      <c r="AW634" s="48">
        <f t="shared" si="685"/>
        <v>6</v>
      </c>
      <c r="AX634" s="48">
        <f>AU634/Evaporacion!$AI$5*100</f>
        <v>18.404907975460123</v>
      </c>
      <c r="AY634" s="48">
        <f>AU634/Evaporacion!$AI$12*100</f>
        <v>16.071428571428573</v>
      </c>
      <c r="AZ634" s="48"/>
      <c r="BA634" s="32">
        <f t="shared" ref="BA634:BA665" si="688">AU634*10</f>
        <v>180</v>
      </c>
      <c r="BB634" s="52">
        <f t="shared" ref="BB634:BB665" si="689">O634+P634+Q634+R634+S634+T634+U634+V634</f>
        <v>5</v>
      </c>
      <c r="BC634" s="52">
        <f t="shared" ref="BC634:BC665" si="690">W634+X634+Y634+Z634+AA634+AB634+AC634</f>
        <v>5</v>
      </c>
      <c r="BD634" s="52">
        <f t="shared" ref="BD634:BD665" si="691">AD634+AE634+AF634+AG634+AH634+AI634+AJ634+AK634</f>
        <v>0</v>
      </c>
      <c r="BE634" s="52">
        <f t="shared" ref="BE634:BE665" si="692">AL634+AM634+AN634+AO634+AP634+AQ634+AR634+AS634</f>
        <v>5</v>
      </c>
      <c r="BF634" s="52">
        <f t="shared" ref="BF634:BF665" si="693">SUM(BB634:BE634)</f>
        <v>15</v>
      </c>
      <c r="BG634">
        <f t="shared" ref="BG634:BG665" si="694">BB634*$L634</f>
        <v>147.6</v>
      </c>
      <c r="BH634">
        <f t="shared" ref="BH634:BH665" si="695">BC634*$L634</f>
        <v>147.6</v>
      </c>
      <c r="BI634">
        <f t="shared" ref="BI634:BI665" si="696">BD634*$L634</f>
        <v>0</v>
      </c>
      <c r="BJ634">
        <f t="shared" ref="BJ634:BJ665" si="697">BE634*$L634</f>
        <v>147.6</v>
      </c>
      <c r="BK634">
        <f t="shared" ref="BK634:BK665" si="698">SUM(BG634:BJ634)</f>
        <v>442.79999999999995</v>
      </c>
      <c r="BL634" s="53">
        <f t="shared" ref="BL634:BL665" si="699">((BG634/8/24)*1000)/3600</f>
        <v>0.21354166666666663</v>
      </c>
      <c r="BM634" s="53">
        <f t="shared" ref="BM634:BM665" si="700">((BH634/7/24)*1000)/3600</f>
        <v>0.24404761904761904</v>
      </c>
      <c r="BN634" s="53">
        <f t="shared" ref="BN634:BN665" si="701">((BI634/8/24)*1000)/3600</f>
        <v>0</v>
      </c>
      <c r="BO634" s="53">
        <f t="shared" ref="BO634:BO665" si="702">((BJ634/8/24)*1000)/3600</f>
        <v>0.21354166666666663</v>
      </c>
      <c r="BP634" s="53">
        <f t="shared" ref="BP634:BP665" si="703">((BK634/31/24)*1000)/3600</f>
        <v>0.16532258064516128</v>
      </c>
      <c r="BQ634" s="10">
        <f t="shared" ref="BQ634:BQ665" si="704">BG634/$J634</f>
        <v>60</v>
      </c>
      <c r="BR634" s="10">
        <f t="shared" ref="BR634:BR665" si="705">BH634/$J634</f>
        <v>60</v>
      </c>
      <c r="BS634" s="10">
        <f t="shared" ref="BS634:BS665" si="706">BI634/$J634</f>
        <v>0</v>
      </c>
      <c r="BT634" s="10">
        <f t="shared" ref="BT634:BT665" si="707">BJ634/$J634</f>
        <v>60</v>
      </c>
      <c r="BU634" s="10">
        <f t="shared" ref="BU634:BU665" si="708">BK634/$J634</f>
        <v>179.99999999999997</v>
      </c>
      <c r="BV634" s="54">
        <f t="shared" ref="BV634:BV665" si="709">BL634/$J634</f>
        <v>8.6805555555555539E-2</v>
      </c>
      <c r="BW634" s="54">
        <f t="shared" ref="BW634:BW665" si="710">BM634/$J634</f>
        <v>9.9206349206349201E-2</v>
      </c>
      <c r="BX634" s="54">
        <f t="shared" ref="BX634:BX665" si="711">BN634/$J634</f>
        <v>0</v>
      </c>
      <c r="BY634" s="54">
        <f t="shared" ref="BY634:BY665" si="712">BO634/$J634</f>
        <v>8.6805555555555539E-2</v>
      </c>
      <c r="BZ634" s="471">
        <f t="shared" ref="BZ634:BZ665" si="713">BP634/$J634</f>
        <v>6.7204301075268813E-2</v>
      </c>
    </row>
    <row r="635" spans="1:78" ht="15.75" hidden="1" customHeight="1" thickBot="1" x14ac:dyDescent="0.4">
      <c r="A635" s="28">
        <v>1220</v>
      </c>
      <c r="B635" s="28" t="s">
        <v>202</v>
      </c>
      <c r="C635" s="28" t="s">
        <v>17</v>
      </c>
      <c r="D635" s="29">
        <v>1</v>
      </c>
      <c r="E635" s="29"/>
      <c r="F635" s="29">
        <v>5</v>
      </c>
      <c r="G635" s="29">
        <v>2</v>
      </c>
      <c r="H635" s="29"/>
      <c r="I635" s="29" t="s">
        <v>34</v>
      </c>
      <c r="J635" s="30">
        <v>2.46</v>
      </c>
      <c r="K635" s="30">
        <v>1.2</v>
      </c>
      <c r="L635" s="30">
        <f t="shared" si="681"/>
        <v>29.52</v>
      </c>
      <c r="M635" s="36" t="s">
        <v>73</v>
      </c>
      <c r="N635" s="281">
        <f t="shared" si="679"/>
        <v>1.2</v>
      </c>
      <c r="O635" s="312"/>
      <c r="P635" s="312"/>
      <c r="Q635" s="312"/>
      <c r="R635" s="312"/>
      <c r="S635" s="312"/>
      <c r="T635" s="312"/>
      <c r="U635" s="312"/>
      <c r="V635" s="312"/>
      <c r="W635" s="312"/>
      <c r="X635" s="312"/>
      <c r="Y635" s="312">
        <v>5</v>
      </c>
      <c r="Z635" s="312"/>
      <c r="AA635" s="312"/>
      <c r="AB635" s="312"/>
      <c r="AC635" s="312"/>
      <c r="AD635" s="312"/>
      <c r="AE635" s="312"/>
      <c r="AF635" s="312"/>
      <c r="AG635" s="312"/>
      <c r="AH635" s="312"/>
      <c r="AI635" s="312">
        <v>5</v>
      </c>
      <c r="AJ635" s="312"/>
      <c r="AK635" s="312"/>
      <c r="AL635" s="312"/>
      <c r="AM635" s="312"/>
      <c r="AN635" s="312"/>
      <c r="AO635" s="312"/>
      <c r="AP635" s="312"/>
      <c r="AQ635" s="312"/>
      <c r="AR635" s="312"/>
      <c r="AS635" s="312"/>
      <c r="AT635" s="48">
        <f t="shared" si="686"/>
        <v>10</v>
      </c>
      <c r="AU635" s="48">
        <f t="shared" si="687"/>
        <v>12</v>
      </c>
      <c r="AV635" s="48">
        <f t="shared" si="684"/>
        <v>2</v>
      </c>
      <c r="AW635" s="48">
        <f t="shared" si="685"/>
        <v>6</v>
      </c>
      <c r="AX635" s="48">
        <f>AU635/Evaporacion!$AI$5*100</f>
        <v>12.26993865030675</v>
      </c>
      <c r="AY635" s="48">
        <f>AU635/Evaporacion!$AI$12*100</f>
        <v>10.714285714285714</v>
      </c>
      <c r="AZ635" s="48"/>
      <c r="BA635" s="32">
        <f t="shared" si="688"/>
        <v>120</v>
      </c>
      <c r="BB635" s="52">
        <f t="shared" si="689"/>
        <v>0</v>
      </c>
      <c r="BC635" s="52">
        <f t="shared" si="690"/>
        <v>5</v>
      </c>
      <c r="BD635" s="52">
        <f t="shared" si="691"/>
        <v>5</v>
      </c>
      <c r="BE635" s="52">
        <f t="shared" si="692"/>
        <v>0</v>
      </c>
      <c r="BF635" s="52">
        <f t="shared" si="693"/>
        <v>10</v>
      </c>
      <c r="BG635">
        <f t="shared" si="694"/>
        <v>0</v>
      </c>
      <c r="BH635">
        <f t="shared" si="695"/>
        <v>147.6</v>
      </c>
      <c r="BI635">
        <f t="shared" si="696"/>
        <v>147.6</v>
      </c>
      <c r="BJ635">
        <f t="shared" si="697"/>
        <v>0</v>
      </c>
      <c r="BK635">
        <f t="shared" si="698"/>
        <v>295.2</v>
      </c>
      <c r="BL635" s="53">
        <f t="shared" si="699"/>
        <v>0</v>
      </c>
      <c r="BM635" s="53">
        <f t="shared" si="700"/>
        <v>0.24404761904761904</v>
      </c>
      <c r="BN635" s="53">
        <f t="shared" si="701"/>
        <v>0.21354166666666663</v>
      </c>
      <c r="BO635" s="53">
        <f t="shared" si="702"/>
        <v>0</v>
      </c>
      <c r="BP635" s="53">
        <f t="shared" si="703"/>
        <v>0.11021505376344086</v>
      </c>
      <c r="BQ635" s="10">
        <f t="shared" si="704"/>
        <v>0</v>
      </c>
      <c r="BR635" s="10">
        <f t="shared" si="705"/>
        <v>60</v>
      </c>
      <c r="BS635" s="10">
        <f t="shared" si="706"/>
        <v>60</v>
      </c>
      <c r="BT635" s="10">
        <f t="shared" si="707"/>
        <v>0</v>
      </c>
      <c r="BU635" s="10">
        <f t="shared" si="708"/>
        <v>120</v>
      </c>
      <c r="BV635" s="54">
        <f t="shared" si="709"/>
        <v>0</v>
      </c>
      <c r="BW635" s="54">
        <f t="shared" si="710"/>
        <v>9.9206349206349201E-2</v>
      </c>
      <c r="BX635" s="54">
        <f t="shared" si="711"/>
        <v>8.6805555555555539E-2</v>
      </c>
      <c r="BY635" s="54">
        <f t="shared" si="712"/>
        <v>0</v>
      </c>
      <c r="BZ635" s="471">
        <f t="shared" si="713"/>
        <v>4.4802867383512544E-2</v>
      </c>
    </row>
    <row r="636" spans="1:78" ht="15.75" hidden="1" customHeight="1" thickBot="1" x14ac:dyDescent="0.4">
      <c r="A636" s="28">
        <v>1222</v>
      </c>
      <c r="B636" s="28" t="s">
        <v>202</v>
      </c>
      <c r="C636" s="28" t="s">
        <v>41</v>
      </c>
      <c r="D636" s="29">
        <v>1</v>
      </c>
      <c r="E636" s="29"/>
      <c r="F636" s="29">
        <v>5</v>
      </c>
      <c r="G636" s="29">
        <v>2</v>
      </c>
      <c r="H636" s="29"/>
      <c r="I636" s="29" t="s">
        <v>34</v>
      </c>
      <c r="J636" s="30">
        <v>2.46</v>
      </c>
      <c r="K636" s="30">
        <v>1.2</v>
      </c>
      <c r="L636" s="30">
        <f t="shared" si="681"/>
        <v>29.52</v>
      </c>
      <c r="M636" s="36" t="s">
        <v>73</v>
      </c>
      <c r="N636" s="281">
        <f t="shared" si="679"/>
        <v>1.2</v>
      </c>
      <c r="O636" s="312">
        <v>5</v>
      </c>
      <c r="P636" s="312"/>
      <c r="Q636" s="312"/>
      <c r="R636" s="312"/>
      <c r="S636" s="312"/>
      <c r="T636" s="312"/>
      <c r="U636" s="312"/>
      <c r="V636" s="312"/>
      <c r="W636" s="312"/>
      <c r="X636" s="312">
        <v>5</v>
      </c>
      <c r="Y636" s="312"/>
      <c r="Z636" s="312"/>
      <c r="AA636" s="312"/>
      <c r="AB636" s="312"/>
      <c r="AC636" s="312"/>
      <c r="AD636" s="312"/>
      <c r="AE636" s="312"/>
      <c r="AF636" s="312">
        <v>5</v>
      </c>
      <c r="AG636" s="312"/>
      <c r="AH636" s="312"/>
      <c r="AI636" s="312"/>
      <c r="AJ636" s="312"/>
      <c r="AK636" s="312"/>
      <c r="AL636" s="312"/>
      <c r="AM636" s="312"/>
      <c r="AN636" s="312"/>
      <c r="AO636" s="312"/>
      <c r="AP636" s="312"/>
      <c r="AQ636" s="312"/>
      <c r="AR636" s="312"/>
      <c r="AS636" s="312"/>
      <c r="AT636" s="48">
        <f t="shared" si="686"/>
        <v>15</v>
      </c>
      <c r="AU636" s="48">
        <f t="shared" si="687"/>
        <v>18</v>
      </c>
      <c r="AV636" s="48">
        <f t="shared" si="684"/>
        <v>3</v>
      </c>
      <c r="AW636" s="48">
        <f t="shared" si="685"/>
        <v>6</v>
      </c>
      <c r="AX636" s="48">
        <f>AU636/Evaporacion!$AI$5*100</f>
        <v>18.404907975460123</v>
      </c>
      <c r="AY636" s="48">
        <f>AU636/Evaporacion!$AI$12*100</f>
        <v>16.071428571428573</v>
      </c>
      <c r="AZ636" s="48"/>
      <c r="BA636" s="32">
        <f t="shared" si="688"/>
        <v>180</v>
      </c>
      <c r="BB636" s="52">
        <f t="shared" si="689"/>
        <v>5</v>
      </c>
      <c r="BC636" s="52">
        <f t="shared" si="690"/>
        <v>5</v>
      </c>
      <c r="BD636" s="52">
        <f t="shared" si="691"/>
        <v>5</v>
      </c>
      <c r="BE636" s="52">
        <f t="shared" si="692"/>
        <v>0</v>
      </c>
      <c r="BF636" s="52">
        <f t="shared" si="693"/>
        <v>15</v>
      </c>
      <c r="BG636">
        <f t="shared" si="694"/>
        <v>147.6</v>
      </c>
      <c r="BH636">
        <f t="shared" si="695"/>
        <v>147.6</v>
      </c>
      <c r="BI636">
        <f t="shared" si="696"/>
        <v>147.6</v>
      </c>
      <c r="BJ636">
        <f t="shared" si="697"/>
        <v>0</v>
      </c>
      <c r="BK636">
        <f t="shared" si="698"/>
        <v>442.79999999999995</v>
      </c>
      <c r="BL636" s="53">
        <f t="shared" si="699"/>
        <v>0.21354166666666663</v>
      </c>
      <c r="BM636" s="53">
        <f t="shared" si="700"/>
        <v>0.24404761904761904</v>
      </c>
      <c r="BN636" s="53">
        <f t="shared" si="701"/>
        <v>0.21354166666666663</v>
      </c>
      <c r="BO636" s="53">
        <f t="shared" si="702"/>
        <v>0</v>
      </c>
      <c r="BP636" s="53">
        <f t="shared" si="703"/>
        <v>0.16532258064516128</v>
      </c>
      <c r="BQ636" s="10">
        <f t="shared" si="704"/>
        <v>60</v>
      </c>
      <c r="BR636" s="10">
        <f t="shared" si="705"/>
        <v>60</v>
      </c>
      <c r="BS636" s="10">
        <f t="shared" si="706"/>
        <v>60</v>
      </c>
      <c r="BT636" s="10">
        <f t="shared" si="707"/>
        <v>0</v>
      </c>
      <c r="BU636" s="10">
        <f t="shared" si="708"/>
        <v>179.99999999999997</v>
      </c>
      <c r="BV636" s="54">
        <f t="shared" si="709"/>
        <v>8.6805555555555539E-2</v>
      </c>
      <c r="BW636" s="54">
        <f t="shared" si="710"/>
        <v>9.9206349206349201E-2</v>
      </c>
      <c r="BX636" s="54">
        <f t="shared" si="711"/>
        <v>8.6805555555555539E-2</v>
      </c>
      <c r="BY636" s="54">
        <f t="shared" si="712"/>
        <v>0</v>
      </c>
      <c r="BZ636" s="471">
        <f t="shared" si="713"/>
        <v>6.7204301075268813E-2</v>
      </c>
    </row>
    <row r="637" spans="1:78" ht="15.75" hidden="1" customHeight="1" thickBot="1" x14ac:dyDescent="0.4">
      <c r="A637" s="28">
        <v>1224</v>
      </c>
      <c r="B637" s="28" t="s">
        <v>202</v>
      </c>
      <c r="C637" s="28" t="s">
        <v>42</v>
      </c>
      <c r="D637" s="29">
        <v>1</v>
      </c>
      <c r="E637" s="29"/>
      <c r="F637" s="29">
        <v>5</v>
      </c>
      <c r="G637" s="29">
        <v>2</v>
      </c>
      <c r="H637" s="29"/>
      <c r="I637" s="29" t="s">
        <v>34</v>
      </c>
      <c r="J637" s="30">
        <v>2.46</v>
      </c>
      <c r="K637" s="30">
        <v>1.2</v>
      </c>
      <c r="L637" s="30">
        <f t="shared" si="681"/>
        <v>29.52</v>
      </c>
      <c r="M637" s="36" t="s">
        <v>73</v>
      </c>
      <c r="N637" s="281">
        <f t="shared" si="679"/>
        <v>1.2</v>
      </c>
      <c r="O637" s="312">
        <v>5</v>
      </c>
      <c r="P637" s="312"/>
      <c r="Q637" s="312"/>
      <c r="R637" s="312"/>
      <c r="S637" s="312"/>
      <c r="T637" s="312"/>
      <c r="U637" s="312"/>
      <c r="V637" s="312"/>
      <c r="W637" s="312"/>
      <c r="X637" s="312"/>
      <c r="Y637" s="312">
        <v>5</v>
      </c>
      <c r="Z637" s="312"/>
      <c r="AA637" s="312"/>
      <c r="AB637" s="312"/>
      <c r="AC637" s="312"/>
      <c r="AD637" s="312"/>
      <c r="AE637" s="312"/>
      <c r="AF637" s="312"/>
      <c r="AG637" s="312"/>
      <c r="AH637" s="312"/>
      <c r="AI637" s="312"/>
      <c r="AJ637" s="312">
        <v>5</v>
      </c>
      <c r="AK637" s="312"/>
      <c r="AL637" s="312"/>
      <c r="AM637" s="312"/>
      <c r="AN637" s="312"/>
      <c r="AO637" s="312"/>
      <c r="AP637" s="312"/>
      <c r="AQ637" s="312"/>
      <c r="AR637" s="312"/>
      <c r="AS637" s="312">
        <v>5</v>
      </c>
      <c r="AT637" s="48">
        <f t="shared" si="686"/>
        <v>20</v>
      </c>
      <c r="AU637" s="48">
        <f t="shared" si="687"/>
        <v>24</v>
      </c>
      <c r="AV637" s="48">
        <f t="shared" si="684"/>
        <v>4</v>
      </c>
      <c r="AW637" s="48">
        <f t="shared" si="685"/>
        <v>6</v>
      </c>
      <c r="AX637" s="48">
        <f>AU637/Evaporacion!$AI$5*100</f>
        <v>24.539877300613501</v>
      </c>
      <c r="AY637" s="48">
        <f>AU637/Evaporacion!$AI$12*100</f>
        <v>21.428571428571427</v>
      </c>
      <c r="AZ637" s="48"/>
      <c r="BA637" s="32">
        <f t="shared" si="688"/>
        <v>240</v>
      </c>
      <c r="BB637" s="52">
        <f t="shared" si="689"/>
        <v>5</v>
      </c>
      <c r="BC637" s="52">
        <f t="shared" si="690"/>
        <v>5</v>
      </c>
      <c r="BD637" s="52">
        <f t="shared" si="691"/>
        <v>5</v>
      </c>
      <c r="BE637" s="52">
        <f t="shared" si="692"/>
        <v>5</v>
      </c>
      <c r="BF637" s="52">
        <f t="shared" si="693"/>
        <v>20</v>
      </c>
      <c r="BG637">
        <f t="shared" si="694"/>
        <v>147.6</v>
      </c>
      <c r="BH637">
        <f t="shared" si="695"/>
        <v>147.6</v>
      </c>
      <c r="BI637">
        <f t="shared" si="696"/>
        <v>147.6</v>
      </c>
      <c r="BJ637">
        <f t="shared" si="697"/>
        <v>147.6</v>
      </c>
      <c r="BK637">
        <f t="shared" si="698"/>
        <v>590.4</v>
      </c>
      <c r="BL637" s="53">
        <f t="shared" si="699"/>
        <v>0.21354166666666663</v>
      </c>
      <c r="BM637" s="53">
        <f t="shared" si="700"/>
        <v>0.24404761904761904</v>
      </c>
      <c r="BN637" s="53">
        <f t="shared" si="701"/>
        <v>0.21354166666666663</v>
      </c>
      <c r="BO637" s="53">
        <f t="shared" si="702"/>
        <v>0.21354166666666663</v>
      </c>
      <c r="BP637" s="53">
        <f t="shared" si="703"/>
        <v>0.22043010752688172</v>
      </c>
      <c r="BQ637" s="10">
        <f t="shared" si="704"/>
        <v>60</v>
      </c>
      <c r="BR637" s="10">
        <f t="shared" si="705"/>
        <v>60</v>
      </c>
      <c r="BS637" s="10">
        <f t="shared" si="706"/>
        <v>60</v>
      </c>
      <c r="BT637" s="10">
        <f t="shared" si="707"/>
        <v>60</v>
      </c>
      <c r="BU637" s="10">
        <f t="shared" si="708"/>
        <v>240</v>
      </c>
      <c r="BV637" s="54">
        <f t="shared" si="709"/>
        <v>8.6805555555555539E-2</v>
      </c>
      <c r="BW637" s="54">
        <f t="shared" si="710"/>
        <v>9.9206349206349201E-2</v>
      </c>
      <c r="BX637" s="54">
        <f t="shared" si="711"/>
        <v>8.6805555555555539E-2</v>
      </c>
      <c r="BY637" s="54">
        <f t="shared" si="712"/>
        <v>8.6805555555555539E-2</v>
      </c>
      <c r="BZ637" s="471">
        <f t="shared" si="713"/>
        <v>8.9605734767025089E-2</v>
      </c>
    </row>
    <row r="638" spans="1:78" ht="15.75" customHeight="1" thickBot="1" x14ac:dyDescent="0.4">
      <c r="A638" s="28">
        <v>1226</v>
      </c>
      <c r="B638" s="28" t="s">
        <v>202</v>
      </c>
      <c r="C638" s="28" t="s">
        <v>43</v>
      </c>
      <c r="D638" s="29">
        <v>1</v>
      </c>
      <c r="E638" s="29"/>
      <c r="F638" s="29">
        <v>5</v>
      </c>
      <c r="G638" s="29">
        <v>2</v>
      </c>
      <c r="H638" s="29"/>
      <c r="I638" s="29" t="s">
        <v>34</v>
      </c>
      <c r="J638" s="30">
        <v>2.46</v>
      </c>
      <c r="K638" s="30">
        <v>1.2</v>
      </c>
      <c r="L638" s="30">
        <f t="shared" si="681"/>
        <v>29.52</v>
      </c>
      <c r="M638" s="36" t="s">
        <v>73</v>
      </c>
      <c r="N638" s="281">
        <f t="shared" si="679"/>
        <v>1.2</v>
      </c>
      <c r="O638" s="312"/>
      <c r="P638" s="312"/>
      <c r="Q638" s="312"/>
      <c r="R638" s="312"/>
      <c r="S638" s="312"/>
      <c r="T638" s="312"/>
      <c r="U638" s="312"/>
      <c r="V638" s="312"/>
      <c r="W638" s="312"/>
      <c r="X638" s="312"/>
      <c r="Y638" s="312"/>
      <c r="Z638" s="312">
        <v>3</v>
      </c>
      <c r="AA638" s="312"/>
      <c r="AB638" s="312"/>
      <c r="AC638" s="312"/>
      <c r="AD638" s="312"/>
      <c r="AE638" s="312"/>
      <c r="AF638" s="312"/>
      <c r="AG638" s="312"/>
      <c r="AH638" s="312"/>
      <c r="AI638" s="312"/>
      <c r="AJ638" s="312"/>
      <c r="AK638" s="312"/>
      <c r="AL638" s="312"/>
      <c r="AM638" s="312"/>
      <c r="AN638" s="312"/>
      <c r="AO638" s="312"/>
      <c r="AP638" s="312"/>
      <c r="AQ638" s="312"/>
      <c r="AR638" s="312"/>
      <c r="AS638" s="312"/>
      <c r="AT638" s="48">
        <f t="shared" si="686"/>
        <v>3</v>
      </c>
      <c r="AU638" s="48">
        <f t="shared" si="687"/>
        <v>3.5999999999999996</v>
      </c>
      <c r="AV638" s="48">
        <f t="shared" si="684"/>
        <v>1</v>
      </c>
      <c r="AW638" s="48">
        <f t="shared" si="685"/>
        <v>3.5999999999999996</v>
      </c>
      <c r="AX638" s="48">
        <f>AU638/Evaporacion!$AI$5*100</f>
        <v>3.6809815950920246</v>
      </c>
      <c r="AY638" s="48">
        <f>AU638/Evaporacion!$AI$12*100</f>
        <v>3.214285714285714</v>
      </c>
      <c r="AZ638" s="48"/>
      <c r="BA638" s="32">
        <f t="shared" si="688"/>
        <v>36</v>
      </c>
      <c r="BB638" s="52">
        <f t="shared" si="689"/>
        <v>0</v>
      </c>
      <c r="BC638" s="52">
        <f t="shared" si="690"/>
        <v>3</v>
      </c>
      <c r="BD638" s="52">
        <f t="shared" si="691"/>
        <v>0</v>
      </c>
      <c r="BE638" s="52">
        <f t="shared" si="692"/>
        <v>0</v>
      </c>
      <c r="BF638" s="52">
        <f t="shared" si="693"/>
        <v>3</v>
      </c>
      <c r="BG638">
        <f t="shared" si="694"/>
        <v>0</v>
      </c>
      <c r="BH638">
        <f t="shared" si="695"/>
        <v>88.56</v>
      </c>
      <c r="BI638">
        <f t="shared" si="696"/>
        <v>0</v>
      </c>
      <c r="BJ638">
        <f t="shared" si="697"/>
        <v>0</v>
      </c>
      <c r="BK638">
        <f t="shared" si="698"/>
        <v>88.56</v>
      </c>
      <c r="BL638" s="53">
        <f t="shared" si="699"/>
        <v>0</v>
      </c>
      <c r="BM638" s="53">
        <f t="shared" si="700"/>
        <v>0.14642857142857141</v>
      </c>
      <c r="BN638" s="53">
        <f t="shared" si="701"/>
        <v>0</v>
      </c>
      <c r="BO638" s="53">
        <f t="shared" si="702"/>
        <v>0</v>
      </c>
      <c r="BP638" s="53">
        <f t="shared" si="703"/>
        <v>3.3064516129032259E-2</v>
      </c>
      <c r="BQ638" s="10">
        <f t="shared" si="704"/>
        <v>0</v>
      </c>
      <c r="BR638" s="10">
        <f t="shared" si="705"/>
        <v>36</v>
      </c>
      <c r="BS638" s="10">
        <f t="shared" si="706"/>
        <v>0</v>
      </c>
      <c r="BT638" s="10">
        <f t="shared" si="707"/>
        <v>0</v>
      </c>
      <c r="BU638" s="10">
        <f t="shared" si="708"/>
        <v>36</v>
      </c>
      <c r="BV638" s="54">
        <f t="shared" si="709"/>
        <v>0</v>
      </c>
      <c r="BW638" s="54">
        <f t="shared" si="710"/>
        <v>5.9523809523809514E-2</v>
      </c>
      <c r="BX638" s="54">
        <f t="shared" si="711"/>
        <v>0</v>
      </c>
      <c r="BY638" s="54">
        <f t="shared" si="712"/>
        <v>0</v>
      </c>
      <c r="BZ638" s="471">
        <f t="shared" si="713"/>
        <v>1.3440860215053764E-2</v>
      </c>
    </row>
    <row r="639" spans="1:78" ht="15.75" hidden="1" customHeight="1" thickBot="1" x14ac:dyDescent="0.4">
      <c r="A639" s="28">
        <v>1228</v>
      </c>
      <c r="B639" s="28" t="s">
        <v>202</v>
      </c>
      <c r="C639" s="28" t="s">
        <v>38</v>
      </c>
      <c r="D639" s="29">
        <v>1</v>
      </c>
      <c r="E639" s="29"/>
      <c r="F639" s="29">
        <v>6</v>
      </c>
      <c r="G639" s="29">
        <v>3</v>
      </c>
      <c r="H639" s="29"/>
      <c r="I639" s="29" t="s">
        <v>34</v>
      </c>
      <c r="J639" s="30">
        <v>3.61</v>
      </c>
      <c r="K639" s="30">
        <v>1.2</v>
      </c>
      <c r="L639" s="30">
        <v>43.32</v>
      </c>
      <c r="M639" s="35" t="s">
        <v>73</v>
      </c>
      <c r="N639" s="281">
        <f t="shared" si="679"/>
        <v>1.2</v>
      </c>
      <c r="O639" s="313"/>
      <c r="P639" s="313"/>
      <c r="Q639" s="313"/>
      <c r="R639" s="313"/>
      <c r="S639" s="313"/>
      <c r="T639" s="313"/>
      <c r="U639" s="313"/>
      <c r="V639" s="313"/>
      <c r="W639" s="313"/>
      <c r="X639" s="313"/>
      <c r="Y639" s="313"/>
      <c r="Z639" s="313"/>
      <c r="AA639" s="313"/>
      <c r="AB639" s="313"/>
      <c r="AC639" s="313"/>
      <c r="AD639" s="313"/>
      <c r="AE639" s="313"/>
      <c r="AF639" s="313"/>
      <c r="AG639" s="313">
        <v>3</v>
      </c>
      <c r="AH639" s="313">
        <v>2</v>
      </c>
      <c r="AI639" s="313"/>
      <c r="AJ639" s="313"/>
      <c r="AK639" s="313"/>
      <c r="AL639" s="313"/>
      <c r="AM639" s="313"/>
      <c r="AN639" s="313"/>
      <c r="AO639" s="313"/>
      <c r="AP639" s="313"/>
      <c r="AQ639" s="313"/>
      <c r="AR639" s="313">
        <v>5</v>
      </c>
      <c r="AS639" s="313"/>
      <c r="AT639" s="48">
        <f t="shared" si="686"/>
        <v>10</v>
      </c>
      <c r="AU639" s="48">
        <f t="shared" si="687"/>
        <v>12</v>
      </c>
      <c r="AV639" s="48">
        <f t="shared" si="684"/>
        <v>3</v>
      </c>
      <c r="AW639" s="48">
        <f t="shared" si="685"/>
        <v>4</v>
      </c>
      <c r="AX639" s="48">
        <f>AU639/Evaporacion!$AI$5*100</f>
        <v>12.26993865030675</v>
      </c>
      <c r="AY639" s="48">
        <f>AU639/Evaporacion!$AI$12*100</f>
        <v>10.714285714285714</v>
      </c>
      <c r="AZ639" s="48"/>
      <c r="BA639" s="32">
        <f t="shared" si="688"/>
        <v>120</v>
      </c>
      <c r="BB639" s="52">
        <f t="shared" si="689"/>
        <v>0</v>
      </c>
      <c r="BC639" s="52">
        <f t="shared" si="690"/>
        <v>0</v>
      </c>
      <c r="BD639" s="52">
        <f t="shared" si="691"/>
        <v>5</v>
      </c>
      <c r="BE639" s="52">
        <f t="shared" si="692"/>
        <v>5</v>
      </c>
      <c r="BF639" s="52">
        <f t="shared" si="693"/>
        <v>10</v>
      </c>
      <c r="BG639">
        <f t="shared" si="694"/>
        <v>0</v>
      </c>
      <c r="BH639">
        <f t="shared" si="695"/>
        <v>0</v>
      </c>
      <c r="BI639">
        <f t="shared" si="696"/>
        <v>216.6</v>
      </c>
      <c r="BJ639">
        <f t="shared" si="697"/>
        <v>216.6</v>
      </c>
      <c r="BK639">
        <f t="shared" si="698"/>
        <v>433.2</v>
      </c>
      <c r="BL639" s="53">
        <f t="shared" si="699"/>
        <v>0</v>
      </c>
      <c r="BM639" s="53">
        <f t="shared" si="700"/>
        <v>0</v>
      </c>
      <c r="BN639" s="53">
        <f t="shared" si="701"/>
        <v>0.31336805555555558</v>
      </c>
      <c r="BO639" s="53">
        <f t="shared" si="702"/>
        <v>0.31336805555555558</v>
      </c>
      <c r="BP639" s="53">
        <f t="shared" si="703"/>
        <v>0.16173835125448027</v>
      </c>
      <c r="BQ639" s="10">
        <f t="shared" si="704"/>
        <v>0</v>
      </c>
      <c r="BR639" s="10">
        <f t="shared" si="705"/>
        <v>0</v>
      </c>
      <c r="BS639" s="10">
        <f t="shared" si="706"/>
        <v>60</v>
      </c>
      <c r="BT639" s="10">
        <f t="shared" si="707"/>
        <v>60</v>
      </c>
      <c r="BU639" s="10">
        <f t="shared" si="708"/>
        <v>120</v>
      </c>
      <c r="BV639" s="54">
        <f t="shared" si="709"/>
        <v>0</v>
      </c>
      <c r="BW639" s="54">
        <f t="shared" si="710"/>
        <v>0</v>
      </c>
      <c r="BX639" s="54">
        <f t="shared" si="711"/>
        <v>8.6805555555555566E-2</v>
      </c>
      <c r="BY639" s="54">
        <f t="shared" si="712"/>
        <v>8.6805555555555566E-2</v>
      </c>
      <c r="BZ639" s="471">
        <f t="shared" si="713"/>
        <v>4.4802867383512544E-2</v>
      </c>
    </row>
    <row r="640" spans="1:78" ht="15.75" hidden="1" customHeight="1" thickBot="1" x14ac:dyDescent="0.4">
      <c r="A640" s="28">
        <v>1230</v>
      </c>
      <c r="B640" s="28" t="s">
        <v>202</v>
      </c>
      <c r="C640" s="55" t="s">
        <v>39</v>
      </c>
      <c r="D640" s="29">
        <v>1</v>
      </c>
      <c r="E640" s="29"/>
      <c r="F640" s="29">
        <v>6</v>
      </c>
      <c r="G640" s="29">
        <v>3</v>
      </c>
      <c r="H640" s="29"/>
      <c r="I640" s="29" t="s">
        <v>34</v>
      </c>
      <c r="J640" s="30">
        <v>3.61</v>
      </c>
      <c r="K640" s="30">
        <v>1.2</v>
      </c>
      <c r="L640" s="30">
        <v>43.32</v>
      </c>
      <c r="M640" s="35" t="s">
        <v>73</v>
      </c>
      <c r="N640" s="281">
        <f t="shared" si="679"/>
        <v>1.2</v>
      </c>
      <c r="O640" s="313"/>
      <c r="P640" s="313"/>
      <c r="Q640" s="313"/>
      <c r="R640" s="313"/>
      <c r="S640" s="313">
        <v>5</v>
      </c>
      <c r="T640" s="313"/>
      <c r="U640" s="313"/>
      <c r="V640" s="313"/>
      <c r="W640" s="313"/>
      <c r="X640" s="313"/>
      <c r="Y640" s="313"/>
      <c r="Z640" s="313"/>
      <c r="AA640" s="313"/>
      <c r="AB640" s="313"/>
      <c r="AC640" s="313"/>
      <c r="AD640" s="313">
        <v>5</v>
      </c>
      <c r="AE640" s="313"/>
      <c r="AF640" s="313"/>
      <c r="AG640" s="313"/>
      <c r="AH640" s="313"/>
      <c r="AI640" s="313"/>
      <c r="AJ640" s="313"/>
      <c r="AK640" s="313"/>
      <c r="AL640" s="313"/>
      <c r="AM640" s="313"/>
      <c r="AN640" s="313">
        <v>5</v>
      </c>
      <c r="AO640" s="313"/>
      <c r="AP640" s="313"/>
      <c r="AQ640" s="313"/>
      <c r="AR640" s="313"/>
      <c r="AS640" s="313"/>
      <c r="AT640" s="48">
        <f t="shared" si="686"/>
        <v>15</v>
      </c>
      <c r="AU640" s="48">
        <f t="shared" si="687"/>
        <v>18</v>
      </c>
      <c r="AV640" s="48">
        <f t="shared" si="684"/>
        <v>3</v>
      </c>
      <c r="AW640" s="48">
        <f t="shared" si="685"/>
        <v>6</v>
      </c>
      <c r="AX640" s="48">
        <f>AU640/Evaporacion!$AI$5*100</f>
        <v>18.404907975460123</v>
      </c>
      <c r="AY640" s="48">
        <f>AU640/Evaporacion!$AI$12*100</f>
        <v>16.071428571428573</v>
      </c>
      <c r="AZ640" s="48"/>
      <c r="BA640" s="32">
        <f t="shared" si="688"/>
        <v>180</v>
      </c>
      <c r="BB640" s="52">
        <f t="shared" si="689"/>
        <v>5</v>
      </c>
      <c r="BC640" s="52">
        <f t="shared" si="690"/>
        <v>0</v>
      </c>
      <c r="BD640" s="52">
        <f t="shared" si="691"/>
        <v>5</v>
      </c>
      <c r="BE640" s="52">
        <f t="shared" si="692"/>
        <v>5</v>
      </c>
      <c r="BF640" s="52">
        <f t="shared" si="693"/>
        <v>15</v>
      </c>
      <c r="BG640">
        <f t="shared" si="694"/>
        <v>216.6</v>
      </c>
      <c r="BH640">
        <f t="shared" si="695"/>
        <v>0</v>
      </c>
      <c r="BI640">
        <f t="shared" si="696"/>
        <v>216.6</v>
      </c>
      <c r="BJ640">
        <f t="shared" si="697"/>
        <v>216.6</v>
      </c>
      <c r="BK640">
        <f t="shared" si="698"/>
        <v>649.79999999999995</v>
      </c>
      <c r="BL640" s="53">
        <f t="shared" si="699"/>
        <v>0.31336805555555558</v>
      </c>
      <c r="BM640" s="53">
        <f t="shared" si="700"/>
        <v>0</v>
      </c>
      <c r="BN640" s="53">
        <f t="shared" si="701"/>
        <v>0.31336805555555558</v>
      </c>
      <c r="BO640" s="53">
        <f t="shared" si="702"/>
        <v>0.31336805555555558</v>
      </c>
      <c r="BP640" s="53">
        <f t="shared" si="703"/>
        <v>0.24260752688172044</v>
      </c>
      <c r="BQ640" s="10">
        <f t="shared" si="704"/>
        <v>60</v>
      </c>
      <c r="BR640" s="10">
        <f t="shared" si="705"/>
        <v>0</v>
      </c>
      <c r="BS640" s="10">
        <f t="shared" si="706"/>
        <v>60</v>
      </c>
      <c r="BT640" s="10">
        <f t="shared" si="707"/>
        <v>60</v>
      </c>
      <c r="BU640" s="10">
        <f t="shared" si="708"/>
        <v>180</v>
      </c>
      <c r="BV640" s="54">
        <f t="shared" si="709"/>
        <v>8.6805555555555566E-2</v>
      </c>
      <c r="BW640" s="54">
        <f t="shared" si="710"/>
        <v>0</v>
      </c>
      <c r="BX640" s="54">
        <f t="shared" si="711"/>
        <v>8.6805555555555566E-2</v>
      </c>
      <c r="BY640" s="54">
        <f t="shared" si="712"/>
        <v>8.6805555555555566E-2</v>
      </c>
      <c r="BZ640" s="471">
        <f t="shared" si="713"/>
        <v>6.7204301075268827E-2</v>
      </c>
    </row>
    <row r="641" spans="1:78" ht="15.75" hidden="1" customHeight="1" thickBot="1" x14ac:dyDescent="0.4">
      <c r="A641" s="28">
        <v>1232</v>
      </c>
      <c r="B641" s="28" t="s">
        <v>202</v>
      </c>
      <c r="C641" s="28" t="s">
        <v>40</v>
      </c>
      <c r="D641" s="29">
        <v>1</v>
      </c>
      <c r="E641" s="29"/>
      <c r="F641" s="29">
        <v>6</v>
      </c>
      <c r="G641" s="29">
        <v>3</v>
      </c>
      <c r="H641" s="29"/>
      <c r="I641" s="29" t="s">
        <v>34</v>
      </c>
      <c r="J641" s="30">
        <v>3.61</v>
      </c>
      <c r="K641" s="30">
        <v>1.2</v>
      </c>
      <c r="L641" s="30">
        <v>43.32</v>
      </c>
      <c r="M641" s="35" t="s">
        <v>73</v>
      </c>
      <c r="N641" s="281">
        <f t="shared" si="679"/>
        <v>1.2</v>
      </c>
      <c r="O641" s="313"/>
      <c r="P641" s="313"/>
      <c r="Q641" s="313">
        <v>5</v>
      </c>
      <c r="R641" s="313"/>
      <c r="S641" s="313"/>
      <c r="T641" s="313"/>
      <c r="U641" s="313"/>
      <c r="V641" s="313"/>
      <c r="W641" s="313"/>
      <c r="X641" s="313"/>
      <c r="Y641" s="313"/>
      <c r="Z641" s="313"/>
      <c r="AA641" s="313"/>
      <c r="AB641" s="313">
        <v>5</v>
      </c>
      <c r="AC641" s="313"/>
      <c r="AD641" s="313"/>
      <c r="AE641" s="313"/>
      <c r="AF641" s="313"/>
      <c r="AG641" s="313"/>
      <c r="AH641" s="313"/>
      <c r="AI641" s="313"/>
      <c r="AJ641" s="313"/>
      <c r="AK641" s="313"/>
      <c r="AL641" s="313">
        <v>5</v>
      </c>
      <c r="AM641" s="313"/>
      <c r="AN641" s="313"/>
      <c r="AO641" s="313"/>
      <c r="AP641" s="313"/>
      <c r="AQ641" s="313"/>
      <c r="AR641" s="313"/>
      <c r="AS641" s="313">
        <v>5</v>
      </c>
      <c r="AT641" s="48">
        <f t="shared" si="686"/>
        <v>20</v>
      </c>
      <c r="AU641" s="48">
        <f t="shared" si="687"/>
        <v>24</v>
      </c>
      <c r="AV641" s="48">
        <f t="shared" si="684"/>
        <v>4</v>
      </c>
      <c r="AW641" s="48">
        <f t="shared" si="685"/>
        <v>6</v>
      </c>
      <c r="AX641" s="48">
        <f>AU641/Evaporacion!$AI$5*100</f>
        <v>24.539877300613501</v>
      </c>
      <c r="AY641" s="48">
        <f>AU641/Evaporacion!$AI$12*100</f>
        <v>21.428571428571427</v>
      </c>
      <c r="AZ641" s="48"/>
      <c r="BA641" s="32">
        <f t="shared" si="688"/>
        <v>240</v>
      </c>
      <c r="BB641" s="52">
        <f t="shared" si="689"/>
        <v>5</v>
      </c>
      <c r="BC641" s="52">
        <f t="shared" si="690"/>
        <v>5</v>
      </c>
      <c r="BD641" s="52">
        <f t="shared" si="691"/>
        <v>0</v>
      </c>
      <c r="BE641" s="52">
        <f t="shared" si="692"/>
        <v>10</v>
      </c>
      <c r="BF641" s="52">
        <f t="shared" si="693"/>
        <v>20</v>
      </c>
      <c r="BG641">
        <f t="shared" si="694"/>
        <v>216.6</v>
      </c>
      <c r="BH641">
        <f t="shared" si="695"/>
        <v>216.6</v>
      </c>
      <c r="BI641">
        <f t="shared" si="696"/>
        <v>0</v>
      </c>
      <c r="BJ641">
        <f t="shared" si="697"/>
        <v>433.2</v>
      </c>
      <c r="BK641">
        <f t="shared" si="698"/>
        <v>866.4</v>
      </c>
      <c r="BL641" s="53">
        <f t="shared" si="699"/>
        <v>0.31336805555555558</v>
      </c>
      <c r="BM641" s="53">
        <f t="shared" si="700"/>
        <v>0.35813492063492069</v>
      </c>
      <c r="BN641" s="53">
        <f t="shared" si="701"/>
        <v>0</v>
      </c>
      <c r="BO641" s="53">
        <f t="shared" si="702"/>
        <v>0.62673611111111116</v>
      </c>
      <c r="BP641" s="53">
        <f t="shared" si="703"/>
        <v>0.32347670250896055</v>
      </c>
      <c r="BQ641" s="10">
        <f t="shared" si="704"/>
        <v>60</v>
      </c>
      <c r="BR641" s="10">
        <f t="shared" si="705"/>
        <v>60</v>
      </c>
      <c r="BS641" s="10">
        <f t="shared" si="706"/>
        <v>0</v>
      </c>
      <c r="BT641" s="10">
        <f t="shared" si="707"/>
        <v>120</v>
      </c>
      <c r="BU641" s="10">
        <f t="shared" si="708"/>
        <v>240</v>
      </c>
      <c r="BV641" s="54">
        <f t="shared" si="709"/>
        <v>8.6805555555555566E-2</v>
      </c>
      <c r="BW641" s="54">
        <f t="shared" si="710"/>
        <v>9.9206349206349229E-2</v>
      </c>
      <c r="BX641" s="54">
        <f t="shared" si="711"/>
        <v>0</v>
      </c>
      <c r="BY641" s="54">
        <f t="shared" si="712"/>
        <v>0.17361111111111113</v>
      </c>
      <c r="BZ641" s="471">
        <f t="shared" si="713"/>
        <v>8.9605734767025089E-2</v>
      </c>
    </row>
    <row r="642" spans="1:78" ht="15.75" hidden="1" customHeight="1" thickBot="1" x14ac:dyDescent="0.4">
      <c r="A642" s="28">
        <v>1234</v>
      </c>
      <c r="B642" s="28" t="s">
        <v>202</v>
      </c>
      <c r="C642" s="28" t="s">
        <v>17</v>
      </c>
      <c r="D642" s="29">
        <v>1</v>
      </c>
      <c r="E642" s="29"/>
      <c r="F642" s="29">
        <v>6</v>
      </c>
      <c r="G642" s="29">
        <v>3</v>
      </c>
      <c r="H642" s="29"/>
      <c r="I642" s="29" t="s">
        <v>34</v>
      </c>
      <c r="J642" s="30">
        <v>3.61</v>
      </c>
      <c r="K642" s="30">
        <v>1.2</v>
      </c>
      <c r="L642" s="30">
        <v>43.32</v>
      </c>
      <c r="M642" s="35" t="s">
        <v>73</v>
      </c>
      <c r="N642" s="281">
        <f t="shared" si="679"/>
        <v>1.2</v>
      </c>
      <c r="O642" s="313"/>
      <c r="P642" s="313"/>
      <c r="Q642" s="313"/>
      <c r="R642" s="313"/>
      <c r="S642" s="313"/>
      <c r="T642" s="313"/>
      <c r="U642" s="313"/>
      <c r="V642" s="313"/>
      <c r="W642" s="313"/>
      <c r="X642" s="313"/>
      <c r="Y642" s="313">
        <v>5</v>
      </c>
      <c r="Z642" s="313"/>
      <c r="AA642" s="313"/>
      <c r="AB642" s="313"/>
      <c r="AC642" s="313"/>
      <c r="AD642" s="313"/>
      <c r="AE642" s="313"/>
      <c r="AF642" s="313"/>
      <c r="AG642" s="313"/>
      <c r="AH642" s="313"/>
      <c r="AI642" s="313">
        <v>5</v>
      </c>
      <c r="AJ642" s="313"/>
      <c r="AK642" s="313"/>
      <c r="AL642" s="313"/>
      <c r="AM642" s="313"/>
      <c r="AN642" s="313"/>
      <c r="AO642" s="313"/>
      <c r="AP642" s="313"/>
      <c r="AQ642" s="313"/>
      <c r="AR642" s="313"/>
      <c r="AS642" s="313"/>
      <c r="AT642" s="48">
        <f t="shared" si="686"/>
        <v>10</v>
      </c>
      <c r="AU642" s="48">
        <f t="shared" si="687"/>
        <v>12</v>
      </c>
      <c r="AV642" s="48">
        <f t="shared" si="684"/>
        <v>2</v>
      </c>
      <c r="AW642" s="48">
        <f t="shared" si="685"/>
        <v>6</v>
      </c>
      <c r="AX642" s="48">
        <f>AU642/Evaporacion!$AI$5*100</f>
        <v>12.26993865030675</v>
      </c>
      <c r="AY642" s="48">
        <f>AU642/Evaporacion!$AI$12*100</f>
        <v>10.714285714285714</v>
      </c>
      <c r="AZ642" s="48"/>
      <c r="BA642" s="32">
        <f t="shared" si="688"/>
        <v>120</v>
      </c>
      <c r="BB642" s="52">
        <f t="shared" si="689"/>
        <v>0</v>
      </c>
      <c r="BC642" s="52">
        <f t="shared" si="690"/>
        <v>5</v>
      </c>
      <c r="BD642" s="52">
        <f t="shared" si="691"/>
        <v>5</v>
      </c>
      <c r="BE642" s="52">
        <f t="shared" si="692"/>
        <v>0</v>
      </c>
      <c r="BF642" s="52">
        <f t="shared" si="693"/>
        <v>10</v>
      </c>
      <c r="BG642">
        <f t="shared" si="694"/>
        <v>0</v>
      </c>
      <c r="BH642">
        <f t="shared" si="695"/>
        <v>216.6</v>
      </c>
      <c r="BI642">
        <f t="shared" si="696"/>
        <v>216.6</v>
      </c>
      <c r="BJ642">
        <f t="shared" si="697"/>
        <v>0</v>
      </c>
      <c r="BK642">
        <f t="shared" si="698"/>
        <v>433.2</v>
      </c>
      <c r="BL642" s="53">
        <f t="shared" si="699"/>
        <v>0</v>
      </c>
      <c r="BM642" s="53">
        <f t="shared" si="700"/>
        <v>0.35813492063492069</v>
      </c>
      <c r="BN642" s="53">
        <f t="shared" si="701"/>
        <v>0.31336805555555558</v>
      </c>
      <c r="BO642" s="53">
        <f t="shared" si="702"/>
        <v>0</v>
      </c>
      <c r="BP642" s="53">
        <f t="shared" si="703"/>
        <v>0.16173835125448027</v>
      </c>
      <c r="BQ642" s="10">
        <f t="shared" si="704"/>
        <v>0</v>
      </c>
      <c r="BR642" s="10">
        <f t="shared" si="705"/>
        <v>60</v>
      </c>
      <c r="BS642" s="10">
        <f t="shared" si="706"/>
        <v>60</v>
      </c>
      <c r="BT642" s="10">
        <f t="shared" si="707"/>
        <v>0</v>
      </c>
      <c r="BU642" s="10">
        <f t="shared" si="708"/>
        <v>120</v>
      </c>
      <c r="BV642" s="54">
        <f t="shared" si="709"/>
        <v>0</v>
      </c>
      <c r="BW642" s="54">
        <f t="shared" si="710"/>
        <v>9.9206349206349229E-2</v>
      </c>
      <c r="BX642" s="54">
        <f t="shared" si="711"/>
        <v>8.6805555555555566E-2</v>
      </c>
      <c r="BY642" s="54">
        <f t="shared" si="712"/>
        <v>0</v>
      </c>
      <c r="BZ642" s="471">
        <f t="shared" si="713"/>
        <v>4.4802867383512544E-2</v>
      </c>
    </row>
    <row r="643" spans="1:78" ht="15.75" hidden="1" customHeight="1" thickBot="1" x14ac:dyDescent="0.4">
      <c r="A643" s="28">
        <v>1236</v>
      </c>
      <c r="B643" s="28" t="s">
        <v>202</v>
      </c>
      <c r="C643" s="28" t="s">
        <v>41</v>
      </c>
      <c r="D643" s="29">
        <v>1</v>
      </c>
      <c r="E643" s="29"/>
      <c r="F643" s="29">
        <v>6</v>
      </c>
      <c r="G643" s="29">
        <v>3</v>
      </c>
      <c r="H643" s="29"/>
      <c r="I643" s="29" t="s">
        <v>34</v>
      </c>
      <c r="J643" s="30">
        <v>3.61</v>
      </c>
      <c r="K643" s="30">
        <v>1.2</v>
      </c>
      <c r="L643" s="30">
        <v>43.32</v>
      </c>
      <c r="M643" s="35" t="s">
        <v>73</v>
      </c>
      <c r="N643" s="281">
        <f t="shared" si="679"/>
        <v>1.2</v>
      </c>
      <c r="O643" s="313">
        <v>5</v>
      </c>
      <c r="P643" s="313"/>
      <c r="Q643" s="313"/>
      <c r="R643" s="313"/>
      <c r="S643" s="313"/>
      <c r="T643" s="313"/>
      <c r="U643" s="313"/>
      <c r="V643" s="313"/>
      <c r="W643" s="313"/>
      <c r="X643" s="313"/>
      <c r="Y643" s="313">
        <v>5</v>
      </c>
      <c r="Z643" s="313"/>
      <c r="AA643" s="313"/>
      <c r="AB643" s="313"/>
      <c r="AC643" s="313"/>
      <c r="AD643" s="313"/>
      <c r="AE643" s="313"/>
      <c r="AF643" s="313"/>
      <c r="AG643" s="313"/>
      <c r="AH643" s="313"/>
      <c r="AI643" s="313">
        <v>5</v>
      </c>
      <c r="AJ643" s="313"/>
      <c r="AK643" s="313"/>
      <c r="AL643" s="313"/>
      <c r="AM643" s="313"/>
      <c r="AN643" s="313"/>
      <c r="AO643" s="313"/>
      <c r="AP643" s="313"/>
      <c r="AQ643" s="313"/>
      <c r="AR643" s="313"/>
      <c r="AS643" s="313"/>
      <c r="AT643" s="48">
        <f t="shared" si="686"/>
        <v>15</v>
      </c>
      <c r="AU643" s="48">
        <f t="shared" si="687"/>
        <v>18</v>
      </c>
      <c r="AV643" s="48">
        <f t="shared" si="684"/>
        <v>3</v>
      </c>
      <c r="AW643" s="48">
        <f t="shared" si="685"/>
        <v>6</v>
      </c>
      <c r="AX643" s="48">
        <f>AU643/Evaporacion!$AI$5*100</f>
        <v>18.404907975460123</v>
      </c>
      <c r="AY643" s="48">
        <f>AU643/Evaporacion!$AI$12*100</f>
        <v>16.071428571428573</v>
      </c>
      <c r="AZ643" s="48"/>
      <c r="BA643" s="32">
        <f t="shared" si="688"/>
        <v>180</v>
      </c>
      <c r="BB643" s="52">
        <f t="shared" si="689"/>
        <v>5</v>
      </c>
      <c r="BC643" s="52">
        <f t="shared" si="690"/>
        <v>5</v>
      </c>
      <c r="BD643" s="52">
        <f t="shared" si="691"/>
        <v>5</v>
      </c>
      <c r="BE643" s="52">
        <f t="shared" si="692"/>
        <v>0</v>
      </c>
      <c r="BF643" s="52">
        <f t="shared" si="693"/>
        <v>15</v>
      </c>
      <c r="BG643">
        <f t="shared" si="694"/>
        <v>216.6</v>
      </c>
      <c r="BH643">
        <f t="shared" si="695"/>
        <v>216.6</v>
      </c>
      <c r="BI643">
        <f t="shared" si="696"/>
        <v>216.6</v>
      </c>
      <c r="BJ643">
        <f t="shared" si="697"/>
        <v>0</v>
      </c>
      <c r="BK643">
        <f t="shared" si="698"/>
        <v>649.79999999999995</v>
      </c>
      <c r="BL643" s="53">
        <f t="shared" si="699"/>
        <v>0.31336805555555558</v>
      </c>
      <c r="BM643" s="53">
        <f t="shared" si="700"/>
        <v>0.35813492063492069</v>
      </c>
      <c r="BN643" s="53">
        <f t="shared" si="701"/>
        <v>0.31336805555555558</v>
      </c>
      <c r="BO643" s="53">
        <f t="shared" si="702"/>
        <v>0</v>
      </c>
      <c r="BP643" s="53">
        <f t="shared" si="703"/>
        <v>0.24260752688172044</v>
      </c>
      <c r="BQ643" s="10">
        <f t="shared" si="704"/>
        <v>60</v>
      </c>
      <c r="BR643" s="10">
        <f t="shared" si="705"/>
        <v>60</v>
      </c>
      <c r="BS643" s="10">
        <f t="shared" si="706"/>
        <v>60</v>
      </c>
      <c r="BT643" s="10">
        <f t="shared" si="707"/>
        <v>0</v>
      </c>
      <c r="BU643" s="10">
        <f t="shared" si="708"/>
        <v>180</v>
      </c>
      <c r="BV643" s="54">
        <f t="shared" si="709"/>
        <v>8.6805555555555566E-2</v>
      </c>
      <c r="BW643" s="54">
        <f t="shared" si="710"/>
        <v>9.9206349206349229E-2</v>
      </c>
      <c r="BX643" s="54">
        <f t="shared" si="711"/>
        <v>8.6805555555555566E-2</v>
      </c>
      <c r="BY643" s="54">
        <f t="shared" si="712"/>
        <v>0</v>
      </c>
      <c r="BZ643" s="471">
        <f t="shared" si="713"/>
        <v>6.7204301075268827E-2</v>
      </c>
    </row>
    <row r="644" spans="1:78" ht="15.75" hidden="1" customHeight="1" thickBot="1" x14ac:dyDescent="0.4">
      <c r="A644" s="28">
        <v>1238</v>
      </c>
      <c r="B644" s="28" t="s">
        <v>202</v>
      </c>
      <c r="C644" s="28" t="s">
        <v>42</v>
      </c>
      <c r="D644" s="29">
        <v>1</v>
      </c>
      <c r="E644" s="29"/>
      <c r="F644" s="29">
        <v>6</v>
      </c>
      <c r="G644" s="29">
        <v>3</v>
      </c>
      <c r="H644" s="29"/>
      <c r="I644" s="29" t="s">
        <v>34</v>
      </c>
      <c r="J644" s="30">
        <v>3.61</v>
      </c>
      <c r="K644" s="30">
        <v>1.2</v>
      </c>
      <c r="L644" s="30">
        <v>43.32</v>
      </c>
      <c r="M644" s="35" t="s">
        <v>73</v>
      </c>
      <c r="N644" s="281">
        <f t="shared" si="679"/>
        <v>1.2</v>
      </c>
      <c r="O644" s="313">
        <v>5</v>
      </c>
      <c r="P644" s="313"/>
      <c r="Q644" s="313"/>
      <c r="R644" s="313"/>
      <c r="S644" s="313"/>
      <c r="T644" s="313"/>
      <c r="U644" s="313"/>
      <c r="V644" s="313"/>
      <c r="W644" s="313"/>
      <c r="X644" s="313"/>
      <c r="Y644" s="313">
        <v>5</v>
      </c>
      <c r="Z644" s="313"/>
      <c r="AA644" s="313"/>
      <c r="AB644" s="313"/>
      <c r="AC644" s="313"/>
      <c r="AD644" s="313"/>
      <c r="AE644" s="313"/>
      <c r="AF644" s="313"/>
      <c r="AG644" s="313"/>
      <c r="AH644" s="313"/>
      <c r="AI644" s="313"/>
      <c r="AJ644" s="313">
        <v>5</v>
      </c>
      <c r="AK644" s="313"/>
      <c r="AL644" s="313"/>
      <c r="AM644" s="313"/>
      <c r="AN644" s="313"/>
      <c r="AO644" s="313"/>
      <c r="AP644" s="313"/>
      <c r="AQ644" s="313"/>
      <c r="AR644" s="313"/>
      <c r="AS644" s="313"/>
      <c r="AT644" s="48">
        <f t="shared" si="686"/>
        <v>15</v>
      </c>
      <c r="AU644" s="48">
        <f t="shared" si="687"/>
        <v>18</v>
      </c>
      <c r="AV644" s="48">
        <f t="shared" si="684"/>
        <v>3</v>
      </c>
      <c r="AW644" s="48">
        <f t="shared" si="685"/>
        <v>6</v>
      </c>
      <c r="AX644" s="48">
        <f>AU644/Evaporacion!$AI$5*100</f>
        <v>18.404907975460123</v>
      </c>
      <c r="AY644" s="48">
        <f>AU644/Evaporacion!$AI$12*100</f>
        <v>16.071428571428573</v>
      </c>
      <c r="AZ644" s="48"/>
      <c r="BA644" s="32">
        <f t="shared" si="688"/>
        <v>180</v>
      </c>
      <c r="BB644" s="52">
        <f t="shared" si="689"/>
        <v>5</v>
      </c>
      <c r="BC644" s="52">
        <f t="shared" si="690"/>
        <v>5</v>
      </c>
      <c r="BD644" s="52">
        <f t="shared" si="691"/>
        <v>5</v>
      </c>
      <c r="BE644" s="52">
        <f t="shared" si="692"/>
        <v>0</v>
      </c>
      <c r="BF644" s="52">
        <f t="shared" si="693"/>
        <v>15</v>
      </c>
      <c r="BG644">
        <f t="shared" si="694"/>
        <v>216.6</v>
      </c>
      <c r="BH644">
        <f t="shared" si="695"/>
        <v>216.6</v>
      </c>
      <c r="BI644">
        <f t="shared" si="696"/>
        <v>216.6</v>
      </c>
      <c r="BJ644">
        <f t="shared" si="697"/>
        <v>0</v>
      </c>
      <c r="BK644">
        <f t="shared" si="698"/>
        <v>649.79999999999995</v>
      </c>
      <c r="BL644" s="53">
        <f t="shared" si="699"/>
        <v>0.31336805555555558</v>
      </c>
      <c r="BM644" s="53">
        <f t="shared" si="700"/>
        <v>0.35813492063492069</v>
      </c>
      <c r="BN644" s="53">
        <f t="shared" si="701"/>
        <v>0.31336805555555558</v>
      </c>
      <c r="BO644" s="53">
        <f t="shared" si="702"/>
        <v>0</v>
      </c>
      <c r="BP644" s="53">
        <f t="shared" si="703"/>
        <v>0.24260752688172044</v>
      </c>
      <c r="BQ644" s="10">
        <f t="shared" si="704"/>
        <v>60</v>
      </c>
      <c r="BR644" s="10">
        <f t="shared" si="705"/>
        <v>60</v>
      </c>
      <c r="BS644" s="10">
        <f t="shared" si="706"/>
        <v>60</v>
      </c>
      <c r="BT644" s="10">
        <f t="shared" si="707"/>
        <v>0</v>
      </c>
      <c r="BU644" s="10">
        <f t="shared" si="708"/>
        <v>180</v>
      </c>
      <c r="BV644" s="54">
        <f t="shared" si="709"/>
        <v>8.6805555555555566E-2</v>
      </c>
      <c r="BW644" s="54">
        <f t="shared" si="710"/>
        <v>9.9206349206349229E-2</v>
      </c>
      <c r="BX644" s="54">
        <f t="shared" si="711"/>
        <v>8.6805555555555566E-2</v>
      </c>
      <c r="BY644" s="54">
        <f t="shared" si="712"/>
        <v>0</v>
      </c>
      <c r="BZ644" s="471">
        <f t="shared" si="713"/>
        <v>6.7204301075268827E-2</v>
      </c>
    </row>
    <row r="645" spans="1:78" ht="15.75" customHeight="1" thickBot="1" x14ac:dyDescent="0.4">
      <c r="A645" s="28">
        <v>1240</v>
      </c>
      <c r="B645" s="28" t="s">
        <v>202</v>
      </c>
      <c r="C645" s="28" t="s">
        <v>43</v>
      </c>
      <c r="D645" s="29">
        <v>1</v>
      </c>
      <c r="E645" s="29"/>
      <c r="F645" s="29">
        <v>6</v>
      </c>
      <c r="G645" s="29">
        <v>3</v>
      </c>
      <c r="H645" s="29"/>
      <c r="I645" s="29" t="s">
        <v>34</v>
      </c>
      <c r="J645" s="30">
        <v>3.61</v>
      </c>
      <c r="K645" s="30">
        <v>1.2</v>
      </c>
      <c r="L645" s="30">
        <v>43.32</v>
      </c>
      <c r="M645" s="35" t="s">
        <v>73</v>
      </c>
      <c r="N645" s="281">
        <f t="shared" si="679"/>
        <v>1.2</v>
      </c>
      <c r="O645" s="313">
        <v>5</v>
      </c>
      <c r="P645" s="313"/>
      <c r="Q645" s="313"/>
      <c r="R645" s="313"/>
      <c r="S645" s="313"/>
      <c r="T645" s="313"/>
      <c r="U645" s="313"/>
      <c r="V645" s="313"/>
      <c r="W645" s="313"/>
      <c r="X645" s="313"/>
      <c r="Y645" s="313"/>
      <c r="Z645" s="313">
        <v>3</v>
      </c>
      <c r="AA645" s="313"/>
      <c r="AB645" s="313"/>
      <c r="AC645" s="313"/>
      <c r="AD645" s="313"/>
      <c r="AE645" s="313"/>
      <c r="AF645" s="313"/>
      <c r="AG645" s="313"/>
      <c r="AH645" s="313"/>
      <c r="AI645" s="313"/>
      <c r="AJ645" s="313"/>
      <c r="AK645" s="313"/>
      <c r="AL645" s="313"/>
      <c r="AM645" s="313"/>
      <c r="AN645" s="313"/>
      <c r="AO645" s="313"/>
      <c r="AP645" s="313"/>
      <c r="AQ645" s="313"/>
      <c r="AR645" s="313"/>
      <c r="AS645" s="313"/>
      <c r="AT645" s="48">
        <f t="shared" si="686"/>
        <v>8</v>
      </c>
      <c r="AU645" s="48">
        <f t="shared" si="687"/>
        <v>9.6</v>
      </c>
      <c r="AV645" s="48">
        <f t="shared" si="684"/>
        <v>2</v>
      </c>
      <c r="AW645" s="48">
        <f t="shared" si="685"/>
        <v>4.8</v>
      </c>
      <c r="AX645" s="48">
        <f>AU645/Evaporacion!$AI$5*100</f>
        <v>9.8159509202454007</v>
      </c>
      <c r="AY645" s="48">
        <f>AU645/Evaporacion!$AI$12*100</f>
        <v>8.5714285714285712</v>
      </c>
      <c r="AZ645" s="48"/>
      <c r="BA645" s="32">
        <f t="shared" si="688"/>
        <v>96</v>
      </c>
      <c r="BB645" s="52">
        <f t="shared" si="689"/>
        <v>5</v>
      </c>
      <c r="BC645" s="52">
        <f t="shared" si="690"/>
        <v>3</v>
      </c>
      <c r="BD645" s="52">
        <f t="shared" si="691"/>
        <v>0</v>
      </c>
      <c r="BE645" s="52">
        <f t="shared" si="692"/>
        <v>0</v>
      </c>
      <c r="BF645" s="52">
        <f t="shared" si="693"/>
        <v>8</v>
      </c>
      <c r="BG645">
        <f t="shared" si="694"/>
        <v>216.6</v>
      </c>
      <c r="BH645">
        <f t="shared" si="695"/>
        <v>129.96</v>
      </c>
      <c r="BI645">
        <f t="shared" si="696"/>
        <v>0</v>
      </c>
      <c r="BJ645">
        <f t="shared" si="697"/>
        <v>0</v>
      </c>
      <c r="BK645">
        <f t="shared" si="698"/>
        <v>346.56</v>
      </c>
      <c r="BL645" s="53">
        <f t="shared" si="699"/>
        <v>0.31336805555555558</v>
      </c>
      <c r="BM645" s="53">
        <f t="shared" si="700"/>
        <v>0.21488095238095237</v>
      </c>
      <c r="BN645" s="53">
        <f t="shared" si="701"/>
        <v>0</v>
      </c>
      <c r="BO645" s="53">
        <f t="shared" si="702"/>
        <v>0</v>
      </c>
      <c r="BP645" s="53">
        <f t="shared" si="703"/>
        <v>0.12939068100358422</v>
      </c>
      <c r="BQ645" s="10">
        <f t="shared" si="704"/>
        <v>60</v>
      </c>
      <c r="BR645" s="10">
        <f t="shared" si="705"/>
        <v>36</v>
      </c>
      <c r="BS645" s="10">
        <f t="shared" si="706"/>
        <v>0</v>
      </c>
      <c r="BT645" s="10">
        <f t="shared" si="707"/>
        <v>0</v>
      </c>
      <c r="BU645" s="10">
        <f t="shared" si="708"/>
        <v>96</v>
      </c>
      <c r="BV645" s="54">
        <f t="shared" si="709"/>
        <v>8.6805555555555566E-2</v>
      </c>
      <c r="BW645" s="54">
        <f t="shared" si="710"/>
        <v>5.9523809523809521E-2</v>
      </c>
      <c r="BX645" s="54">
        <f t="shared" si="711"/>
        <v>0</v>
      </c>
      <c r="BY645" s="54">
        <f t="shared" si="712"/>
        <v>0</v>
      </c>
      <c r="BZ645" s="471">
        <f t="shared" si="713"/>
        <v>3.5842293906810034E-2</v>
      </c>
    </row>
    <row r="646" spans="1:78" ht="15.75" hidden="1" customHeight="1" thickBot="1" x14ac:dyDescent="0.4">
      <c r="A646" s="28">
        <v>1242</v>
      </c>
      <c r="B646" s="28" t="s">
        <v>202</v>
      </c>
      <c r="C646" s="28" t="s">
        <v>38</v>
      </c>
      <c r="D646" s="29">
        <v>1</v>
      </c>
      <c r="E646" s="29"/>
      <c r="F646" s="29">
        <v>7</v>
      </c>
      <c r="G646" s="29">
        <v>1</v>
      </c>
      <c r="H646" s="29"/>
      <c r="I646" s="29" t="s">
        <v>34</v>
      </c>
      <c r="J646" s="30">
        <v>3.75</v>
      </c>
      <c r="K646" s="30">
        <v>1.2</v>
      </c>
      <c r="L646" s="30">
        <v>45</v>
      </c>
      <c r="M646" s="80" t="s">
        <v>73</v>
      </c>
      <c r="N646" s="281">
        <f t="shared" si="679"/>
        <v>1.2</v>
      </c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  <c r="AA646" s="80"/>
      <c r="AB646" s="80"/>
      <c r="AC646" s="80"/>
      <c r="AD646" s="80"/>
      <c r="AE646" s="80"/>
      <c r="AF646" s="80"/>
      <c r="AG646" s="80"/>
      <c r="AH646" s="80"/>
      <c r="AI646" s="80"/>
      <c r="AJ646" s="80"/>
      <c r="AK646" s="80">
        <v>3</v>
      </c>
      <c r="AL646" s="80">
        <v>2</v>
      </c>
      <c r="AM646" s="80"/>
      <c r="AN646" s="80"/>
      <c r="AO646" s="80"/>
      <c r="AP646" s="80"/>
      <c r="AQ646" s="80"/>
      <c r="AR646" s="80">
        <v>5</v>
      </c>
      <c r="AS646" s="80"/>
      <c r="AT646" s="48">
        <f t="shared" si="686"/>
        <v>10</v>
      </c>
      <c r="AU646" s="48">
        <f t="shared" si="687"/>
        <v>12</v>
      </c>
      <c r="AV646" s="48">
        <f t="shared" si="684"/>
        <v>3</v>
      </c>
      <c r="AW646" s="48">
        <f t="shared" si="685"/>
        <v>4</v>
      </c>
      <c r="AX646" s="48">
        <f>AU646/Evaporacion!$AI$5*100</f>
        <v>12.26993865030675</v>
      </c>
      <c r="AY646" s="48">
        <f>AU646/Evaporacion!$AI$12*100</f>
        <v>10.714285714285714</v>
      </c>
      <c r="AZ646" s="48"/>
      <c r="BA646" s="32">
        <f t="shared" si="688"/>
        <v>120</v>
      </c>
      <c r="BB646" s="52">
        <f t="shared" si="689"/>
        <v>0</v>
      </c>
      <c r="BC646" s="52">
        <f t="shared" si="690"/>
        <v>0</v>
      </c>
      <c r="BD646" s="52">
        <f t="shared" si="691"/>
        <v>3</v>
      </c>
      <c r="BE646" s="52">
        <f t="shared" si="692"/>
        <v>7</v>
      </c>
      <c r="BF646" s="52">
        <f t="shared" si="693"/>
        <v>10</v>
      </c>
      <c r="BG646">
        <f t="shared" si="694"/>
        <v>0</v>
      </c>
      <c r="BH646">
        <f t="shared" si="695"/>
        <v>0</v>
      </c>
      <c r="BI646">
        <f t="shared" si="696"/>
        <v>135</v>
      </c>
      <c r="BJ646">
        <f t="shared" si="697"/>
        <v>315</v>
      </c>
      <c r="BK646">
        <f t="shared" si="698"/>
        <v>450</v>
      </c>
      <c r="BL646" s="53">
        <f t="shared" si="699"/>
        <v>0</v>
      </c>
      <c r="BM646" s="53">
        <f t="shared" si="700"/>
        <v>0</v>
      </c>
      <c r="BN646" s="53">
        <f t="shared" si="701"/>
        <v>0.1953125</v>
      </c>
      <c r="BO646" s="53">
        <f t="shared" si="702"/>
        <v>0.45572916666666669</v>
      </c>
      <c r="BP646" s="53">
        <f t="shared" si="703"/>
        <v>0.16801075268817206</v>
      </c>
      <c r="BQ646" s="10">
        <f t="shared" si="704"/>
        <v>0</v>
      </c>
      <c r="BR646" s="10">
        <f t="shared" si="705"/>
        <v>0</v>
      </c>
      <c r="BS646" s="10">
        <f t="shared" si="706"/>
        <v>36</v>
      </c>
      <c r="BT646" s="10">
        <f t="shared" si="707"/>
        <v>84</v>
      </c>
      <c r="BU646" s="10">
        <f t="shared" si="708"/>
        <v>120</v>
      </c>
      <c r="BV646" s="54">
        <f t="shared" si="709"/>
        <v>0</v>
      </c>
      <c r="BW646" s="54">
        <f t="shared" si="710"/>
        <v>0</v>
      </c>
      <c r="BX646" s="54">
        <f t="shared" si="711"/>
        <v>5.2083333333333336E-2</v>
      </c>
      <c r="BY646" s="54">
        <f t="shared" si="712"/>
        <v>0.12152777777777778</v>
      </c>
      <c r="BZ646" s="471">
        <f t="shared" si="713"/>
        <v>4.4802867383512551E-2</v>
      </c>
    </row>
    <row r="647" spans="1:78" ht="15.75" hidden="1" customHeight="1" thickBot="1" x14ac:dyDescent="0.4">
      <c r="A647" s="28">
        <v>1244</v>
      </c>
      <c r="B647" s="28" t="s">
        <v>202</v>
      </c>
      <c r="C647" s="55" t="s">
        <v>39</v>
      </c>
      <c r="D647" s="29">
        <v>1</v>
      </c>
      <c r="E647" s="29"/>
      <c r="F647" s="29">
        <v>7</v>
      </c>
      <c r="G647" s="29">
        <v>1</v>
      </c>
      <c r="H647" s="29"/>
      <c r="I647" s="29" t="s">
        <v>34</v>
      </c>
      <c r="J647" s="30">
        <v>3.75</v>
      </c>
      <c r="K647" s="30">
        <v>1.2</v>
      </c>
      <c r="L647" s="30">
        <v>45</v>
      </c>
      <c r="M647" s="80" t="s">
        <v>73</v>
      </c>
      <c r="N647" s="281">
        <f t="shared" si="679"/>
        <v>1.2</v>
      </c>
      <c r="O647" s="80"/>
      <c r="P647" s="80"/>
      <c r="Q647" s="80"/>
      <c r="R647" s="80"/>
      <c r="S647" s="80">
        <v>5</v>
      </c>
      <c r="T647" s="80"/>
      <c r="U647" s="80"/>
      <c r="V647" s="80"/>
      <c r="W647" s="80"/>
      <c r="X647" s="80"/>
      <c r="Y647" s="80"/>
      <c r="Z647" s="80"/>
      <c r="AA647" s="80"/>
      <c r="AB647" s="80"/>
      <c r="AC647" s="80"/>
      <c r="AD647" s="80">
        <v>5</v>
      </c>
      <c r="AE647" s="80"/>
      <c r="AF647" s="80"/>
      <c r="AG647" s="80"/>
      <c r="AH647" s="80"/>
      <c r="AI647" s="80"/>
      <c r="AJ647" s="80"/>
      <c r="AK647" s="80"/>
      <c r="AL647" s="80"/>
      <c r="AM647" s="80"/>
      <c r="AN647" s="80">
        <v>5</v>
      </c>
      <c r="AO647" s="80"/>
      <c r="AP647" s="80"/>
      <c r="AQ647" s="80"/>
      <c r="AR647" s="80"/>
      <c r="AS647" s="80"/>
      <c r="AT647" s="48">
        <f t="shared" si="686"/>
        <v>15</v>
      </c>
      <c r="AU647" s="48">
        <f t="shared" si="687"/>
        <v>18</v>
      </c>
      <c r="AV647" s="48">
        <f t="shared" si="684"/>
        <v>3</v>
      </c>
      <c r="AW647" s="48">
        <f t="shared" si="685"/>
        <v>6</v>
      </c>
      <c r="AX647" s="48">
        <f>AU647/Evaporacion!$AI$5*100</f>
        <v>18.404907975460123</v>
      </c>
      <c r="AY647" s="48">
        <f>AU647/Evaporacion!$AI$12*100</f>
        <v>16.071428571428573</v>
      </c>
      <c r="AZ647" s="48"/>
      <c r="BA647" s="32">
        <f t="shared" si="688"/>
        <v>180</v>
      </c>
      <c r="BB647" s="52">
        <f t="shared" si="689"/>
        <v>5</v>
      </c>
      <c r="BC647" s="52">
        <f t="shared" si="690"/>
        <v>0</v>
      </c>
      <c r="BD647" s="52">
        <f t="shared" si="691"/>
        <v>5</v>
      </c>
      <c r="BE647" s="52">
        <f t="shared" si="692"/>
        <v>5</v>
      </c>
      <c r="BF647" s="52">
        <f t="shared" si="693"/>
        <v>15</v>
      </c>
      <c r="BG647">
        <f t="shared" si="694"/>
        <v>225</v>
      </c>
      <c r="BH647">
        <f t="shared" si="695"/>
        <v>0</v>
      </c>
      <c r="BI647">
        <f t="shared" si="696"/>
        <v>225</v>
      </c>
      <c r="BJ647">
        <f t="shared" si="697"/>
        <v>225</v>
      </c>
      <c r="BK647">
        <f t="shared" si="698"/>
        <v>675</v>
      </c>
      <c r="BL647" s="53">
        <f t="shared" si="699"/>
        <v>0.32552083333333331</v>
      </c>
      <c r="BM647" s="53">
        <f t="shared" si="700"/>
        <v>0</v>
      </c>
      <c r="BN647" s="53">
        <f t="shared" si="701"/>
        <v>0.32552083333333331</v>
      </c>
      <c r="BO647" s="53">
        <f t="shared" si="702"/>
        <v>0.32552083333333331</v>
      </c>
      <c r="BP647" s="53">
        <f t="shared" si="703"/>
        <v>0.25201612903225806</v>
      </c>
      <c r="BQ647" s="10">
        <f t="shared" si="704"/>
        <v>60</v>
      </c>
      <c r="BR647" s="10">
        <f t="shared" si="705"/>
        <v>0</v>
      </c>
      <c r="BS647" s="10">
        <f t="shared" si="706"/>
        <v>60</v>
      </c>
      <c r="BT647" s="10">
        <f t="shared" si="707"/>
        <v>60</v>
      </c>
      <c r="BU647" s="10">
        <f t="shared" si="708"/>
        <v>180</v>
      </c>
      <c r="BV647" s="54">
        <f t="shared" si="709"/>
        <v>8.6805555555555552E-2</v>
      </c>
      <c r="BW647" s="54">
        <f t="shared" si="710"/>
        <v>0</v>
      </c>
      <c r="BX647" s="54">
        <f t="shared" si="711"/>
        <v>8.6805555555555552E-2</v>
      </c>
      <c r="BY647" s="54">
        <f t="shared" si="712"/>
        <v>8.6805555555555552E-2</v>
      </c>
      <c r="BZ647" s="471">
        <f t="shared" si="713"/>
        <v>6.7204301075268813E-2</v>
      </c>
    </row>
    <row r="648" spans="1:78" ht="15.75" hidden="1" customHeight="1" thickBot="1" x14ac:dyDescent="0.4">
      <c r="A648" s="28">
        <v>1246</v>
      </c>
      <c r="B648" s="28" t="s">
        <v>202</v>
      </c>
      <c r="C648" s="28" t="s">
        <v>40</v>
      </c>
      <c r="D648" s="29">
        <v>1</v>
      </c>
      <c r="E648" s="29"/>
      <c r="F648" s="29">
        <v>7</v>
      </c>
      <c r="G648" s="29">
        <v>1</v>
      </c>
      <c r="H648" s="29"/>
      <c r="I648" s="29" t="s">
        <v>34</v>
      </c>
      <c r="J648" s="30">
        <v>3.75</v>
      </c>
      <c r="K648" s="30">
        <v>1.2</v>
      </c>
      <c r="L648" s="30">
        <v>45</v>
      </c>
      <c r="M648" s="80" t="s">
        <v>73</v>
      </c>
      <c r="N648" s="281">
        <f t="shared" si="679"/>
        <v>1.2</v>
      </c>
      <c r="O648" s="80"/>
      <c r="P648" s="80"/>
      <c r="Q648" s="80">
        <v>5</v>
      </c>
      <c r="R648" s="80"/>
      <c r="S648" s="80"/>
      <c r="T648" s="80"/>
      <c r="U648" s="80"/>
      <c r="V648" s="80"/>
      <c r="W648" s="80"/>
      <c r="X648" s="80"/>
      <c r="Y648" s="80"/>
      <c r="Z648" s="80"/>
      <c r="AA648" s="80">
        <v>5</v>
      </c>
      <c r="AB648" s="80">
        <v>2</v>
      </c>
      <c r="AC648" s="80">
        <v>2</v>
      </c>
      <c r="AD648" s="80">
        <v>2</v>
      </c>
      <c r="AE648" s="80">
        <v>5</v>
      </c>
      <c r="AF648" s="80"/>
      <c r="AG648" s="80"/>
      <c r="AH648" s="80"/>
      <c r="AI648" s="80"/>
      <c r="AJ648" s="80"/>
      <c r="AK648" s="80">
        <v>5</v>
      </c>
      <c r="AL648" s="80"/>
      <c r="AM648" s="80"/>
      <c r="AN648" s="80"/>
      <c r="AO648" s="80"/>
      <c r="AP648" s="80"/>
      <c r="AQ648" s="80"/>
      <c r="AR648" s="80"/>
      <c r="AS648" s="80">
        <v>5</v>
      </c>
      <c r="AT648" s="48">
        <f t="shared" si="686"/>
        <v>31</v>
      </c>
      <c r="AU648" s="48">
        <f t="shared" si="687"/>
        <v>37.199999999999996</v>
      </c>
      <c r="AV648" s="48">
        <f t="shared" si="684"/>
        <v>8</v>
      </c>
      <c r="AW648" s="48">
        <f t="shared" si="685"/>
        <v>4.6499999999999995</v>
      </c>
      <c r="AX648" s="48">
        <f>AU648/Evaporacion!$AI$5*100</f>
        <v>38.036809815950924</v>
      </c>
      <c r="AY648" s="48">
        <f>AU648/Evaporacion!$AI$12*100</f>
        <v>33.214285714285715</v>
      </c>
      <c r="AZ648" s="48"/>
      <c r="BA648" s="32">
        <f t="shared" si="688"/>
        <v>371.99999999999994</v>
      </c>
      <c r="BB648" s="52">
        <f t="shared" si="689"/>
        <v>5</v>
      </c>
      <c r="BC648" s="52">
        <f t="shared" si="690"/>
        <v>9</v>
      </c>
      <c r="BD648" s="52">
        <f t="shared" si="691"/>
        <v>12</v>
      </c>
      <c r="BE648" s="52">
        <f t="shared" si="692"/>
        <v>5</v>
      </c>
      <c r="BF648" s="52">
        <f t="shared" si="693"/>
        <v>31</v>
      </c>
      <c r="BG648">
        <f t="shared" si="694"/>
        <v>225</v>
      </c>
      <c r="BH648">
        <f t="shared" si="695"/>
        <v>405</v>
      </c>
      <c r="BI648">
        <f t="shared" si="696"/>
        <v>540</v>
      </c>
      <c r="BJ648">
        <f t="shared" si="697"/>
        <v>225</v>
      </c>
      <c r="BK648">
        <f t="shared" si="698"/>
        <v>1395</v>
      </c>
      <c r="BL648" s="53">
        <f t="shared" si="699"/>
        <v>0.32552083333333331</v>
      </c>
      <c r="BM648" s="53">
        <f t="shared" si="700"/>
        <v>0.66964285714285721</v>
      </c>
      <c r="BN648" s="53">
        <f t="shared" si="701"/>
        <v>0.78125</v>
      </c>
      <c r="BO648" s="53">
        <f t="shared" si="702"/>
        <v>0.32552083333333331</v>
      </c>
      <c r="BP648" s="53">
        <f t="shared" si="703"/>
        <v>0.52083333333333337</v>
      </c>
      <c r="BQ648" s="10">
        <f t="shared" si="704"/>
        <v>60</v>
      </c>
      <c r="BR648" s="10">
        <f t="shared" si="705"/>
        <v>108</v>
      </c>
      <c r="BS648" s="10">
        <f t="shared" si="706"/>
        <v>144</v>
      </c>
      <c r="BT648" s="10">
        <f t="shared" si="707"/>
        <v>60</v>
      </c>
      <c r="BU648" s="10">
        <f t="shared" si="708"/>
        <v>372</v>
      </c>
      <c r="BV648" s="54">
        <f t="shared" si="709"/>
        <v>8.6805555555555552E-2</v>
      </c>
      <c r="BW648" s="54">
        <f t="shared" si="710"/>
        <v>0.17857142857142858</v>
      </c>
      <c r="BX648" s="54">
        <f t="shared" si="711"/>
        <v>0.20833333333333334</v>
      </c>
      <c r="BY648" s="54">
        <f t="shared" si="712"/>
        <v>8.6805555555555552E-2</v>
      </c>
      <c r="BZ648" s="471">
        <f t="shared" si="713"/>
        <v>0.1388888888888889</v>
      </c>
    </row>
    <row r="649" spans="1:78" ht="15.75" hidden="1" customHeight="1" thickBot="1" x14ac:dyDescent="0.4">
      <c r="A649" s="28">
        <v>1248</v>
      </c>
      <c r="B649" s="28" t="s">
        <v>202</v>
      </c>
      <c r="C649" s="28" t="s">
        <v>17</v>
      </c>
      <c r="D649" s="29">
        <v>1</v>
      </c>
      <c r="E649" s="29"/>
      <c r="F649" s="29">
        <v>7</v>
      </c>
      <c r="G649" s="29">
        <v>1</v>
      </c>
      <c r="H649" s="29"/>
      <c r="I649" s="29" t="s">
        <v>34</v>
      </c>
      <c r="J649" s="30">
        <v>3.75</v>
      </c>
      <c r="K649" s="30">
        <v>1.2</v>
      </c>
      <c r="L649" s="30">
        <v>45</v>
      </c>
      <c r="M649" s="80" t="s">
        <v>73</v>
      </c>
      <c r="N649" s="281">
        <f t="shared" si="679"/>
        <v>1.2</v>
      </c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  <c r="AA649" s="80">
        <v>5</v>
      </c>
      <c r="AB649" s="80"/>
      <c r="AC649" s="80"/>
      <c r="AD649" s="80"/>
      <c r="AE649" s="80"/>
      <c r="AF649" s="80"/>
      <c r="AG649" s="80"/>
      <c r="AH649" s="80"/>
      <c r="AI649" s="80"/>
      <c r="AJ649" s="80"/>
      <c r="AK649" s="80"/>
      <c r="AL649" s="80"/>
      <c r="AM649" s="80"/>
      <c r="AN649" s="80">
        <v>5</v>
      </c>
      <c r="AO649" s="80"/>
      <c r="AP649" s="80"/>
      <c r="AQ649" s="80"/>
      <c r="AR649" s="80"/>
      <c r="AS649" s="80"/>
      <c r="AT649" s="48">
        <f t="shared" si="686"/>
        <v>10</v>
      </c>
      <c r="AU649" s="48">
        <f t="shared" si="687"/>
        <v>12</v>
      </c>
      <c r="AV649" s="48">
        <f t="shared" si="684"/>
        <v>2</v>
      </c>
      <c r="AW649" s="48">
        <f t="shared" si="685"/>
        <v>6</v>
      </c>
      <c r="AX649" s="48">
        <f>AU649/Evaporacion!$AI$5*100</f>
        <v>12.26993865030675</v>
      </c>
      <c r="AY649" s="48">
        <f>AU649/Evaporacion!$AI$12*100</f>
        <v>10.714285714285714</v>
      </c>
      <c r="AZ649" s="48"/>
      <c r="BA649" s="32">
        <f t="shared" si="688"/>
        <v>120</v>
      </c>
      <c r="BB649" s="52">
        <f t="shared" si="689"/>
        <v>0</v>
      </c>
      <c r="BC649" s="52">
        <f t="shared" si="690"/>
        <v>5</v>
      </c>
      <c r="BD649" s="52">
        <f t="shared" si="691"/>
        <v>0</v>
      </c>
      <c r="BE649" s="52">
        <f t="shared" si="692"/>
        <v>5</v>
      </c>
      <c r="BF649" s="52">
        <f t="shared" si="693"/>
        <v>10</v>
      </c>
      <c r="BG649">
        <f t="shared" si="694"/>
        <v>0</v>
      </c>
      <c r="BH649">
        <f t="shared" si="695"/>
        <v>225</v>
      </c>
      <c r="BI649">
        <f t="shared" si="696"/>
        <v>0</v>
      </c>
      <c r="BJ649">
        <f t="shared" si="697"/>
        <v>225</v>
      </c>
      <c r="BK649">
        <f t="shared" si="698"/>
        <v>450</v>
      </c>
      <c r="BL649" s="53">
        <f t="shared" si="699"/>
        <v>0</v>
      </c>
      <c r="BM649" s="53">
        <f t="shared" si="700"/>
        <v>0.37202380952380959</v>
      </c>
      <c r="BN649" s="53">
        <f t="shared" si="701"/>
        <v>0</v>
      </c>
      <c r="BO649" s="53">
        <f t="shared" si="702"/>
        <v>0.32552083333333331</v>
      </c>
      <c r="BP649" s="53">
        <f t="shared" si="703"/>
        <v>0.16801075268817206</v>
      </c>
      <c r="BQ649" s="10">
        <f t="shared" si="704"/>
        <v>0</v>
      </c>
      <c r="BR649" s="10">
        <f t="shared" si="705"/>
        <v>60</v>
      </c>
      <c r="BS649" s="10">
        <f t="shared" si="706"/>
        <v>0</v>
      </c>
      <c r="BT649" s="10">
        <f t="shared" si="707"/>
        <v>60</v>
      </c>
      <c r="BU649" s="10">
        <f t="shared" si="708"/>
        <v>120</v>
      </c>
      <c r="BV649" s="54">
        <f t="shared" si="709"/>
        <v>0</v>
      </c>
      <c r="BW649" s="54">
        <f t="shared" si="710"/>
        <v>9.9206349206349229E-2</v>
      </c>
      <c r="BX649" s="54">
        <f t="shared" si="711"/>
        <v>0</v>
      </c>
      <c r="BY649" s="54">
        <f t="shared" si="712"/>
        <v>8.6805555555555552E-2</v>
      </c>
      <c r="BZ649" s="471">
        <f t="shared" si="713"/>
        <v>4.4802867383512551E-2</v>
      </c>
    </row>
    <row r="650" spans="1:78" ht="15.75" hidden="1" customHeight="1" thickBot="1" x14ac:dyDescent="0.4">
      <c r="A650" s="28">
        <v>1250</v>
      </c>
      <c r="B650" s="28" t="s">
        <v>202</v>
      </c>
      <c r="C650" s="28" t="s">
        <v>41</v>
      </c>
      <c r="D650" s="29">
        <v>1</v>
      </c>
      <c r="E650" s="29"/>
      <c r="F650" s="29">
        <v>7</v>
      </c>
      <c r="G650" s="29">
        <v>1</v>
      </c>
      <c r="H650" s="29"/>
      <c r="I650" s="29" t="s">
        <v>34</v>
      </c>
      <c r="J650" s="30">
        <v>3.75</v>
      </c>
      <c r="K650" s="30">
        <v>1.2</v>
      </c>
      <c r="L650" s="30">
        <v>45</v>
      </c>
      <c r="M650" s="80" t="s">
        <v>73</v>
      </c>
      <c r="N650" s="281">
        <f t="shared" si="679"/>
        <v>1.2</v>
      </c>
      <c r="O650" s="80"/>
      <c r="P650" s="80">
        <v>5</v>
      </c>
      <c r="Q650" s="80"/>
      <c r="R650" s="80"/>
      <c r="S650" s="80"/>
      <c r="T650" s="80"/>
      <c r="U650" s="80"/>
      <c r="V650" s="80"/>
      <c r="W650" s="80"/>
      <c r="X650" s="80"/>
      <c r="Y650" s="80">
        <v>5</v>
      </c>
      <c r="Z650" s="80"/>
      <c r="AA650" s="80"/>
      <c r="AB650" s="80"/>
      <c r="AC650" s="80"/>
      <c r="AD650" s="80"/>
      <c r="AE650" s="80"/>
      <c r="AF650" s="80"/>
      <c r="AG650" s="80"/>
      <c r="AH650" s="80"/>
      <c r="AI650" s="80">
        <v>5</v>
      </c>
      <c r="AJ650" s="80"/>
      <c r="AK650" s="80"/>
      <c r="AL650" s="80"/>
      <c r="AM650" s="80"/>
      <c r="AN650" s="80"/>
      <c r="AO650" s="80"/>
      <c r="AP650" s="80"/>
      <c r="AQ650" s="80"/>
      <c r="AR650" s="80"/>
      <c r="AS650" s="80"/>
      <c r="AT650" s="48">
        <f t="shared" si="686"/>
        <v>15</v>
      </c>
      <c r="AU650" s="48">
        <f t="shared" si="687"/>
        <v>18</v>
      </c>
      <c r="AV650" s="48">
        <f t="shared" si="684"/>
        <v>3</v>
      </c>
      <c r="AW650" s="48">
        <f t="shared" si="685"/>
        <v>6</v>
      </c>
      <c r="AX650" s="48">
        <f>AU650/Evaporacion!$AI$5*100</f>
        <v>18.404907975460123</v>
      </c>
      <c r="AY650" s="48">
        <f>AU650/Evaporacion!$AI$12*100</f>
        <v>16.071428571428573</v>
      </c>
      <c r="AZ650" s="48"/>
      <c r="BA650" s="32">
        <f t="shared" si="688"/>
        <v>180</v>
      </c>
      <c r="BB650" s="52">
        <f t="shared" si="689"/>
        <v>5</v>
      </c>
      <c r="BC650" s="52">
        <f t="shared" si="690"/>
        <v>5</v>
      </c>
      <c r="BD650" s="52">
        <f t="shared" si="691"/>
        <v>5</v>
      </c>
      <c r="BE650" s="52">
        <f t="shared" si="692"/>
        <v>0</v>
      </c>
      <c r="BF650" s="52">
        <f t="shared" si="693"/>
        <v>15</v>
      </c>
      <c r="BG650">
        <f t="shared" si="694"/>
        <v>225</v>
      </c>
      <c r="BH650">
        <f t="shared" si="695"/>
        <v>225</v>
      </c>
      <c r="BI650">
        <f t="shared" si="696"/>
        <v>225</v>
      </c>
      <c r="BJ650">
        <f t="shared" si="697"/>
        <v>0</v>
      </c>
      <c r="BK650">
        <f t="shared" si="698"/>
        <v>675</v>
      </c>
      <c r="BL650" s="53">
        <f t="shared" si="699"/>
        <v>0.32552083333333331</v>
      </c>
      <c r="BM650" s="53">
        <f t="shared" si="700"/>
        <v>0.37202380952380959</v>
      </c>
      <c r="BN650" s="53">
        <f t="shared" si="701"/>
        <v>0.32552083333333331</v>
      </c>
      <c r="BO650" s="53">
        <f t="shared" si="702"/>
        <v>0</v>
      </c>
      <c r="BP650" s="53">
        <f t="shared" si="703"/>
        <v>0.25201612903225806</v>
      </c>
      <c r="BQ650" s="10">
        <f t="shared" si="704"/>
        <v>60</v>
      </c>
      <c r="BR650" s="10">
        <f t="shared" si="705"/>
        <v>60</v>
      </c>
      <c r="BS650" s="10">
        <f t="shared" si="706"/>
        <v>60</v>
      </c>
      <c r="BT650" s="10">
        <f t="shared" si="707"/>
        <v>0</v>
      </c>
      <c r="BU650" s="10">
        <f t="shared" si="708"/>
        <v>180</v>
      </c>
      <c r="BV650" s="54">
        <f t="shared" si="709"/>
        <v>8.6805555555555552E-2</v>
      </c>
      <c r="BW650" s="54">
        <f t="shared" si="710"/>
        <v>9.9206349206349229E-2</v>
      </c>
      <c r="BX650" s="54">
        <f t="shared" si="711"/>
        <v>8.6805555555555552E-2</v>
      </c>
      <c r="BY650" s="54">
        <f t="shared" si="712"/>
        <v>0</v>
      </c>
      <c r="BZ650" s="471">
        <f t="shared" si="713"/>
        <v>6.7204301075268813E-2</v>
      </c>
    </row>
    <row r="651" spans="1:78" ht="15.75" hidden="1" customHeight="1" thickBot="1" x14ac:dyDescent="0.4">
      <c r="A651" s="28">
        <v>1252</v>
      </c>
      <c r="B651" s="28" t="s">
        <v>202</v>
      </c>
      <c r="C651" s="28" t="s">
        <v>42</v>
      </c>
      <c r="D651" s="29">
        <v>1</v>
      </c>
      <c r="E651" s="29"/>
      <c r="F651" s="29">
        <v>7</v>
      </c>
      <c r="G651" s="29">
        <v>1</v>
      </c>
      <c r="H651" s="29"/>
      <c r="I651" s="29" t="s">
        <v>34</v>
      </c>
      <c r="J651" s="30">
        <v>3.75</v>
      </c>
      <c r="K651" s="30">
        <v>1.2</v>
      </c>
      <c r="L651" s="30">
        <v>45</v>
      </c>
      <c r="M651" s="80" t="s">
        <v>73</v>
      </c>
      <c r="N651" s="281">
        <f t="shared" ref="N651:N668" si="714">(K651)</f>
        <v>1.2</v>
      </c>
      <c r="O651" s="80"/>
      <c r="P651" s="80"/>
      <c r="Q651" s="80">
        <v>5</v>
      </c>
      <c r="R651" s="80"/>
      <c r="S651" s="80"/>
      <c r="T651" s="80"/>
      <c r="U651" s="80"/>
      <c r="V651" s="80"/>
      <c r="W651" s="80"/>
      <c r="X651" s="80"/>
      <c r="Y651" s="80"/>
      <c r="Z651" s="80"/>
      <c r="AA651" s="80"/>
      <c r="AB651" s="80">
        <v>5</v>
      </c>
      <c r="AC651" s="80"/>
      <c r="AD651" s="80"/>
      <c r="AE651" s="80"/>
      <c r="AF651" s="80"/>
      <c r="AG651" s="80"/>
      <c r="AH651" s="80"/>
      <c r="AI651" s="80"/>
      <c r="AJ651" s="80"/>
      <c r="AK651" s="80">
        <v>5</v>
      </c>
      <c r="AL651" s="80"/>
      <c r="AM651" s="80"/>
      <c r="AN651" s="80"/>
      <c r="AO651" s="80"/>
      <c r="AP651" s="80"/>
      <c r="AQ651" s="80"/>
      <c r="AR651" s="80"/>
      <c r="AS651" s="80"/>
      <c r="AT651" s="48">
        <f t="shared" si="686"/>
        <v>15</v>
      </c>
      <c r="AU651" s="48">
        <f t="shared" si="687"/>
        <v>18</v>
      </c>
      <c r="AV651" s="48">
        <f t="shared" si="684"/>
        <v>3</v>
      </c>
      <c r="AW651" s="48">
        <f t="shared" si="685"/>
        <v>6</v>
      </c>
      <c r="AX651" s="48">
        <f>AU651/Evaporacion!$AI$5*100</f>
        <v>18.404907975460123</v>
      </c>
      <c r="AY651" s="48">
        <f>AU651/Evaporacion!$AI$12*100</f>
        <v>16.071428571428573</v>
      </c>
      <c r="AZ651" s="48"/>
      <c r="BA651" s="32">
        <f t="shared" si="688"/>
        <v>180</v>
      </c>
      <c r="BB651" s="52">
        <f t="shared" si="689"/>
        <v>5</v>
      </c>
      <c r="BC651" s="52">
        <f t="shared" si="690"/>
        <v>5</v>
      </c>
      <c r="BD651" s="52">
        <f t="shared" si="691"/>
        <v>5</v>
      </c>
      <c r="BE651" s="52">
        <f t="shared" si="692"/>
        <v>0</v>
      </c>
      <c r="BF651" s="52">
        <f t="shared" si="693"/>
        <v>15</v>
      </c>
      <c r="BG651">
        <f t="shared" si="694"/>
        <v>225</v>
      </c>
      <c r="BH651">
        <f t="shared" si="695"/>
        <v>225</v>
      </c>
      <c r="BI651">
        <f t="shared" si="696"/>
        <v>225</v>
      </c>
      <c r="BJ651">
        <f t="shared" si="697"/>
        <v>0</v>
      </c>
      <c r="BK651">
        <f t="shared" si="698"/>
        <v>675</v>
      </c>
      <c r="BL651" s="53">
        <f t="shared" si="699"/>
        <v>0.32552083333333331</v>
      </c>
      <c r="BM651" s="53">
        <f t="shared" si="700"/>
        <v>0.37202380952380959</v>
      </c>
      <c r="BN651" s="53">
        <f t="shared" si="701"/>
        <v>0.32552083333333331</v>
      </c>
      <c r="BO651" s="53">
        <f t="shared" si="702"/>
        <v>0</v>
      </c>
      <c r="BP651" s="53">
        <f t="shared" si="703"/>
        <v>0.25201612903225806</v>
      </c>
      <c r="BQ651" s="10">
        <f t="shared" si="704"/>
        <v>60</v>
      </c>
      <c r="BR651" s="10">
        <f t="shared" si="705"/>
        <v>60</v>
      </c>
      <c r="BS651" s="10">
        <f t="shared" si="706"/>
        <v>60</v>
      </c>
      <c r="BT651" s="10">
        <f t="shared" si="707"/>
        <v>0</v>
      </c>
      <c r="BU651" s="10">
        <f t="shared" si="708"/>
        <v>180</v>
      </c>
      <c r="BV651" s="54">
        <f t="shared" si="709"/>
        <v>8.6805555555555552E-2</v>
      </c>
      <c r="BW651" s="54">
        <f t="shared" si="710"/>
        <v>9.9206349206349229E-2</v>
      </c>
      <c r="BX651" s="54">
        <f t="shared" si="711"/>
        <v>8.6805555555555552E-2</v>
      </c>
      <c r="BY651" s="54">
        <f t="shared" si="712"/>
        <v>0</v>
      </c>
      <c r="BZ651" s="471">
        <f t="shared" si="713"/>
        <v>6.7204301075268813E-2</v>
      </c>
    </row>
    <row r="652" spans="1:78" ht="15.75" customHeight="1" thickBot="1" x14ac:dyDescent="0.4">
      <c r="A652" s="28">
        <v>1254</v>
      </c>
      <c r="B652" s="28" t="s">
        <v>202</v>
      </c>
      <c r="C652" s="28" t="s">
        <v>43</v>
      </c>
      <c r="D652" s="29">
        <v>1</v>
      </c>
      <c r="E652" s="29"/>
      <c r="F652" s="29">
        <v>7</v>
      </c>
      <c r="G652" s="29">
        <v>1</v>
      </c>
      <c r="H652" s="29"/>
      <c r="I652" s="29" t="s">
        <v>34</v>
      </c>
      <c r="J652" s="30">
        <v>3.75</v>
      </c>
      <c r="K652" s="30">
        <v>1.2</v>
      </c>
      <c r="L652" s="30">
        <v>45</v>
      </c>
      <c r="M652" s="80" t="s">
        <v>73</v>
      </c>
      <c r="N652" s="281">
        <f t="shared" si="714"/>
        <v>1.2</v>
      </c>
      <c r="O652" s="80">
        <v>5</v>
      </c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>
        <v>3</v>
      </c>
      <c r="AA652" s="80"/>
      <c r="AB652" s="80"/>
      <c r="AC652" s="80"/>
      <c r="AD652" s="80"/>
      <c r="AE652" s="80"/>
      <c r="AF652" s="80"/>
      <c r="AG652" s="80"/>
      <c r="AH652" s="80"/>
      <c r="AI652" s="80"/>
      <c r="AJ652" s="80"/>
      <c r="AK652" s="80"/>
      <c r="AL652" s="80"/>
      <c r="AM652" s="80"/>
      <c r="AN652" s="80"/>
      <c r="AO652" s="80"/>
      <c r="AP652" s="80"/>
      <c r="AQ652" s="80"/>
      <c r="AR652" s="80"/>
      <c r="AS652" s="80"/>
      <c r="AT652" s="48">
        <f t="shared" si="686"/>
        <v>8</v>
      </c>
      <c r="AU652" s="48">
        <f t="shared" si="687"/>
        <v>9.6</v>
      </c>
      <c r="AV652" s="48">
        <f t="shared" si="684"/>
        <v>2</v>
      </c>
      <c r="AW652" s="48">
        <f t="shared" si="685"/>
        <v>4.8</v>
      </c>
      <c r="AX652" s="48">
        <f>AU652/Evaporacion!$AI$5*100</f>
        <v>9.8159509202454007</v>
      </c>
      <c r="AY652" s="48">
        <f>AU652/Evaporacion!$AI$12*100</f>
        <v>8.5714285714285712</v>
      </c>
      <c r="AZ652" s="48"/>
      <c r="BA652" s="32">
        <f t="shared" si="688"/>
        <v>96</v>
      </c>
      <c r="BB652" s="52">
        <f t="shared" si="689"/>
        <v>5</v>
      </c>
      <c r="BC652" s="52">
        <f t="shared" si="690"/>
        <v>3</v>
      </c>
      <c r="BD652" s="52">
        <f t="shared" si="691"/>
        <v>0</v>
      </c>
      <c r="BE652" s="52">
        <f t="shared" si="692"/>
        <v>0</v>
      </c>
      <c r="BF652" s="52">
        <f t="shared" si="693"/>
        <v>8</v>
      </c>
      <c r="BG652">
        <f t="shared" si="694"/>
        <v>225</v>
      </c>
      <c r="BH652">
        <f t="shared" si="695"/>
        <v>135</v>
      </c>
      <c r="BI652">
        <f t="shared" si="696"/>
        <v>0</v>
      </c>
      <c r="BJ652">
        <f t="shared" si="697"/>
        <v>0</v>
      </c>
      <c r="BK652">
        <f t="shared" si="698"/>
        <v>360</v>
      </c>
      <c r="BL652" s="53">
        <f t="shared" si="699"/>
        <v>0.32552083333333331</v>
      </c>
      <c r="BM652" s="53">
        <f t="shared" si="700"/>
        <v>0.22321428571428567</v>
      </c>
      <c r="BN652" s="53">
        <f t="shared" si="701"/>
        <v>0</v>
      </c>
      <c r="BO652" s="53">
        <f t="shared" si="702"/>
        <v>0</v>
      </c>
      <c r="BP652" s="53">
        <f t="shared" si="703"/>
        <v>0.13440860215053763</v>
      </c>
      <c r="BQ652" s="10">
        <f t="shared" si="704"/>
        <v>60</v>
      </c>
      <c r="BR652" s="10">
        <f t="shared" si="705"/>
        <v>36</v>
      </c>
      <c r="BS652" s="10">
        <f t="shared" si="706"/>
        <v>0</v>
      </c>
      <c r="BT652" s="10">
        <f t="shared" si="707"/>
        <v>0</v>
      </c>
      <c r="BU652" s="10">
        <f t="shared" si="708"/>
        <v>96</v>
      </c>
      <c r="BV652" s="54">
        <f t="shared" si="709"/>
        <v>8.6805555555555552E-2</v>
      </c>
      <c r="BW652" s="54">
        <f t="shared" si="710"/>
        <v>5.9523809523809514E-2</v>
      </c>
      <c r="BX652" s="54">
        <f t="shared" si="711"/>
        <v>0</v>
      </c>
      <c r="BY652" s="54">
        <f t="shared" si="712"/>
        <v>0</v>
      </c>
      <c r="BZ652" s="471">
        <f t="shared" si="713"/>
        <v>3.5842293906810034E-2</v>
      </c>
    </row>
    <row r="653" spans="1:78" ht="15.75" hidden="1" customHeight="1" thickBot="1" x14ac:dyDescent="0.4">
      <c r="A653" s="28">
        <v>1256</v>
      </c>
      <c r="B653" s="28" t="s">
        <v>202</v>
      </c>
      <c r="C653" s="28" t="s">
        <v>38</v>
      </c>
      <c r="D653" s="29">
        <v>1</v>
      </c>
      <c r="E653" s="29"/>
      <c r="F653" s="29">
        <v>8</v>
      </c>
      <c r="G653" s="29">
        <v>4</v>
      </c>
      <c r="H653" s="29"/>
      <c r="I653" s="29" t="s">
        <v>34</v>
      </c>
      <c r="J653" s="30">
        <v>3.59</v>
      </c>
      <c r="K653" s="30">
        <v>1.2</v>
      </c>
      <c r="L653" s="30">
        <v>43.08</v>
      </c>
      <c r="M653" s="305" t="s">
        <v>73</v>
      </c>
      <c r="N653" s="281">
        <f t="shared" si="714"/>
        <v>1.2</v>
      </c>
      <c r="O653" s="315"/>
      <c r="P653" s="315"/>
      <c r="Q653" s="315"/>
      <c r="R653" s="315"/>
      <c r="S653" s="315"/>
      <c r="T653" s="315"/>
      <c r="U653" s="315"/>
      <c r="V653" s="315"/>
      <c r="W653" s="315"/>
      <c r="X653" s="315"/>
      <c r="Y653" s="315"/>
      <c r="Z653" s="315"/>
      <c r="AA653" s="315"/>
      <c r="AB653" s="315">
        <v>3</v>
      </c>
      <c r="AC653" s="315"/>
      <c r="AD653" s="315"/>
      <c r="AE653" s="315"/>
      <c r="AF653" s="315"/>
      <c r="AG653" s="315"/>
      <c r="AH653" s="315"/>
      <c r="AI653" s="315">
        <v>5</v>
      </c>
      <c r="AJ653" s="315"/>
      <c r="AK653" s="315"/>
      <c r="AL653" s="315"/>
      <c r="AM653" s="315"/>
      <c r="AN653" s="315"/>
      <c r="AO653" s="315"/>
      <c r="AP653" s="315"/>
      <c r="AQ653" s="315">
        <v>5</v>
      </c>
      <c r="AR653" s="315"/>
      <c r="AS653" s="315"/>
      <c r="AT653" s="48">
        <f t="shared" si="686"/>
        <v>13</v>
      </c>
      <c r="AU653" s="48">
        <f t="shared" si="687"/>
        <v>15.6</v>
      </c>
      <c r="AV653" s="48">
        <f t="shared" si="684"/>
        <v>3</v>
      </c>
      <c r="AW653" s="48">
        <f t="shared" si="685"/>
        <v>5.2</v>
      </c>
      <c r="AX653" s="48">
        <f>AU653/Evaporacion!$AI$5*100</f>
        <v>15.950920245398775</v>
      </c>
      <c r="AY653" s="48">
        <f>AU653/Evaporacion!$AI$12*100</f>
        <v>13.928571428571429</v>
      </c>
      <c r="AZ653" s="48"/>
      <c r="BA653" s="32">
        <f t="shared" si="688"/>
        <v>156</v>
      </c>
      <c r="BB653" s="52">
        <f t="shared" si="689"/>
        <v>0</v>
      </c>
      <c r="BC653" s="52">
        <f t="shared" si="690"/>
        <v>3</v>
      </c>
      <c r="BD653" s="52">
        <f t="shared" si="691"/>
        <v>5</v>
      </c>
      <c r="BE653" s="52">
        <f t="shared" si="692"/>
        <v>5</v>
      </c>
      <c r="BF653" s="52">
        <f t="shared" si="693"/>
        <v>13</v>
      </c>
      <c r="BG653">
        <f t="shared" si="694"/>
        <v>0</v>
      </c>
      <c r="BH653">
        <f t="shared" si="695"/>
        <v>129.24</v>
      </c>
      <c r="BI653">
        <f t="shared" si="696"/>
        <v>215.39999999999998</v>
      </c>
      <c r="BJ653">
        <f t="shared" si="697"/>
        <v>215.39999999999998</v>
      </c>
      <c r="BK653">
        <f t="shared" si="698"/>
        <v>560.04</v>
      </c>
      <c r="BL653" s="53">
        <f t="shared" si="699"/>
        <v>0</v>
      </c>
      <c r="BM653" s="53">
        <f t="shared" si="700"/>
        <v>0.21369047619047618</v>
      </c>
      <c r="BN653" s="53">
        <f t="shared" si="701"/>
        <v>0.31163194444444442</v>
      </c>
      <c r="BO653" s="53">
        <f t="shared" si="702"/>
        <v>0.31163194444444442</v>
      </c>
      <c r="BP653" s="53">
        <f t="shared" si="703"/>
        <v>0.20909498207885305</v>
      </c>
      <c r="BQ653" s="10">
        <f t="shared" si="704"/>
        <v>0</v>
      </c>
      <c r="BR653" s="10">
        <f t="shared" si="705"/>
        <v>36.000000000000007</v>
      </c>
      <c r="BS653" s="10">
        <f t="shared" si="706"/>
        <v>59.999999999999993</v>
      </c>
      <c r="BT653" s="10">
        <f t="shared" si="707"/>
        <v>59.999999999999993</v>
      </c>
      <c r="BU653" s="10">
        <f t="shared" si="708"/>
        <v>156</v>
      </c>
      <c r="BV653" s="54">
        <f t="shared" si="709"/>
        <v>0</v>
      </c>
      <c r="BW653" s="54">
        <f t="shared" si="710"/>
        <v>5.9523809523809521E-2</v>
      </c>
      <c r="BX653" s="54">
        <f t="shared" si="711"/>
        <v>8.6805555555555552E-2</v>
      </c>
      <c r="BY653" s="54">
        <f t="shared" si="712"/>
        <v>8.6805555555555552E-2</v>
      </c>
      <c r="BZ653" s="471">
        <f t="shared" si="713"/>
        <v>5.824372759856631E-2</v>
      </c>
    </row>
    <row r="654" spans="1:78" ht="15.75" hidden="1" customHeight="1" thickBot="1" x14ac:dyDescent="0.4">
      <c r="A654" s="28">
        <v>1258</v>
      </c>
      <c r="B654" s="28" t="s">
        <v>202</v>
      </c>
      <c r="C654" s="55" t="s">
        <v>39</v>
      </c>
      <c r="D654" s="29">
        <v>1</v>
      </c>
      <c r="E654" s="29"/>
      <c r="F654" s="29">
        <v>8</v>
      </c>
      <c r="G654" s="29">
        <v>4</v>
      </c>
      <c r="H654" s="29"/>
      <c r="I654" s="29" t="s">
        <v>34</v>
      </c>
      <c r="J654" s="30">
        <v>3.59</v>
      </c>
      <c r="K654" s="30">
        <v>1.2</v>
      </c>
      <c r="L654" s="30">
        <v>43.08</v>
      </c>
      <c r="M654" s="305" t="s">
        <v>73</v>
      </c>
      <c r="N654" s="281">
        <f t="shared" si="714"/>
        <v>1.2</v>
      </c>
      <c r="O654" s="315"/>
      <c r="P654" s="315"/>
      <c r="Q654" s="315"/>
      <c r="R654" s="315">
        <v>5</v>
      </c>
      <c r="S654" s="315"/>
      <c r="T654" s="315"/>
      <c r="U654" s="315"/>
      <c r="V654" s="315"/>
      <c r="W654" s="315"/>
      <c r="X654" s="315"/>
      <c r="Y654" s="315"/>
      <c r="Z654" s="315"/>
      <c r="AA654" s="315"/>
      <c r="AB654" s="315"/>
      <c r="AC654" s="315">
        <v>5</v>
      </c>
      <c r="AD654" s="315"/>
      <c r="AE654" s="315"/>
      <c r="AF654" s="315"/>
      <c r="AG654" s="315"/>
      <c r="AH654" s="315"/>
      <c r="AI654" s="315"/>
      <c r="AJ654" s="315"/>
      <c r="AK654" s="315"/>
      <c r="AL654" s="315"/>
      <c r="AM654" s="315">
        <v>5</v>
      </c>
      <c r="AN654" s="315"/>
      <c r="AO654" s="315"/>
      <c r="AP654" s="315"/>
      <c r="AQ654" s="315"/>
      <c r="AR654" s="315"/>
      <c r="AS654" s="315"/>
      <c r="AT654" s="48">
        <f t="shared" si="686"/>
        <v>15</v>
      </c>
      <c r="AU654" s="48">
        <f t="shared" si="687"/>
        <v>18</v>
      </c>
      <c r="AV654" s="48">
        <f t="shared" si="684"/>
        <v>3</v>
      </c>
      <c r="AW654" s="48">
        <f t="shared" si="685"/>
        <v>6</v>
      </c>
      <c r="AX654" s="48">
        <f>AU654/Evaporacion!$AI$5*100</f>
        <v>18.404907975460123</v>
      </c>
      <c r="AY654" s="48">
        <f>AU654/Evaporacion!$AI$12*100</f>
        <v>16.071428571428573</v>
      </c>
      <c r="AZ654" s="48"/>
      <c r="BA654" s="32">
        <f t="shared" si="688"/>
        <v>180</v>
      </c>
      <c r="BB654" s="52">
        <f t="shared" si="689"/>
        <v>5</v>
      </c>
      <c r="BC654" s="52">
        <f t="shared" si="690"/>
        <v>5</v>
      </c>
      <c r="BD654" s="52">
        <f t="shared" si="691"/>
        <v>0</v>
      </c>
      <c r="BE654" s="52">
        <f t="shared" si="692"/>
        <v>5</v>
      </c>
      <c r="BF654" s="52">
        <f t="shared" si="693"/>
        <v>15</v>
      </c>
      <c r="BG654">
        <f t="shared" si="694"/>
        <v>215.39999999999998</v>
      </c>
      <c r="BH654">
        <f t="shared" si="695"/>
        <v>215.39999999999998</v>
      </c>
      <c r="BI654">
        <f t="shared" si="696"/>
        <v>0</v>
      </c>
      <c r="BJ654">
        <f t="shared" si="697"/>
        <v>215.39999999999998</v>
      </c>
      <c r="BK654">
        <f t="shared" si="698"/>
        <v>646.19999999999993</v>
      </c>
      <c r="BL654" s="53">
        <f t="shared" si="699"/>
        <v>0.31163194444444442</v>
      </c>
      <c r="BM654" s="53">
        <f t="shared" si="700"/>
        <v>0.35615079365079366</v>
      </c>
      <c r="BN654" s="53">
        <f t="shared" si="701"/>
        <v>0</v>
      </c>
      <c r="BO654" s="53">
        <f t="shared" si="702"/>
        <v>0.31163194444444442</v>
      </c>
      <c r="BP654" s="53">
        <f t="shared" si="703"/>
        <v>0.24126344086021503</v>
      </c>
      <c r="BQ654" s="10">
        <f t="shared" si="704"/>
        <v>59.999999999999993</v>
      </c>
      <c r="BR654" s="10">
        <f t="shared" si="705"/>
        <v>59.999999999999993</v>
      </c>
      <c r="BS654" s="10">
        <f t="shared" si="706"/>
        <v>0</v>
      </c>
      <c r="BT654" s="10">
        <f t="shared" si="707"/>
        <v>59.999999999999993</v>
      </c>
      <c r="BU654" s="10">
        <f t="shared" si="708"/>
        <v>180</v>
      </c>
      <c r="BV654" s="54">
        <f t="shared" si="709"/>
        <v>8.6805555555555552E-2</v>
      </c>
      <c r="BW654" s="54">
        <f t="shared" si="710"/>
        <v>9.9206349206349215E-2</v>
      </c>
      <c r="BX654" s="54">
        <f t="shared" si="711"/>
        <v>0</v>
      </c>
      <c r="BY654" s="54">
        <f t="shared" si="712"/>
        <v>8.6805555555555552E-2</v>
      </c>
      <c r="BZ654" s="471">
        <f t="shared" si="713"/>
        <v>6.7204301075268813E-2</v>
      </c>
    </row>
    <row r="655" spans="1:78" ht="15.75" hidden="1" customHeight="1" thickBot="1" x14ac:dyDescent="0.4">
      <c r="A655" s="28">
        <v>1260</v>
      </c>
      <c r="B655" s="28" t="s">
        <v>202</v>
      </c>
      <c r="C655" s="28" t="s">
        <v>40</v>
      </c>
      <c r="D655" s="29">
        <v>1</v>
      </c>
      <c r="E655" s="29"/>
      <c r="F655" s="29">
        <v>8</v>
      </c>
      <c r="G655" s="29">
        <v>4</v>
      </c>
      <c r="H655" s="29"/>
      <c r="I655" s="29" t="s">
        <v>34</v>
      </c>
      <c r="J655" s="30">
        <v>3.59</v>
      </c>
      <c r="K655" s="30">
        <v>1.2</v>
      </c>
      <c r="L655" s="30">
        <v>43.08</v>
      </c>
      <c r="M655" s="305" t="s">
        <v>73</v>
      </c>
      <c r="N655" s="281">
        <f t="shared" si="714"/>
        <v>1.2</v>
      </c>
      <c r="O655" s="315"/>
      <c r="P655" s="315">
        <v>5</v>
      </c>
      <c r="Q655" s="315"/>
      <c r="R655" s="315"/>
      <c r="S655" s="315"/>
      <c r="T655" s="315"/>
      <c r="U655" s="315"/>
      <c r="V655" s="315"/>
      <c r="W655" s="315"/>
      <c r="X655" s="315"/>
      <c r="Y655" s="315"/>
      <c r="Z655" s="315"/>
      <c r="AA655" s="315"/>
      <c r="AB655" s="315">
        <v>5</v>
      </c>
      <c r="AC655" s="315"/>
      <c r="AD655" s="315"/>
      <c r="AE655" s="315"/>
      <c r="AF655" s="315"/>
      <c r="AG655" s="315"/>
      <c r="AH655" s="315"/>
      <c r="AI655" s="315"/>
      <c r="AJ655" s="315">
        <v>5</v>
      </c>
      <c r="AK655" s="315"/>
      <c r="AL655" s="315"/>
      <c r="AM655" s="315"/>
      <c r="AN655" s="315"/>
      <c r="AO655" s="315"/>
      <c r="AP655" s="315"/>
      <c r="AQ655" s="315"/>
      <c r="AR655" s="315">
        <v>5</v>
      </c>
      <c r="AS655" s="315"/>
      <c r="AT655" s="48">
        <f t="shared" si="686"/>
        <v>20</v>
      </c>
      <c r="AU655" s="48">
        <f t="shared" si="687"/>
        <v>24</v>
      </c>
      <c r="AV655" s="48">
        <f t="shared" si="684"/>
        <v>4</v>
      </c>
      <c r="AW655" s="48">
        <f t="shared" si="685"/>
        <v>6</v>
      </c>
      <c r="AX655" s="48">
        <f>AU655/Evaporacion!$AI$5*100</f>
        <v>24.539877300613501</v>
      </c>
      <c r="AY655" s="48">
        <f>AU655/Evaporacion!$AI$12*100</f>
        <v>21.428571428571427</v>
      </c>
      <c r="AZ655" s="48"/>
      <c r="BA655" s="32">
        <f t="shared" si="688"/>
        <v>240</v>
      </c>
      <c r="BB655" s="52">
        <f t="shared" si="689"/>
        <v>5</v>
      </c>
      <c r="BC655" s="52">
        <f t="shared" si="690"/>
        <v>5</v>
      </c>
      <c r="BD655" s="52">
        <f t="shared" si="691"/>
        <v>5</v>
      </c>
      <c r="BE655" s="52">
        <f t="shared" si="692"/>
        <v>5</v>
      </c>
      <c r="BF655" s="52">
        <f t="shared" si="693"/>
        <v>20</v>
      </c>
      <c r="BG655">
        <f t="shared" si="694"/>
        <v>215.39999999999998</v>
      </c>
      <c r="BH655">
        <f t="shared" si="695"/>
        <v>215.39999999999998</v>
      </c>
      <c r="BI655">
        <f t="shared" si="696"/>
        <v>215.39999999999998</v>
      </c>
      <c r="BJ655">
        <f t="shared" si="697"/>
        <v>215.39999999999998</v>
      </c>
      <c r="BK655">
        <f t="shared" si="698"/>
        <v>861.59999999999991</v>
      </c>
      <c r="BL655" s="53">
        <f t="shared" si="699"/>
        <v>0.31163194444444442</v>
      </c>
      <c r="BM655" s="53">
        <f t="shared" si="700"/>
        <v>0.35615079365079366</v>
      </c>
      <c r="BN655" s="53">
        <f t="shared" si="701"/>
        <v>0.31163194444444442</v>
      </c>
      <c r="BO655" s="53">
        <f t="shared" si="702"/>
        <v>0.31163194444444442</v>
      </c>
      <c r="BP655" s="53">
        <f t="shared" si="703"/>
        <v>0.32168458781362008</v>
      </c>
      <c r="BQ655" s="10">
        <f t="shared" si="704"/>
        <v>59.999999999999993</v>
      </c>
      <c r="BR655" s="10">
        <f t="shared" si="705"/>
        <v>59.999999999999993</v>
      </c>
      <c r="BS655" s="10">
        <f t="shared" si="706"/>
        <v>59.999999999999993</v>
      </c>
      <c r="BT655" s="10">
        <f t="shared" si="707"/>
        <v>59.999999999999993</v>
      </c>
      <c r="BU655" s="10">
        <f t="shared" si="708"/>
        <v>239.99999999999997</v>
      </c>
      <c r="BV655" s="54">
        <f t="shared" si="709"/>
        <v>8.6805555555555552E-2</v>
      </c>
      <c r="BW655" s="54">
        <f t="shared" si="710"/>
        <v>9.9206349206349215E-2</v>
      </c>
      <c r="BX655" s="54">
        <f t="shared" si="711"/>
        <v>8.6805555555555552E-2</v>
      </c>
      <c r="BY655" s="54">
        <f t="shared" si="712"/>
        <v>8.6805555555555552E-2</v>
      </c>
      <c r="BZ655" s="471">
        <f t="shared" si="713"/>
        <v>8.9605734767025103E-2</v>
      </c>
    </row>
    <row r="656" spans="1:78" ht="15.75" hidden="1" customHeight="1" thickBot="1" x14ac:dyDescent="0.4">
      <c r="A656" s="28">
        <v>1262</v>
      </c>
      <c r="B656" s="28" t="s">
        <v>202</v>
      </c>
      <c r="C656" s="28" t="s">
        <v>17</v>
      </c>
      <c r="D656" s="29">
        <v>1</v>
      </c>
      <c r="E656" s="29"/>
      <c r="F656" s="29">
        <v>8</v>
      </c>
      <c r="G656" s="29">
        <v>4</v>
      </c>
      <c r="H656" s="29"/>
      <c r="I656" s="29" t="s">
        <v>34</v>
      </c>
      <c r="J656" s="30">
        <v>3.59</v>
      </c>
      <c r="K656" s="30">
        <v>1.2</v>
      </c>
      <c r="L656" s="30">
        <v>43.08</v>
      </c>
      <c r="M656" s="305" t="s">
        <v>73</v>
      </c>
      <c r="N656" s="281">
        <f t="shared" si="714"/>
        <v>1.2</v>
      </c>
      <c r="O656" s="315"/>
      <c r="P656" s="315"/>
      <c r="Q656" s="315"/>
      <c r="R656" s="315"/>
      <c r="S656" s="315"/>
      <c r="T656" s="315"/>
      <c r="U656" s="315"/>
      <c r="V656" s="315"/>
      <c r="W656" s="315"/>
      <c r="X656" s="315">
        <v>5</v>
      </c>
      <c r="Y656" s="315"/>
      <c r="Z656" s="315"/>
      <c r="AA656" s="315"/>
      <c r="AB656" s="315"/>
      <c r="AC656" s="315"/>
      <c r="AD656" s="315"/>
      <c r="AE656" s="315"/>
      <c r="AF656" s="315"/>
      <c r="AG656" s="315">
        <v>5</v>
      </c>
      <c r="AH656" s="315"/>
      <c r="AI656" s="315"/>
      <c r="AJ656" s="315"/>
      <c r="AK656" s="315"/>
      <c r="AL656" s="315"/>
      <c r="AM656" s="315"/>
      <c r="AN656" s="315"/>
      <c r="AO656" s="315"/>
      <c r="AP656" s="315"/>
      <c r="AQ656" s="315"/>
      <c r="AR656" s="315"/>
      <c r="AS656" s="315">
        <v>5</v>
      </c>
      <c r="AT656" s="48">
        <f t="shared" si="686"/>
        <v>15</v>
      </c>
      <c r="AU656" s="48">
        <f t="shared" si="687"/>
        <v>18</v>
      </c>
      <c r="AV656" s="48">
        <f t="shared" si="684"/>
        <v>3</v>
      </c>
      <c r="AW656" s="48">
        <f t="shared" si="685"/>
        <v>6</v>
      </c>
      <c r="AX656" s="48">
        <f>AU656/Evaporacion!$AI$5*100</f>
        <v>18.404907975460123</v>
      </c>
      <c r="AY656" s="48">
        <f>AU656/Evaporacion!$AI$12*100</f>
        <v>16.071428571428573</v>
      </c>
      <c r="AZ656" s="48"/>
      <c r="BA656" s="32">
        <f t="shared" si="688"/>
        <v>180</v>
      </c>
      <c r="BB656" s="52">
        <f t="shared" si="689"/>
        <v>0</v>
      </c>
      <c r="BC656" s="52">
        <f t="shared" si="690"/>
        <v>5</v>
      </c>
      <c r="BD656" s="52">
        <f t="shared" si="691"/>
        <v>5</v>
      </c>
      <c r="BE656" s="52">
        <f t="shared" si="692"/>
        <v>5</v>
      </c>
      <c r="BF656" s="52">
        <f t="shared" si="693"/>
        <v>15</v>
      </c>
      <c r="BG656">
        <f t="shared" si="694"/>
        <v>0</v>
      </c>
      <c r="BH656">
        <f t="shared" si="695"/>
        <v>215.39999999999998</v>
      </c>
      <c r="BI656">
        <f t="shared" si="696"/>
        <v>215.39999999999998</v>
      </c>
      <c r="BJ656">
        <f t="shared" si="697"/>
        <v>215.39999999999998</v>
      </c>
      <c r="BK656">
        <f t="shared" si="698"/>
        <v>646.19999999999993</v>
      </c>
      <c r="BL656" s="53">
        <f t="shared" si="699"/>
        <v>0</v>
      </c>
      <c r="BM656" s="53">
        <f t="shared" si="700"/>
        <v>0.35615079365079366</v>
      </c>
      <c r="BN656" s="53">
        <f t="shared" si="701"/>
        <v>0.31163194444444442</v>
      </c>
      <c r="BO656" s="53">
        <f t="shared" si="702"/>
        <v>0.31163194444444442</v>
      </c>
      <c r="BP656" s="53">
        <f t="shared" si="703"/>
        <v>0.24126344086021503</v>
      </c>
      <c r="BQ656" s="10">
        <f t="shared" si="704"/>
        <v>0</v>
      </c>
      <c r="BR656" s="10">
        <f t="shared" si="705"/>
        <v>59.999999999999993</v>
      </c>
      <c r="BS656" s="10">
        <f t="shared" si="706"/>
        <v>59.999999999999993</v>
      </c>
      <c r="BT656" s="10">
        <f t="shared" si="707"/>
        <v>59.999999999999993</v>
      </c>
      <c r="BU656" s="10">
        <f t="shared" si="708"/>
        <v>180</v>
      </c>
      <c r="BV656" s="54">
        <f t="shared" si="709"/>
        <v>0</v>
      </c>
      <c r="BW656" s="54">
        <f t="shared" si="710"/>
        <v>9.9206349206349215E-2</v>
      </c>
      <c r="BX656" s="54">
        <f t="shared" si="711"/>
        <v>8.6805555555555552E-2</v>
      </c>
      <c r="BY656" s="54">
        <f t="shared" si="712"/>
        <v>8.6805555555555552E-2</v>
      </c>
      <c r="BZ656" s="471">
        <f t="shared" si="713"/>
        <v>6.7204301075268813E-2</v>
      </c>
    </row>
    <row r="657" spans="1:78" ht="15.75" hidden="1" customHeight="1" thickBot="1" x14ac:dyDescent="0.4">
      <c r="A657" s="28">
        <v>1264</v>
      </c>
      <c r="B657" s="28" t="s">
        <v>202</v>
      </c>
      <c r="C657" s="28" t="s">
        <v>41</v>
      </c>
      <c r="D657" s="29">
        <v>1</v>
      </c>
      <c r="E657" s="29"/>
      <c r="F657" s="29">
        <v>8</v>
      </c>
      <c r="G657" s="29">
        <v>4</v>
      </c>
      <c r="H657" s="29"/>
      <c r="I657" s="29" t="s">
        <v>34</v>
      </c>
      <c r="J657" s="30">
        <v>3.59</v>
      </c>
      <c r="K657" s="30">
        <v>1.2</v>
      </c>
      <c r="L657" s="30">
        <v>43.08</v>
      </c>
      <c r="M657" s="305" t="s">
        <v>73</v>
      </c>
      <c r="N657" s="281">
        <f t="shared" si="714"/>
        <v>1.2</v>
      </c>
      <c r="O657" s="315"/>
      <c r="P657" s="315"/>
      <c r="Q657" s="315"/>
      <c r="R657" s="315"/>
      <c r="S657" s="315"/>
      <c r="T657" s="315"/>
      <c r="U657" s="315"/>
      <c r="V657" s="315"/>
      <c r="W657" s="315">
        <v>5</v>
      </c>
      <c r="X657" s="315"/>
      <c r="Y657" s="315"/>
      <c r="Z657" s="315"/>
      <c r="AA657" s="315"/>
      <c r="AB657" s="315"/>
      <c r="AC657" s="315"/>
      <c r="AD657" s="315"/>
      <c r="AE657" s="315">
        <v>5</v>
      </c>
      <c r="AF657" s="315"/>
      <c r="AG657" s="315"/>
      <c r="AH657" s="315"/>
      <c r="AI657" s="315"/>
      <c r="AJ657" s="315"/>
      <c r="AK657" s="315"/>
      <c r="AL657" s="315"/>
      <c r="AM657" s="315"/>
      <c r="AN657" s="315"/>
      <c r="AO657" s="315"/>
      <c r="AP657" s="315">
        <v>5</v>
      </c>
      <c r="AQ657" s="315"/>
      <c r="AR657" s="315"/>
      <c r="AS657" s="315"/>
      <c r="AT657" s="48">
        <f t="shared" si="686"/>
        <v>15</v>
      </c>
      <c r="AU657" s="48">
        <f t="shared" si="687"/>
        <v>18</v>
      </c>
      <c r="AV657" s="48">
        <f t="shared" si="684"/>
        <v>3</v>
      </c>
      <c r="AW657" s="48">
        <f t="shared" si="685"/>
        <v>6</v>
      </c>
      <c r="AX657" s="48">
        <f>AU657/Evaporacion!$AI$5*100</f>
        <v>18.404907975460123</v>
      </c>
      <c r="AY657" s="48">
        <f>AU657/Evaporacion!$AI$12*100</f>
        <v>16.071428571428573</v>
      </c>
      <c r="AZ657" s="48"/>
      <c r="BA657" s="32">
        <f t="shared" si="688"/>
        <v>180</v>
      </c>
      <c r="BB657" s="52">
        <f t="shared" si="689"/>
        <v>0</v>
      </c>
      <c r="BC657" s="52">
        <f t="shared" si="690"/>
        <v>5</v>
      </c>
      <c r="BD657" s="52">
        <f t="shared" si="691"/>
        <v>5</v>
      </c>
      <c r="BE657" s="52">
        <f t="shared" si="692"/>
        <v>5</v>
      </c>
      <c r="BF657" s="52">
        <f t="shared" si="693"/>
        <v>15</v>
      </c>
      <c r="BG657">
        <f t="shared" si="694"/>
        <v>0</v>
      </c>
      <c r="BH657">
        <f t="shared" si="695"/>
        <v>215.39999999999998</v>
      </c>
      <c r="BI657">
        <f t="shared" si="696"/>
        <v>215.39999999999998</v>
      </c>
      <c r="BJ657">
        <f t="shared" si="697"/>
        <v>215.39999999999998</v>
      </c>
      <c r="BK657">
        <f t="shared" si="698"/>
        <v>646.19999999999993</v>
      </c>
      <c r="BL657" s="53">
        <f t="shared" si="699"/>
        <v>0</v>
      </c>
      <c r="BM657" s="53">
        <f t="shared" si="700"/>
        <v>0.35615079365079366</v>
      </c>
      <c r="BN657" s="53">
        <f t="shared" si="701"/>
        <v>0.31163194444444442</v>
      </c>
      <c r="BO657" s="53">
        <f t="shared" si="702"/>
        <v>0.31163194444444442</v>
      </c>
      <c r="BP657" s="53">
        <f t="shared" si="703"/>
        <v>0.24126344086021503</v>
      </c>
      <c r="BQ657" s="10">
        <f t="shared" si="704"/>
        <v>0</v>
      </c>
      <c r="BR657" s="10">
        <f t="shared" si="705"/>
        <v>59.999999999999993</v>
      </c>
      <c r="BS657" s="10">
        <f t="shared" si="706"/>
        <v>59.999999999999993</v>
      </c>
      <c r="BT657" s="10">
        <f t="shared" si="707"/>
        <v>59.999999999999993</v>
      </c>
      <c r="BU657" s="10">
        <f t="shared" si="708"/>
        <v>180</v>
      </c>
      <c r="BV657" s="54">
        <f t="shared" si="709"/>
        <v>0</v>
      </c>
      <c r="BW657" s="54">
        <f t="shared" si="710"/>
        <v>9.9206349206349215E-2</v>
      </c>
      <c r="BX657" s="54">
        <f t="shared" si="711"/>
        <v>8.6805555555555552E-2</v>
      </c>
      <c r="BY657" s="54">
        <f t="shared" si="712"/>
        <v>8.6805555555555552E-2</v>
      </c>
      <c r="BZ657" s="471">
        <f t="shared" si="713"/>
        <v>6.7204301075268813E-2</v>
      </c>
    </row>
    <row r="658" spans="1:78" ht="15.75" hidden="1" customHeight="1" thickBot="1" x14ac:dyDescent="0.4">
      <c r="A658" s="28">
        <v>1266</v>
      </c>
      <c r="B658" s="28" t="s">
        <v>202</v>
      </c>
      <c r="C658" s="28" t="s">
        <v>42</v>
      </c>
      <c r="D658" s="29">
        <v>1</v>
      </c>
      <c r="E658" s="29"/>
      <c r="F658" s="29">
        <v>8</v>
      </c>
      <c r="G658" s="29">
        <v>4</v>
      </c>
      <c r="H658" s="29"/>
      <c r="I658" s="29" t="s">
        <v>34</v>
      </c>
      <c r="J658" s="30">
        <v>3.59</v>
      </c>
      <c r="K658" s="30">
        <v>1.2</v>
      </c>
      <c r="L658" s="30">
        <v>43.08</v>
      </c>
      <c r="M658" s="305" t="s">
        <v>73</v>
      </c>
      <c r="N658" s="281">
        <f t="shared" si="714"/>
        <v>1.2</v>
      </c>
      <c r="O658" s="315"/>
      <c r="P658" s="315"/>
      <c r="Q658" s="315"/>
      <c r="R658" s="315"/>
      <c r="S658" s="315"/>
      <c r="T658" s="315"/>
      <c r="U658" s="315"/>
      <c r="V658" s="315"/>
      <c r="W658" s="315"/>
      <c r="X658" s="315">
        <v>5</v>
      </c>
      <c r="Y658" s="315"/>
      <c r="Z658" s="315"/>
      <c r="AA658" s="315"/>
      <c r="AB658" s="315"/>
      <c r="AC658" s="315"/>
      <c r="AD658" s="315"/>
      <c r="AE658" s="315"/>
      <c r="AF658" s="315"/>
      <c r="AG658" s="315"/>
      <c r="AH658" s="315"/>
      <c r="AI658" s="315">
        <v>5</v>
      </c>
      <c r="AJ658" s="315"/>
      <c r="AK658" s="315"/>
      <c r="AL658" s="315"/>
      <c r="AM658" s="315"/>
      <c r="AN658" s="315"/>
      <c r="AO658" s="315"/>
      <c r="AP658" s="315"/>
      <c r="AQ658" s="315"/>
      <c r="AR658" s="315">
        <v>5</v>
      </c>
      <c r="AS658" s="315"/>
      <c r="AT658" s="48">
        <f t="shared" si="686"/>
        <v>15</v>
      </c>
      <c r="AU658" s="48">
        <f t="shared" si="687"/>
        <v>18</v>
      </c>
      <c r="AV658" s="48">
        <f t="shared" si="684"/>
        <v>3</v>
      </c>
      <c r="AW658" s="48">
        <f t="shared" si="685"/>
        <v>6</v>
      </c>
      <c r="AX658" s="48">
        <f>AU658/Evaporacion!$AI$5*100</f>
        <v>18.404907975460123</v>
      </c>
      <c r="AY658" s="48">
        <f>AU658/Evaporacion!$AI$12*100</f>
        <v>16.071428571428573</v>
      </c>
      <c r="AZ658" s="48"/>
      <c r="BA658" s="32">
        <f t="shared" si="688"/>
        <v>180</v>
      </c>
      <c r="BB658" s="52">
        <f t="shared" si="689"/>
        <v>0</v>
      </c>
      <c r="BC658" s="52">
        <f t="shared" si="690"/>
        <v>5</v>
      </c>
      <c r="BD658" s="52">
        <f t="shared" si="691"/>
        <v>5</v>
      </c>
      <c r="BE658" s="52">
        <f t="shared" si="692"/>
        <v>5</v>
      </c>
      <c r="BF658" s="52">
        <f t="shared" si="693"/>
        <v>15</v>
      </c>
      <c r="BG658">
        <f t="shared" si="694"/>
        <v>0</v>
      </c>
      <c r="BH658">
        <f t="shared" si="695"/>
        <v>215.39999999999998</v>
      </c>
      <c r="BI658">
        <f t="shared" si="696"/>
        <v>215.39999999999998</v>
      </c>
      <c r="BJ658">
        <f t="shared" si="697"/>
        <v>215.39999999999998</v>
      </c>
      <c r="BK658">
        <f t="shared" si="698"/>
        <v>646.19999999999993</v>
      </c>
      <c r="BL658" s="53">
        <f t="shared" si="699"/>
        <v>0</v>
      </c>
      <c r="BM658" s="53">
        <f t="shared" si="700"/>
        <v>0.35615079365079366</v>
      </c>
      <c r="BN658" s="53">
        <f t="shared" si="701"/>
        <v>0.31163194444444442</v>
      </c>
      <c r="BO658" s="53">
        <f t="shared" si="702"/>
        <v>0.31163194444444442</v>
      </c>
      <c r="BP658" s="53">
        <f t="shared" si="703"/>
        <v>0.24126344086021503</v>
      </c>
      <c r="BQ658" s="10">
        <f t="shared" si="704"/>
        <v>0</v>
      </c>
      <c r="BR658" s="10">
        <f t="shared" si="705"/>
        <v>59.999999999999993</v>
      </c>
      <c r="BS658" s="10">
        <f t="shared" si="706"/>
        <v>59.999999999999993</v>
      </c>
      <c r="BT658" s="10">
        <f t="shared" si="707"/>
        <v>59.999999999999993</v>
      </c>
      <c r="BU658" s="10">
        <f t="shared" si="708"/>
        <v>180</v>
      </c>
      <c r="BV658" s="54">
        <f t="shared" si="709"/>
        <v>0</v>
      </c>
      <c r="BW658" s="54">
        <f t="shared" si="710"/>
        <v>9.9206349206349215E-2</v>
      </c>
      <c r="BX658" s="54">
        <f t="shared" si="711"/>
        <v>8.6805555555555552E-2</v>
      </c>
      <c r="BY658" s="54">
        <f t="shared" si="712"/>
        <v>8.6805555555555552E-2</v>
      </c>
      <c r="BZ658" s="471">
        <f t="shared" si="713"/>
        <v>6.7204301075268813E-2</v>
      </c>
    </row>
    <row r="659" spans="1:78" ht="15.75" customHeight="1" thickBot="1" x14ac:dyDescent="0.4">
      <c r="A659" s="28">
        <v>1268</v>
      </c>
      <c r="B659" s="28" t="s">
        <v>202</v>
      </c>
      <c r="C659" s="28" t="s">
        <v>43</v>
      </c>
      <c r="D659" s="29">
        <v>1</v>
      </c>
      <c r="E659" s="29"/>
      <c r="F659" s="29">
        <v>8</v>
      </c>
      <c r="G659" s="29">
        <v>4</v>
      </c>
      <c r="H659" s="29"/>
      <c r="I659" s="29" t="s">
        <v>34</v>
      </c>
      <c r="J659" s="30">
        <v>3.59</v>
      </c>
      <c r="K659" s="30">
        <v>1.2</v>
      </c>
      <c r="L659" s="30">
        <v>43.08</v>
      </c>
      <c r="M659" s="305" t="s">
        <v>73</v>
      </c>
      <c r="N659" s="281">
        <f t="shared" si="714"/>
        <v>1.2</v>
      </c>
      <c r="O659" s="315"/>
      <c r="P659" s="315"/>
      <c r="Q659" s="315"/>
      <c r="R659" s="315"/>
      <c r="S659" s="315"/>
      <c r="T659" s="315"/>
      <c r="U659" s="315"/>
      <c r="V659" s="315"/>
      <c r="W659" s="315"/>
      <c r="X659" s="315"/>
      <c r="Y659" s="315">
        <v>5</v>
      </c>
      <c r="Z659" s="315"/>
      <c r="AA659" s="315"/>
      <c r="AB659" s="315"/>
      <c r="AC659" s="315"/>
      <c r="AD659" s="315"/>
      <c r="AE659" s="315"/>
      <c r="AF659" s="315"/>
      <c r="AG659" s="315"/>
      <c r="AH659" s="315"/>
      <c r="AI659" s="315"/>
      <c r="AJ659" s="315"/>
      <c r="AK659" s="315"/>
      <c r="AL659" s="315"/>
      <c r="AM659" s="315"/>
      <c r="AN659" s="315"/>
      <c r="AO659" s="315"/>
      <c r="AP659" s="315"/>
      <c r="AQ659" s="315"/>
      <c r="AR659" s="315"/>
      <c r="AS659" s="315"/>
      <c r="AT659" s="48">
        <f t="shared" si="686"/>
        <v>5</v>
      </c>
      <c r="AU659" s="48">
        <f t="shared" si="687"/>
        <v>6</v>
      </c>
      <c r="AV659" s="48">
        <f t="shared" si="684"/>
        <v>1</v>
      </c>
      <c r="AW659" s="48">
        <f t="shared" si="685"/>
        <v>6</v>
      </c>
      <c r="AX659" s="48">
        <f>AU659/Evaporacion!$AI$5*100</f>
        <v>6.1349693251533752</v>
      </c>
      <c r="AY659" s="48">
        <f>AU659/Evaporacion!$AI$12*100</f>
        <v>5.3571428571428568</v>
      </c>
      <c r="AZ659" s="48"/>
      <c r="BA659" s="32">
        <f t="shared" si="688"/>
        <v>60</v>
      </c>
      <c r="BB659" s="52">
        <f t="shared" si="689"/>
        <v>0</v>
      </c>
      <c r="BC659" s="52">
        <f t="shared" si="690"/>
        <v>5</v>
      </c>
      <c r="BD659" s="52">
        <f t="shared" si="691"/>
        <v>0</v>
      </c>
      <c r="BE659" s="52">
        <f t="shared" si="692"/>
        <v>0</v>
      </c>
      <c r="BF659" s="52">
        <f t="shared" si="693"/>
        <v>5</v>
      </c>
      <c r="BG659">
        <f t="shared" si="694"/>
        <v>0</v>
      </c>
      <c r="BH659">
        <f t="shared" si="695"/>
        <v>215.39999999999998</v>
      </c>
      <c r="BI659">
        <f t="shared" si="696"/>
        <v>0</v>
      </c>
      <c r="BJ659">
        <f t="shared" si="697"/>
        <v>0</v>
      </c>
      <c r="BK659">
        <f t="shared" si="698"/>
        <v>215.39999999999998</v>
      </c>
      <c r="BL659" s="53">
        <f t="shared" si="699"/>
        <v>0</v>
      </c>
      <c r="BM659" s="53">
        <f t="shared" si="700"/>
        <v>0.35615079365079366</v>
      </c>
      <c r="BN659" s="53">
        <f t="shared" si="701"/>
        <v>0</v>
      </c>
      <c r="BO659" s="53">
        <f t="shared" si="702"/>
        <v>0</v>
      </c>
      <c r="BP659" s="53">
        <f t="shared" si="703"/>
        <v>8.0421146953405021E-2</v>
      </c>
      <c r="BQ659" s="10">
        <f t="shared" si="704"/>
        <v>0</v>
      </c>
      <c r="BR659" s="10">
        <f t="shared" si="705"/>
        <v>59.999999999999993</v>
      </c>
      <c r="BS659" s="10">
        <f t="shared" si="706"/>
        <v>0</v>
      </c>
      <c r="BT659" s="10">
        <f t="shared" si="707"/>
        <v>0</v>
      </c>
      <c r="BU659" s="10">
        <f t="shared" si="708"/>
        <v>59.999999999999993</v>
      </c>
      <c r="BV659" s="54">
        <f t="shared" si="709"/>
        <v>0</v>
      </c>
      <c r="BW659" s="54">
        <f t="shared" si="710"/>
        <v>9.9206349206349215E-2</v>
      </c>
      <c r="BX659" s="54">
        <f t="shared" si="711"/>
        <v>0</v>
      </c>
      <c r="BY659" s="54">
        <f t="shared" si="712"/>
        <v>0</v>
      </c>
      <c r="BZ659" s="471">
        <f t="shared" si="713"/>
        <v>2.2401433691756276E-2</v>
      </c>
    </row>
    <row r="660" spans="1:78" ht="15.75" hidden="1" customHeight="1" x14ac:dyDescent="0.4">
      <c r="A660" s="28">
        <v>1270</v>
      </c>
      <c r="B660" s="28" t="s">
        <v>202</v>
      </c>
      <c r="C660" s="28" t="s">
        <v>38</v>
      </c>
      <c r="D660" s="29">
        <v>1</v>
      </c>
      <c r="E660" s="29"/>
      <c r="F660" s="29">
        <v>9</v>
      </c>
      <c r="G660" s="29">
        <v>5</v>
      </c>
      <c r="H660" s="29"/>
      <c r="I660" s="29" t="s">
        <v>34</v>
      </c>
      <c r="J660" s="30">
        <v>3.66</v>
      </c>
      <c r="K660" s="30">
        <v>1.2</v>
      </c>
      <c r="L660" s="30">
        <v>43.92</v>
      </c>
      <c r="M660" s="34" t="s">
        <v>73</v>
      </c>
      <c r="N660" s="281">
        <f t="shared" si="714"/>
        <v>1.2</v>
      </c>
      <c r="O660" s="314"/>
      <c r="P660" s="314"/>
      <c r="Q660" s="314"/>
      <c r="R660" s="314"/>
      <c r="S660" s="314"/>
      <c r="T660" s="314"/>
      <c r="U660" s="314"/>
      <c r="V660" s="314"/>
      <c r="W660" s="314"/>
      <c r="X660" s="314"/>
      <c r="Y660" s="314"/>
      <c r="Z660" s="314"/>
      <c r="AA660" s="314"/>
      <c r="AB660" s="314"/>
      <c r="AC660" s="314">
        <v>3</v>
      </c>
      <c r="AD660" s="314"/>
      <c r="AE660" s="314"/>
      <c r="AF660" s="314"/>
      <c r="AG660" s="314"/>
      <c r="AH660" s="314"/>
      <c r="AI660" s="314">
        <v>5</v>
      </c>
      <c r="AJ660" s="314"/>
      <c r="AK660" s="314"/>
      <c r="AL660" s="314"/>
      <c r="AM660" s="314"/>
      <c r="AN660" s="314"/>
      <c r="AO660" s="314"/>
      <c r="AP660" s="314"/>
      <c r="AQ660" s="314">
        <v>5</v>
      </c>
      <c r="AR660" s="314"/>
      <c r="AS660" s="314"/>
      <c r="AT660" s="48">
        <f t="shared" si="686"/>
        <v>13</v>
      </c>
      <c r="AU660" s="48">
        <f t="shared" si="687"/>
        <v>15.6</v>
      </c>
      <c r="AV660" s="48">
        <f t="shared" si="684"/>
        <v>3</v>
      </c>
      <c r="AW660" s="48">
        <f t="shared" si="685"/>
        <v>5.2</v>
      </c>
      <c r="AX660" s="48">
        <f>AU660/Evaporacion!$AI$5*100</f>
        <v>15.950920245398775</v>
      </c>
      <c r="AY660" s="48">
        <f>AU660/Evaporacion!$AI$12*100</f>
        <v>13.928571428571429</v>
      </c>
      <c r="AZ660" s="48"/>
      <c r="BA660" s="32">
        <f t="shared" si="688"/>
        <v>156</v>
      </c>
      <c r="BB660" s="52">
        <f t="shared" si="689"/>
        <v>0</v>
      </c>
      <c r="BC660" s="52">
        <f t="shared" si="690"/>
        <v>3</v>
      </c>
      <c r="BD660" s="52">
        <f t="shared" si="691"/>
        <v>5</v>
      </c>
      <c r="BE660" s="52">
        <f t="shared" si="692"/>
        <v>5</v>
      </c>
      <c r="BF660" s="52">
        <f t="shared" si="693"/>
        <v>13</v>
      </c>
      <c r="BG660">
        <f t="shared" si="694"/>
        <v>0</v>
      </c>
      <c r="BH660">
        <f t="shared" si="695"/>
        <v>131.76</v>
      </c>
      <c r="BI660">
        <f t="shared" si="696"/>
        <v>219.60000000000002</v>
      </c>
      <c r="BJ660">
        <f t="shared" si="697"/>
        <v>219.60000000000002</v>
      </c>
      <c r="BK660">
        <f t="shared" si="698"/>
        <v>570.96</v>
      </c>
      <c r="BL660" s="53">
        <f t="shared" si="699"/>
        <v>0</v>
      </c>
      <c r="BM660" s="53">
        <f t="shared" si="700"/>
        <v>0.21785714285714283</v>
      </c>
      <c r="BN660" s="53">
        <f t="shared" si="701"/>
        <v>0.31770833333333331</v>
      </c>
      <c r="BO660" s="53">
        <f t="shared" si="702"/>
        <v>0.31770833333333331</v>
      </c>
      <c r="BP660" s="53">
        <f t="shared" si="703"/>
        <v>0.21317204301075271</v>
      </c>
      <c r="BQ660" s="10">
        <f t="shared" si="704"/>
        <v>0</v>
      </c>
      <c r="BR660" s="10">
        <f t="shared" si="705"/>
        <v>35.999999999999993</v>
      </c>
      <c r="BS660" s="10">
        <f t="shared" si="706"/>
        <v>60.000000000000007</v>
      </c>
      <c r="BT660" s="10">
        <f t="shared" si="707"/>
        <v>60.000000000000007</v>
      </c>
      <c r="BU660" s="10">
        <f t="shared" si="708"/>
        <v>156</v>
      </c>
      <c r="BV660" s="54">
        <f t="shared" si="709"/>
        <v>0</v>
      </c>
      <c r="BW660" s="54">
        <f t="shared" si="710"/>
        <v>5.9523809523809514E-2</v>
      </c>
      <c r="BX660" s="54">
        <f t="shared" si="711"/>
        <v>8.6805555555555552E-2</v>
      </c>
      <c r="BY660" s="54">
        <f t="shared" si="712"/>
        <v>8.6805555555555552E-2</v>
      </c>
      <c r="BZ660" s="471">
        <f t="shared" si="713"/>
        <v>5.824372759856631E-2</v>
      </c>
    </row>
    <row r="661" spans="1:78" ht="15.75" hidden="1" customHeight="1" x14ac:dyDescent="0.4">
      <c r="A661" s="28">
        <v>1272</v>
      </c>
      <c r="B661" s="28" t="s">
        <v>202</v>
      </c>
      <c r="C661" s="55" t="s">
        <v>39</v>
      </c>
      <c r="D661" s="29">
        <v>1</v>
      </c>
      <c r="E661" s="29"/>
      <c r="F661" s="29">
        <v>9</v>
      </c>
      <c r="G661" s="29">
        <v>5</v>
      </c>
      <c r="H661" s="29"/>
      <c r="I661" s="29" t="s">
        <v>34</v>
      </c>
      <c r="J661" s="30">
        <v>3.66</v>
      </c>
      <c r="K661" s="30">
        <v>1.2</v>
      </c>
      <c r="L661" s="30">
        <v>43.92</v>
      </c>
      <c r="M661" s="34" t="s">
        <v>73</v>
      </c>
      <c r="N661" s="281">
        <f t="shared" si="714"/>
        <v>1.2</v>
      </c>
      <c r="O661" s="314"/>
      <c r="P661" s="314"/>
      <c r="Q661" s="314"/>
      <c r="R661" s="314">
        <v>5</v>
      </c>
      <c r="S661" s="314"/>
      <c r="T661" s="314"/>
      <c r="U661" s="314"/>
      <c r="V661" s="314"/>
      <c r="W661" s="314"/>
      <c r="X661" s="314"/>
      <c r="Y661" s="314"/>
      <c r="Z661" s="314"/>
      <c r="AA661" s="314"/>
      <c r="AB661" s="314"/>
      <c r="AC661" s="314">
        <v>5</v>
      </c>
      <c r="AD661" s="314"/>
      <c r="AE661" s="314"/>
      <c r="AF661" s="314"/>
      <c r="AG661" s="314"/>
      <c r="AH661" s="314"/>
      <c r="AI661" s="314"/>
      <c r="AJ661" s="314"/>
      <c r="AK661" s="314"/>
      <c r="AL661" s="314"/>
      <c r="AM661" s="314">
        <v>5</v>
      </c>
      <c r="AN661" s="314"/>
      <c r="AO661" s="314"/>
      <c r="AP661" s="314"/>
      <c r="AQ661" s="314"/>
      <c r="AR661" s="314"/>
      <c r="AS661" s="314"/>
      <c r="AT661" s="48">
        <f t="shared" si="686"/>
        <v>15</v>
      </c>
      <c r="AU661" s="48">
        <f t="shared" si="687"/>
        <v>18</v>
      </c>
      <c r="AV661" s="48">
        <f t="shared" si="684"/>
        <v>3</v>
      </c>
      <c r="AW661" s="48">
        <f t="shared" si="685"/>
        <v>6</v>
      </c>
      <c r="AX661" s="48">
        <f>AU661/Evaporacion!$AI$5*100</f>
        <v>18.404907975460123</v>
      </c>
      <c r="AY661" s="48">
        <f>AU661/Evaporacion!$AI$12*100</f>
        <v>16.071428571428573</v>
      </c>
      <c r="AZ661" s="48"/>
      <c r="BA661" s="32">
        <f t="shared" si="688"/>
        <v>180</v>
      </c>
      <c r="BB661" s="52">
        <f t="shared" si="689"/>
        <v>5</v>
      </c>
      <c r="BC661" s="52">
        <f t="shared" si="690"/>
        <v>5</v>
      </c>
      <c r="BD661" s="52">
        <f t="shared" si="691"/>
        <v>0</v>
      </c>
      <c r="BE661" s="52">
        <f t="shared" si="692"/>
        <v>5</v>
      </c>
      <c r="BF661" s="52">
        <f t="shared" si="693"/>
        <v>15</v>
      </c>
      <c r="BG661">
        <f t="shared" si="694"/>
        <v>219.60000000000002</v>
      </c>
      <c r="BH661">
        <f t="shared" si="695"/>
        <v>219.60000000000002</v>
      </c>
      <c r="BI661">
        <f t="shared" si="696"/>
        <v>0</v>
      </c>
      <c r="BJ661">
        <f t="shared" si="697"/>
        <v>219.60000000000002</v>
      </c>
      <c r="BK661">
        <f t="shared" si="698"/>
        <v>658.80000000000007</v>
      </c>
      <c r="BL661" s="53">
        <f t="shared" si="699"/>
        <v>0.31770833333333331</v>
      </c>
      <c r="BM661" s="53">
        <f t="shared" si="700"/>
        <v>0.36309523809523808</v>
      </c>
      <c r="BN661" s="53">
        <f t="shared" si="701"/>
        <v>0</v>
      </c>
      <c r="BO661" s="53">
        <f t="shared" si="702"/>
        <v>0.31770833333333331</v>
      </c>
      <c r="BP661" s="53">
        <f t="shared" si="703"/>
        <v>0.2459677419354839</v>
      </c>
      <c r="BQ661" s="10">
        <f t="shared" si="704"/>
        <v>60.000000000000007</v>
      </c>
      <c r="BR661" s="10">
        <f t="shared" si="705"/>
        <v>60.000000000000007</v>
      </c>
      <c r="BS661" s="10">
        <f t="shared" si="706"/>
        <v>0</v>
      </c>
      <c r="BT661" s="10">
        <f t="shared" si="707"/>
        <v>60.000000000000007</v>
      </c>
      <c r="BU661" s="10">
        <f t="shared" si="708"/>
        <v>180</v>
      </c>
      <c r="BV661" s="54">
        <f t="shared" si="709"/>
        <v>8.6805555555555552E-2</v>
      </c>
      <c r="BW661" s="54">
        <f t="shared" si="710"/>
        <v>9.9206349206349201E-2</v>
      </c>
      <c r="BX661" s="54">
        <f t="shared" si="711"/>
        <v>0</v>
      </c>
      <c r="BY661" s="54">
        <f t="shared" si="712"/>
        <v>8.6805555555555552E-2</v>
      </c>
      <c r="BZ661" s="471">
        <f t="shared" si="713"/>
        <v>6.7204301075268827E-2</v>
      </c>
    </row>
    <row r="662" spans="1:78" ht="15.75" hidden="1" customHeight="1" x14ac:dyDescent="0.4">
      <c r="A662" s="28">
        <v>1274</v>
      </c>
      <c r="B662" s="28" t="s">
        <v>202</v>
      </c>
      <c r="C662" s="28" t="s">
        <v>40</v>
      </c>
      <c r="D662" s="29">
        <v>1</v>
      </c>
      <c r="E662" s="29"/>
      <c r="F662" s="29">
        <v>9</v>
      </c>
      <c r="G662" s="29">
        <v>5</v>
      </c>
      <c r="H662" s="29"/>
      <c r="I662" s="29" t="s">
        <v>34</v>
      </c>
      <c r="J662" s="30">
        <v>3.66</v>
      </c>
      <c r="K662" s="30">
        <v>1.2</v>
      </c>
      <c r="L662" s="30">
        <v>43.92</v>
      </c>
      <c r="M662" s="34" t="s">
        <v>73</v>
      </c>
      <c r="N662" s="281">
        <f t="shared" si="714"/>
        <v>1.2</v>
      </c>
      <c r="O662" s="314"/>
      <c r="P662" s="314">
        <v>5</v>
      </c>
      <c r="Q662" s="314"/>
      <c r="R662" s="314"/>
      <c r="S662" s="314"/>
      <c r="T662" s="314"/>
      <c r="U662" s="314"/>
      <c r="V662" s="314"/>
      <c r="W662" s="314"/>
      <c r="X662" s="314"/>
      <c r="Y662" s="314"/>
      <c r="Z662" s="314"/>
      <c r="AA662" s="314"/>
      <c r="AB662" s="314"/>
      <c r="AC662" s="314">
        <v>5</v>
      </c>
      <c r="AD662" s="314"/>
      <c r="AE662" s="314"/>
      <c r="AF662" s="314"/>
      <c r="AG662" s="314"/>
      <c r="AH662" s="314"/>
      <c r="AI662" s="314"/>
      <c r="AJ662" s="314">
        <v>5</v>
      </c>
      <c r="AK662" s="314"/>
      <c r="AL662" s="314"/>
      <c r="AM662" s="314"/>
      <c r="AN662" s="314"/>
      <c r="AO662" s="314"/>
      <c r="AP662" s="314"/>
      <c r="AQ662" s="314"/>
      <c r="AR662" s="314">
        <v>5</v>
      </c>
      <c r="AS662" s="314"/>
      <c r="AT662" s="48">
        <f t="shared" si="686"/>
        <v>20</v>
      </c>
      <c r="AU662" s="48">
        <f t="shared" si="687"/>
        <v>24</v>
      </c>
      <c r="AV662" s="48">
        <f t="shared" si="684"/>
        <v>4</v>
      </c>
      <c r="AW662" s="48">
        <f t="shared" si="685"/>
        <v>6</v>
      </c>
      <c r="AX662" s="48">
        <f>AU662/Evaporacion!$AI$5*100</f>
        <v>24.539877300613501</v>
      </c>
      <c r="AY662" s="48">
        <f>AU662/Evaporacion!$AI$12*100</f>
        <v>21.428571428571427</v>
      </c>
      <c r="AZ662" s="48"/>
      <c r="BA662" s="32">
        <f t="shared" si="688"/>
        <v>240</v>
      </c>
      <c r="BB662" s="52">
        <f t="shared" si="689"/>
        <v>5</v>
      </c>
      <c r="BC662" s="52">
        <f t="shared" si="690"/>
        <v>5</v>
      </c>
      <c r="BD662" s="52">
        <f t="shared" si="691"/>
        <v>5</v>
      </c>
      <c r="BE662" s="52">
        <f t="shared" si="692"/>
        <v>5</v>
      </c>
      <c r="BF662" s="52">
        <f t="shared" si="693"/>
        <v>20</v>
      </c>
      <c r="BG662">
        <f t="shared" si="694"/>
        <v>219.60000000000002</v>
      </c>
      <c r="BH662">
        <f t="shared" si="695"/>
        <v>219.60000000000002</v>
      </c>
      <c r="BI662">
        <f t="shared" si="696"/>
        <v>219.60000000000002</v>
      </c>
      <c r="BJ662">
        <f t="shared" si="697"/>
        <v>219.60000000000002</v>
      </c>
      <c r="BK662">
        <f t="shared" si="698"/>
        <v>878.40000000000009</v>
      </c>
      <c r="BL662" s="53">
        <f t="shared" si="699"/>
        <v>0.31770833333333331</v>
      </c>
      <c r="BM662" s="53">
        <f t="shared" si="700"/>
        <v>0.36309523809523808</v>
      </c>
      <c r="BN662" s="53">
        <f t="shared" si="701"/>
        <v>0.31770833333333331</v>
      </c>
      <c r="BO662" s="53">
        <f t="shared" si="702"/>
        <v>0.31770833333333331</v>
      </c>
      <c r="BP662" s="53">
        <f t="shared" si="703"/>
        <v>0.32795698924731193</v>
      </c>
      <c r="BQ662" s="10">
        <f t="shared" si="704"/>
        <v>60.000000000000007</v>
      </c>
      <c r="BR662" s="10">
        <f t="shared" si="705"/>
        <v>60.000000000000007</v>
      </c>
      <c r="BS662" s="10">
        <f t="shared" si="706"/>
        <v>60.000000000000007</v>
      </c>
      <c r="BT662" s="10">
        <f t="shared" si="707"/>
        <v>60.000000000000007</v>
      </c>
      <c r="BU662" s="10">
        <f t="shared" si="708"/>
        <v>240.00000000000003</v>
      </c>
      <c r="BV662" s="54">
        <f t="shared" si="709"/>
        <v>8.6805555555555552E-2</v>
      </c>
      <c r="BW662" s="54">
        <f t="shared" si="710"/>
        <v>9.9206349206349201E-2</v>
      </c>
      <c r="BX662" s="54">
        <f t="shared" si="711"/>
        <v>8.6805555555555552E-2</v>
      </c>
      <c r="BY662" s="54">
        <f t="shared" si="712"/>
        <v>8.6805555555555552E-2</v>
      </c>
      <c r="BZ662" s="471">
        <f t="shared" si="713"/>
        <v>8.9605734767025116E-2</v>
      </c>
    </row>
    <row r="663" spans="1:78" ht="15.75" hidden="1" customHeight="1" x14ac:dyDescent="0.4">
      <c r="A663" s="28">
        <v>1276</v>
      </c>
      <c r="B663" s="28" t="s">
        <v>202</v>
      </c>
      <c r="C663" s="28" t="s">
        <v>17</v>
      </c>
      <c r="D663" s="29">
        <v>1</v>
      </c>
      <c r="E663" s="29"/>
      <c r="F663" s="29">
        <v>9</v>
      </c>
      <c r="G663" s="29">
        <v>5</v>
      </c>
      <c r="H663" s="29"/>
      <c r="I663" s="29" t="s">
        <v>34</v>
      </c>
      <c r="J663" s="30">
        <v>3.66</v>
      </c>
      <c r="K663" s="30">
        <v>1.2</v>
      </c>
      <c r="L663" s="30">
        <v>43.92</v>
      </c>
      <c r="M663" s="34" t="s">
        <v>73</v>
      </c>
      <c r="N663" s="281">
        <f t="shared" si="714"/>
        <v>1.2</v>
      </c>
      <c r="O663" s="314"/>
      <c r="P663" s="314"/>
      <c r="Q663" s="314"/>
      <c r="R663" s="314"/>
      <c r="S663" s="314"/>
      <c r="T663" s="314"/>
      <c r="U663" s="314"/>
      <c r="V663" s="314"/>
      <c r="W663" s="314"/>
      <c r="X663" s="314">
        <v>5</v>
      </c>
      <c r="Y663" s="314"/>
      <c r="Z663" s="314"/>
      <c r="AA663" s="314"/>
      <c r="AB663" s="314"/>
      <c r="AC663" s="314"/>
      <c r="AD663" s="314"/>
      <c r="AE663" s="314"/>
      <c r="AF663" s="314"/>
      <c r="AG663" s="314">
        <v>5</v>
      </c>
      <c r="AH663" s="314"/>
      <c r="AI663" s="314"/>
      <c r="AJ663" s="314"/>
      <c r="AK663" s="314"/>
      <c r="AL663" s="314"/>
      <c r="AM663" s="314"/>
      <c r="AN663" s="314"/>
      <c r="AO663" s="314"/>
      <c r="AP663" s="314"/>
      <c r="AQ663" s="314"/>
      <c r="AR663" s="314"/>
      <c r="AS663" s="314">
        <v>5</v>
      </c>
      <c r="AT663" s="48">
        <f t="shared" si="686"/>
        <v>15</v>
      </c>
      <c r="AU663" s="48">
        <f t="shared" si="687"/>
        <v>18</v>
      </c>
      <c r="AV663" s="48">
        <f t="shared" si="684"/>
        <v>3</v>
      </c>
      <c r="AW663" s="48">
        <f t="shared" si="685"/>
        <v>6</v>
      </c>
      <c r="AX663" s="48">
        <f>AU663/Evaporacion!$AI$5*100</f>
        <v>18.404907975460123</v>
      </c>
      <c r="AY663" s="48">
        <f>AU663/Evaporacion!$AI$12*100</f>
        <v>16.071428571428573</v>
      </c>
      <c r="AZ663" s="48"/>
      <c r="BA663" s="32">
        <f t="shared" si="688"/>
        <v>180</v>
      </c>
      <c r="BB663" s="52">
        <f t="shared" si="689"/>
        <v>0</v>
      </c>
      <c r="BC663" s="52">
        <f t="shared" si="690"/>
        <v>5</v>
      </c>
      <c r="BD663" s="52">
        <f t="shared" si="691"/>
        <v>5</v>
      </c>
      <c r="BE663" s="52">
        <f t="shared" si="692"/>
        <v>5</v>
      </c>
      <c r="BF663" s="52">
        <f t="shared" si="693"/>
        <v>15</v>
      </c>
      <c r="BG663">
        <f t="shared" si="694"/>
        <v>0</v>
      </c>
      <c r="BH663">
        <f t="shared" si="695"/>
        <v>219.60000000000002</v>
      </c>
      <c r="BI663">
        <f t="shared" si="696"/>
        <v>219.60000000000002</v>
      </c>
      <c r="BJ663">
        <f t="shared" si="697"/>
        <v>219.60000000000002</v>
      </c>
      <c r="BK663">
        <f t="shared" si="698"/>
        <v>658.80000000000007</v>
      </c>
      <c r="BL663" s="53">
        <f t="shared" si="699"/>
        <v>0</v>
      </c>
      <c r="BM663" s="53">
        <f t="shared" si="700"/>
        <v>0.36309523809523808</v>
      </c>
      <c r="BN663" s="53">
        <f t="shared" si="701"/>
        <v>0.31770833333333331</v>
      </c>
      <c r="BO663" s="53">
        <f t="shared" si="702"/>
        <v>0.31770833333333331</v>
      </c>
      <c r="BP663" s="53">
        <f t="shared" si="703"/>
        <v>0.2459677419354839</v>
      </c>
      <c r="BQ663" s="10">
        <f t="shared" si="704"/>
        <v>0</v>
      </c>
      <c r="BR663" s="10">
        <f t="shared" si="705"/>
        <v>60.000000000000007</v>
      </c>
      <c r="BS663" s="10">
        <f t="shared" si="706"/>
        <v>60.000000000000007</v>
      </c>
      <c r="BT663" s="10">
        <f t="shared" si="707"/>
        <v>60.000000000000007</v>
      </c>
      <c r="BU663" s="10">
        <f t="shared" si="708"/>
        <v>180</v>
      </c>
      <c r="BV663" s="54">
        <f t="shared" si="709"/>
        <v>0</v>
      </c>
      <c r="BW663" s="54">
        <f t="shared" si="710"/>
        <v>9.9206349206349201E-2</v>
      </c>
      <c r="BX663" s="54">
        <f t="shared" si="711"/>
        <v>8.6805555555555552E-2</v>
      </c>
      <c r="BY663" s="54">
        <f t="shared" si="712"/>
        <v>8.6805555555555552E-2</v>
      </c>
      <c r="BZ663" s="471">
        <f t="shared" si="713"/>
        <v>6.7204301075268827E-2</v>
      </c>
    </row>
    <row r="664" spans="1:78" ht="15.75" hidden="1" customHeight="1" x14ac:dyDescent="0.4">
      <c r="A664" s="28">
        <v>1278</v>
      </c>
      <c r="B664" s="28" t="s">
        <v>202</v>
      </c>
      <c r="C664" s="28" t="s">
        <v>41</v>
      </c>
      <c r="D664" s="29">
        <v>1</v>
      </c>
      <c r="E664" s="29"/>
      <c r="F664" s="29">
        <v>9</v>
      </c>
      <c r="G664" s="29">
        <v>5</v>
      </c>
      <c r="H664" s="29"/>
      <c r="I664" s="29" t="s">
        <v>34</v>
      </c>
      <c r="J664" s="30">
        <v>3.66</v>
      </c>
      <c r="K664" s="30">
        <v>1.2</v>
      </c>
      <c r="L664" s="30">
        <v>43.92</v>
      </c>
      <c r="M664" s="34" t="s">
        <v>73</v>
      </c>
      <c r="N664" s="281">
        <f t="shared" si="714"/>
        <v>1.2</v>
      </c>
      <c r="O664" s="314"/>
      <c r="P664" s="314"/>
      <c r="Q664" s="314"/>
      <c r="R664" s="314"/>
      <c r="S664" s="314"/>
      <c r="T664" s="314"/>
      <c r="U664" s="314"/>
      <c r="V664" s="314"/>
      <c r="W664" s="314"/>
      <c r="X664" s="314">
        <v>5</v>
      </c>
      <c r="Y664" s="314"/>
      <c r="Z664" s="314"/>
      <c r="AA664" s="314"/>
      <c r="AB664" s="314"/>
      <c r="AC664" s="314"/>
      <c r="AD664" s="314"/>
      <c r="AE664" s="314"/>
      <c r="AF664" s="314">
        <v>5</v>
      </c>
      <c r="AG664" s="314"/>
      <c r="AH664" s="314"/>
      <c r="AI664" s="314"/>
      <c r="AJ664" s="314"/>
      <c r="AK664" s="314"/>
      <c r="AL664" s="314"/>
      <c r="AM664" s="314"/>
      <c r="AN664" s="314"/>
      <c r="AO664" s="314"/>
      <c r="AP664" s="314">
        <v>5</v>
      </c>
      <c r="AQ664" s="314"/>
      <c r="AR664" s="314"/>
      <c r="AS664" s="314"/>
      <c r="AT664" s="48">
        <f t="shared" si="686"/>
        <v>15</v>
      </c>
      <c r="AU664" s="48">
        <f t="shared" si="687"/>
        <v>18</v>
      </c>
      <c r="AV664" s="48">
        <f t="shared" si="684"/>
        <v>3</v>
      </c>
      <c r="AW664" s="48">
        <f t="shared" si="685"/>
        <v>6</v>
      </c>
      <c r="AX664" s="48">
        <f>AU664/Evaporacion!$AI$5*100</f>
        <v>18.404907975460123</v>
      </c>
      <c r="AY664" s="48">
        <f>AU664/Evaporacion!$AI$12*100</f>
        <v>16.071428571428573</v>
      </c>
      <c r="AZ664" s="48"/>
      <c r="BA664" s="32">
        <f t="shared" si="688"/>
        <v>180</v>
      </c>
      <c r="BB664" s="52">
        <f t="shared" si="689"/>
        <v>0</v>
      </c>
      <c r="BC664" s="52">
        <f t="shared" si="690"/>
        <v>5</v>
      </c>
      <c r="BD664" s="52">
        <f t="shared" si="691"/>
        <v>5</v>
      </c>
      <c r="BE664" s="52">
        <f t="shared" si="692"/>
        <v>5</v>
      </c>
      <c r="BF664" s="52">
        <f t="shared" si="693"/>
        <v>15</v>
      </c>
      <c r="BG664">
        <f t="shared" si="694"/>
        <v>0</v>
      </c>
      <c r="BH664">
        <f t="shared" si="695"/>
        <v>219.60000000000002</v>
      </c>
      <c r="BI664">
        <f t="shared" si="696"/>
        <v>219.60000000000002</v>
      </c>
      <c r="BJ664">
        <f t="shared" si="697"/>
        <v>219.60000000000002</v>
      </c>
      <c r="BK664">
        <f t="shared" si="698"/>
        <v>658.80000000000007</v>
      </c>
      <c r="BL664" s="53">
        <f t="shared" si="699"/>
        <v>0</v>
      </c>
      <c r="BM664" s="53">
        <f t="shared" si="700"/>
        <v>0.36309523809523808</v>
      </c>
      <c r="BN664" s="53">
        <f t="shared" si="701"/>
        <v>0.31770833333333331</v>
      </c>
      <c r="BO664" s="53">
        <f t="shared" si="702"/>
        <v>0.31770833333333331</v>
      </c>
      <c r="BP664" s="53">
        <f t="shared" si="703"/>
        <v>0.2459677419354839</v>
      </c>
      <c r="BQ664" s="10">
        <f t="shared" si="704"/>
        <v>0</v>
      </c>
      <c r="BR664" s="10">
        <f t="shared" si="705"/>
        <v>60.000000000000007</v>
      </c>
      <c r="BS664" s="10">
        <f t="shared" si="706"/>
        <v>60.000000000000007</v>
      </c>
      <c r="BT664" s="10">
        <f t="shared" si="707"/>
        <v>60.000000000000007</v>
      </c>
      <c r="BU664" s="10">
        <f t="shared" si="708"/>
        <v>180</v>
      </c>
      <c r="BV664" s="54">
        <f t="shared" si="709"/>
        <v>0</v>
      </c>
      <c r="BW664" s="54">
        <f t="shared" si="710"/>
        <v>9.9206349206349201E-2</v>
      </c>
      <c r="BX664" s="54">
        <f t="shared" si="711"/>
        <v>8.6805555555555552E-2</v>
      </c>
      <c r="BY664" s="54">
        <f t="shared" si="712"/>
        <v>8.6805555555555552E-2</v>
      </c>
      <c r="BZ664" s="471">
        <f t="shared" si="713"/>
        <v>6.7204301075268827E-2</v>
      </c>
    </row>
    <row r="665" spans="1:78" ht="15.75" hidden="1" customHeight="1" x14ac:dyDescent="0.4">
      <c r="A665" s="28">
        <v>1280</v>
      </c>
      <c r="B665" s="28" t="s">
        <v>202</v>
      </c>
      <c r="C665" s="28" t="s">
        <v>42</v>
      </c>
      <c r="D665" s="29">
        <v>1</v>
      </c>
      <c r="E665" s="29"/>
      <c r="F665" s="29">
        <v>9</v>
      </c>
      <c r="G665" s="29">
        <v>5</v>
      </c>
      <c r="H665" s="29"/>
      <c r="I665" s="29" t="s">
        <v>34</v>
      </c>
      <c r="J665" s="30">
        <v>3.66</v>
      </c>
      <c r="K665" s="30">
        <v>1.2</v>
      </c>
      <c r="L665" s="30">
        <v>43.92</v>
      </c>
      <c r="M665" s="34" t="s">
        <v>73</v>
      </c>
      <c r="N665" s="281">
        <f t="shared" si="714"/>
        <v>1.2</v>
      </c>
      <c r="O665" s="314"/>
      <c r="P665" s="314"/>
      <c r="Q665" s="314"/>
      <c r="R665" s="314"/>
      <c r="S665" s="314"/>
      <c r="T665" s="314"/>
      <c r="U665" s="314"/>
      <c r="V665" s="314"/>
      <c r="W665" s="314"/>
      <c r="X665" s="314">
        <v>5</v>
      </c>
      <c r="Y665" s="314"/>
      <c r="Z665" s="314"/>
      <c r="AA665" s="314"/>
      <c r="AB665" s="314"/>
      <c r="AC665" s="314"/>
      <c r="AD665" s="314"/>
      <c r="AE665" s="314"/>
      <c r="AF665" s="314"/>
      <c r="AG665" s="314"/>
      <c r="AH665" s="314"/>
      <c r="AI665" s="314">
        <v>5</v>
      </c>
      <c r="AJ665" s="314"/>
      <c r="AK665" s="314"/>
      <c r="AL665" s="314"/>
      <c r="AM665" s="314"/>
      <c r="AN665" s="314"/>
      <c r="AO665" s="314"/>
      <c r="AP665" s="314"/>
      <c r="AQ665" s="314"/>
      <c r="AR665" s="314"/>
      <c r="AS665" s="314">
        <v>5</v>
      </c>
      <c r="AT665" s="48">
        <f t="shared" si="686"/>
        <v>15</v>
      </c>
      <c r="AU665" s="48">
        <f t="shared" si="687"/>
        <v>18</v>
      </c>
      <c r="AV665" s="48">
        <f t="shared" si="684"/>
        <v>3</v>
      </c>
      <c r="AW665" s="48">
        <f t="shared" si="685"/>
        <v>6</v>
      </c>
      <c r="AX665" s="48">
        <f>AU665/Evaporacion!$AI$5*100</f>
        <v>18.404907975460123</v>
      </c>
      <c r="AY665" s="48">
        <f>AU665/Evaporacion!$AI$12*100</f>
        <v>16.071428571428573</v>
      </c>
      <c r="AZ665" s="48"/>
      <c r="BA665" s="32">
        <f t="shared" si="688"/>
        <v>180</v>
      </c>
      <c r="BB665" s="52">
        <f t="shared" si="689"/>
        <v>0</v>
      </c>
      <c r="BC665" s="52">
        <f t="shared" si="690"/>
        <v>5</v>
      </c>
      <c r="BD665" s="52">
        <f t="shared" si="691"/>
        <v>5</v>
      </c>
      <c r="BE665" s="52">
        <f t="shared" si="692"/>
        <v>5</v>
      </c>
      <c r="BF665" s="52">
        <f t="shared" si="693"/>
        <v>15</v>
      </c>
      <c r="BG665">
        <f t="shared" si="694"/>
        <v>0</v>
      </c>
      <c r="BH665">
        <f t="shared" si="695"/>
        <v>219.60000000000002</v>
      </c>
      <c r="BI665">
        <f t="shared" si="696"/>
        <v>219.60000000000002</v>
      </c>
      <c r="BJ665">
        <f t="shared" si="697"/>
        <v>219.60000000000002</v>
      </c>
      <c r="BK665">
        <f t="shared" si="698"/>
        <v>658.80000000000007</v>
      </c>
      <c r="BL665" s="53">
        <f t="shared" si="699"/>
        <v>0</v>
      </c>
      <c r="BM665" s="53">
        <f t="shared" si="700"/>
        <v>0.36309523809523808</v>
      </c>
      <c r="BN665" s="53">
        <f t="shared" si="701"/>
        <v>0.31770833333333331</v>
      </c>
      <c r="BO665" s="53">
        <f t="shared" si="702"/>
        <v>0.31770833333333331</v>
      </c>
      <c r="BP665" s="53">
        <f t="shared" si="703"/>
        <v>0.2459677419354839</v>
      </c>
      <c r="BQ665" s="10">
        <f t="shared" si="704"/>
        <v>0</v>
      </c>
      <c r="BR665" s="10">
        <f t="shared" si="705"/>
        <v>60.000000000000007</v>
      </c>
      <c r="BS665" s="10">
        <f t="shared" si="706"/>
        <v>60.000000000000007</v>
      </c>
      <c r="BT665" s="10">
        <f t="shared" si="707"/>
        <v>60.000000000000007</v>
      </c>
      <c r="BU665" s="10">
        <f t="shared" si="708"/>
        <v>180</v>
      </c>
      <c r="BV665" s="54">
        <f t="shared" si="709"/>
        <v>0</v>
      </c>
      <c r="BW665" s="54">
        <f t="shared" si="710"/>
        <v>9.9206349206349201E-2</v>
      </c>
      <c r="BX665" s="54">
        <f t="shared" si="711"/>
        <v>8.6805555555555552E-2</v>
      </c>
      <c r="BY665" s="54">
        <f t="shared" si="712"/>
        <v>8.6805555555555552E-2</v>
      </c>
      <c r="BZ665" s="471">
        <f t="shared" si="713"/>
        <v>6.7204301075268827E-2</v>
      </c>
    </row>
    <row r="666" spans="1:78" ht="15.75" customHeight="1" x14ac:dyDescent="0.35">
      <c r="A666" s="28">
        <v>1282</v>
      </c>
      <c r="B666" s="28" t="s">
        <v>202</v>
      </c>
      <c r="C666" s="28" t="s">
        <v>43</v>
      </c>
      <c r="D666" s="29">
        <v>1</v>
      </c>
      <c r="E666" s="29"/>
      <c r="F666" s="29">
        <v>9</v>
      </c>
      <c r="G666" s="29">
        <v>5</v>
      </c>
      <c r="H666" s="29"/>
      <c r="I666" s="29" t="s">
        <v>34</v>
      </c>
      <c r="J666" s="30">
        <v>3.66</v>
      </c>
      <c r="K666" s="30">
        <v>1.2</v>
      </c>
      <c r="L666" s="30">
        <v>43.92</v>
      </c>
      <c r="M666" s="34" t="s">
        <v>73</v>
      </c>
      <c r="N666" s="281">
        <f t="shared" si="714"/>
        <v>1.2</v>
      </c>
      <c r="O666" s="314"/>
      <c r="P666" s="314"/>
      <c r="Q666" s="314"/>
      <c r="R666" s="314"/>
      <c r="S666" s="314"/>
      <c r="T666" s="314"/>
      <c r="U666" s="314"/>
      <c r="V666" s="314"/>
      <c r="W666" s="314"/>
      <c r="X666" s="314"/>
      <c r="Y666" s="314">
        <v>5</v>
      </c>
      <c r="Z666" s="314"/>
      <c r="AA666" s="314"/>
      <c r="AB666" s="314"/>
      <c r="AC666" s="314"/>
      <c r="AD666" s="314"/>
      <c r="AE666" s="314"/>
      <c r="AF666" s="314"/>
      <c r="AG666" s="314"/>
      <c r="AH666" s="314"/>
      <c r="AI666" s="314"/>
      <c r="AJ666" s="314"/>
      <c r="AK666" s="314"/>
      <c r="AL666" s="314"/>
      <c r="AM666" s="314"/>
      <c r="AN666" s="314"/>
      <c r="AO666" s="314"/>
      <c r="AP666" s="314"/>
      <c r="AQ666" s="314"/>
      <c r="AR666" s="314"/>
      <c r="AS666" s="314"/>
      <c r="AT666" s="48">
        <f t="shared" ref="AT666:AT670" si="715">SUM(O666:AS666)</f>
        <v>5</v>
      </c>
      <c r="AU666" s="48">
        <f t="shared" ref="AU666:AU670" si="716">AT666*N666</f>
        <v>6</v>
      </c>
      <c r="AV666" s="48">
        <f t="shared" si="684"/>
        <v>1</v>
      </c>
      <c r="AW666" s="48">
        <f t="shared" si="685"/>
        <v>6</v>
      </c>
      <c r="AX666" s="48">
        <f>AU666/Evaporacion!$AI$5*100</f>
        <v>6.1349693251533752</v>
      </c>
      <c r="AY666" s="48">
        <f>AU666/Evaporacion!$AI$12*100</f>
        <v>5.3571428571428568</v>
      </c>
      <c r="AZ666" s="48"/>
      <c r="BA666" s="32">
        <f t="shared" ref="BA666:BA670" si="717">AU666*10</f>
        <v>60</v>
      </c>
      <c r="BB666" s="52">
        <f t="shared" ref="BB666:BB670" si="718">O666+P666+Q666+R666+S666+T666+U666+V666</f>
        <v>0</v>
      </c>
      <c r="BC666" s="52">
        <f t="shared" ref="BC666:BC670" si="719">W666+X666+Y666+Z666+AA666+AB666+AC666</f>
        <v>5</v>
      </c>
      <c r="BD666" s="52">
        <f t="shared" ref="BD666:BD670" si="720">AD666+AE666+AF666+AG666+AH666+AI666+AJ666+AK666</f>
        <v>0</v>
      </c>
      <c r="BE666" s="52">
        <f t="shared" ref="BE666:BE670" si="721">AL666+AM666+AN666+AO666+AP666+AQ666+AR666+AS666</f>
        <v>0</v>
      </c>
      <c r="BF666" s="52">
        <f t="shared" ref="BF666:BF670" si="722">SUM(BB666:BE666)</f>
        <v>5</v>
      </c>
      <c r="BG666">
        <f t="shared" ref="BG666:BG670" si="723">BB666*$L666</f>
        <v>0</v>
      </c>
      <c r="BH666">
        <f t="shared" ref="BH666:BH670" si="724">BC666*$L666</f>
        <v>219.60000000000002</v>
      </c>
      <c r="BI666">
        <f t="shared" ref="BI666:BI670" si="725">BD666*$L666</f>
        <v>0</v>
      </c>
      <c r="BJ666">
        <f t="shared" ref="BJ666:BJ670" si="726">BE666*$L666</f>
        <v>0</v>
      </c>
      <c r="BK666">
        <f t="shared" ref="BK666:BK670" si="727">SUM(BG666:BJ666)</f>
        <v>219.60000000000002</v>
      </c>
      <c r="BL666" s="53">
        <f t="shared" ref="BL666:BL670" si="728">((BG666/8/24)*1000)/3600</f>
        <v>0</v>
      </c>
      <c r="BM666" s="53">
        <f t="shared" ref="BM666:BM670" si="729">((BH666/7/24)*1000)/3600</f>
        <v>0.36309523809523808</v>
      </c>
      <c r="BN666" s="53">
        <f t="shared" ref="BN666:BN670" si="730">((BI666/8/24)*1000)/3600</f>
        <v>0</v>
      </c>
      <c r="BO666" s="53">
        <f t="shared" ref="BO666:BO670" si="731">((BJ666/8/24)*1000)/3600</f>
        <v>0</v>
      </c>
      <c r="BP666" s="53">
        <f t="shared" ref="BP666:BP670" si="732">((BK666/31/24)*1000)/3600</f>
        <v>8.1989247311827981E-2</v>
      </c>
      <c r="BQ666" s="10">
        <f t="shared" ref="BQ666:BQ670" si="733">BG666/$J666</f>
        <v>0</v>
      </c>
      <c r="BR666" s="10">
        <f t="shared" ref="BR666:BR670" si="734">BH666/$J666</f>
        <v>60.000000000000007</v>
      </c>
      <c r="BS666" s="10">
        <f t="shared" ref="BS666:BS670" si="735">BI666/$J666</f>
        <v>0</v>
      </c>
      <c r="BT666" s="10">
        <f t="shared" ref="BT666:BT670" si="736">BJ666/$J666</f>
        <v>0</v>
      </c>
      <c r="BU666" s="10">
        <f t="shared" ref="BU666:BU670" si="737">BK666/$J666</f>
        <v>60.000000000000007</v>
      </c>
      <c r="BV666" s="54">
        <f t="shared" ref="BV666:BV670" si="738">BL666/$J666</f>
        <v>0</v>
      </c>
      <c r="BW666" s="54">
        <f t="shared" ref="BW666:BW670" si="739">BM666/$J666</f>
        <v>9.9206349206349201E-2</v>
      </c>
      <c r="BX666" s="54">
        <f t="shared" ref="BX666:BX670" si="740">BN666/$J666</f>
        <v>0</v>
      </c>
      <c r="BY666" s="54">
        <f t="shared" ref="BY666:BY670" si="741">BO666/$J666</f>
        <v>0</v>
      </c>
      <c r="BZ666" s="471">
        <f t="shared" ref="BZ666:BZ670" si="742">BP666/$J666</f>
        <v>2.2401433691756279E-2</v>
      </c>
    </row>
    <row r="667" spans="1:78" ht="15.75" hidden="1" customHeight="1" thickBot="1" x14ac:dyDescent="0.35">
      <c r="A667" s="28">
        <v>1285</v>
      </c>
      <c r="B667" s="28" t="s">
        <v>203</v>
      </c>
      <c r="C667" s="28" t="s">
        <v>38</v>
      </c>
      <c r="D667" s="29">
        <v>1</v>
      </c>
      <c r="E667" s="29"/>
      <c r="F667" s="406">
        <v>23</v>
      </c>
      <c r="G667" s="29">
        <v>3</v>
      </c>
      <c r="H667" s="29">
        <v>3.1</v>
      </c>
      <c r="I667" s="29" t="s">
        <v>105</v>
      </c>
      <c r="J667" s="30">
        <v>2.12</v>
      </c>
      <c r="K667" s="30">
        <v>2</v>
      </c>
      <c r="L667" s="30">
        <v>43.6</v>
      </c>
      <c r="M667" s="166" t="s">
        <v>73</v>
      </c>
      <c r="N667" s="90">
        <f t="shared" si="714"/>
        <v>2</v>
      </c>
      <c r="O667" s="298"/>
      <c r="P667" s="298"/>
      <c r="Q667" s="298"/>
      <c r="R667" s="298"/>
      <c r="S667" s="298"/>
      <c r="T667" s="298"/>
      <c r="U667" s="298"/>
      <c r="V667" s="298"/>
      <c r="W667" s="298"/>
      <c r="X667" s="298"/>
      <c r="Y667" s="298"/>
      <c r="Z667" s="298"/>
      <c r="AA667" s="298"/>
      <c r="AB667" s="298"/>
      <c r="AC667" s="298"/>
      <c r="AD667" s="298"/>
      <c r="AE667" s="298"/>
      <c r="AF667" s="298"/>
      <c r="AG667" s="298"/>
      <c r="AH667" s="298"/>
      <c r="AI667" s="298"/>
      <c r="AJ667" s="298"/>
      <c r="AK667" s="298"/>
      <c r="AL667" s="298"/>
      <c r="AM667" s="298"/>
      <c r="AN667" s="298"/>
      <c r="AO667" s="298"/>
      <c r="AP667" s="298"/>
      <c r="AQ667" s="298"/>
      <c r="AR667" s="298"/>
      <c r="AS667" s="298"/>
      <c r="AT667" s="48">
        <f t="shared" si="686"/>
        <v>0</v>
      </c>
      <c r="AU667" s="48">
        <f t="shared" si="716"/>
        <v>0</v>
      </c>
      <c r="AV667" s="48">
        <f t="shared" si="684"/>
        <v>0</v>
      </c>
      <c r="AW667" s="48" t="e">
        <f t="shared" si="685"/>
        <v>#DIV/0!</v>
      </c>
      <c r="AX667" s="48">
        <f>AU667/Evaporacion!$AI$5*100</f>
        <v>0</v>
      </c>
      <c r="AY667" s="48">
        <f>AU667/Evaporacion!$AI$12*100</f>
        <v>0</v>
      </c>
      <c r="AZ667" s="48"/>
      <c r="BA667" s="32">
        <f t="shared" si="717"/>
        <v>0</v>
      </c>
      <c r="BB667" s="52">
        <f t="shared" si="718"/>
        <v>0</v>
      </c>
      <c r="BC667" s="52">
        <f t="shared" si="719"/>
        <v>0</v>
      </c>
      <c r="BD667" s="52">
        <f t="shared" si="720"/>
        <v>0</v>
      </c>
      <c r="BE667" s="52">
        <f t="shared" si="721"/>
        <v>0</v>
      </c>
      <c r="BF667" s="52">
        <f t="shared" si="722"/>
        <v>0</v>
      </c>
      <c r="BG667">
        <f t="shared" si="723"/>
        <v>0</v>
      </c>
      <c r="BH667">
        <f t="shared" si="724"/>
        <v>0</v>
      </c>
      <c r="BI667">
        <f t="shared" si="725"/>
        <v>0</v>
      </c>
      <c r="BJ667">
        <f t="shared" si="726"/>
        <v>0</v>
      </c>
      <c r="BK667">
        <f t="shared" si="727"/>
        <v>0</v>
      </c>
      <c r="BL667" s="53">
        <f t="shared" si="728"/>
        <v>0</v>
      </c>
      <c r="BM667" s="53">
        <f t="shared" si="729"/>
        <v>0</v>
      </c>
      <c r="BN667" s="53">
        <f t="shared" si="730"/>
        <v>0</v>
      </c>
      <c r="BO667" s="53">
        <f t="shared" si="731"/>
        <v>0</v>
      </c>
      <c r="BP667" s="53">
        <f t="shared" si="732"/>
        <v>0</v>
      </c>
      <c r="BQ667" s="10">
        <f t="shared" si="733"/>
        <v>0</v>
      </c>
      <c r="BR667" s="10">
        <f t="shared" si="734"/>
        <v>0</v>
      </c>
      <c r="BS667" s="10">
        <f t="shared" si="735"/>
        <v>0</v>
      </c>
      <c r="BT667" s="10">
        <f t="shared" si="736"/>
        <v>0</v>
      </c>
      <c r="BU667" s="10">
        <f t="shared" si="737"/>
        <v>0</v>
      </c>
      <c r="BV667" s="54">
        <f t="shared" si="738"/>
        <v>0</v>
      </c>
      <c r="BW667" s="54">
        <f t="shared" si="739"/>
        <v>0</v>
      </c>
      <c r="BX667" s="54">
        <f t="shared" si="740"/>
        <v>0</v>
      </c>
      <c r="BY667" s="54">
        <f t="shared" si="741"/>
        <v>0</v>
      </c>
      <c r="BZ667" s="471">
        <f t="shared" si="742"/>
        <v>0</v>
      </c>
    </row>
    <row r="668" spans="1:78" ht="15.75" hidden="1" customHeight="1" thickBot="1" x14ac:dyDescent="0.35">
      <c r="A668" s="28">
        <v>1287</v>
      </c>
      <c r="B668" s="28" t="s">
        <v>203</v>
      </c>
      <c r="C668" s="28" t="s">
        <v>38</v>
      </c>
      <c r="D668" s="29">
        <v>1</v>
      </c>
      <c r="E668" s="29"/>
      <c r="F668" s="406">
        <v>23</v>
      </c>
      <c r="G668" s="29">
        <v>3</v>
      </c>
      <c r="H668" s="29">
        <v>4.0999999999999996</v>
      </c>
      <c r="I668" s="29" t="s">
        <v>105</v>
      </c>
      <c r="J668" s="30">
        <v>1</v>
      </c>
      <c r="K668" s="30">
        <v>2</v>
      </c>
      <c r="L668" s="30">
        <v>20.62</v>
      </c>
      <c r="M668" s="166" t="s">
        <v>73</v>
      </c>
      <c r="N668" s="90">
        <f t="shared" si="714"/>
        <v>2</v>
      </c>
      <c r="O668" s="298"/>
      <c r="P668" s="298"/>
      <c r="Q668" s="298"/>
      <c r="R668" s="298"/>
      <c r="S668" s="298"/>
      <c r="T668" s="298"/>
      <c r="U668" s="298"/>
      <c r="V668" s="298"/>
      <c r="W668" s="298"/>
      <c r="X668" s="298"/>
      <c r="Y668" s="298"/>
      <c r="Z668" s="298"/>
      <c r="AA668" s="298"/>
      <c r="AB668" s="298"/>
      <c r="AC668" s="298"/>
      <c r="AD668" s="298"/>
      <c r="AE668" s="298"/>
      <c r="AF668" s="298"/>
      <c r="AG668" s="298"/>
      <c r="AH668" s="298"/>
      <c r="AI668" s="298"/>
      <c r="AJ668" s="298"/>
      <c r="AK668" s="298"/>
      <c r="AL668" s="298"/>
      <c r="AM668" s="298"/>
      <c r="AN668" s="298"/>
      <c r="AO668" s="298"/>
      <c r="AP668" s="298"/>
      <c r="AQ668" s="298"/>
      <c r="AR668" s="298"/>
      <c r="AS668" s="298"/>
      <c r="AT668" s="48">
        <f t="shared" si="686"/>
        <v>0</v>
      </c>
      <c r="AU668" s="48">
        <f t="shared" si="716"/>
        <v>0</v>
      </c>
      <c r="AV668" s="48">
        <f t="shared" si="684"/>
        <v>0</v>
      </c>
      <c r="AW668" s="48" t="e">
        <f t="shared" si="685"/>
        <v>#DIV/0!</v>
      </c>
      <c r="AX668" s="48">
        <f>AU668/Evaporacion!$AI$5*100</f>
        <v>0</v>
      </c>
      <c r="AY668" s="48">
        <f>AU668/Evaporacion!$AI$12*100</f>
        <v>0</v>
      </c>
      <c r="AZ668" s="48"/>
      <c r="BA668" s="32">
        <f t="shared" si="717"/>
        <v>0</v>
      </c>
      <c r="BB668" s="52">
        <f t="shared" si="718"/>
        <v>0</v>
      </c>
      <c r="BC668" s="52">
        <f t="shared" si="719"/>
        <v>0</v>
      </c>
      <c r="BD668" s="52">
        <f t="shared" si="720"/>
        <v>0</v>
      </c>
      <c r="BE668" s="52">
        <f t="shared" si="721"/>
        <v>0</v>
      </c>
      <c r="BF668" s="52">
        <f t="shared" si="722"/>
        <v>0</v>
      </c>
      <c r="BG668">
        <f t="shared" si="723"/>
        <v>0</v>
      </c>
      <c r="BH668">
        <f t="shared" si="724"/>
        <v>0</v>
      </c>
      <c r="BI668">
        <f t="shared" si="725"/>
        <v>0</v>
      </c>
      <c r="BJ668">
        <f t="shared" si="726"/>
        <v>0</v>
      </c>
      <c r="BK668">
        <f t="shared" si="727"/>
        <v>0</v>
      </c>
      <c r="BL668" s="53">
        <f t="shared" si="728"/>
        <v>0</v>
      </c>
      <c r="BM668" s="53">
        <f t="shared" si="729"/>
        <v>0</v>
      </c>
      <c r="BN668" s="53">
        <f t="shared" si="730"/>
        <v>0</v>
      </c>
      <c r="BO668" s="53">
        <f t="shared" si="731"/>
        <v>0</v>
      </c>
      <c r="BP668" s="53">
        <f t="shared" si="732"/>
        <v>0</v>
      </c>
      <c r="BQ668" s="10">
        <f t="shared" si="733"/>
        <v>0</v>
      </c>
      <c r="BR668" s="10">
        <f t="shared" si="734"/>
        <v>0</v>
      </c>
      <c r="BS668" s="10">
        <f t="shared" si="735"/>
        <v>0</v>
      </c>
      <c r="BT668" s="10">
        <f t="shared" si="736"/>
        <v>0</v>
      </c>
      <c r="BU668" s="10">
        <f t="shared" si="737"/>
        <v>0</v>
      </c>
      <c r="BV668" s="54">
        <f t="shared" si="738"/>
        <v>0</v>
      </c>
      <c r="BW668" s="54">
        <f t="shared" si="739"/>
        <v>0</v>
      </c>
      <c r="BX668" s="54">
        <f t="shared" si="740"/>
        <v>0</v>
      </c>
      <c r="BY668" s="54">
        <f t="shared" si="741"/>
        <v>0</v>
      </c>
      <c r="BZ668" s="471">
        <f t="shared" si="742"/>
        <v>0</v>
      </c>
    </row>
    <row r="669" spans="1:78" ht="15.75" hidden="1" customHeight="1" thickBot="1" x14ac:dyDescent="0.35">
      <c r="A669" s="28">
        <v>1327</v>
      </c>
      <c r="B669" s="28" t="s">
        <v>203</v>
      </c>
      <c r="C669" s="28" t="s">
        <v>38</v>
      </c>
      <c r="D669" s="29">
        <v>1</v>
      </c>
      <c r="E669" s="29"/>
      <c r="F669" s="406">
        <v>25</v>
      </c>
      <c r="G669" s="29">
        <v>4</v>
      </c>
      <c r="H669" s="29">
        <v>5.0999999999999996</v>
      </c>
      <c r="I669" s="29" t="s">
        <v>107</v>
      </c>
      <c r="J669" s="30">
        <v>2.5499999999999998</v>
      </c>
      <c r="K669" s="30">
        <v>2</v>
      </c>
      <c r="L669" s="30">
        <v>51.59</v>
      </c>
      <c r="M669" s="98" t="s">
        <v>73</v>
      </c>
      <c r="N669" s="320">
        <f t="shared" ref="N669:N673" si="743">(K669)</f>
        <v>2</v>
      </c>
      <c r="O669" s="300"/>
      <c r="P669" s="300"/>
      <c r="Q669" s="300"/>
      <c r="R669" s="300"/>
      <c r="S669" s="300"/>
      <c r="T669" s="300"/>
      <c r="U669" s="300"/>
      <c r="V669" s="300"/>
      <c r="W669" s="300"/>
      <c r="X669" s="300"/>
      <c r="Y669" s="300"/>
      <c r="Z669" s="300"/>
      <c r="AA669" s="300"/>
      <c r="AB669" s="300"/>
      <c r="AC669" s="300"/>
      <c r="AD669" s="300"/>
      <c r="AE669" s="300"/>
      <c r="AF669" s="300"/>
      <c r="AG669" s="300"/>
      <c r="AH669" s="300"/>
      <c r="AI669" s="300"/>
      <c r="AJ669" s="300"/>
      <c r="AK669" s="300"/>
      <c r="AL669" s="300"/>
      <c r="AM669" s="300"/>
      <c r="AN669" s="300"/>
      <c r="AO669" s="300"/>
      <c r="AP669" s="300"/>
      <c r="AQ669" s="300"/>
      <c r="AR669" s="300"/>
      <c r="AS669" s="300"/>
      <c r="AT669" s="48">
        <f t="shared" si="715"/>
        <v>0</v>
      </c>
      <c r="AU669" s="48">
        <f t="shared" si="716"/>
        <v>0</v>
      </c>
      <c r="AV669" s="48">
        <f t="shared" si="684"/>
        <v>0</v>
      </c>
      <c r="AW669" s="48" t="e">
        <f t="shared" si="685"/>
        <v>#DIV/0!</v>
      </c>
      <c r="AX669" s="48">
        <f>AU669/Evaporacion!$AI$5*100</f>
        <v>0</v>
      </c>
      <c r="AY669" s="48">
        <f>AU669/Evaporacion!$AI$12*100</f>
        <v>0</v>
      </c>
      <c r="AZ669" s="48"/>
      <c r="BA669" s="32">
        <f t="shared" si="717"/>
        <v>0</v>
      </c>
      <c r="BB669" s="52">
        <f t="shared" si="718"/>
        <v>0</v>
      </c>
      <c r="BC669" s="52">
        <f t="shared" si="719"/>
        <v>0</v>
      </c>
      <c r="BD669" s="52">
        <f t="shared" si="720"/>
        <v>0</v>
      </c>
      <c r="BE669" s="52">
        <f t="shared" si="721"/>
        <v>0</v>
      </c>
      <c r="BF669" s="52">
        <f t="shared" si="722"/>
        <v>0</v>
      </c>
      <c r="BG669">
        <f t="shared" si="723"/>
        <v>0</v>
      </c>
      <c r="BH669">
        <f t="shared" si="724"/>
        <v>0</v>
      </c>
      <c r="BI669">
        <f t="shared" si="725"/>
        <v>0</v>
      </c>
      <c r="BJ669">
        <f t="shared" si="726"/>
        <v>0</v>
      </c>
      <c r="BK669">
        <f t="shared" si="727"/>
        <v>0</v>
      </c>
      <c r="BL669" s="53">
        <f t="shared" si="728"/>
        <v>0</v>
      </c>
      <c r="BM669" s="53">
        <f t="shared" si="729"/>
        <v>0</v>
      </c>
      <c r="BN669" s="53">
        <f t="shared" si="730"/>
        <v>0</v>
      </c>
      <c r="BO669" s="53">
        <f t="shared" si="731"/>
        <v>0</v>
      </c>
      <c r="BP669" s="53">
        <f t="shared" si="732"/>
        <v>0</v>
      </c>
      <c r="BQ669" s="10">
        <f t="shared" si="733"/>
        <v>0</v>
      </c>
      <c r="BR669" s="10">
        <f t="shared" si="734"/>
        <v>0</v>
      </c>
      <c r="BS669" s="10">
        <f t="shared" si="735"/>
        <v>0</v>
      </c>
      <c r="BT669" s="10">
        <f t="shared" si="736"/>
        <v>0</v>
      </c>
      <c r="BU669" s="10">
        <f t="shared" si="737"/>
        <v>0</v>
      </c>
      <c r="BV669" s="54">
        <f t="shared" si="738"/>
        <v>0</v>
      </c>
      <c r="BW669" s="54">
        <f t="shared" si="739"/>
        <v>0</v>
      </c>
      <c r="BX669" s="54">
        <f t="shared" si="740"/>
        <v>0</v>
      </c>
      <c r="BY669" s="54">
        <f t="shared" si="741"/>
        <v>0</v>
      </c>
      <c r="BZ669" s="471">
        <f t="shared" si="742"/>
        <v>0</v>
      </c>
    </row>
    <row r="670" spans="1:78" ht="15.75" hidden="1" customHeight="1" thickBot="1" x14ac:dyDescent="0.35">
      <c r="A670" s="28">
        <v>1341</v>
      </c>
      <c r="B670" s="28" t="s">
        <v>203</v>
      </c>
      <c r="C670" s="28" t="s">
        <v>38</v>
      </c>
      <c r="D670" s="29">
        <v>1</v>
      </c>
      <c r="E670" s="29"/>
      <c r="F670" s="406">
        <v>26</v>
      </c>
      <c r="G670" s="29">
        <v>2</v>
      </c>
      <c r="H670" s="29">
        <v>2.1</v>
      </c>
      <c r="I670" s="29" t="s">
        <v>105</v>
      </c>
      <c r="J670" s="30">
        <v>1.61</v>
      </c>
      <c r="K670" s="30">
        <v>2</v>
      </c>
      <c r="L670" s="30">
        <v>32.53</v>
      </c>
      <c r="M670" s="104" t="s">
        <v>73</v>
      </c>
      <c r="N670" s="320">
        <f t="shared" si="743"/>
        <v>2</v>
      </c>
      <c r="O670" s="323"/>
      <c r="P670" s="323"/>
      <c r="Q670" s="323"/>
      <c r="R670" s="323"/>
      <c r="S670" s="323"/>
      <c r="T670" s="323"/>
      <c r="U670" s="323"/>
      <c r="V670" s="323"/>
      <c r="W670" s="323"/>
      <c r="X670" s="323"/>
      <c r="Y670" s="323"/>
      <c r="Z670" s="323"/>
      <c r="AA670" s="323"/>
      <c r="AB670" s="323"/>
      <c r="AC670" s="323"/>
      <c r="AD670" s="323"/>
      <c r="AE670" s="323"/>
      <c r="AF670" s="323"/>
      <c r="AG670" s="323"/>
      <c r="AH670" s="323"/>
      <c r="AI670" s="323"/>
      <c r="AJ670" s="323"/>
      <c r="AK670" s="323"/>
      <c r="AL670" s="323"/>
      <c r="AM670" s="323"/>
      <c r="AN670" s="323"/>
      <c r="AO670" s="323"/>
      <c r="AP670" s="323"/>
      <c r="AQ670" s="323"/>
      <c r="AR670" s="323"/>
      <c r="AS670" s="323"/>
      <c r="AT670" s="48">
        <f t="shared" si="715"/>
        <v>0</v>
      </c>
      <c r="AU670" s="48">
        <f t="shared" si="716"/>
        <v>0</v>
      </c>
      <c r="AV670" s="48">
        <f t="shared" si="684"/>
        <v>0</v>
      </c>
      <c r="AW670" s="48" t="e">
        <f t="shared" si="685"/>
        <v>#DIV/0!</v>
      </c>
      <c r="AX670" s="48">
        <f>AU670/Evaporacion!$AI$5*100</f>
        <v>0</v>
      </c>
      <c r="AY670" s="48">
        <f>AU670/Evaporacion!$AI$12*100</f>
        <v>0</v>
      </c>
      <c r="AZ670" s="48"/>
      <c r="BA670" s="32">
        <f t="shared" si="717"/>
        <v>0</v>
      </c>
      <c r="BB670" s="52">
        <f t="shared" si="718"/>
        <v>0</v>
      </c>
      <c r="BC670" s="52">
        <f t="shared" si="719"/>
        <v>0</v>
      </c>
      <c r="BD670" s="52">
        <f t="shared" si="720"/>
        <v>0</v>
      </c>
      <c r="BE670" s="52">
        <f t="shared" si="721"/>
        <v>0</v>
      </c>
      <c r="BF670" s="52">
        <f t="shared" si="722"/>
        <v>0</v>
      </c>
      <c r="BG670">
        <f t="shared" si="723"/>
        <v>0</v>
      </c>
      <c r="BH670">
        <f t="shared" si="724"/>
        <v>0</v>
      </c>
      <c r="BI670">
        <f t="shared" si="725"/>
        <v>0</v>
      </c>
      <c r="BJ670">
        <f t="shared" si="726"/>
        <v>0</v>
      </c>
      <c r="BK670">
        <f t="shared" si="727"/>
        <v>0</v>
      </c>
      <c r="BL670" s="53">
        <f t="shared" si="728"/>
        <v>0</v>
      </c>
      <c r="BM670" s="53">
        <f t="shared" si="729"/>
        <v>0</v>
      </c>
      <c r="BN670" s="53">
        <f t="shared" si="730"/>
        <v>0</v>
      </c>
      <c r="BO670" s="53">
        <f t="shared" si="731"/>
        <v>0</v>
      </c>
      <c r="BP670" s="53">
        <f t="shared" si="732"/>
        <v>0</v>
      </c>
      <c r="BQ670" s="10">
        <f t="shared" si="733"/>
        <v>0</v>
      </c>
      <c r="BR670" s="10">
        <f t="shared" si="734"/>
        <v>0</v>
      </c>
      <c r="BS670" s="10">
        <f t="shared" si="735"/>
        <v>0</v>
      </c>
      <c r="BT670" s="10">
        <f t="shared" si="736"/>
        <v>0</v>
      </c>
      <c r="BU670" s="10">
        <f t="shared" si="737"/>
        <v>0</v>
      </c>
      <c r="BV670" s="54">
        <f t="shared" si="738"/>
        <v>0</v>
      </c>
      <c r="BW670" s="54">
        <f t="shared" si="739"/>
        <v>0</v>
      </c>
      <c r="BX670" s="54">
        <f t="shared" si="740"/>
        <v>0</v>
      </c>
      <c r="BY670" s="54">
        <f t="shared" si="741"/>
        <v>0</v>
      </c>
      <c r="BZ670" s="471">
        <f t="shared" si="742"/>
        <v>0</v>
      </c>
    </row>
    <row r="671" spans="1:78" ht="15.75" hidden="1" customHeight="1" thickBot="1" x14ac:dyDescent="0.35">
      <c r="A671" s="28">
        <v>1355</v>
      </c>
      <c r="B671" s="28" t="s">
        <v>203</v>
      </c>
      <c r="C671" s="28" t="s">
        <v>38</v>
      </c>
      <c r="D671" s="29">
        <v>1</v>
      </c>
      <c r="E671" s="29"/>
      <c r="F671" s="406">
        <v>1</v>
      </c>
      <c r="G671" s="29" t="s">
        <v>3</v>
      </c>
      <c r="H671" s="29">
        <v>3.1</v>
      </c>
      <c r="I671" s="29" t="s">
        <v>108</v>
      </c>
      <c r="J671" s="30">
        <v>1.9</v>
      </c>
      <c r="K671" s="30">
        <v>1.5</v>
      </c>
      <c r="L671" s="30">
        <f t="shared" ref="L671:L673" si="744">(J671*K671*10)</f>
        <v>28.499999999999996</v>
      </c>
      <c r="M671" s="176" t="s">
        <v>73</v>
      </c>
      <c r="N671" s="83">
        <f t="shared" si="743"/>
        <v>1.5</v>
      </c>
      <c r="O671" s="295"/>
      <c r="P671" s="295"/>
      <c r="Q671" s="295"/>
      <c r="R671" s="295"/>
      <c r="S671" s="295"/>
      <c r="T671" s="295"/>
      <c r="U671" s="295"/>
      <c r="V671" s="295"/>
      <c r="W671" s="295"/>
      <c r="X671" s="295"/>
      <c r="Y671" s="295"/>
      <c r="Z671" s="295"/>
      <c r="AA671" s="295"/>
      <c r="AB671" s="295"/>
      <c r="AC671" s="295"/>
      <c r="AD671" s="295"/>
      <c r="AE671" s="295"/>
      <c r="AF671" s="295"/>
      <c r="AG671" s="295"/>
      <c r="AH671" s="295"/>
      <c r="AI671" s="295"/>
      <c r="AJ671" s="295"/>
      <c r="AK671" s="295"/>
      <c r="AL671" s="295"/>
      <c r="AM671" s="295"/>
      <c r="AN671" s="295"/>
      <c r="AO671" s="295"/>
      <c r="AP671" s="295"/>
      <c r="AQ671" s="295"/>
      <c r="AR671" s="295"/>
      <c r="AS671" s="295"/>
      <c r="AT671" s="48">
        <f t="shared" ref="AT671:AT675" si="745">SUM(O671:AS671)</f>
        <v>0</v>
      </c>
      <c r="AU671" s="48">
        <f t="shared" ref="AU671:AU675" si="746">AT671*N671</f>
        <v>0</v>
      </c>
      <c r="AV671" s="48">
        <f t="shared" si="684"/>
        <v>0</v>
      </c>
      <c r="AW671" s="48" t="e">
        <f t="shared" si="685"/>
        <v>#DIV/0!</v>
      </c>
      <c r="AX671" s="48">
        <f>AU671/Evaporacion!$AI$5*100</f>
        <v>0</v>
      </c>
      <c r="AY671" s="48">
        <f>AU671/Evaporacion!$AI$12*100</f>
        <v>0</v>
      </c>
      <c r="AZ671" s="48"/>
      <c r="BA671" s="32">
        <f t="shared" ref="BA671:BA675" si="747">AU671*10</f>
        <v>0</v>
      </c>
      <c r="BB671" s="52">
        <f t="shared" ref="BB671:BB675" si="748">O671+P671+Q671+R671+S671+T671+U671+V671</f>
        <v>0</v>
      </c>
      <c r="BC671" s="52">
        <f t="shared" ref="BC671:BC675" si="749">W671+X671+Y671+Z671+AA671+AB671+AC671</f>
        <v>0</v>
      </c>
      <c r="BD671" s="52">
        <f t="shared" ref="BD671:BD675" si="750">AD671+AE671+AF671+AG671+AH671+AI671+AJ671+AK671</f>
        <v>0</v>
      </c>
      <c r="BE671" s="52">
        <f t="shared" ref="BE671:BE675" si="751">AL671+AM671+AN671+AO671+AP671+AQ671+AR671+AS671</f>
        <v>0</v>
      </c>
      <c r="BF671" s="52">
        <f t="shared" ref="BF671:BF675" si="752">SUM(BB671:BE671)</f>
        <v>0</v>
      </c>
      <c r="BG671">
        <f t="shared" ref="BG671:BG675" si="753">BB671*$L671</f>
        <v>0</v>
      </c>
      <c r="BH671">
        <f t="shared" ref="BH671:BH675" si="754">BC671*$L671</f>
        <v>0</v>
      </c>
      <c r="BI671">
        <f t="shared" ref="BI671:BI675" si="755">BD671*$L671</f>
        <v>0</v>
      </c>
      <c r="BJ671">
        <f t="shared" ref="BJ671:BJ675" si="756">BE671*$L671</f>
        <v>0</v>
      </c>
      <c r="BK671">
        <f t="shared" ref="BK671:BK675" si="757">SUM(BG671:BJ671)</f>
        <v>0</v>
      </c>
      <c r="BL671" s="53">
        <f t="shared" ref="BL671:BL675" si="758">((BG671/8/24)*1000)/3600</f>
        <v>0</v>
      </c>
      <c r="BM671" s="53">
        <f t="shared" ref="BM671:BM675" si="759">((BH671/7/24)*1000)/3600</f>
        <v>0</v>
      </c>
      <c r="BN671" s="53">
        <f t="shared" ref="BN671:BN675" si="760">((BI671/8/24)*1000)/3600</f>
        <v>0</v>
      </c>
      <c r="BO671" s="53">
        <f t="shared" ref="BO671:BO675" si="761">((BJ671/8/24)*1000)/3600</f>
        <v>0</v>
      </c>
      <c r="BP671" s="53">
        <f t="shared" ref="BP671:BP675" si="762">((BK671/31/24)*1000)/3600</f>
        <v>0</v>
      </c>
      <c r="BQ671" s="10">
        <f t="shared" ref="BQ671:BQ675" si="763">BG671/$J671</f>
        <v>0</v>
      </c>
      <c r="BR671" s="10">
        <f t="shared" ref="BR671:BR675" si="764">BH671/$J671</f>
        <v>0</v>
      </c>
      <c r="BS671" s="10">
        <f t="shared" ref="BS671:BS675" si="765">BI671/$J671</f>
        <v>0</v>
      </c>
      <c r="BT671" s="10">
        <f t="shared" ref="BT671:BT675" si="766">BJ671/$J671</f>
        <v>0</v>
      </c>
      <c r="BU671" s="10">
        <f t="shared" ref="BU671:BU675" si="767">BK671/$J671</f>
        <v>0</v>
      </c>
      <c r="BV671" s="54">
        <f t="shared" ref="BV671:BV675" si="768">BL671/$J671</f>
        <v>0</v>
      </c>
      <c r="BW671" s="54">
        <f t="shared" ref="BW671:BW675" si="769">BM671/$J671</f>
        <v>0</v>
      </c>
      <c r="BX671" s="54">
        <f t="shared" ref="BX671:BX675" si="770">BN671/$J671</f>
        <v>0</v>
      </c>
      <c r="BY671" s="54">
        <f t="shared" ref="BY671:BY675" si="771">BO671/$J671</f>
        <v>0</v>
      </c>
      <c r="BZ671" s="471">
        <f t="shared" ref="BZ671:BZ675" si="772">BP671/$J671</f>
        <v>0</v>
      </c>
    </row>
    <row r="672" spans="1:78" ht="15.75" hidden="1" customHeight="1" thickBot="1" x14ac:dyDescent="0.35">
      <c r="A672" s="28">
        <v>1369</v>
      </c>
      <c r="B672" s="28" t="s">
        <v>203</v>
      </c>
      <c r="C672" s="28" t="s">
        <v>38</v>
      </c>
      <c r="D672" s="29">
        <v>1</v>
      </c>
      <c r="E672" s="29"/>
      <c r="F672" s="406">
        <v>2</v>
      </c>
      <c r="G672" s="29" t="s">
        <v>3</v>
      </c>
      <c r="H672" s="29">
        <v>2.1</v>
      </c>
      <c r="I672" s="29" t="s">
        <v>109</v>
      </c>
      <c r="J672" s="30">
        <v>2.7</v>
      </c>
      <c r="K672" s="30">
        <v>1.44</v>
      </c>
      <c r="L672" s="30">
        <f t="shared" si="744"/>
        <v>38.879999999999995</v>
      </c>
      <c r="M672" s="118" t="s">
        <v>73</v>
      </c>
      <c r="N672" s="281">
        <f t="shared" si="743"/>
        <v>1.44</v>
      </c>
      <c r="O672" s="223"/>
      <c r="P672" s="223"/>
      <c r="Q672" s="223"/>
      <c r="R672" s="223"/>
      <c r="S672" s="223"/>
      <c r="T672" s="223"/>
      <c r="U672" s="223"/>
      <c r="V672" s="223"/>
      <c r="W672" s="223"/>
      <c r="X672" s="223"/>
      <c r="Y672" s="223"/>
      <c r="Z672" s="223"/>
      <c r="AA672" s="223"/>
      <c r="AB672" s="223"/>
      <c r="AC672" s="223"/>
      <c r="AD672" s="223"/>
      <c r="AE672" s="223"/>
      <c r="AF672" s="223"/>
      <c r="AG672" s="223"/>
      <c r="AH672" s="223"/>
      <c r="AI672" s="223"/>
      <c r="AJ672" s="223"/>
      <c r="AK672" s="223"/>
      <c r="AL672" s="223"/>
      <c r="AM672" s="223"/>
      <c r="AN672" s="223"/>
      <c r="AO672" s="223"/>
      <c r="AP672" s="223"/>
      <c r="AQ672" s="223"/>
      <c r="AR672" s="223"/>
      <c r="AS672" s="223"/>
      <c r="AT672" s="48">
        <f t="shared" si="745"/>
        <v>0</v>
      </c>
      <c r="AU672" s="48">
        <f t="shared" si="746"/>
        <v>0</v>
      </c>
      <c r="AV672" s="48">
        <f t="shared" si="684"/>
        <v>0</v>
      </c>
      <c r="AW672" s="48" t="e">
        <f t="shared" si="685"/>
        <v>#DIV/0!</v>
      </c>
      <c r="AX672" s="48">
        <f>AU672/Evaporacion!$AI$5*100</f>
        <v>0</v>
      </c>
      <c r="AY672" s="48">
        <f>AU672/Evaporacion!$AI$12*100</f>
        <v>0</v>
      </c>
      <c r="AZ672" s="48"/>
      <c r="BA672" s="32">
        <f t="shared" si="747"/>
        <v>0</v>
      </c>
      <c r="BB672" s="52">
        <f t="shared" si="748"/>
        <v>0</v>
      </c>
      <c r="BC672" s="52">
        <f t="shared" si="749"/>
        <v>0</v>
      </c>
      <c r="BD672" s="52">
        <f t="shared" si="750"/>
        <v>0</v>
      </c>
      <c r="BE672" s="52">
        <f t="shared" si="751"/>
        <v>0</v>
      </c>
      <c r="BF672" s="52">
        <f t="shared" si="752"/>
        <v>0</v>
      </c>
      <c r="BG672">
        <f t="shared" si="753"/>
        <v>0</v>
      </c>
      <c r="BH672">
        <f t="shared" si="754"/>
        <v>0</v>
      </c>
      <c r="BI672">
        <f t="shared" si="755"/>
        <v>0</v>
      </c>
      <c r="BJ672">
        <f t="shared" si="756"/>
        <v>0</v>
      </c>
      <c r="BK672">
        <f t="shared" si="757"/>
        <v>0</v>
      </c>
      <c r="BL672" s="53">
        <f t="shared" si="758"/>
        <v>0</v>
      </c>
      <c r="BM672" s="53">
        <f t="shared" si="759"/>
        <v>0</v>
      </c>
      <c r="BN672" s="53">
        <f t="shared" si="760"/>
        <v>0</v>
      </c>
      <c r="BO672" s="53">
        <f t="shared" si="761"/>
        <v>0</v>
      </c>
      <c r="BP672" s="53">
        <f t="shared" si="762"/>
        <v>0</v>
      </c>
      <c r="BQ672" s="10">
        <f t="shared" si="763"/>
        <v>0</v>
      </c>
      <c r="BR672" s="10">
        <f t="shared" si="764"/>
        <v>0</v>
      </c>
      <c r="BS672" s="10">
        <f t="shared" si="765"/>
        <v>0</v>
      </c>
      <c r="BT672" s="10">
        <f t="shared" si="766"/>
        <v>0</v>
      </c>
      <c r="BU672" s="10">
        <f t="shared" si="767"/>
        <v>0</v>
      </c>
      <c r="BV672" s="54">
        <f t="shared" si="768"/>
        <v>0</v>
      </c>
      <c r="BW672" s="54">
        <f t="shared" si="769"/>
        <v>0</v>
      </c>
      <c r="BX672" s="54">
        <f t="shared" si="770"/>
        <v>0</v>
      </c>
      <c r="BY672" s="54">
        <f t="shared" si="771"/>
        <v>0</v>
      </c>
      <c r="BZ672" s="471">
        <f t="shared" si="772"/>
        <v>0</v>
      </c>
    </row>
    <row r="673" spans="1:78" ht="15.75" hidden="1" customHeight="1" thickBot="1" x14ac:dyDescent="0.35">
      <c r="A673" s="28">
        <v>1371</v>
      </c>
      <c r="B673" s="28" t="s">
        <v>203</v>
      </c>
      <c r="C673" s="28" t="s">
        <v>38</v>
      </c>
      <c r="D673" s="29">
        <v>1</v>
      </c>
      <c r="E673" s="29"/>
      <c r="F673" s="406">
        <v>2</v>
      </c>
      <c r="G673" s="29" t="s">
        <v>3</v>
      </c>
      <c r="H673" s="29">
        <v>2.2000000000000002</v>
      </c>
      <c r="I673" s="29" t="s">
        <v>109</v>
      </c>
      <c r="J673" s="30">
        <v>2.7</v>
      </c>
      <c r="K673" s="30">
        <v>1.44</v>
      </c>
      <c r="L673" s="30">
        <f t="shared" si="744"/>
        <v>38.879999999999995</v>
      </c>
      <c r="M673" s="118" t="s">
        <v>73</v>
      </c>
      <c r="N673" s="281">
        <f t="shared" si="743"/>
        <v>1.44</v>
      </c>
      <c r="O673" s="223"/>
      <c r="P673" s="223"/>
      <c r="Q673" s="223"/>
      <c r="R673" s="223"/>
      <c r="S673" s="223"/>
      <c r="T673" s="223"/>
      <c r="U673" s="223"/>
      <c r="V673" s="223"/>
      <c r="W673" s="223"/>
      <c r="X673" s="223"/>
      <c r="Y673" s="223"/>
      <c r="Z673" s="223"/>
      <c r="AA673" s="223"/>
      <c r="AB673" s="223"/>
      <c r="AC673" s="223"/>
      <c r="AD673" s="223"/>
      <c r="AE673" s="223"/>
      <c r="AF673" s="223"/>
      <c r="AG673" s="223"/>
      <c r="AH673" s="223"/>
      <c r="AI673" s="223"/>
      <c r="AJ673" s="223"/>
      <c r="AK673" s="223"/>
      <c r="AL673" s="223"/>
      <c r="AM673" s="223"/>
      <c r="AN673" s="223"/>
      <c r="AO673" s="223"/>
      <c r="AP673" s="223"/>
      <c r="AQ673" s="223"/>
      <c r="AR673" s="223"/>
      <c r="AS673" s="223"/>
      <c r="AT673" s="48">
        <f t="shared" si="745"/>
        <v>0</v>
      </c>
      <c r="AU673" s="48">
        <f t="shared" si="746"/>
        <v>0</v>
      </c>
      <c r="AV673" s="48">
        <f t="shared" si="684"/>
        <v>0</v>
      </c>
      <c r="AW673" s="48" t="e">
        <f t="shared" si="685"/>
        <v>#DIV/0!</v>
      </c>
      <c r="AX673" s="48">
        <f>AU673/Evaporacion!$AI$5*100</f>
        <v>0</v>
      </c>
      <c r="AY673" s="48">
        <f>AU673/Evaporacion!$AI$12*100</f>
        <v>0</v>
      </c>
      <c r="AZ673" s="48"/>
      <c r="BA673" s="32">
        <f t="shared" si="747"/>
        <v>0</v>
      </c>
      <c r="BB673" s="52">
        <f t="shared" si="748"/>
        <v>0</v>
      </c>
      <c r="BC673" s="52">
        <f t="shared" si="749"/>
        <v>0</v>
      </c>
      <c r="BD673" s="52">
        <f t="shared" si="750"/>
        <v>0</v>
      </c>
      <c r="BE673" s="52">
        <f t="shared" si="751"/>
        <v>0</v>
      </c>
      <c r="BF673" s="52">
        <f t="shared" si="752"/>
        <v>0</v>
      </c>
      <c r="BG673">
        <f t="shared" si="753"/>
        <v>0</v>
      </c>
      <c r="BH673">
        <f t="shared" si="754"/>
        <v>0</v>
      </c>
      <c r="BI673">
        <f t="shared" si="755"/>
        <v>0</v>
      </c>
      <c r="BJ673">
        <f t="shared" si="756"/>
        <v>0</v>
      </c>
      <c r="BK673">
        <f t="shared" si="757"/>
        <v>0</v>
      </c>
      <c r="BL673" s="53">
        <f t="shared" si="758"/>
        <v>0</v>
      </c>
      <c r="BM673" s="53">
        <f t="shared" si="759"/>
        <v>0</v>
      </c>
      <c r="BN673" s="53">
        <f t="shared" si="760"/>
        <v>0</v>
      </c>
      <c r="BO673" s="53">
        <f t="shared" si="761"/>
        <v>0</v>
      </c>
      <c r="BP673" s="53">
        <f t="shared" si="762"/>
        <v>0</v>
      </c>
      <c r="BQ673" s="10">
        <f t="shared" si="763"/>
        <v>0</v>
      </c>
      <c r="BR673" s="10">
        <f t="shared" si="764"/>
        <v>0</v>
      </c>
      <c r="BS673" s="10">
        <f t="shared" si="765"/>
        <v>0</v>
      </c>
      <c r="BT673" s="10">
        <f t="shared" si="766"/>
        <v>0</v>
      </c>
      <c r="BU673" s="10">
        <f t="shared" si="767"/>
        <v>0</v>
      </c>
      <c r="BV673" s="54">
        <f t="shared" si="768"/>
        <v>0</v>
      </c>
      <c r="BW673" s="54">
        <f t="shared" si="769"/>
        <v>0</v>
      </c>
      <c r="BX673" s="54">
        <f t="shared" si="770"/>
        <v>0</v>
      </c>
      <c r="BY673" s="54">
        <f t="shared" si="771"/>
        <v>0</v>
      </c>
      <c r="BZ673" s="471">
        <f t="shared" si="772"/>
        <v>0</v>
      </c>
    </row>
    <row r="674" spans="1:78" ht="15.75" hidden="1" customHeight="1" thickBot="1" x14ac:dyDescent="0.35">
      <c r="A674" s="28">
        <v>1397</v>
      </c>
      <c r="B674" s="28" t="s">
        <v>203</v>
      </c>
      <c r="C674" s="28" t="s">
        <v>38</v>
      </c>
      <c r="D674" s="29">
        <v>1</v>
      </c>
      <c r="E674" s="29"/>
      <c r="F674" s="407">
        <v>3</v>
      </c>
      <c r="G674" s="29" t="s">
        <v>3</v>
      </c>
      <c r="H674" s="29">
        <v>1.1000000000000001</v>
      </c>
      <c r="I674" s="29" t="s">
        <v>110</v>
      </c>
      <c r="J674" s="30">
        <v>0.56999999999999995</v>
      </c>
      <c r="K674" s="30">
        <v>1.38</v>
      </c>
      <c r="L674" s="30">
        <f t="shared" ref="L674:L675" si="773">(J674*K674*10)</f>
        <v>7.8659999999999988</v>
      </c>
      <c r="M674" s="121" t="s">
        <v>73</v>
      </c>
      <c r="N674" s="83">
        <f t="shared" ref="N674:N677" si="774">(K674)</f>
        <v>1.38</v>
      </c>
      <c r="O674" s="225"/>
      <c r="P674" s="225"/>
      <c r="Q674" s="225"/>
      <c r="R674" s="225"/>
      <c r="S674" s="225"/>
      <c r="T674" s="225"/>
      <c r="U674" s="225"/>
      <c r="V674" s="225"/>
      <c r="W674" s="225"/>
      <c r="X674" s="225"/>
      <c r="Y674" s="225"/>
      <c r="Z674" s="225"/>
      <c r="AA674" s="225"/>
      <c r="AB674" s="225"/>
      <c r="AC674" s="225"/>
      <c r="AD674" s="225"/>
      <c r="AE674" s="225"/>
      <c r="AF674" s="225"/>
      <c r="AG674" s="225"/>
      <c r="AH674" s="225"/>
      <c r="AI674" s="225"/>
      <c r="AJ674" s="225"/>
      <c r="AK674" s="225"/>
      <c r="AL674" s="225"/>
      <c r="AM674" s="225"/>
      <c r="AN674" s="225"/>
      <c r="AO674" s="225"/>
      <c r="AP674" s="225"/>
      <c r="AQ674" s="225"/>
      <c r="AR674" s="225"/>
      <c r="AS674" s="225"/>
      <c r="AT674" s="48">
        <f t="shared" si="745"/>
        <v>0</v>
      </c>
      <c r="AU674" s="48">
        <f t="shared" si="746"/>
        <v>0</v>
      </c>
      <c r="AV674" s="48">
        <f t="shared" si="684"/>
        <v>0</v>
      </c>
      <c r="AW674" s="48" t="e">
        <f t="shared" si="685"/>
        <v>#DIV/0!</v>
      </c>
      <c r="AX674" s="48">
        <f>AU674/Evaporacion!$AI$5*100</f>
        <v>0</v>
      </c>
      <c r="AY674" s="48">
        <f>AU674/Evaporacion!$AI$12*100</f>
        <v>0</v>
      </c>
      <c r="AZ674" s="48"/>
      <c r="BA674" s="32">
        <f t="shared" si="747"/>
        <v>0</v>
      </c>
      <c r="BB674" s="52">
        <f t="shared" si="748"/>
        <v>0</v>
      </c>
      <c r="BC674" s="52">
        <f t="shared" si="749"/>
        <v>0</v>
      </c>
      <c r="BD674" s="52">
        <f t="shared" si="750"/>
        <v>0</v>
      </c>
      <c r="BE674" s="52">
        <f t="shared" si="751"/>
        <v>0</v>
      </c>
      <c r="BF674" s="52">
        <f t="shared" si="752"/>
        <v>0</v>
      </c>
      <c r="BG674">
        <f t="shared" si="753"/>
        <v>0</v>
      </c>
      <c r="BH674">
        <f t="shared" si="754"/>
        <v>0</v>
      </c>
      <c r="BI674">
        <f t="shared" si="755"/>
        <v>0</v>
      </c>
      <c r="BJ674">
        <f t="shared" si="756"/>
        <v>0</v>
      </c>
      <c r="BK674">
        <f t="shared" si="757"/>
        <v>0</v>
      </c>
      <c r="BL674" s="53">
        <f t="shared" si="758"/>
        <v>0</v>
      </c>
      <c r="BM674" s="53">
        <f t="shared" si="759"/>
        <v>0</v>
      </c>
      <c r="BN674" s="53">
        <f t="shared" si="760"/>
        <v>0</v>
      </c>
      <c r="BO674" s="53">
        <f t="shared" si="761"/>
        <v>0</v>
      </c>
      <c r="BP674" s="53">
        <f t="shared" si="762"/>
        <v>0</v>
      </c>
      <c r="BQ674" s="10">
        <f t="shared" si="763"/>
        <v>0</v>
      </c>
      <c r="BR674" s="10">
        <f t="shared" si="764"/>
        <v>0</v>
      </c>
      <c r="BS674" s="10">
        <f t="shared" si="765"/>
        <v>0</v>
      </c>
      <c r="BT674" s="10">
        <f t="shared" si="766"/>
        <v>0</v>
      </c>
      <c r="BU674" s="10">
        <f t="shared" si="767"/>
        <v>0</v>
      </c>
      <c r="BV674" s="54">
        <f t="shared" si="768"/>
        <v>0</v>
      </c>
      <c r="BW674" s="54">
        <f t="shared" si="769"/>
        <v>0</v>
      </c>
      <c r="BX674" s="54">
        <f t="shared" si="770"/>
        <v>0</v>
      </c>
      <c r="BY674" s="54">
        <f t="shared" si="771"/>
        <v>0</v>
      </c>
      <c r="BZ674" s="471">
        <f t="shared" si="772"/>
        <v>0</v>
      </c>
    </row>
    <row r="675" spans="1:78" ht="15.75" hidden="1" customHeight="1" thickBot="1" x14ac:dyDescent="0.35">
      <c r="A675" s="28">
        <v>1399</v>
      </c>
      <c r="B675" s="28" t="s">
        <v>203</v>
      </c>
      <c r="C675" s="28" t="s">
        <v>38</v>
      </c>
      <c r="D675" s="29">
        <v>1</v>
      </c>
      <c r="E675" s="29"/>
      <c r="F675" s="29">
        <v>4</v>
      </c>
      <c r="G675" s="29" t="s">
        <v>3</v>
      </c>
      <c r="H675" s="29">
        <v>1.2</v>
      </c>
      <c r="I675" s="29" t="s">
        <v>245</v>
      </c>
      <c r="J675" s="30">
        <v>1.77</v>
      </c>
      <c r="K675" s="30">
        <v>1.38</v>
      </c>
      <c r="L675" s="30">
        <f t="shared" si="773"/>
        <v>24.425999999999995</v>
      </c>
      <c r="M675" s="393" t="s">
        <v>73</v>
      </c>
      <c r="N675" s="394">
        <f t="shared" si="774"/>
        <v>1.38</v>
      </c>
      <c r="O675" s="395"/>
      <c r="P675" s="395"/>
      <c r="Q675" s="395"/>
      <c r="R675" s="395"/>
      <c r="S675" s="395"/>
      <c r="T675" s="395"/>
      <c r="U675" s="395"/>
      <c r="V675" s="395"/>
      <c r="W675" s="395"/>
      <c r="X675" s="395"/>
      <c r="Y675" s="395"/>
      <c r="Z675" s="395"/>
      <c r="AA675" s="395"/>
      <c r="AB675" s="395"/>
      <c r="AC675" s="395"/>
      <c r="AD675" s="395"/>
      <c r="AE675" s="395"/>
      <c r="AF675" s="395"/>
      <c r="AG675" s="395"/>
      <c r="AH675" s="395"/>
      <c r="AI675" s="395"/>
      <c r="AJ675" s="395"/>
      <c r="AK675" s="395"/>
      <c r="AL675" s="395"/>
      <c r="AM675" s="395"/>
      <c r="AN675" s="395"/>
      <c r="AO675" s="395"/>
      <c r="AP675" s="395"/>
      <c r="AQ675" s="395"/>
      <c r="AR675" s="395"/>
      <c r="AS675" s="395"/>
      <c r="AT675" s="48">
        <f t="shared" si="745"/>
        <v>0</v>
      </c>
      <c r="AU675" s="48">
        <f t="shared" si="746"/>
        <v>0</v>
      </c>
      <c r="AV675" s="48">
        <f t="shared" si="684"/>
        <v>0</v>
      </c>
      <c r="AW675" s="48" t="e">
        <f t="shared" si="685"/>
        <v>#DIV/0!</v>
      </c>
      <c r="AX675" s="48">
        <f>AU675/Evaporacion!$AI$5*100</f>
        <v>0</v>
      </c>
      <c r="AY675" s="48">
        <f>AU675/Evaporacion!$AI$12*100</f>
        <v>0</v>
      </c>
      <c r="AZ675" s="48"/>
      <c r="BA675" s="32">
        <f t="shared" si="747"/>
        <v>0</v>
      </c>
      <c r="BB675" s="52">
        <f t="shared" si="748"/>
        <v>0</v>
      </c>
      <c r="BC675" s="52">
        <f t="shared" si="749"/>
        <v>0</v>
      </c>
      <c r="BD675" s="52">
        <f t="shared" si="750"/>
        <v>0</v>
      </c>
      <c r="BE675" s="52">
        <f t="shared" si="751"/>
        <v>0</v>
      </c>
      <c r="BF675" s="52">
        <f t="shared" si="752"/>
        <v>0</v>
      </c>
      <c r="BG675">
        <f t="shared" si="753"/>
        <v>0</v>
      </c>
      <c r="BH675">
        <f t="shared" si="754"/>
        <v>0</v>
      </c>
      <c r="BI675">
        <f t="shared" si="755"/>
        <v>0</v>
      </c>
      <c r="BJ675">
        <f t="shared" si="756"/>
        <v>0</v>
      </c>
      <c r="BK675">
        <f t="shared" si="757"/>
        <v>0</v>
      </c>
      <c r="BL675" s="53">
        <f t="shared" si="758"/>
        <v>0</v>
      </c>
      <c r="BM675" s="53">
        <f t="shared" si="759"/>
        <v>0</v>
      </c>
      <c r="BN675" s="53">
        <f t="shared" si="760"/>
        <v>0</v>
      </c>
      <c r="BO675" s="53">
        <f t="shared" si="761"/>
        <v>0</v>
      </c>
      <c r="BP675" s="53">
        <f t="shared" si="762"/>
        <v>0</v>
      </c>
      <c r="BQ675" s="10">
        <f t="shared" si="763"/>
        <v>0</v>
      </c>
      <c r="BR675" s="10">
        <f t="shared" si="764"/>
        <v>0</v>
      </c>
      <c r="BS675" s="10">
        <f t="shared" si="765"/>
        <v>0</v>
      </c>
      <c r="BT675" s="10">
        <f t="shared" si="766"/>
        <v>0</v>
      </c>
      <c r="BU675" s="10">
        <f t="shared" si="767"/>
        <v>0</v>
      </c>
      <c r="BV675" s="54">
        <f t="shared" si="768"/>
        <v>0</v>
      </c>
      <c r="BW675" s="54">
        <f t="shared" si="769"/>
        <v>0</v>
      </c>
      <c r="BX675" s="54">
        <f t="shared" si="770"/>
        <v>0</v>
      </c>
      <c r="BY675" s="54">
        <f t="shared" si="771"/>
        <v>0</v>
      </c>
      <c r="BZ675" s="471">
        <f t="shared" si="772"/>
        <v>0</v>
      </c>
    </row>
    <row r="676" spans="1:78" ht="15.75" hidden="1" customHeight="1" thickBot="1" x14ac:dyDescent="0.35">
      <c r="A676" s="28">
        <v>1424</v>
      </c>
      <c r="B676" s="28" t="s">
        <v>203</v>
      </c>
      <c r="C676" s="28" t="s">
        <v>38</v>
      </c>
      <c r="D676" s="29">
        <v>1</v>
      </c>
      <c r="E676" s="29"/>
      <c r="F676" s="407">
        <v>5</v>
      </c>
      <c r="G676" s="29">
        <v>2</v>
      </c>
      <c r="H676" s="29"/>
      <c r="I676" s="29" t="s">
        <v>34</v>
      </c>
      <c r="J676" s="30">
        <v>2.46</v>
      </c>
      <c r="K676" s="30">
        <v>1.2</v>
      </c>
      <c r="L676" s="30">
        <f t="shared" ref="L676" si="775">(J676*K676*10)</f>
        <v>29.52</v>
      </c>
      <c r="M676" s="36" t="s">
        <v>73</v>
      </c>
      <c r="N676" s="281">
        <f t="shared" si="774"/>
        <v>1.2</v>
      </c>
      <c r="O676" s="312"/>
      <c r="P676" s="312"/>
      <c r="Q676" s="312"/>
      <c r="R676" s="312"/>
      <c r="S676" s="312"/>
      <c r="T676" s="312"/>
      <c r="U676" s="312"/>
      <c r="V676" s="312"/>
      <c r="W676" s="312"/>
      <c r="X676" s="312"/>
      <c r="Y676" s="312"/>
      <c r="Z676" s="312"/>
      <c r="AA676" s="312"/>
      <c r="AB676" s="312"/>
      <c r="AC676" s="312"/>
      <c r="AD676" s="312"/>
      <c r="AE676" s="312"/>
      <c r="AF676" s="312"/>
      <c r="AG676" s="312"/>
      <c r="AH676" s="312"/>
      <c r="AI676" s="312"/>
      <c r="AJ676" s="312"/>
      <c r="AK676" s="312"/>
      <c r="AL676" s="312"/>
      <c r="AM676" s="312"/>
      <c r="AN676" s="312"/>
      <c r="AO676" s="312"/>
      <c r="AP676" s="312"/>
      <c r="AQ676" s="312"/>
      <c r="AR676" s="312"/>
      <c r="AS676" s="312"/>
      <c r="AT676" s="48">
        <f t="shared" ref="AT676:AT679" si="776">SUM(O676:AS676)</f>
        <v>0</v>
      </c>
      <c r="AU676" s="48">
        <f t="shared" ref="AU676:AU679" si="777">AT676*N676</f>
        <v>0</v>
      </c>
      <c r="AV676" s="48">
        <f t="shared" ref="AV676" si="778">COUNT(O676:AS676)</f>
        <v>0</v>
      </c>
      <c r="AW676" s="48" t="e">
        <f t="shared" ref="AW676" si="779">AU676/AV676</f>
        <v>#DIV/0!</v>
      </c>
      <c r="AX676" s="48">
        <f>AU676/Evaporacion!$AI$5*100</f>
        <v>0</v>
      </c>
      <c r="AY676" s="48">
        <f>AU676/Evaporacion!$AI$12*100</f>
        <v>0</v>
      </c>
      <c r="AZ676" s="48"/>
      <c r="BA676" s="32">
        <f t="shared" ref="BA676:BA679" si="780">AU676*10</f>
        <v>0</v>
      </c>
      <c r="BB676" s="52">
        <f t="shared" ref="BB676:BB679" si="781">O676+P676+Q676+R676+S676+T676+U676+V676</f>
        <v>0</v>
      </c>
      <c r="BC676" s="52">
        <f t="shared" ref="BC676:BC679" si="782">W676+X676+Y676+Z676+AA676+AB676+AC676</f>
        <v>0</v>
      </c>
      <c r="BD676" s="52">
        <f t="shared" ref="BD676:BD679" si="783">AD676+AE676+AF676+AG676+AH676+AI676+AJ676+AK676</f>
        <v>0</v>
      </c>
      <c r="BE676" s="52">
        <f t="shared" ref="BE676:BE679" si="784">AL676+AM676+AN676+AO676+AP676+AQ676+AR676+AS676</f>
        <v>0</v>
      </c>
      <c r="BF676" s="52">
        <f t="shared" ref="BF676:BF679" si="785">SUM(BB676:BE676)</f>
        <v>0</v>
      </c>
      <c r="BG676">
        <f t="shared" ref="BG676:BG679" si="786">BB676*$L676</f>
        <v>0</v>
      </c>
      <c r="BH676">
        <f t="shared" ref="BH676:BH679" si="787">BC676*$L676</f>
        <v>0</v>
      </c>
      <c r="BI676">
        <f t="shared" ref="BI676:BI679" si="788">BD676*$L676</f>
        <v>0</v>
      </c>
      <c r="BJ676">
        <f t="shared" ref="BJ676:BJ679" si="789">BE676*$L676</f>
        <v>0</v>
      </c>
      <c r="BK676">
        <f t="shared" ref="BK676:BK679" si="790">SUM(BG676:BJ676)</f>
        <v>0</v>
      </c>
      <c r="BL676" s="53">
        <f t="shared" ref="BL676:BL679" si="791">((BG676/8/24)*1000)/3600</f>
        <v>0</v>
      </c>
      <c r="BM676" s="53">
        <f t="shared" ref="BM676:BM679" si="792">((BH676/7/24)*1000)/3600</f>
        <v>0</v>
      </c>
      <c r="BN676" s="53">
        <f t="shared" ref="BN676:BN679" si="793">((BI676/8/24)*1000)/3600</f>
        <v>0</v>
      </c>
      <c r="BO676" s="53">
        <f t="shared" ref="BO676:BO679" si="794">((BJ676/8/24)*1000)/3600</f>
        <v>0</v>
      </c>
      <c r="BP676" s="53">
        <f t="shared" ref="BP676:BP679" si="795">((BK676/31/24)*1000)/3600</f>
        <v>0</v>
      </c>
      <c r="BQ676" s="10">
        <f t="shared" ref="BQ676:BQ679" si="796">BG676/$J676</f>
        <v>0</v>
      </c>
      <c r="BR676" s="10">
        <f t="shared" ref="BR676:BR679" si="797">BH676/$J676</f>
        <v>0</v>
      </c>
      <c r="BS676" s="10">
        <f t="shared" ref="BS676:BS679" si="798">BI676/$J676</f>
        <v>0</v>
      </c>
      <c r="BT676" s="10">
        <f t="shared" ref="BT676:BT679" si="799">BJ676/$J676</f>
        <v>0</v>
      </c>
      <c r="BU676" s="10">
        <f t="shared" ref="BU676:BU679" si="800">BK676/$J676</f>
        <v>0</v>
      </c>
      <c r="BV676" s="54">
        <f t="shared" ref="BV676:BV679" si="801">BL676/$J676</f>
        <v>0</v>
      </c>
      <c r="BW676" s="54">
        <f t="shared" ref="BW676:BW679" si="802">BM676/$J676</f>
        <v>0</v>
      </c>
      <c r="BX676" s="54">
        <f t="shared" ref="BX676:BX679" si="803">BN676/$J676</f>
        <v>0</v>
      </c>
      <c r="BY676" s="54">
        <f t="shared" ref="BY676:BY679" si="804">BO676/$J676</f>
        <v>0</v>
      </c>
      <c r="BZ676" s="471">
        <f t="shared" ref="BZ676:BZ679" si="805">BP676/$J676</f>
        <v>0</v>
      </c>
    </row>
    <row r="677" spans="1:78" ht="15.75" hidden="1" customHeight="1" thickBot="1" x14ac:dyDescent="0.35">
      <c r="A677" s="28">
        <v>1438</v>
      </c>
      <c r="B677" s="28" t="s">
        <v>203</v>
      </c>
      <c r="C677" s="28" t="s">
        <v>38</v>
      </c>
      <c r="D677" s="29">
        <v>1</v>
      </c>
      <c r="E677" s="29"/>
      <c r="F677" s="407">
        <v>6</v>
      </c>
      <c r="G677" s="29">
        <v>3</v>
      </c>
      <c r="H677" s="29"/>
      <c r="I677" s="29" t="s">
        <v>34</v>
      </c>
      <c r="J677" s="30">
        <v>3.61</v>
      </c>
      <c r="K677" s="30">
        <v>1.2</v>
      </c>
      <c r="L677" s="30">
        <v>43.32</v>
      </c>
      <c r="M677" s="35" t="s">
        <v>73</v>
      </c>
      <c r="N677" s="281">
        <f t="shared" si="774"/>
        <v>1.2</v>
      </c>
      <c r="O677" s="313"/>
      <c r="P677" s="313"/>
      <c r="Q677" s="313"/>
      <c r="R677" s="313"/>
      <c r="S677" s="313"/>
      <c r="T677" s="313"/>
      <c r="U677" s="313"/>
      <c r="V677" s="313"/>
      <c r="W677" s="313"/>
      <c r="X677" s="313"/>
      <c r="Y677" s="313"/>
      <c r="Z677" s="313"/>
      <c r="AA677" s="313"/>
      <c r="AB677" s="313"/>
      <c r="AC677" s="313"/>
      <c r="AD677" s="313"/>
      <c r="AE677" s="313"/>
      <c r="AF677" s="313"/>
      <c r="AG677" s="313"/>
      <c r="AH677" s="313"/>
      <c r="AI677" s="313"/>
      <c r="AJ677" s="313"/>
      <c r="AK677" s="313"/>
      <c r="AL677" s="313"/>
      <c r="AM677" s="313"/>
      <c r="AN677" s="313"/>
      <c r="AO677" s="313"/>
      <c r="AP677" s="313"/>
      <c r="AQ677" s="313"/>
      <c r="AR677" s="313"/>
      <c r="AS677" s="313"/>
      <c r="AT677" s="48">
        <f t="shared" si="776"/>
        <v>0</v>
      </c>
      <c r="AU677" s="48">
        <f t="shared" si="777"/>
        <v>0</v>
      </c>
      <c r="AV677" s="48">
        <f>COUNT(O677:AS677)</f>
        <v>0</v>
      </c>
      <c r="AW677" s="48" t="e">
        <f>AU677/AV677</f>
        <v>#DIV/0!</v>
      </c>
      <c r="AX677" s="48">
        <f>AU677/Evaporacion!$AI$5*100</f>
        <v>0</v>
      </c>
      <c r="AY677" s="48">
        <f>AU677/Evaporacion!$AI$12*100</f>
        <v>0</v>
      </c>
      <c r="AZ677" s="48"/>
      <c r="BA677" s="32">
        <f t="shared" si="780"/>
        <v>0</v>
      </c>
      <c r="BB677" s="52">
        <f t="shared" si="781"/>
        <v>0</v>
      </c>
      <c r="BC677" s="52">
        <f t="shared" si="782"/>
        <v>0</v>
      </c>
      <c r="BD677" s="52">
        <f t="shared" si="783"/>
        <v>0</v>
      </c>
      <c r="BE677" s="52">
        <f t="shared" si="784"/>
        <v>0</v>
      </c>
      <c r="BF677" s="52">
        <f t="shared" si="785"/>
        <v>0</v>
      </c>
      <c r="BG677">
        <f t="shared" si="786"/>
        <v>0</v>
      </c>
      <c r="BH677">
        <f t="shared" si="787"/>
        <v>0</v>
      </c>
      <c r="BI677">
        <f t="shared" si="788"/>
        <v>0</v>
      </c>
      <c r="BJ677">
        <f t="shared" si="789"/>
        <v>0</v>
      </c>
      <c r="BK677">
        <f t="shared" si="790"/>
        <v>0</v>
      </c>
      <c r="BL677" s="53">
        <f t="shared" si="791"/>
        <v>0</v>
      </c>
      <c r="BM677" s="53">
        <f t="shared" si="792"/>
        <v>0</v>
      </c>
      <c r="BN677" s="53">
        <f t="shared" si="793"/>
        <v>0</v>
      </c>
      <c r="BO677" s="53">
        <f t="shared" si="794"/>
        <v>0</v>
      </c>
      <c r="BP677" s="53">
        <f t="shared" si="795"/>
        <v>0</v>
      </c>
      <c r="BQ677" s="10">
        <f t="shared" si="796"/>
        <v>0</v>
      </c>
      <c r="BR677" s="10">
        <f t="shared" si="797"/>
        <v>0</v>
      </c>
      <c r="BS677" s="10">
        <f t="shared" si="798"/>
        <v>0</v>
      </c>
      <c r="BT677" s="10">
        <f t="shared" si="799"/>
        <v>0</v>
      </c>
      <c r="BU677" s="10">
        <f t="shared" si="800"/>
        <v>0</v>
      </c>
      <c r="BV677" s="54">
        <f t="shared" si="801"/>
        <v>0</v>
      </c>
      <c r="BW677" s="54">
        <f t="shared" si="802"/>
        <v>0</v>
      </c>
      <c r="BX677" s="54">
        <f t="shared" si="803"/>
        <v>0</v>
      </c>
      <c r="BY677" s="54">
        <f t="shared" si="804"/>
        <v>0</v>
      </c>
      <c r="BZ677" s="471">
        <f t="shared" si="805"/>
        <v>0</v>
      </c>
    </row>
    <row r="678" spans="1:78" ht="15.75" hidden="1" customHeight="1" thickBot="1" x14ac:dyDescent="0.35">
      <c r="A678" s="28">
        <v>1452</v>
      </c>
      <c r="B678" s="28" t="s">
        <v>203</v>
      </c>
      <c r="C678" s="28" t="s">
        <v>38</v>
      </c>
      <c r="D678" s="29">
        <v>1</v>
      </c>
      <c r="E678" s="29"/>
      <c r="F678" s="408">
        <v>7</v>
      </c>
      <c r="G678" s="29">
        <v>1</v>
      </c>
      <c r="H678" s="29"/>
      <c r="I678" s="29" t="s">
        <v>34</v>
      </c>
      <c r="J678" s="30">
        <v>3.75</v>
      </c>
      <c r="K678" s="30">
        <v>1.2</v>
      </c>
      <c r="L678" s="30">
        <v>45</v>
      </c>
      <c r="M678" s="80" t="s">
        <v>73</v>
      </c>
      <c r="N678" s="281">
        <f t="shared" ref="N678:N680" si="806">(K678)</f>
        <v>1.2</v>
      </c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  <c r="AA678" s="80"/>
      <c r="AB678" s="80"/>
      <c r="AC678" s="80"/>
      <c r="AD678" s="80"/>
      <c r="AE678" s="80"/>
      <c r="AF678" s="80"/>
      <c r="AG678" s="80"/>
      <c r="AH678" s="80"/>
      <c r="AI678" s="80"/>
      <c r="AJ678" s="80"/>
      <c r="AK678" s="80"/>
      <c r="AL678" s="80"/>
      <c r="AM678" s="80"/>
      <c r="AN678" s="80"/>
      <c r="AO678" s="80"/>
      <c r="AP678" s="80"/>
      <c r="AQ678" s="80"/>
      <c r="AR678" s="80"/>
      <c r="AS678" s="80"/>
      <c r="AT678" s="48">
        <f t="shared" si="776"/>
        <v>0</v>
      </c>
      <c r="AU678" s="48">
        <f t="shared" si="777"/>
        <v>0</v>
      </c>
      <c r="AV678" s="48">
        <f>COUNT(O678:AS678)</f>
        <v>0</v>
      </c>
      <c r="AW678" s="48" t="e">
        <f>AU678/AV678</f>
        <v>#DIV/0!</v>
      </c>
      <c r="AX678" s="48">
        <f>AU678/Evaporacion!$AI$5*100</f>
        <v>0</v>
      </c>
      <c r="AY678" s="48">
        <f>AU678/Evaporacion!$AI$12*100</f>
        <v>0</v>
      </c>
      <c r="AZ678" s="48"/>
      <c r="BA678" s="32">
        <f t="shared" si="780"/>
        <v>0</v>
      </c>
      <c r="BB678" s="52">
        <f t="shared" si="781"/>
        <v>0</v>
      </c>
      <c r="BC678" s="52">
        <f t="shared" si="782"/>
        <v>0</v>
      </c>
      <c r="BD678" s="52">
        <f t="shared" si="783"/>
        <v>0</v>
      </c>
      <c r="BE678" s="52">
        <f t="shared" si="784"/>
        <v>0</v>
      </c>
      <c r="BF678" s="52">
        <f t="shared" si="785"/>
        <v>0</v>
      </c>
      <c r="BG678">
        <f t="shared" si="786"/>
        <v>0</v>
      </c>
      <c r="BH678">
        <f t="shared" si="787"/>
        <v>0</v>
      </c>
      <c r="BI678">
        <f t="shared" si="788"/>
        <v>0</v>
      </c>
      <c r="BJ678">
        <f t="shared" si="789"/>
        <v>0</v>
      </c>
      <c r="BK678">
        <f t="shared" si="790"/>
        <v>0</v>
      </c>
      <c r="BL678" s="53">
        <f t="shared" si="791"/>
        <v>0</v>
      </c>
      <c r="BM678" s="53">
        <f t="shared" si="792"/>
        <v>0</v>
      </c>
      <c r="BN678" s="53">
        <f t="shared" si="793"/>
        <v>0</v>
      </c>
      <c r="BO678" s="53">
        <f t="shared" si="794"/>
        <v>0</v>
      </c>
      <c r="BP678" s="53">
        <f t="shared" si="795"/>
        <v>0</v>
      </c>
      <c r="BQ678" s="10">
        <f t="shared" si="796"/>
        <v>0</v>
      </c>
      <c r="BR678" s="10">
        <f t="shared" si="797"/>
        <v>0</v>
      </c>
      <c r="BS678" s="10">
        <f t="shared" si="798"/>
        <v>0</v>
      </c>
      <c r="BT678" s="10">
        <f t="shared" si="799"/>
        <v>0</v>
      </c>
      <c r="BU678" s="10">
        <f t="shared" si="800"/>
        <v>0</v>
      </c>
      <c r="BV678" s="54">
        <f t="shared" si="801"/>
        <v>0</v>
      </c>
      <c r="BW678" s="54">
        <f t="shared" si="802"/>
        <v>0</v>
      </c>
      <c r="BX678" s="54">
        <f t="shared" si="803"/>
        <v>0</v>
      </c>
      <c r="BY678" s="54">
        <f t="shared" si="804"/>
        <v>0</v>
      </c>
      <c r="BZ678" s="471">
        <f t="shared" si="805"/>
        <v>0</v>
      </c>
    </row>
    <row r="679" spans="1:78" ht="15.75" hidden="1" customHeight="1" thickBot="1" x14ac:dyDescent="0.35">
      <c r="A679" s="28">
        <v>1466</v>
      </c>
      <c r="B679" s="28" t="s">
        <v>203</v>
      </c>
      <c r="C679" s="28" t="s">
        <v>38</v>
      </c>
      <c r="D679" s="29">
        <v>1</v>
      </c>
      <c r="E679" s="29"/>
      <c r="F679" s="406">
        <v>8</v>
      </c>
      <c r="G679" s="29">
        <v>9</v>
      </c>
      <c r="H679" s="29"/>
      <c r="I679" s="29" t="s">
        <v>34</v>
      </c>
      <c r="J679" s="30">
        <v>3.59</v>
      </c>
      <c r="K679" s="30">
        <v>1.2</v>
      </c>
      <c r="L679" s="30">
        <v>43.08</v>
      </c>
      <c r="M679" s="305" t="s">
        <v>73</v>
      </c>
      <c r="N679" s="281">
        <f t="shared" si="806"/>
        <v>1.2</v>
      </c>
      <c r="O679" s="315"/>
      <c r="P679" s="315"/>
      <c r="Q679" s="315"/>
      <c r="R679" s="315"/>
      <c r="S679" s="315"/>
      <c r="T679" s="315"/>
      <c r="U679" s="315"/>
      <c r="V679" s="315"/>
      <c r="W679" s="315"/>
      <c r="X679" s="315"/>
      <c r="Y679" s="315"/>
      <c r="Z679" s="315"/>
      <c r="AA679" s="315"/>
      <c r="AB679" s="315"/>
      <c r="AC679" s="315"/>
      <c r="AD679" s="315"/>
      <c r="AE679" s="315"/>
      <c r="AF679" s="315"/>
      <c r="AG679" s="315"/>
      <c r="AH679" s="315"/>
      <c r="AI679" s="315"/>
      <c r="AJ679" s="315"/>
      <c r="AK679" s="315"/>
      <c r="AL679" s="315"/>
      <c r="AM679" s="315"/>
      <c r="AN679" s="315"/>
      <c r="AO679" s="315"/>
      <c r="AP679" s="315"/>
      <c r="AQ679" s="315"/>
      <c r="AR679" s="315"/>
      <c r="AS679" s="315"/>
      <c r="AT679" s="48">
        <f t="shared" si="776"/>
        <v>0</v>
      </c>
      <c r="AU679" s="48">
        <f t="shared" si="777"/>
        <v>0</v>
      </c>
      <c r="AV679" s="48">
        <f>COUNT(O679:AS679)</f>
        <v>0</v>
      </c>
      <c r="AW679" s="48" t="e">
        <f>AU679/AV679</f>
        <v>#DIV/0!</v>
      </c>
      <c r="AX679" s="48">
        <f>AU679/Evaporacion!$AI$5*100</f>
        <v>0</v>
      </c>
      <c r="AY679" s="48">
        <f>AU679/Evaporacion!$AI$12*100</f>
        <v>0</v>
      </c>
      <c r="AZ679" s="48"/>
      <c r="BA679" s="32">
        <f t="shared" si="780"/>
        <v>0</v>
      </c>
      <c r="BB679" s="52">
        <f t="shared" si="781"/>
        <v>0</v>
      </c>
      <c r="BC679" s="52">
        <f t="shared" si="782"/>
        <v>0</v>
      </c>
      <c r="BD679" s="52">
        <f t="shared" si="783"/>
        <v>0</v>
      </c>
      <c r="BE679" s="52">
        <f t="shared" si="784"/>
        <v>0</v>
      </c>
      <c r="BF679" s="52">
        <f t="shared" si="785"/>
        <v>0</v>
      </c>
      <c r="BG679">
        <f t="shared" si="786"/>
        <v>0</v>
      </c>
      <c r="BH679">
        <f t="shared" si="787"/>
        <v>0</v>
      </c>
      <c r="BI679">
        <f t="shared" si="788"/>
        <v>0</v>
      </c>
      <c r="BJ679">
        <f t="shared" si="789"/>
        <v>0</v>
      </c>
      <c r="BK679">
        <f t="shared" si="790"/>
        <v>0</v>
      </c>
      <c r="BL679" s="53">
        <f t="shared" si="791"/>
        <v>0</v>
      </c>
      <c r="BM679" s="53">
        <f t="shared" si="792"/>
        <v>0</v>
      </c>
      <c r="BN679" s="53">
        <f t="shared" si="793"/>
        <v>0</v>
      </c>
      <c r="BO679" s="53">
        <f t="shared" si="794"/>
        <v>0</v>
      </c>
      <c r="BP679" s="53">
        <f t="shared" si="795"/>
        <v>0</v>
      </c>
      <c r="BQ679" s="10">
        <f t="shared" si="796"/>
        <v>0</v>
      </c>
      <c r="BR679" s="10">
        <f t="shared" si="797"/>
        <v>0</v>
      </c>
      <c r="BS679" s="10">
        <f t="shared" si="798"/>
        <v>0</v>
      </c>
      <c r="BT679" s="10">
        <f t="shared" si="799"/>
        <v>0</v>
      </c>
      <c r="BU679" s="10">
        <f t="shared" si="800"/>
        <v>0</v>
      </c>
      <c r="BV679" s="54">
        <f t="shared" si="801"/>
        <v>0</v>
      </c>
      <c r="BW679" s="54">
        <f t="shared" si="802"/>
        <v>0</v>
      </c>
      <c r="BX679" s="54">
        <f t="shared" si="803"/>
        <v>0</v>
      </c>
      <c r="BY679" s="54">
        <f t="shared" si="804"/>
        <v>0</v>
      </c>
      <c r="BZ679" s="471">
        <f t="shared" si="805"/>
        <v>0</v>
      </c>
    </row>
    <row r="680" spans="1:78" ht="15.75" hidden="1" customHeight="1" x14ac:dyDescent="0.35">
      <c r="A680" s="28">
        <v>1480</v>
      </c>
      <c r="B680" s="28" t="s">
        <v>203</v>
      </c>
      <c r="C680" s="28" t="s">
        <v>38</v>
      </c>
      <c r="D680" s="29">
        <v>1</v>
      </c>
      <c r="E680" s="29"/>
      <c r="F680" s="406">
        <v>9</v>
      </c>
      <c r="G680" s="29">
        <v>5</v>
      </c>
      <c r="H680" s="29"/>
      <c r="I680" s="29" t="s">
        <v>34</v>
      </c>
      <c r="J680" s="30">
        <v>3.66</v>
      </c>
      <c r="K680" s="30">
        <v>1.2</v>
      </c>
      <c r="L680" s="30">
        <v>43.92</v>
      </c>
      <c r="M680" s="34" t="s">
        <v>73</v>
      </c>
      <c r="N680" s="281">
        <f t="shared" si="806"/>
        <v>1.2</v>
      </c>
      <c r="O680" s="314"/>
      <c r="P680" s="314"/>
      <c r="Q680" s="314"/>
      <c r="R680" s="314"/>
      <c r="S680" s="314"/>
      <c r="T680" s="314"/>
      <c r="U680" s="314"/>
      <c r="V680" s="314"/>
      <c r="W680" s="314"/>
      <c r="X680" s="314"/>
      <c r="Y680" s="314"/>
      <c r="Z680" s="314"/>
      <c r="AA680" s="314"/>
      <c r="AB680" s="314"/>
      <c r="AC680" s="314"/>
      <c r="AD680" s="314"/>
      <c r="AE680" s="314"/>
      <c r="AF680" s="314"/>
      <c r="AG680" s="314"/>
      <c r="AH680" s="314"/>
      <c r="AI680" s="314"/>
      <c r="AJ680" s="314"/>
      <c r="AK680" s="314"/>
      <c r="AL680" s="314"/>
      <c r="AM680" s="314"/>
      <c r="AN680" s="314"/>
      <c r="AO680" s="314"/>
      <c r="AP680" s="314"/>
      <c r="AQ680" s="314"/>
      <c r="AR680" s="314"/>
      <c r="AS680" s="314"/>
      <c r="AT680" s="48">
        <f t="shared" ref="AT680" si="807">SUM(O680:AS680)</f>
        <v>0</v>
      </c>
      <c r="AU680" s="48">
        <f t="shared" ref="AU680" si="808">AT680*N680</f>
        <v>0</v>
      </c>
      <c r="AV680" s="48">
        <f>COUNT(O680:AS680)</f>
        <v>0</v>
      </c>
      <c r="AW680" s="48" t="e">
        <f>AU680/AV680</f>
        <v>#DIV/0!</v>
      </c>
      <c r="AX680" s="48">
        <f>AU680/Evaporacion!$AI$5*100</f>
        <v>0</v>
      </c>
      <c r="AY680" s="48">
        <f>AU680/Evaporacion!$AI$12*100</f>
        <v>0</v>
      </c>
      <c r="AZ680" s="48"/>
      <c r="BA680" s="32">
        <f t="shared" ref="BA680" si="809">AU680*10</f>
        <v>0</v>
      </c>
      <c r="BB680" s="52">
        <f t="shared" ref="BB680" si="810">O680+P680+Q680+R680+S680+T680+U680+V680</f>
        <v>0</v>
      </c>
      <c r="BC680" s="52">
        <f t="shared" ref="BC680" si="811">W680+X680+Y680+Z680+AA680+AB680+AC680</f>
        <v>0</v>
      </c>
      <c r="BD680" s="52">
        <f t="shared" ref="BD680" si="812">AD680+AE680+AF680+AG680+AH680+AI680+AJ680+AK680</f>
        <v>0</v>
      </c>
      <c r="BE680" s="52">
        <f t="shared" ref="BE680" si="813">AL680+AM680+AN680+AO680+AP680+AQ680+AR680+AS680</f>
        <v>0</v>
      </c>
      <c r="BF680" s="52">
        <f t="shared" ref="BF680" si="814">SUM(BB680:BE680)</f>
        <v>0</v>
      </c>
      <c r="BG680">
        <f t="shared" ref="BG680" si="815">BB680*$L680</f>
        <v>0</v>
      </c>
      <c r="BH680">
        <f t="shared" ref="BH680" si="816">BC680*$L680</f>
        <v>0</v>
      </c>
      <c r="BI680">
        <f t="shared" ref="BI680" si="817">BD680*$L680</f>
        <v>0</v>
      </c>
      <c r="BJ680">
        <f t="shared" ref="BJ680" si="818">BE680*$L680</f>
        <v>0</v>
      </c>
      <c r="BK680">
        <f t="shared" ref="BK680" si="819">SUM(BG680:BJ680)</f>
        <v>0</v>
      </c>
      <c r="BL680" s="53">
        <f t="shared" ref="BL680" si="820">((BG680/8/24)*1000)/3600</f>
        <v>0</v>
      </c>
      <c r="BM680" s="53">
        <f t="shared" ref="BM680" si="821">((BH680/7/24)*1000)/3600</f>
        <v>0</v>
      </c>
      <c r="BN680" s="53">
        <f t="shared" ref="BN680" si="822">((BI680/8/24)*1000)/3600</f>
        <v>0</v>
      </c>
      <c r="BO680" s="53">
        <f t="shared" ref="BO680" si="823">((BJ680/8/24)*1000)/3600</f>
        <v>0</v>
      </c>
      <c r="BP680" s="53">
        <f t="shared" ref="BP680" si="824">((BK680/31/24)*1000)/3600</f>
        <v>0</v>
      </c>
      <c r="BQ680" s="10">
        <f t="shared" ref="BQ680" si="825">BG680/$J680</f>
        <v>0</v>
      </c>
      <c r="BR680" s="10">
        <f t="shared" ref="BR680" si="826">BH680/$J680</f>
        <v>0</v>
      </c>
      <c r="BS680" s="10">
        <f t="shared" ref="BS680" si="827">BI680/$J680</f>
        <v>0</v>
      </c>
      <c r="BT680" s="10">
        <f t="shared" ref="BT680" si="828">BJ680/$J680</f>
        <v>0</v>
      </c>
      <c r="BU680" s="10">
        <f t="shared" ref="BU680" si="829">BK680/$J680</f>
        <v>0</v>
      </c>
      <c r="BV680" s="54">
        <f t="shared" ref="BV680" si="830">BL680/$J680</f>
        <v>0</v>
      </c>
      <c r="BW680" s="54">
        <f t="shared" ref="BW680" si="831">BM680/$J680</f>
        <v>0</v>
      </c>
      <c r="BX680" s="54">
        <f t="shared" ref="BX680" si="832">BN680/$J680</f>
        <v>0</v>
      </c>
      <c r="BY680" s="54">
        <f t="shared" ref="BY680" si="833">BO680/$J680</f>
        <v>0</v>
      </c>
      <c r="BZ680" s="471">
        <f t="shared" ref="BZ680" si="834">BP680/$J680</f>
        <v>0</v>
      </c>
    </row>
  </sheetData>
  <autoFilter ref="A7:BZ680" xr:uid="{00000000-0009-0000-0000-000003000000}">
    <filterColumn colId="1">
      <filters>
        <filter val="v2022"/>
      </filters>
    </filterColumn>
    <filterColumn colId="2">
      <filters>
        <filter val="Abril"/>
      </filters>
    </filterColumn>
    <sortState xmlns:xlrd2="http://schemas.microsoft.com/office/spreadsheetml/2017/richdata2" ref="A12:BX680">
      <sortCondition ref="B11:B680"/>
    </sortState>
  </autoFilter>
  <mergeCells count="1">
    <mergeCell ref="B3:C3"/>
  </mergeCells>
  <pageMargins left="0.70866141732283472" right="0.70866141732283472" top="0.74803149606299213" bottom="0.74803149606299213" header="0.31496062992125984" footer="0.31496062992125984"/>
  <pageSetup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AI68"/>
  <sheetViews>
    <sheetView topLeftCell="A47" zoomScale="90" zoomScaleNormal="90" workbookViewId="0">
      <selection activeCell="F59" sqref="F59"/>
    </sheetView>
  </sheetViews>
  <sheetFormatPr baseColWidth="10" defaultRowHeight="12.5" x14ac:dyDescent="0.25"/>
  <cols>
    <col min="4" max="4" width="7.7265625" customWidth="1"/>
    <col min="5" max="8" width="6.7265625" customWidth="1"/>
    <col min="9" max="9" width="8.7265625" customWidth="1"/>
    <col min="10" max="15" width="6.7265625" customWidth="1"/>
    <col min="16" max="17" width="7.81640625" customWidth="1"/>
    <col min="18" max="18" width="8.1796875" customWidth="1"/>
    <col min="19" max="19" width="9.26953125" bestFit="1" customWidth="1"/>
    <col min="20" max="20" width="8.1796875" customWidth="1"/>
    <col min="21" max="23" width="6.7265625" customWidth="1"/>
    <col min="24" max="24" width="7.81640625" customWidth="1"/>
    <col min="25" max="34" width="6.7265625" customWidth="1"/>
    <col min="35" max="35" width="9.26953125" bestFit="1" customWidth="1"/>
  </cols>
  <sheetData>
    <row r="3" spans="2:35" ht="13" thickBot="1" x14ac:dyDescent="0.3"/>
    <row r="4" spans="2:35" ht="13.5" thickBot="1" x14ac:dyDescent="0.35">
      <c r="B4" s="38" t="s">
        <v>44</v>
      </c>
      <c r="C4" s="39" t="s">
        <v>13</v>
      </c>
      <c r="D4" s="37">
        <v>1</v>
      </c>
      <c r="E4" s="37">
        <v>2</v>
      </c>
      <c r="F4" s="37">
        <v>3</v>
      </c>
      <c r="G4" s="37">
        <v>4</v>
      </c>
      <c r="H4" s="37">
        <v>5</v>
      </c>
      <c r="I4" s="37">
        <v>6</v>
      </c>
      <c r="J4" s="37">
        <v>7</v>
      </c>
      <c r="K4" s="37">
        <v>8</v>
      </c>
      <c r="L4" s="37">
        <v>9</v>
      </c>
      <c r="M4" s="37">
        <v>10</v>
      </c>
      <c r="N4" s="37">
        <v>11</v>
      </c>
      <c r="O4" s="37">
        <v>12</v>
      </c>
      <c r="P4" s="37">
        <v>13</v>
      </c>
      <c r="Q4" s="37">
        <v>14</v>
      </c>
      <c r="R4" s="37">
        <v>15</v>
      </c>
      <c r="S4" s="37">
        <v>16</v>
      </c>
      <c r="T4" s="37">
        <v>17</v>
      </c>
      <c r="U4" s="37">
        <v>18</v>
      </c>
      <c r="V4" s="37">
        <v>19</v>
      </c>
      <c r="W4" s="37">
        <v>20</v>
      </c>
      <c r="X4" s="37">
        <v>21</v>
      </c>
      <c r="Y4" s="37">
        <v>22</v>
      </c>
      <c r="Z4" s="37">
        <v>23</v>
      </c>
      <c r="AA4" s="37">
        <v>24</v>
      </c>
      <c r="AB4" s="37">
        <v>25</v>
      </c>
      <c r="AC4" s="37">
        <v>26</v>
      </c>
      <c r="AD4" s="37">
        <v>27</v>
      </c>
      <c r="AE4" s="37">
        <v>28</v>
      </c>
      <c r="AF4" s="37">
        <v>29</v>
      </c>
      <c r="AG4" s="37">
        <v>30</v>
      </c>
      <c r="AH4" s="37">
        <v>31</v>
      </c>
      <c r="AI4" s="25" t="s">
        <v>36</v>
      </c>
    </row>
    <row r="5" spans="2:35" ht="14" x14ac:dyDescent="0.3">
      <c r="B5" s="12">
        <v>2014</v>
      </c>
      <c r="C5" s="68" t="s">
        <v>38</v>
      </c>
      <c r="D5" s="65">
        <v>3</v>
      </c>
      <c r="E5" s="40">
        <v>3</v>
      </c>
      <c r="F5" s="40">
        <v>4</v>
      </c>
      <c r="G5" s="40">
        <v>4</v>
      </c>
      <c r="H5" s="40">
        <v>4</v>
      </c>
      <c r="I5" s="40">
        <v>3</v>
      </c>
      <c r="J5" s="40">
        <v>3</v>
      </c>
      <c r="K5" s="40">
        <v>3</v>
      </c>
      <c r="L5" s="40">
        <v>4</v>
      </c>
      <c r="M5" s="40">
        <v>4</v>
      </c>
      <c r="N5" s="40">
        <v>3</v>
      </c>
      <c r="O5" s="40">
        <v>4.5</v>
      </c>
      <c r="P5" s="40">
        <v>4.5</v>
      </c>
      <c r="Q5" s="40">
        <v>4</v>
      </c>
      <c r="R5" s="40">
        <v>4</v>
      </c>
      <c r="S5" s="40">
        <v>2.5</v>
      </c>
      <c r="T5" s="40">
        <v>2.5</v>
      </c>
      <c r="U5" s="40">
        <v>0.6</v>
      </c>
      <c r="V5" s="40">
        <v>3</v>
      </c>
      <c r="W5" s="40">
        <v>3</v>
      </c>
      <c r="X5" s="40">
        <v>4</v>
      </c>
      <c r="Y5" s="40">
        <v>4</v>
      </c>
      <c r="Z5" s="40">
        <v>2.8</v>
      </c>
      <c r="AA5" s="40">
        <v>1.6</v>
      </c>
      <c r="AB5" s="40">
        <v>3.5</v>
      </c>
      <c r="AC5" s="40">
        <v>2.8</v>
      </c>
      <c r="AD5" s="40">
        <v>3.5</v>
      </c>
      <c r="AE5" s="40">
        <v>2.8</v>
      </c>
      <c r="AF5" s="40">
        <v>1.2</v>
      </c>
      <c r="AG5" s="40">
        <v>2</v>
      </c>
      <c r="AH5" s="40">
        <v>3</v>
      </c>
      <c r="AI5" s="45">
        <f>SUM(D5:AH5)</f>
        <v>97.799999999999983</v>
      </c>
    </row>
    <row r="6" spans="2:35" ht="14" x14ac:dyDescent="0.3">
      <c r="B6" s="12">
        <v>2014</v>
      </c>
      <c r="C6" s="69" t="s">
        <v>39</v>
      </c>
      <c r="D6" s="66">
        <v>1</v>
      </c>
      <c r="E6" s="41">
        <v>2</v>
      </c>
      <c r="F6" s="41">
        <v>3</v>
      </c>
      <c r="G6" s="41">
        <v>3</v>
      </c>
      <c r="H6" s="41">
        <v>2</v>
      </c>
      <c r="I6" s="41">
        <v>4</v>
      </c>
      <c r="J6" s="41">
        <v>3</v>
      </c>
      <c r="K6" s="41">
        <v>4</v>
      </c>
      <c r="L6" s="41">
        <v>2</v>
      </c>
      <c r="M6" s="41">
        <v>4</v>
      </c>
      <c r="N6" s="41">
        <v>5</v>
      </c>
      <c r="O6" s="41">
        <v>6</v>
      </c>
      <c r="P6" s="41">
        <v>5</v>
      </c>
      <c r="Q6" s="41">
        <v>7</v>
      </c>
      <c r="R6" s="41">
        <v>5</v>
      </c>
      <c r="S6" s="41">
        <v>3</v>
      </c>
      <c r="T6" s="41">
        <v>3</v>
      </c>
      <c r="U6" s="41">
        <v>4</v>
      </c>
      <c r="V6" s="41">
        <v>3</v>
      </c>
      <c r="W6" s="41">
        <v>7</v>
      </c>
      <c r="X6" s="41">
        <v>5</v>
      </c>
      <c r="Y6" s="41">
        <v>6</v>
      </c>
      <c r="Z6" s="41">
        <v>3</v>
      </c>
      <c r="AA6" s="41">
        <v>4</v>
      </c>
      <c r="AB6" s="41">
        <v>3</v>
      </c>
      <c r="AC6" s="41">
        <v>4</v>
      </c>
      <c r="AD6" s="41">
        <v>3</v>
      </c>
      <c r="AE6" s="41">
        <v>5</v>
      </c>
      <c r="AF6" s="41">
        <v>3</v>
      </c>
      <c r="AG6" s="41">
        <v>4</v>
      </c>
      <c r="AH6" s="58">
        <v>4</v>
      </c>
      <c r="AI6" s="46">
        <f>SUM(D6:AH6)</f>
        <v>120</v>
      </c>
    </row>
    <row r="7" spans="2:35" ht="14" x14ac:dyDescent="0.3">
      <c r="B7" s="12">
        <v>2014</v>
      </c>
      <c r="C7" s="69" t="s">
        <v>40</v>
      </c>
      <c r="D7" s="66">
        <v>5</v>
      </c>
      <c r="E7" s="41">
        <v>5</v>
      </c>
      <c r="F7" s="41">
        <v>5</v>
      </c>
      <c r="G7" s="41">
        <v>6</v>
      </c>
      <c r="H7" s="41">
        <v>4</v>
      </c>
      <c r="I7" s="41">
        <v>5</v>
      </c>
      <c r="J7" s="41">
        <v>6</v>
      </c>
      <c r="K7" s="41">
        <v>7</v>
      </c>
      <c r="L7" s="41">
        <v>6</v>
      </c>
      <c r="M7" s="41">
        <v>5</v>
      </c>
      <c r="N7" s="41">
        <v>3</v>
      </c>
      <c r="O7" s="41">
        <v>3</v>
      </c>
      <c r="P7" s="41">
        <v>3</v>
      </c>
      <c r="Q7" s="41">
        <v>4</v>
      </c>
      <c r="R7" s="41">
        <v>3</v>
      </c>
      <c r="S7" s="41">
        <v>2</v>
      </c>
      <c r="T7" s="41">
        <v>2</v>
      </c>
      <c r="U7" s="41">
        <v>2</v>
      </c>
      <c r="V7" s="41">
        <v>3</v>
      </c>
      <c r="W7" s="41">
        <v>2</v>
      </c>
      <c r="X7" s="41">
        <v>3</v>
      </c>
      <c r="Y7" s="41">
        <v>2</v>
      </c>
      <c r="Z7" s="41">
        <v>4</v>
      </c>
      <c r="AA7" s="41">
        <v>2</v>
      </c>
      <c r="AB7" s="41">
        <v>3</v>
      </c>
      <c r="AC7" s="41">
        <v>4</v>
      </c>
      <c r="AD7" s="41">
        <v>3</v>
      </c>
      <c r="AE7" s="41">
        <v>5</v>
      </c>
      <c r="AF7" s="41">
        <v>5</v>
      </c>
      <c r="AG7" s="41">
        <v>4</v>
      </c>
      <c r="AH7" s="41">
        <v>5</v>
      </c>
      <c r="AI7" s="46">
        <f t="shared" ref="AI7:AI18" si="0">SUM(D7:AH7)</f>
        <v>121</v>
      </c>
    </row>
    <row r="8" spans="2:35" ht="14" x14ac:dyDescent="0.3">
      <c r="B8" s="12">
        <v>2014</v>
      </c>
      <c r="C8" s="69" t="s">
        <v>17</v>
      </c>
      <c r="D8" s="66">
        <v>5</v>
      </c>
      <c r="E8" s="41">
        <v>7</v>
      </c>
      <c r="F8" s="41">
        <v>6</v>
      </c>
      <c r="G8" s="41">
        <v>5</v>
      </c>
      <c r="H8" s="41">
        <v>7</v>
      </c>
      <c r="I8" s="41">
        <v>4</v>
      </c>
      <c r="J8" s="41">
        <v>5</v>
      </c>
      <c r="K8" s="41">
        <v>6</v>
      </c>
      <c r="L8" s="41">
        <v>3</v>
      </c>
      <c r="M8" s="41">
        <v>9</v>
      </c>
      <c r="N8" s="41">
        <v>7.5</v>
      </c>
      <c r="O8" s="41">
        <v>4</v>
      </c>
      <c r="P8" s="41">
        <v>2</v>
      </c>
      <c r="Q8" s="41">
        <v>6</v>
      </c>
      <c r="R8" s="41">
        <v>5</v>
      </c>
      <c r="S8" s="41">
        <v>6</v>
      </c>
      <c r="T8" s="41">
        <v>7</v>
      </c>
      <c r="U8" s="41">
        <v>5</v>
      </c>
      <c r="V8" s="41">
        <v>6</v>
      </c>
      <c r="W8" s="41">
        <v>6</v>
      </c>
      <c r="X8" s="41">
        <v>7</v>
      </c>
      <c r="Y8" s="41">
        <v>5</v>
      </c>
      <c r="Z8" s="41">
        <v>7</v>
      </c>
      <c r="AA8" s="41">
        <v>6</v>
      </c>
      <c r="AB8" s="41">
        <v>6</v>
      </c>
      <c r="AC8" s="41">
        <v>5</v>
      </c>
      <c r="AD8" s="41">
        <v>4</v>
      </c>
      <c r="AE8" s="41">
        <v>6</v>
      </c>
      <c r="AF8" s="41">
        <v>6</v>
      </c>
      <c r="AG8" s="41">
        <v>5</v>
      </c>
      <c r="AH8" s="41">
        <v>5</v>
      </c>
      <c r="AI8" s="46">
        <f t="shared" si="0"/>
        <v>173.5</v>
      </c>
    </row>
    <row r="9" spans="2:35" ht="14" x14ac:dyDescent="0.3">
      <c r="B9" s="12">
        <v>2014</v>
      </c>
      <c r="C9" s="69" t="s">
        <v>41</v>
      </c>
      <c r="D9" s="66">
        <v>5</v>
      </c>
      <c r="E9" s="41">
        <v>5</v>
      </c>
      <c r="F9" s="41">
        <v>6</v>
      </c>
      <c r="G9" s="41">
        <v>5</v>
      </c>
      <c r="H9" s="41">
        <v>6</v>
      </c>
      <c r="I9" s="41">
        <v>5</v>
      </c>
      <c r="J9" s="41">
        <v>5</v>
      </c>
      <c r="K9" s="41">
        <v>5</v>
      </c>
      <c r="L9" s="41">
        <v>5</v>
      </c>
      <c r="M9" s="41">
        <v>4</v>
      </c>
      <c r="N9" s="41">
        <v>4</v>
      </c>
      <c r="O9" s="41">
        <v>5</v>
      </c>
      <c r="P9" s="41">
        <v>5</v>
      </c>
      <c r="Q9" s="41">
        <v>4</v>
      </c>
      <c r="R9" s="41">
        <v>5</v>
      </c>
      <c r="S9" s="41">
        <v>6</v>
      </c>
      <c r="T9" s="41">
        <v>5</v>
      </c>
      <c r="U9" s="41">
        <v>6</v>
      </c>
      <c r="V9" s="41">
        <v>6</v>
      </c>
      <c r="W9" s="41">
        <v>6</v>
      </c>
      <c r="X9" s="41">
        <v>6</v>
      </c>
      <c r="Y9" s="41">
        <v>6</v>
      </c>
      <c r="Z9" s="41">
        <v>6</v>
      </c>
      <c r="AA9" s="41">
        <v>2</v>
      </c>
      <c r="AB9" s="41">
        <v>6</v>
      </c>
      <c r="AC9" s="41">
        <v>5</v>
      </c>
      <c r="AD9" s="41">
        <v>6</v>
      </c>
      <c r="AE9" s="41">
        <v>6</v>
      </c>
      <c r="AF9" s="58">
        <v>6</v>
      </c>
      <c r="AG9" s="58">
        <v>6</v>
      </c>
      <c r="AH9" s="58">
        <v>6</v>
      </c>
      <c r="AI9" s="46">
        <f t="shared" si="0"/>
        <v>164</v>
      </c>
    </row>
    <row r="10" spans="2:35" ht="14" x14ac:dyDescent="0.3">
      <c r="B10" s="12">
        <v>2014</v>
      </c>
      <c r="C10" s="69" t="s">
        <v>42</v>
      </c>
      <c r="D10" s="66">
        <v>4</v>
      </c>
      <c r="E10" s="41">
        <v>4</v>
      </c>
      <c r="F10" s="41">
        <v>4</v>
      </c>
      <c r="G10" s="41">
        <v>4</v>
      </c>
      <c r="H10" s="41">
        <v>5</v>
      </c>
      <c r="I10" s="41">
        <v>5</v>
      </c>
      <c r="J10" s="41">
        <v>6</v>
      </c>
      <c r="K10" s="41">
        <v>6</v>
      </c>
      <c r="L10" s="41">
        <v>4</v>
      </c>
      <c r="M10" s="41">
        <v>7</v>
      </c>
      <c r="N10" s="41">
        <v>5</v>
      </c>
      <c r="O10" s="41">
        <v>4</v>
      </c>
      <c r="P10" s="41">
        <v>2</v>
      </c>
      <c r="Q10" s="41">
        <v>4</v>
      </c>
      <c r="R10" s="41">
        <v>3.5</v>
      </c>
      <c r="S10" s="41">
        <v>3.5</v>
      </c>
      <c r="T10" s="41">
        <v>4</v>
      </c>
      <c r="U10" s="41">
        <v>4</v>
      </c>
      <c r="V10" s="41">
        <v>4</v>
      </c>
      <c r="W10" s="41">
        <v>5</v>
      </c>
      <c r="X10" s="41">
        <v>4</v>
      </c>
      <c r="Y10" s="41">
        <v>4</v>
      </c>
      <c r="Z10" s="41">
        <v>3</v>
      </c>
      <c r="AA10" s="41">
        <v>2</v>
      </c>
      <c r="AB10" s="41">
        <v>3.5</v>
      </c>
      <c r="AC10" s="41">
        <v>4</v>
      </c>
      <c r="AD10" s="41">
        <v>2</v>
      </c>
      <c r="AE10" s="41">
        <v>3</v>
      </c>
      <c r="AF10" s="42">
        <v>-5</v>
      </c>
      <c r="AG10" s="41">
        <v>4</v>
      </c>
      <c r="AH10" s="41">
        <v>4</v>
      </c>
      <c r="AI10" s="46">
        <f t="shared" si="0"/>
        <v>116.5</v>
      </c>
    </row>
    <row r="11" spans="2:35" ht="14.5" thickBot="1" x14ac:dyDescent="0.35">
      <c r="B11" s="64">
        <v>2014</v>
      </c>
      <c r="C11" s="70" t="s">
        <v>43</v>
      </c>
      <c r="D11" s="67">
        <v>3</v>
      </c>
      <c r="E11" s="43">
        <v>3</v>
      </c>
      <c r="F11" s="43">
        <v>3</v>
      </c>
      <c r="G11" s="43">
        <v>2</v>
      </c>
      <c r="H11" s="43">
        <v>2</v>
      </c>
      <c r="I11" s="43">
        <v>2</v>
      </c>
      <c r="J11" s="43">
        <v>2</v>
      </c>
      <c r="K11" s="43">
        <v>4</v>
      </c>
      <c r="L11" s="43">
        <v>3</v>
      </c>
      <c r="M11" s="43">
        <v>3</v>
      </c>
      <c r="N11" s="43">
        <v>3</v>
      </c>
      <c r="O11" s="43">
        <v>6</v>
      </c>
      <c r="P11" s="43">
        <v>3</v>
      </c>
      <c r="Q11" s="43">
        <v>5</v>
      </c>
      <c r="R11" s="43">
        <v>1</v>
      </c>
      <c r="S11" s="43">
        <v>3</v>
      </c>
      <c r="T11" s="43">
        <v>3</v>
      </c>
      <c r="U11" s="43">
        <v>3</v>
      </c>
      <c r="V11" s="43">
        <v>3</v>
      </c>
      <c r="W11" s="43">
        <v>3</v>
      </c>
      <c r="X11" s="43">
        <v>2</v>
      </c>
      <c r="Y11" s="43">
        <v>3</v>
      </c>
      <c r="Z11" s="43">
        <v>1</v>
      </c>
      <c r="AA11" s="43">
        <v>1</v>
      </c>
      <c r="AB11" s="43">
        <v>2</v>
      </c>
      <c r="AC11" s="56">
        <v>-11</v>
      </c>
      <c r="AD11" s="56">
        <v>-9</v>
      </c>
      <c r="AE11" s="43">
        <v>3</v>
      </c>
      <c r="AF11" s="43">
        <v>1</v>
      </c>
      <c r="AG11" s="43">
        <v>1.5</v>
      </c>
      <c r="AH11" s="57">
        <v>2</v>
      </c>
      <c r="AI11" s="47">
        <f t="shared" si="0"/>
        <v>56.5</v>
      </c>
    </row>
    <row r="12" spans="2:35" ht="14" x14ac:dyDescent="0.3">
      <c r="B12" s="12">
        <v>2015</v>
      </c>
      <c r="C12" s="68" t="s">
        <v>38</v>
      </c>
      <c r="D12" s="65">
        <v>1</v>
      </c>
      <c r="E12" s="40">
        <v>2</v>
      </c>
      <c r="F12" s="40">
        <v>2</v>
      </c>
      <c r="G12" s="40">
        <v>2</v>
      </c>
      <c r="H12" s="40">
        <v>3</v>
      </c>
      <c r="I12" s="40">
        <v>2</v>
      </c>
      <c r="J12" s="40">
        <v>1</v>
      </c>
      <c r="K12" s="40">
        <v>2</v>
      </c>
      <c r="L12" s="40">
        <v>3</v>
      </c>
      <c r="M12" s="40">
        <v>4</v>
      </c>
      <c r="N12" s="40">
        <v>5</v>
      </c>
      <c r="O12" s="40">
        <v>5</v>
      </c>
      <c r="P12" s="40">
        <v>4</v>
      </c>
      <c r="Q12" s="40">
        <v>3</v>
      </c>
      <c r="R12" s="40">
        <v>4</v>
      </c>
      <c r="S12" s="40">
        <v>3</v>
      </c>
      <c r="T12" s="40">
        <v>3</v>
      </c>
      <c r="U12" s="40">
        <v>4</v>
      </c>
      <c r="V12" s="40">
        <v>4</v>
      </c>
      <c r="W12" s="40">
        <v>5</v>
      </c>
      <c r="X12" s="40">
        <v>3</v>
      </c>
      <c r="Y12" s="40">
        <v>6</v>
      </c>
      <c r="Z12" s="40">
        <v>5</v>
      </c>
      <c r="AA12" s="40">
        <v>6</v>
      </c>
      <c r="AB12" s="40">
        <v>5</v>
      </c>
      <c r="AC12" s="40">
        <v>5</v>
      </c>
      <c r="AD12" s="40">
        <v>3</v>
      </c>
      <c r="AE12" s="40">
        <v>3</v>
      </c>
      <c r="AF12" s="40">
        <v>2</v>
      </c>
      <c r="AG12" s="40">
        <v>6</v>
      </c>
      <c r="AH12" s="40">
        <v>6</v>
      </c>
      <c r="AI12" s="45">
        <f t="shared" si="0"/>
        <v>112</v>
      </c>
    </row>
    <row r="13" spans="2:35" ht="14" x14ac:dyDescent="0.3">
      <c r="B13" s="12">
        <v>2015</v>
      </c>
      <c r="C13" s="69" t="s">
        <v>39</v>
      </c>
      <c r="D13" s="66">
        <v>5</v>
      </c>
      <c r="E13" s="41">
        <v>5</v>
      </c>
      <c r="F13" s="41">
        <v>6</v>
      </c>
      <c r="G13" s="41">
        <v>6</v>
      </c>
      <c r="H13" s="41">
        <v>6</v>
      </c>
      <c r="I13" s="41">
        <v>7</v>
      </c>
      <c r="J13" s="41">
        <v>6</v>
      </c>
      <c r="K13" s="41">
        <v>6</v>
      </c>
      <c r="L13" s="41">
        <v>5</v>
      </c>
      <c r="M13" s="41">
        <v>5</v>
      </c>
      <c r="N13" s="41">
        <v>7</v>
      </c>
      <c r="O13" s="41">
        <v>7</v>
      </c>
      <c r="P13" s="41">
        <v>6</v>
      </c>
      <c r="Q13" s="41">
        <v>6</v>
      </c>
      <c r="R13" s="41">
        <v>6</v>
      </c>
      <c r="S13" s="41">
        <v>5</v>
      </c>
      <c r="T13" s="41">
        <v>3</v>
      </c>
      <c r="U13" s="41">
        <v>2</v>
      </c>
      <c r="V13" s="41">
        <v>7</v>
      </c>
      <c r="W13" s="41">
        <v>6</v>
      </c>
      <c r="X13" s="41">
        <v>6</v>
      </c>
      <c r="Y13" s="41">
        <v>5</v>
      </c>
      <c r="Z13" s="41">
        <v>6</v>
      </c>
      <c r="AA13" s="41">
        <v>6</v>
      </c>
      <c r="AB13" s="41">
        <v>6</v>
      </c>
      <c r="AC13" s="41">
        <v>6</v>
      </c>
      <c r="AD13" s="41">
        <v>3</v>
      </c>
      <c r="AE13" s="41">
        <v>4</v>
      </c>
      <c r="AF13" s="59">
        <v>-18</v>
      </c>
      <c r="AG13" s="41">
        <v>5</v>
      </c>
      <c r="AH13" s="58">
        <v>4</v>
      </c>
      <c r="AI13" s="46">
        <f t="shared" si="0"/>
        <v>145</v>
      </c>
    </row>
    <row r="14" spans="2:35" ht="14" x14ac:dyDescent="0.3">
      <c r="B14" s="12">
        <v>2015</v>
      </c>
      <c r="C14" s="69" t="s">
        <v>40</v>
      </c>
      <c r="D14" s="66">
        <v>6</v>
      </c>
      <c r="E14" s="41">
        <v>6</v>
      </c>
      <c r="F14" s="41">
        <v>6</v>
      </c>
      <c r="G14" s="41">
        <v>6</v>
      </c>
      <c r="H14" s="41">
        <v>6</v>
      </c>
      <c r="I14" s="41">
        <v>6</v>
      </c>
      <c r="J14" s="41">
        <v>5</v>
      </c>
      <c r="K14" s="41">
        <v>5</v>
      </c>
      <c r="L14" s="41">
        <v>4</v>
      </c>
      <c r="M14" s="41">
        <v>3</v>
      </c>
      <c r="N14" s="41">
        <v>6</v>
      </c>
      <c r="O14" s="41">
        <v>3</v>
      </c>
      <c r="P14" s="41">
        <v>6</v>
      </c>
      <c r="Q14" s="41">
        <v>5</v>
      </c>
      <c r="R14" s="41">
        <v>4</v>
      </c>
      <c r="S14" s="41">
        <v>6</v>
      </c>
      <c r="T14" s="41">
        <v>6</v>
      </c>
      <c r="U14" s="41">
        <v>6</v>
      </c>
      <c r="V14" s="41">
        <v>5</v>
      </c>
      <c r="W14" s="41">
        <v>4</v>
      </c>
      <c r="X14" s="41">
        <v>3</v>
      </c>
      <c r="Y14" s="41">
        <v>8</v>
      </c>
      <c r="Z14" s="41">
        <v>7</v>
      </c>
      <c r="AA14" s="41">
        <v>7</v>
      </c>
      <c r="AB14" s="41">
        <v>7</v>
      </c>
      <c r="AC14" s="41">
        <v>6</v>
      </c>
      <c r="AD14" s="41">
        <v>5</v>
      </c>
      <c r="AE14" s="41">
        <v>6</v>
      </c>
      <c r="AF14" s="41">
        <v>6</v>
      </c>
      <c r="AG14" s="41">
        <v>6</v>
      </c>
      <c r="AH14" s="41">
        <v>7</v>
      </c>
      <c r="AI14" s="46">
        <f t="shared" si="0"/>
        <v>172</v>
      </c>
    </row>
    <row r="15" spans="2:35" ht="14" x14ac:dyDescent="0.3">
      <c r="B15" s="12">
        <v>2015</v>
      </c>
      <c r="C15" s="69" t="s">
        <v>17</v>
      </c>
      <c r="D15" s="66">
        <v>8</v>
      </c>
      <c r="E15" s="41">
        <v>6</v>
      </c>
      <c r="F15" s="41">
        <v>8</v>
      </c>
      <c r="G15" s="41">
        <v>8</v>
      </c>
      <c r="H15" s="41">
        <v>5</v>
      </c>
      <c r="I15" s="41">
        <v>6</v>
      </c>
      <c r="J15" s="41">
        <v>4</v>
      </c>
      <c r="K15" s="41">
        <v>7</v>
      </c>
      <c r="L15" s="41">
        <v>6</v>
      </c>
      <c r="M15" s="41">
        <v>7</v>
      </c>
      <c r="N15" s="41">
        <v>7</v>
      </c>
      <c r="O15" s="41">
        <v>6</v>
      </c>
      <c r="P15" s="41">
        <v>7</v>
      </c>
      <c r="Q15" s="41">
        <v>6</v>
      </c>
      <c r="R15" s="41">
        <v>7</v>
      </c>
      <c r="S15" s="41">
        <v>6</v>
      </c>
      <c r="T15" s="41">
        <v>3</v>
      </c>
      <c r="U15" s="41">
        <v>3</v>
      </c>
      <c r="V15" s="41">
        <v>3</v>
      </c>
      <c r="W15" s="41">
        <v>4</v>
      </c>
      <c r="X15" s="41">
        <v>3</v>
      </c>
      <c r="Y15" s="41">
        <v>6</v>
      </c>
      <c r="Z15" s="41">
        <v>6</v>
      </c>
      <c r="AA15" s="41">
        <v>6</v>
      </c>
      <c r="AB15" s="41">
        <v>6</v>
      </c>
      <c r="AC15" s="41">
        <v>6</v>
      </c>
      <c r="AD15" s="41">
        <v>8</v>
      </c>
      <c r="AE15" s="41">
        <v>6</v>
      </c>
      <c r="AF15" s="41">
        <v>6</v>
      </c>
      <c r="AG15" s="41">
        <v>7</v>
      </c>
      <c r="AH15" s="41">
        <v>7</v>
      </c>
      <c r="AI15" s="46">
        <f t="shared" si="0"/>
        <v>184</v>
      </c>
    </row>
    <row r="16" spans="2:35" ht="14" x14ac:dyDescent="0.3">
      <c r="B16" s="12">
        <v>2015</v>
      </c>
      <c r="C16" s="69" t="s">
        <v>41</v>
      </c>
      <c r="D16" s="66">
        <v>6</v>
      </c>
      <c r="E16" s="41">
        <v>7</v>
      </c>
      <c r="F16" s="41">
        <v>6</v>
      </c>
      <c r="G16" s="41">
        <v>6</v>
      </c>
      <c r="H16" s="41">
        <v>6</v>
      </c>
      <c r="I16" s="41">
        <v>6</v>
      </c>
      <c r="J16" s="41">
        <v>6</v>
      </c>
      <c r="K16" s="41">
        <v>5</v>
      </c>
      <c r="L16" s="41">
        <v>5</v>
      </c>
      <c r="M16" s="41">
        <v>7</v>
      </c>
      <c r="N16" s="41">
        <v>7</v>
      </c>
      <c r="O16" s="41">
        <v>7</v>
      </c>
      <c r="P16" s="41">
        <v>6</v>
      </c>
      <c r="Q16" s="41">
        <v>6</v>
      </c>
      <c r="R16" s="41">
        <v>6</v>
      </c>
      <c r="S16" s="41">
        <v>5</v>
      </c>
      <c r="T16" s="41">
        <v>6</v>
      </c>
      <c r="U16" s="41">
        <v>6</v>
      </c>
      <c r="V16" s="41">
        <v>5</v>
      </c>
      <c r="W16" s="41">
        <v>5</v>
      </c>
      <c r="X16" s="41">
        <v>4</v>
      </c>
      <c r="Y16" s="41">
        <v>6</v>
      </c>
      <c r="Z16" s="41">
        <v>5</v>
      </c>
      <c r="AA16" s="41">
        <v>1</v>
      </c>
      <c r="AB16" s="41">
        <v>5</v>
      </c>
      <c r="AC16" s="41">
        <v>5</v>
      </c>
      <c r="AD16" s="41">
        <v>5</v>
      </c>
      <c r="AE16" s="41">
        <v>5</v>
      </c>
      <c r="AF16" s="58">
        <v>5</v>
      </c>
      <c r="AG16" s="58">
        <v>5</v>
      </c>
      <c r="AH16" s="58">
        <v>5</v>
      </c>
      <c r="AI16" s="46">
        <f t="shared" si="0"/>
        <v>170</v>
      </c>
    </row>
    <row r="17" spans="2:35" ht="14" x14ac:dyDescent="0.3">
      <c r="B17" s="12">
        <v>2015</v>
      </c>
      <c r="C17" s="69" t="s">
        <v>42</v>
      </c>
      <c r="D17" s="66">
        <v>5</v>
      </c>
      <c r="E17" s="41">
        <v>5</v>
      </c>
      <c r="F17" s="41">
        <v>6</v>
      </c>
      <c r="G17" s="41">
        <v>6</v>
      </c>
      <c r="H17" s="41">
        <v>6</v>
      </c>
      <c r="I17" s="41">
        <v>5</v>
      </c>
      <c r="J17" s="41">
        <v>5</v>
      </c>
      <c r="K17" s="41">
        <v>5</v>
      </c>
      <c r="L17" s="41">
        <v>5</v>
      </c>
      <c r="M17" s="41">
        <v>5</v>
      </c>
      <c r="N17" s="41">
        <v>4</v>
      </c>
      <c r="O17" s="41">
        <v>5</v>
      </c>
      <c r="P17" s="41">
        <v>6</v>
      </c>
      <c r="Q17" s="41">
        <v>5</v>
      </c>
      <c r="R17" s="41">
        <v>5</v>
      </c>
      <c r="S17" s="41">
        <v>4</v>
      </c>
      <c r="T17" s="41">
        <v>5</v>
      </c>
      <c r="U17" s="41">
        <v>4</v>
      </c>
      <c r="V17" s="41">
        <v>5</v>
      </c>
      <c r="W17" s="41">
        <v>5</v>
      </c>
      <c r="X17" s="41">
        <v>5</v>
      </c>
      <c r="Y17" s="41">
        <v>4</v>
      </c>
      <c r="Z17" s="41">
        <v>2</v>
      </c>
      <c r="AA17" s="41">
        <v>2</v>
      </c>
      <c r="AB17" s="41">
        <v>2</v>
      </c>
      <c r="AC17" s="41">
        <v>3</v>
      </c>
      <c r="AD17" s="41">
        <v>3</v>
      </c>
      <c r="AE17" s="41">
        <v>5</v>
      </c>
      <c r="AF17" s="41">
        <v>5</v>
      </c>
      <c r="AG17" s="41">
        <v>4</v>
      </c>
      <c r="AH17" s="41">
        <v>5</v>
      </c>
      <c r="AI17" s="46">
        <f t="shared" si="0"/>
        <v>141</v>
      </c>
    </row>
    <row r="18" spans="2:35" ht="14.5" thickBot="1" x14ac:dyDescent="0.35">
      <c r="B18" s="11">
        <v>2015</v>
      </c>
      <c r="C18" s="71" t="s">
        <v>43</v>
      </c>
      <c r="D18" s="67">
        <v>4</v>
      </c>
      <c r="E18" s="43">
        <v>4</v>
      </c>
      <c r="F18" s="43">
        <v>4</v>
      </c>
      <c r="G18" s="43">
        <v>4</v>
      </c>
      <c r="H18" s="43">
        <v>2</v>
      </c>
      <c r="I18" s="43">
        <v>1</v>
      </c>
      <c r="J18" s="43">
        <v>2</v>
      </c>
      <c r="K18" s="43">
        <v>4</v>
      </c>
      <c r="L18" s="43">
        <v>3</v>
      </c>
      <c r="M18" s="43">
        <v>4</v>
      </c>
      <c r="N18" s="43">
        <v>2</v>
      </c>
      <c r="O18" s="43">
        <v>3</v>
      </c>
      <c r="P18" s="43">
        <v>2</v>
      </c>
      <c r="Q18" s="43">
        <v>2</v>
      </c>
      <c r="R18" s="43">
        <v>2</v>
      </c>
      <c r="S18" s="43">
        <v>2</v>
      </c>
      <c r="T18" s="43">
        <v>3</v>
      </c>
      <c r="U18" s="43">
        <v>4</v>
      </c>
      <c r="V18" s="43">
        <v>1</v>
      </c>
      <c r="W18" s="43">
        <v>2</v>
      </c>
      <c r="X18" s="43">
        <v>2</v>
      </c>
      <c r="Y18" s="43">
        <v>2</v>
      </c>
      <c r="Z18" s="43">
        <v>3</v>
      </c>
      <c r="AA18" s="43">
        <v>2</v>
      </c>
      <c r="AB18" s="43">
        <v>2</v>
      </c>
      <c r="AC18" s="43">
        <v>1</v>
      </c>
      <c r="AD18" s="43">
        <v>2</v>
      </c>
      <c r="AE18" s="43">
        <v>2</v>
      </c>
      <c r="AF18" s="43">
        <v>2</v>
      </c>
      <c r="AG18" s="43">
        <v>2</v>
      </c>
      <c r="AH18" s="57">
        <v>2</v>
      </c>
      <c r="AI18" s="47">
        <f t="shared" si="0"/>
        <v>77</v>
      </c>
    </row>
    <row r="19" spans="2:35" ht="14" x14ac:dyDescent="0.3">
      <c r="B19" s="12">
        <v>2016</v>
      </c>
      <c r="C19" s="198" t="s">
        <v>38</v>
      </c>
      <c r="D19" s="201">
        <v>-20</v>
      </c>
      <c r="E19" s="40">
        <v>3</v>
      </c>
      <c r="F19" s="40">
        <v>2</v>
      </c>
      <c r="G19" s="81">
        <v>-2</v>
      </c>
      <c r="H19" s="40">
        <v>2</v>
      </c>
      <c r="I19" s="40">
        <v>3</v>
      </c>
      <c r="J19" s="40">
        <v>3</v>
      </c>
      <c r="K19" s="40">
        <v>3</v>
      </c>
      <c r="L19" s="40">
        <v>5</v>
      </c>
      <c r="M19" s="40">
        <v>4</v>
      </c>
      <c r="N19" s="40">
        <v>5</v>
      </c>
      <c r="O19" s="40">
        <v>2</v>
      </c>
      <c r="P19" s="81">
        <v>-14</v>
      </c>
      <c r="Q19" s="81">
        <v>-30</v>
      </c>
      <c r="R19" s="81">
        <v>-4</v>
      </c>
      <c r="S19" s="40">
        <v>3</v>
      </c>
      <c r="T19" s="40">
        <v>3</v>
      </c>
      <c r="U19" s="40">
        <v>2</v>
      </c>
      <c r="V19" s="81">
        <v>-2</v>
      </c>
      <c r="W19" s="40">
        <v>3</v>
      </c>
      <c r="X19" s="40">
        <v>3</v>
      </c>
      <c r="Y19" s="40">
        <v>4</v>
      </c>
      <c r="Z19" s="40">
        <v>4</v>
      </c>
      <c r="AA19" s="40">
        <v>5</v>
      </c>
      <c r="AB19" s="40">
        <v>4</v>
      </c>
      <c r="AC19" s="40">
        <v>5</v>
      </c>
      <c r="AD19" s="40">
        <v>3</v>
      </c>
      <c r="AE19" s="40">
        <v>2</v>
      </c>
      <c r="AF19" s="40">
        <v>5</v>
      </c>
      <c r="AG19" s="40">
        <v>6</v>
      </c>
      <c r="AH19" s="40">
        <v>5</v>
      </c>
      <c r="AI19" s="202">
        <f t="shared" ref="AI19:AI25" si="1">SUM(D19:AH19)</f>
        <v>17</v>
      </c>
    </row>
    <row r="20" spans="2:35" ht="14" x14ac:dyDescent="0.3">
      <c r="B20" s="12">
        <v>2016</v>
      </c>
      <c r="C20" s="199" t="s">
        <v>39</v>
      </c>
      <c r="D20" s="203">
        <v>4</v>
      </c>
      <c r="E20" s="41">
        <v>1</v>
      </c>
      <c r="F20" s="41">
        <v>3</v>
      </c>
      <c r="G20" s="41">
        <v>5</v>
      </c>
      <c r="H20" s="41">
        <v>4</v>
      </c>
      <c r="I20" s="41">
        <v>4</v>
      </c>
      <c r="J20" s="41">
        <v>2</v>
      </c>
      <c r="K20" s="41">
        <v>1</v>
      </c>
      <c r="L20" s="41">
        <v>4</v>
      </c>
      <c r="M20" s="41">
        <v>1</v>
      </c>
      <c r="N20" s="42">
        <v>-5</v>
      </c>
      <c r="O20" s="41">
        <v>6</v>
      </c>
      <c r="P20" s="41">
        <v>5</v>
      </c>
      <c r="Q20" s="41">
        <v>6</v>
      </c>
      <c r="R20" s="41">
        <v>6</v>
      </c>
      <c r="S20" s="41">
        <v>3</v>
      </c>
      <c r="T20" s="41">
        <v>6</v>
      </c>
      <c r="U20" s="42">
        <v>-1.5</v>
      </c>
      <c r="V20" s="41">
        <v>3</v>
      </c>
      <c r="W20" s="41">
        <v>6</v>
      </c>
      <c r="X20" s="41">
        <v>5</v>
      </c>
      <c r="Y20" s="41">
        <v>7</v>
      </c>
      <c r="Z20" s="41">
        <v>5</v>
      </c>
      <c r="AA20" s="41">
        <v>5</v>
      </c>
      <c r="AB20" s="41">
        <v>9</v>
      </c>
      <c r="AC20" s="41">
        <v>9</v>
      </c>
      <c r="AD20" s="41">
        <v>8</v>
      </c>
      <c r="AE20" s="41">
        <v>7</v>
      </c>
      <c r="AF20" s="82">
        <v>12</v>
      </c>
      <c r="AG20" s="41">
        <v>4</v>
      </c>
      <c r="AH20" s="58"/>
      <c r="AI20" s="204">
        <f t="shared" si="1"/>
        <v>134.5</v>
      </c>
    </row>
    <row r="21" spans="2:35" ht="14" x14ac:dyDescent="0.3">
      <c r="B21" s="12">
        <v>2016</v>
      </c>
      <c r="C21" s="199" t="s">
        <v>40</v>
      </c>
      <c r="D21" s="203">
        <v>4</v>
      </c>
      <c r="E21" s="41">
        <v>4</v>
      </c>
      <c r="F21" s="41">
        <v>5</v>
      </c>
      <c r="G21" s="41">
        <v>5</v>
      </c>
      <c r="H21" s="41">
        <v>4</v>
      </c>
      <c r="I21" s="41">
        <v>4</v>
      </c>
      <c r="J21" s="41">
        <v>6.5</v>
      </c>
      <c r="K21" s="41">
        <v>6.5</v>
      </c>
      <c r="L21" s="41">
        <v>6</v>
      </c>
      <c r="M21" s="41">
        <v>7</v>
      </c>
      <c r="N21" s="41">
        <v>7</v>
      </c>
      <c r="O21" s="41">
        <v>6</v>
      </c>
      <c r="P21" s="41">
        <v>5</v>
      </c>
      <c r="Q21" s="41">
        <v>7</v>
      </c>
      <c r="R21" s="41">
        <v>6</v>
      </c>
      <c r="S21" s="41">
        <v>5</v>
      </c>
      <c r="T21" s="41">
        <v>6</v>
      </c>
      <c r="U21" s="41">
        <v>8</v>
      </c>
      <c r="V21" s="41">
        <v>8</v>
      </c>
      <c r="W21" s="41">
        <v>8</v>
      </c>
      <c r="X21" s="41">
        <v>5</v>
      </c>
      <c r="Y21" s="41">
        <v>6</v>
      </c>
      <c r="Z21" s="41">
        <v>6</v>
      </c>
      <c r="AA21" s="41">
        <v>7</v>
      </c>
      <c r="AB21" s="41">
        <v>6</v>
      </c>
      <c r="AC21" s="41">
        <v>6</v>
      </c>
      <c r="AD21" s="41">
        <v>6</v>
      </c>
      <c r="AE21" s="41">
        <v>5</v>
      </c>
      <c r="AF21" s="41">
        <v>2</v>
      </c>
      <c r="AG21" s="41">
        <v>8</v>
      </c>
      <c r="AH21" s="41">
        <v>7</v>
      </c>
      <c r="AI21" s="204">
        <f t="shared" si="1"/>
        <v>182</v>
      </c>
    </row>
    <row r="22" spans="2:35" ht="14" x14ac:dyDescent="0.3">
      <c r="B22" s="12">
        <v>2016</v>
      </c>
      <c r="C22" s="199" t="s">
        <v>17</v>
      </c>
      <c r="D22" s="203">
        <v>6</v>
      </c>
      <c r="E22" s="41">
        <v>6</v>
      </c>
      <c r="F22" s="41">
        <v>5</v>
      </c>
      <c r="G22" s="41">
        <v>4</v>
      </c>
      <c r="H22" s="41">
        <v>3</v>
      </c>
      <c r="I22" s="41">
        <v>5</v>
      </c>
      <c r="J22" s="41">
        <v>4</v>
      </c>
      <c r="K22" s="41">
        <v>4</v>
      </c>
      <c r="L22" s="41">
        <v>7</v>
      </c>
      <c r="M22" s="41">
        <v>8</v>
      </c>
      <c r="N22" s="41">
        <v>4</v>
      </c>
      <c r="O22" s="41">
        <v>5</v>
      </c>
      <c r="P22" s="41">
        <v>7</v>
      </c>
      <c r="Q22" s="41">
        <v>5</v>
      </c>
      <c r="R22" s="41">
        <v>7</v>
      </c>
      <c r="S22" s="41">
        <v>7</v>
      </c>
      <c r="T22" s="41">
        <v>7</v>
      </c>
      <c r="U22" s="41">
        <v>6</v>
      </c>
      <c r="V22" s="41">
        <v>6</v>
      </c>
      <c r="W22" s="41">
        <v>7</v>
      </c>
      <c r="X22" s="41">
        <v>3</v>
      </c>
      <c r="Y22" s="41">
        <v>7</v>
      </c>
      <c r="Z22" s="42">
        <v>-1</v>
      </c>
      <c r="AA22" s="41">
        <v>4</v>
      </c>
      <c r="AB22" s="41">
        <v>3</v>
      </c>
      <c r="AC22" s="41">
        <v>6</v>
      </c>
      <c r="AD22" s="41">
        <v>4</v>
      </c>
      <c r="AE22" s="41">
        <v>7</v>
      </c>
      <c r="AF22" s="41">
        <v>7</v>
      </c>
      <c r="AG22" s="41">
        <v>6</v>
      </c>
      <c r="AH22" s="41">
        <v>5</v>
      </c>
      <c r="AI22" s="204">
        <f t="shared" si="1"/>
        <v>164</v>
      </c>
    </row>
    <row r="23" spans="2:35" ht="14" x14ac:dyDescent="0.3">
      <c r="B23" s="12">
        <v>2016</v>
      </c>
      <c r="C23" s="199" t="s">
        <v>41</v>
      </c>
      <c r="D23" s="203">
        <v>3</v>
      </c>
      <c r="E23" s="41">
        <v>2</v>
      </c>
      <c r="F23" s="41">
        <v>4</v>
      </c>
      <c r="G23" s="41">
        <v>5</v>
      </c>
      <c r="H23" s="41">
        <v>7</v>
      </c>
      <c r="I23" s="41">
        <v>6</v>
      </c>
      <c r="J23" s="41">
        <v>3</v>
      </c>
      <c r="K23" s="41">
        <v>6</v>
      </c>
      <c r="L23" s="41">
        <v>5</v>
      </c>
      <c r="M23" s="41">
        <v>6</v>
      </c>
      <c r="N23" s="41">
        <v>6</v>
      </c>
      <c r="O23" s="41">
        <v>6</v>
      </c>
      <c r="P23" s="41">
        <v>7</v>
      </c>
      <c r="Q23" s="41">
        <v>7</v>
      </c>
      <c r="R23" s="41">
        <v>6</v>
      </c>
      <c r="S23" s="41">
        <v>3</v>
      </c>
      <c r="T23" s="41">
        <v>6</v>
      </c>
      <c r="U23" s="41">
        <v>5</v>
      </c>
      <c r="V23" s="41">
        <v>7</v>
      </c>
      <c r="W23" s="41">
        <v>7</v>
      </c>
      <c r="X23" s="41">
        <v>6</v>
      </c>
      <c r="Y23" s="41">
        <v>6</v>
      </c>
      <c r="Z23" s="41">
        <v>5</v>
      </c>
      <c r="AA23" s="41">
        <v>6</v>
      </c>
      <c r="AB23" s="41">
        <v>5</v>
      </c>
      <c r="AC23" s="41">
        <v>5</v>
      </c>
      <c r="AD23" s="41">
        <v>6</v>
      </c>
      <c r="AE23" s="41">
        <v>6</v>
      </c>
      <c r="AF23" s="58">
        <v>5</v>
      </c>
      <c r="AG23" s="58"/>
      <c r="AH23" s="58"/>
      <c r="AI23" s="204">
        <f t="shared" si="1"/>
        <v>157</v>
      </c>
    </row>
    <row r="24" spans="2:35" ht="14" x14ac:dyDescent="0.3">
      <c r="B24" s="12">
        <v>2016</v>
      </c>
      <c r="C24" s="199" t="s">
        <v>42</v>
      </c>
      <c r="D24" s="203">
        <v>5</v>
      </c>
      <c r="E24" s="41">
        <v>5</v>
      </c>
      <c r="F24" s="41">
        <v>4</v>
      </c>
      <c r="G24" s="41">
        <v>4</v>
      </c>
      <c r="H24" s="41">
        <v>5</v>
      </c>
      <c r="I24" s="41">
        <v>6</v>
      </c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58"/>
      <c r="AG24" s="58"/>
      <c r="AH24" s="58"/>
      <c r="AI24" s="204">
        <f t="shared" si="1"/>
        <v>29</v>
      </c>
    </row>
    <row r="25" spans="2:35" ht="14.5" thickBot="1" x14ac:dyDescent="0.35">
      <c r="B25" s="11">
        <v>2016</v>
      </c>
      <c r="C25" s="200" t="s">
        <v>43</v>
      </c>
      <c r="D25" s="207">
        <v>1.9</v>
      </c>
      <c r="E25" s="43">
        <v>2</v>
      </c>
      <c r="F25" s="43">
        <v>2.1</v>
      </c>
      <c r="G25" s="43">
        <v>-0.5</v>
      </c>
      <c r="H25" s="43">
        <v>1.1000000000000001</v>
      </c>
      <c r="I25" s="43">
        <v>1.4</v>
      </c>
      <c r="J25" s="43">
        <v>1.1000000000000001</v>
      </c>
      <c r="K25" s="43">
        <v>1.4</v>
      </c>
      <c r="L25" s="43">
        <v>1.6</v>
      </c>
      <c r="M25" s="43">
        <v>1.5</v>
      </c>
      <c r="N25" s="43">
        <v>1.8</v>
      </c>
      <c r="O25" s="43">
        <v>1.7</v>
      </c>
      <c r="P25" s="43">
        <v>1.5</v>
      </c>
      <c r="Q25" s="43">
        <v>-8.8000000000000007</v>
      </c>
      <c r="R25" s="43">
        <v>-21.2</v>
      </c>
      <c r="S25" s="43">
        <v>-44.5</v>
      </c>
      <c r="T25" s="43">
        <v>-66.099999999999994</v>
      </c>
      <c r="U25" s="43">
        <v>1</v>
      </c>
      <c r="V25" s="43">
        <v>1.7</v>
      </c>
      <c r="W25" s="43">
        <v>1.3</v>
      </c>
      <c r="X25" s="43">
        <v>1.7</v>
      </c>
      <c r="Y25" s="43">
        <v>1.3</v>
      </c>
      <c r="Z25" s="43">
        <v>0.7</v>
      </c>
      <c r="AA25" s="43">
        <v>-0.3</v>
      </c>
      <c r="AB25" s="43">
        <v>1</v>
      </c>
      <c r="AC25" s="43">
        <v>1.2</v>
      </c>
      <c r="AD25" s="43">
        <v>1.1000000000000001</v>
      </c>
      <c r="AE25" s="43">
        <v>1</v>
      </c>
      <c r="AF25" s="57">
        <v>0.7</v>
      </c>
      <c r="AG25" s="57">
        <v>-1</v>
      </c>
      <c r="AH25" s="57"/>
      <c r="AI25" s="206">
        <f t="shared" si="1"/>
        <v>-110.6</v>
      </c>
    </row>
    <row r="26" spans="2:35" ht="14" x14ac:dyDescent="0.3">
      <c r="B26" s="12">
        <v>2017</v>
      </c>
      <c r="C26" s="198" t="s">
        <v>38</v>
      </c>
      <c r="D26" s="208">
        <v>2.8</v>
      </c>
      <c r="E26" s="40">
        <v>2.5</v>
      </c>
      <c r="F26" s="40">
        <v>2.4</v>
      </c>
      <c r="G26" s="40">
        <v>2.6</v>
      </c>
      <c r="H26" s="40">
        <v>2.7</v>
      </c>
      <c r="I26" s="40">
        <v>2.5</v>
      </c>
      <c r="J26" s="40">
        <v>2.8</v>
      </c>
      <c r="K26" s="40">
        <v>2.6</v>
      </c>
      <c r="L26" s="40">
        <v>2.7</v>
      </c>
      <c r="M26" s="40">
        <v>2.5</v>
      </c>
      <c r="N26" s="40">
        <v>2.4</v>
      </c>
      <c r="O26" s="40">
        <v>2.1</v>
      </c>
      <c r="P26" s="40">
        <v>2</v>
      </c>
      <c r="Q26" s="40">
        <v>1.5</v>
      </c>
      <c r="R26" s="40">
        <v>-15</v>
      </c>
      <c r="S26" s="40">
        <v>-10.3</v>
      </c>
      <c r="T26" s="40">
        <v>1</v>
      </c>
      <c r="U26" s="40">
        <v>1.8</v>
      </c>
      <c r="V26" s="40">
        <v>2.1</v>
      </c>
      <c r="W26" s="40">
        <v>2.2000000000000002</v>
      </c>
      <c r="X26" s="40">
        <v>1.1000000000000001</v>
      </c>
      <c r="Y26" s="40">
        <v>1.8</v>
      </c>
      <c r="Z26" s="40">
        <v>1.7</v>
      </c>
      <c r="AA26" s="40">
        <v>2</v>
      </c>
      <c r="AB26" s="40">
        <v>2.2000000000000002</v>
      </c>
      <c r="AC26" s="40">
        <v>2.8</v>
      </c>
      <c r="AD26" s="40">
        <v>3.1</v>
      </c>
      <c r="AE26" s="40">
        <v>3.3</v>
      </c>
      <c r="AF26" s="209">
        <v>3.2</v>
      </c>
      <c r="AG26" s="209">
        <v>2.7</v>
      </c>
      <c r="AH26" s="209">
        <v>3.8</v>
      </c>
      <c r="AI26" s="202">
        <f t="shared" ref="AI26:AI32" si="2">SUM(D26:AH26)</f>
        <v>43.600000000000009</v>
      </c>
    </row>
    <row r="27" spans="2:35" ht="14" x14ac:dyDescent="0.3">
      <c r="B27" s="12">
        <v>2017</v>
      </c>
      <c r="C27" s="199" t="s">
        <v>39</v>
      </c>
      <c r="D27" s="203">
        <v>4.5999999999999996</v>
      </c>
      <c r="E27" s="41">
        <v>4.9000000000000004</v>
      </c>
      <c r="F27" s="41">
        <v>5.9</v>
      </c>
      <c r="G27" s="41">
        <v>6.1</v>
      </c>
      <c r="H27" s="41">
        <v>6.3</v>
      </c>
      <c r="I27" s="41">
        <v>6</v>
      </c>
      <c r="J27" s="41">
        <v>5.9</v>
      </c>
      <c r="K27" s="41">
        <v>6.1</v>
      </c>
      <c r="L27" s="41">
        <v>5.8</v>
      </c>
      <c r="M27" s="41">
        <v>6.1</v>
      </c>
      <c r="N27" s="41">
        <v>5.0999999999999996</v>
      </c>
      <c r="O27" s="41">
        <v>4.7</v>
      </c>
      <c r="P27" s="41">
        <v>4.9000000000000004</v>
      </c>
      <c r="Q27" s="41">
        <v>6</v>
      </c>
      <c r="R27" s="41">
        <v>6.1</v>
      </c>
      <c r="S27" s="41">
        <v>6.8</v>
      </c>
      <c r="T27" s="41">
        <v>6.7</v>
      </c>
      <c r="U27" s="41">
        <v>6.6</v>
      </c>
      <c r="V27" s="41">
        <v>5.4</v>
      </c>
      <c r="W27" s="41">
        <v>5.7</v>
      </c>
      <c r="X27" s="41">
        <v>5.3</v>
      </c>
      <c r="Y27" s="41">
        <v>5.2</v>
      </c>
      <c r="Z27" s="41">
        <v>5.0999999999999996</v>
      </c>
      <c r="AA27" s="41">
        <v>6.1</v>
      </c>
      <c r="AB27" s="41">
        <v>6.3</v>
      </c>
      <c r="AC27" s="41">
        <v>6.2</v>
      </c>
      <c r="AD27" s="41">
        <v>6.5</v>
      </c>
      <c r="AE27" s="41">
        <v>6.3</v>
      </c>
      <c r="AF27" s="58">
        <v>6.1</v>
      </c>
      <c r="AG27" s="58">
        <v>6</v>
      </c>
      <c r="AH27" s="58"/>
      <c r="AI27" s="204">
        <f t="shared" si="2"/>
        <v>174.8</v>
      </c>
    </row>
    <row r="28" spans="2:35" ht="14" x14ac:dyDescent="0.3">
      <c r="B28" s="12">
        <v>2017</v>
      </c>
      <c r="C28" s="199" t="s">
        <v>40</v>
      </c>
      <c r="D28" s="203">
        <v>6.1</v>
      </c>
      <c r="E28" s="41">
        <v>6.3</v>
      </c>
      <c r="F28" s="41">
        <v>6.2</v>
      </c>
      <c r="G28" s="41">
        <v>5.8</v>
      </c>
      <c r="H28" s="41">
        <v>6.3</v>
      </c>
      <c r="I28" s="41">
        <v>-11</v>
      </c>
      <c r="J28" s="41">
        <v>-1</v>
      </c>
      <c r="K28" s="41">
        <v>4.2</v>
      </c>
      <c r="L28" s="41">
        <v>5.3</v>
      </c>
      <c r="M28" s="41">
        <v>6.2</v>
      </c>
      <c r="N28" s="41">
        <v>6.5</v>
      </c>
      <c r="O28" s="41">
        <v>8.4</v>
      </c>
      <c r="P28" s="41">
        <v>7.7</v>
      </c>
      <c r="Q28" s="41">
        <v>8.4</v>
      </c>
      <c r="R28" s="41">
        <v>7.7</v>
      </c>
      <c r="S28" s="41">
        <v>7.9</v>
      </c>
      <c r="T28" s="41">
        <v>7.8</v>
      </c>
      <c r="U28" s="41">
        <v>8.1</v>
      </c>
      <c r="V28" s="41">
        <v>8</v>
      </c>
      <c r="W28" s="41">
        <v>8.3000000000000007</v>
      </c>
      <c r="X28" s="41">
        <v>8.5</v>
      </c>
      <c r="Y28" s="41">
        <v>8.6999999999999993</v>
      </c>
      <c r="Z28" s="41">
        <v>9.1</v>
      </c>
      <c r="AA28" s="41">
        <v>8.1</v>
      </c>
      <c r="AB28" s="41">
        <v>7.6</v>
      </c>
      <c r="AC28" s="41">
        <v>7.9</v>
      </c>
      <c r="AD28" s="41">
        <v>7.8</v>
      </c>
      <c r="AE28" s="41">
        <v>8.1</v>
      </c>
      <c r="AF28" s="58">
        <v>8.1999999999999993</v>
      </c>
      <c r="AG28" s="58">
        <v>7.9</v>
      </c>
      <c r="AH28" s="58">
        <v>8.1999999999999993</v>
      </c>
      <c r="AI28" s="204">
        <f t="shared" si="2"/>
        <v>203.29999999999998</v>
      </c>
    </row>
    <row r="29" spans="2:35" ht="14" x14ac:dyDescent="0.3">
      <c r="B29" s="12">
        <v>2017</v>
      </c>
      <c r="C29" s="199" t="s">
        <v>17</v>
      </c>
      <c r="D29" s="203">
        <v>8.4</v>
      </c>
      <c r="E29" s="41">
        <v>8.9</v>
      </c>
      <c r="F29" s="41">
        <v>8.6</v>
      </c>
      <c r="G29" s="41">
        <v>8.6999999999999993</v>
      </c>
      <c r="H29" s="41">
        <v>8.9</v>
      </c>
      <c r="I29" s="41">
        <v>8.1999999999999993</v>
      </c>
      <c r="J29" s="41">
        <v>8.4</v>
      </c>
      <c r="K29" s="41">
        <v>9.1999999999999993</v>
      </c>
      <c r="L29" s="41">
        <v>9.3000000000000007</v>
      </c>
      <c r="M29" s="41">
        <v>8.9</v>
      </c>
      <c r="N29" s="41">
        <v>9.3000000000000007</v>
      </c>
      <c r="O29" s="41">
        <v>9.1999999999999993</v>
      </c>
      <c r="P29" s="41">
        <v>8.6999999999999993</v>
      </c>
      <c r="Q29" s="41">
        <v>9</v>
      </c>
      <c r="R29" s="41">
        <v>8.9</v>
      </c>
      <c r="S29" s="41">
        <v>9.3000000000000007</v>
      </c>
      <c r="T29" s="41">
        <v>9.3000000000000007</v>
      </c>
      <c r="U29" s="41">
        <v>9.1999999999999993</v>
      </c>
      <c r="V29" s="41">
        <v>9.6999999999999993</v>
      </c>
      <c r="W29" s="41">
        <v>9.8000000000000007</v>
      </c>
      <c r="X29" s="41">
        <v>10.1</v>
      </c>
      <c r="Y29" s="41">
        <v>9.9</v>
      </c>
      <c r="Z29" s="41">
        <v>9.8000000000000007</v>
      </c>
      <c r="AA29" s="41">
        <v>9.9</v>
      </c>
      <c r="AB29" s="41">
        <v>9.8000000000000007</v>
      </c>
      <c r="AC29" s="41">
        <v>9.3000000000000007</v>
      </c>
      <c r="AD29" s="41">
        <v>9.4</v>
      </c>
      <c r="AE29" s="41">
        <v>9.6999999999999993</v>
      </c>
      <c r="AF29" s="58">
        <v>9.1999999999999993</v>
      </c>
      <c r="AG29" s="58">
        <v>8.9</v>
      </c>
      <c r="AH29" s="58">
        <v>9.1</v>
      </c>
      <c r="AI29" s="204">
        <f t="shared" si="2"/>
        <v>285.00000000000006</v>
      </c>
    </row>
    <row r="30" spans="2:35" ht="14" x14ac:dyDescent="0.3">
      <c r="B30" s="12">
        <v>2017</v>
      </c>
      <c r="C30" s="199" t="s">
        <v>41</v>
      </c>
      <c r="D30" s="203">
        <v>8.3000000000000007</v>
      </c>
      <c r="E30" s="41">
        <v>8.1</v>
      </c>
      <c r="F30" s="41">
        <v>7.2</v>
      </c>
      <c r="G30" s="41">
        <v>7</v>
      </c>
      <c r="H30" s="41">
        <v>8.4</v>
      </c>
      <c r="I30" s="41">
        <v>8.6</v>
      </c>
      <c r="J30" s="41">
        <v>8.3000000000000007</v>
      </c>
      <c r="K30" s="41">
        <v>8.5</v>
      </c>
      <c r="L30" s="41">
        <v>8.1</v>
      </c>
      <c r="M30" s="41">
        <v>8.1999999999999993</v>
      </c>
      <c r="N30" s="41">
        <v>8.3000000000000007</v>
      </c>
      <c r="O30" s="41">
        <v>8.6999999999999993</v>
      </c>
      <c r="P30" s="41">
        <v>9.1</v>
      </c>
      <c r="Q30" s="41">
        <v>8.5</v>
      </c>
      <c r="R30" s="41">
        <v>8.3000000000000007</v>
      </c>
      <c r="S30" s="41">
        <v>8.1999999999999993</v>
      </c>
      <c r="T30" s="41">
        <v>8.6999999999999993</v>
      </c>
      <c r="U30" s="41">
        <v>8.6999999999999993</v>
      </c>
      <c r="V30" s="41">
        <v>8.9</v>
      </c>
      <c r="W30" s="41">
        <v>8.8000000000000007</v>
      </c>
      <c r="X30" s="41">
        <v>8.4</v>
      </c>
      <c r="Y30" s="41">
        <v>8.6999999999999993</v>
      </c>
      <c r="Z30" s="41">
        <v>8.4</v>
      </c>
      <c r="AA30" s="41">
        <v>8.1</v>
      </c>
      <c r="AB30" s="41">
        <v>8.1999999999999993</v>
      </c>
      <c r="AC30" s="41">
        <v>8.6</v>
      </c>
      <c r="AD30" s="41">
        <v>8.3000000000000007</v>
      </c>
      <c r="AE30" s="41">
        <v>8.1999999999999993</v>
      </c>
      <c r="AF30" s="58"/>
      <c r="AG30" s="58"/>
      <c r="AH30" s="58"/>
      <c r="AI30" s="204">
        <f t="shared" si="2"/>
        <v>233.79999999999995</v>
      </c>
    </row>
    <row r="31" spans="2:35" ht="14" x14ac:dyDescent="0.3">
      <c r="B31" s="12">
        <v>2017</v>
      </c>
      <c r="C31" s="199" t="s">
        <v>42</v>
      </c>
      <c r="D31" s="203">
        <v>8.4</v>
      </c>
      <c r="E31" s="41">
        <v>8.3000000000000007</v>
      </c>
      <c r="F31" s="41">
        <v>8.5</v>
      </c>
      <c r="G31" s="41">
        <v>8.3000000000000007</v>
      </c>
      <c r="H31" s="41">
        <v>8.4</v>
      </c>
      <c r="I31" s="41">
        <v>8.1</v>
      </c>
      <c r="J31" s="41">
        <v>7.9</v>
      </c>
      <c r="K31" s="41">
        <v>7.5</v>
      </c>
      <c r="L31" s="41">
        <v>7.2</v>
      </c>
      <c r="M31" s="41">
        <v>7.4</v>
      </c>
      <c r="N31" s="41">
        <v>6.9</v>
      </c>
      <c r="O31" s="41">
        <v>7.3</v>
      </c>
      <c r="P31" s="41">
        <v>7.1</v>
      </c>
      <c r="Q31" s="41">
        <v>7.6</v>
      </c>
      <c r="R31" s="41">
        <v>7.4</v>
      </c>
      <c r="S31" s="41">
        <v>7.1</v>
      </c>
      <c r="T31" s="41">
        <v>6.9</v>
      </c>
      <c r="U31" s="41">
        <v>6.5</v>
      </c>
      <c r="V31" s="41">
        <v>6.9</v>
      </c>
      <c r="W31" s="41">
        <v>7.3</v>
      </c>
      <c r="X31" s="41">
        <v>7.2</v>
      </c>
      <c r="Y31" s="41">
        <v>7.5</v>
      </c>
      <c r="Z31" s="41">
        <v>7.1</v>
      </c>
      <c r="AA31" s="41">
        <v>6.4</v>
      </c>
      <c r="AB31" s="41">
        <v>6.9</v>
      </c>
      <c r="AC31" s="41">
        <v>7</v>
      </c>
      <c r="AD31" s="41">
        <v>7.3</v>
      </c>
      <c r="AE31" s="41">
        <v>7.1</v>
      </c>
      <c r="AF31" s="255">
        <v>6.2</v>
      </c>
      <c r="AG31" s="255">
        <v>6.9</v>
      </c>
      <c r="AH31" s="255">
        <v>7</v>
      </c>
      <c r="AI31" s="204">
        <f t="shared" si="2"/>
        <v>227.60000000000002</v>
      </c>
    </row>
    <row r="32" spans="2:35" ht="14.5" thickBot="1" x14ac:dyDescent="0.35">
      <c r="B32" s="11">
        <v>2017</v>
      </c>
      <c r="C32" s="200" t="s">
        <v>43</v>
      </c>
      <c r="D32" s="210">
        <v>6.1</v>
      </c>
      <c r="E32" s="44">
        <v>6.5</v>
      </c>
      <c r="F32" s="44">
        <v>7</v>
      </c>
      <c r="G32" s="44">
        <v>7.2</v>
      </c>
      <c r="H32" s="44">
        <v>6.3</v>
      </c>
      <c r="I32" s="44">
        <v>5.4</v>
      </c>
      <c r="J32" s="44">
        <v>4.5</v>
      </c>
      <c r="K32" s="44">
        <v>5.0999999999999996</v>
      </c>
      <c r="L32" s="44">
        <v>5.2</v>
      </c>
      <c r="M32" s="44">
        <v>1.9</v>
      </c>
      <c r="N32" s="44">
        <v>5</v>
      </c>
      <c r="O32" s="44">
        <v>0.1</v>
      </c>
      <c r="P32" s="44">
        <v>5.2</v>
      </c>
      <c r="Q32" s="44">
        <v>5</v>
      </c>
      <c r="R32" s="44">
        <v>5.3</v>
      </c>
      <c r="S32" s="44">
        <v>5.2</v>
      </c>
      <c r="T32" s="44">
        <v>4.2</v>
      </c>
      <c r="U32" s="44">
        <v>4</v>
      </c>
      <c r="V32" s="44">
        <v>3.9</v>
      </c>
      <c r="W32" s="44">
        <v>1</v>
      </c>
      <c r="X32" s="44">
        <v>3.5</v>
      </c>
      <c r="Y32" s="44">
        <v>4.0999999999999996</v>
      </c>
      <c r="Z32" s="44">
        <v>4.3</v>
      </c>
      <c r="AA32" s="44">
        <v>2.8</v>
      </c>
      <c r="AB32" s="44">
        <v>3.2</v>
      </c>
      <c r="AC32" s="44">
        <v>2.9</v>
      </c>
      <c r="AD32" s="44">
        <v>3.5</v>
      </c>
      <c r="AE32" s="44">
        <v>3.3</v>
      </c>
      <c r="AF32" s="256">
        <v>3.2</v>
      </c>
      <c r="AG32" s="256"/>
      <c r="AH32" s="256"/>
      <c r="AI32" s="205">
        <f t="shared" si="2"/>
        <v>124.9</v>
      </c>
    </row>
    <row r="33" spans="2:35" ht="14" x14ac:dyDescent="0.3">
      <c r="B33" s="12">
        <v>2018</v>
      </c>
      <c r="C33" s="68" t="s">
        <v>38</v>
      </c>
      <c r="D33" s="214">
        <v>1.1000000000000001</v>
      </c>
      <c r="E33" s="215">
        <v>1.3</v>
      </c>
      <c r="F33" s="215">
        <v>1.2</v>
      </c>
      <c r="G33" s="215">
        <v>1.6</v>
      </c>
      <c r="H33" s="215">
        <v>0.8</v>
      </c>
      <c r="I33" s="215">
        <v>1.4</v>
      </c>
      <c r="J33" s="215">
        <v>1.5</v>
      </c>
      <c r="K33" s="215">
        <v>1.4</v>
      </c>
      <c r="L33" s="215">
        <v>1.6</v>
      </c>
      <c r="M33" s="215">
        <v>1.8</v>
      </c>
      <c r="N33" s="215">
        <v>2</v>
      </c>
      <c r="O33" s="215">
        <v>2.5</v>
      </c>
      <c r="P33" s="215">
        <v>2.1</v>
      </c>
      <c r="Q33" s="215">
        <v>2.2999999999999998</v>
      </c>
      <c r="R33" s="215">
        <v>2.5</v>
      </c>
      <c r="S33" s="215">
        <v>2.4</v>
      </c>
      <c r="T33" s="215">
        <v>2.5</v>
      </c>
      <c r="U33" s="215">
        <v>2.9</v>
      </c>
      <c r="V33" s="215">
        <v>1.9</v>
      </c>
      <c r="W33" s="215">
        <v>1.6</v>
      </c>
      <c r="X33" s="215">
        <v>2.8</v>
      </c>
      <c r="Y33" s="215">
        <v>3.1</v>
      </c>
      <c r="Z33" s="215">
        <v>2.9</v>
      </c>
      <c r="AA33" s="215">
        <v>3.7</v>
      </c>
      <c r="AB33" s="215">
        <v>4.3</v>
      </c>
      <c r="AC33" s="215">
        <v>4.2</v>
      </c>
      <c r="AD33" s="215">
        <v>3.9</v>
      </c>
      <c r="AE33" s="215">
        <v>3.8</v>
      </c>
      <c r="AF33" s="257">
        <v>4.0999999999999996</v>
      </c>
      <c r="AG33" s="257">
        <v>3.9</v>
      </c>
      <c r="AH33" s="257">
        <v>4.2</v>
      </c>
      <c r="AI33" s="202">
        <f t="shared" ref="AI33:AI39" si="3">SUM(D33:AH33)</f>
        <v>77.300000000000011</v>
      </c>
    </row>
    <row r="34" spans="2:35" ht="14" x14ac:dyDescent="0.3">
      <c r="B34" s="12">
        <v>2018</v>
      </c>
      <c r="C34" s="69" t="s">
        <v>39</v>
      </c>
      <c r="D34" s="211">
        <v>5.2</v>
      </c>
      <c r="E34" s="212">
        <v>0.9</v>
      </c>
      <c r="F34" s="212">
        <v>1.8</v>
      </c>
      <c r="G34" s="212">
        <v>3.6</v>
      </c>
      <c r="H34" s="212">
        <v>3.9</v>
      </c>
      <c r="I34" s="212">
        <v>4</v>
      </c>
      <c r="J34" s="212">
        <v>4.5</v>
      </c>
      <c r="K34" s="212">
        <v>5</v>
      </c>
      <c r="L34" s="212">
        <v>4.5999999999999996</v>
      </c>
      <c r="M34" s="212">
        <v>4.9000000000000004</v>
      </c>
      <c r="N34" s="212">
        <v>5</v>
      </c>
      <c r="O34" s="212">
        <v>5.0999999999999996</v>
      </c>
      <c r="P34" s="212">
        <v>5</v>
      </c>
      <c r="Q34" s="212">
        <v>4.9000000000000004</v>
      </c>
      <c r="R34" s="212">
        <v>5</v>
      </c>
      <c r="S34" s="212">
        <v>5.2</v>
      </c>
      <c r="T34" s="212">
        <v>5.0999999999999996</v>
      </c>
      <c r="U34" s="212">
        <v>6</v>
      </c>
      <c r="V34" s="212">
        <v>7.5</v>
      </c>
      <c r="W34" s="212">
        <v>7.5</v>
      </c>
      <c r="X34" s="212">
        <v>8</v>
      </c>
      <c r="Y34" s="212">
        <v>7.9</v>
      </c>
      <c r="Z34" s="212">
        <v>8.1</v>
      </c>
      <c r="AA34" s="212">
        <v>8</v>
      </c>
      <c r="AB34" s="212">
        <v>8.1</v>
      </c>
      <c r="AC34" s="212">
        <v>7.9</v>
      </c>
      <c r="AD34" s="212">
        <v>7.7</v>
      </c>
      <c r="AE34" s="212">
        <v>8</v>
      </c>
      <c r="AF34" s="258">
        <v>7.9</v>
      </c>
      <c r="AG34" s="258">
        <v>8.1999999999999993</v>
      </c>
      <c r="AH34" s="258">
        <v>0</v>
      </c>
      <c r="AI34" s="204">
        <f t="shared" si="3"/>
        <v>174.49999999999997</v>
      </c>
    </row>
    <row r="35" spans="2:35" ht="14" x14ac:dyDescent="0.3">
      <c r="B35" s="12">
        <v>2018</v>
      </c>
      <c r="C35" s="69" t="s">
        <v>40</v>
      </c>
      <c r="D35" s="211">
        <v>7.9</v>
      </c>
      <c r="E35" s="212">
        <v>7.2</v>
      </c>
      <c r="F35" s="212">
        <v>8.1</v>
      </c>
      <c r="G35" s="212">
        <v>8.1999999999999993</v>
      </c>
      <c r="H35" s="212">
        <v>8</v>
      </c>
      <c r="I35" s="212">
        <v>7.4</v>
      </c>
      <c r="J35" s="212">
        <v>7.6</v>
      </c>
      <c r="K35" s="212">
        <v>8.1</v>
      </c>
      <c r="L35" s="212">
        <v>8.1</v>
      </c>
      <c r="M35" s="212">
        <v>7.1</v>
      </c>
      <c r="N35" s="212">
        <v>6.3</v>
      </c>
      <c r="O35" s="212">
        <v>8.6999999999999993</v>
      </c>
      <c r="P35" s="212">
        <v>8.6</v>
      </c>
      <c r="Q35" s="212">
        <v>8.3000000000000007</v>
      </c>
      <c r="R35" s="212">
        <v>8.8000000000000007</v>
      </c>
      <c r="S35" s="212">
        <v>8.1</v>
      </c>
      <c r="T35" s="212">
        <v>8</v>
      </c>
      <c r="U35" s="212">
        <v>8.3000000000000007</v>
      </c>
      <c r="V35" s="212">
        <v>8.1999999999999993</v>
      </c>
      <c r="W35" s="212">
        <v>8.1</v>
      </c>
      <c r="X35" s="212">
        <v>8.3000000000000007</v>
      </c>
      <c r="Y35" s="212">
        <v>8.3000000000000007</v>
      </c>
      <c r="Z35" s="212">
        <v>7.9</v>
      </c>
      <c r="AA35" s="212">
        <v>8.1</v>
      </c>
      <c r="AB35" s="212">
        <v>8.3000000000000007</v>
      </c>
      <c r="AC35" s="212">
        <v>8.6</v>
      </c>
      <c r="AD35" s="212">
        <v>8.3000000000000007</v>
      </c>
      <c r="AE35" s="212">
        <v>8.1999999999999993</v>
      </c>
      <c r="AF35" s="258">
        <v>8.5</v>
      </c>
      <c r="AG35" s="258">
        <v>8.3000000000000007</v>
      </c>
      <c r="AH35" s="258">
        <v>7.9</v>
      </c>
      <c r="AI35" s="204">
        <f t="shared" si="3"/>
        <v>249.80000000000004</v>
      </c>
    </row>
    <row r="36" spans="2:35" ht="14" x14ac:dyDescent="0.3">
      <c r="B36" s="12">
        <v>2018</v>
      </c>
      <c r="C36" s="69" t="s">
        <v>17</v>
      </c>
      <c r="D36" s="211">
        <v>8</v>
      </c>
      <c r="E36" s="212">
        <v>8.1</v>
      </c>
      <c r="F36" s="212">
        <v>8.1999999999999993</v>
      </c>
      <c r="G36" s="212">
        <v>8.3000000000000007</v>
      </c>
      <c r="H36" s="212">
        <v>8.1999999999999993</v>
      </c>
      <c r="I36" s="212">
        <v>8.1</v>
      </c>
      <c r="J36" s="212">
        <v>8.4</v>
      </c>
      <c r="K36" s="212">
        <v>8.3000000000000007</v>
      </c>
      <c r="L36" s="212">
        <v>8.1999999999999993</v>
      </c>
      <c r="M36" s="212">
        <v>8.1</v>
      </c>
      <c r="N36" s="212">
        <v>8.1</v>
      </c>
      <c r="O36" s="212">
        <v>8</v>
      </c>
      <c r="P36" s="212">
        <v>7.7</v>
      </c>
      <c r="Q36" s="212">
        <v>7.6</v>
      </c>
      <c r="R36" s="212">
        <v>7.2</v>
      </c>
      <c r="S36" s="212">
        <v>7.9</v>
      </c>
      <c r="T36" s="212">
        <v>7.7</v>
      </c>
      <c r="U36" s="212">
        <v>7.5</v>
      </c>
      <c r="V36" s="212">
        <v>7.3</v>
      </c>
      <c r="W36" s="212">
        <v>7.1</v>
      </c>
      <c r="X36" s="212">
        <v>6.7</v>
      </c>
      <c r="Y36" s="212">
        <v>6.9</v>
      </c>
      <c r="Z36" s="212">
        <v>7.1</v>
      </c>
      <c r="AA36" s="212">
        <v>7</v>
      </c>
      <c r="AB36" s="212">
        <v>7.7</v>
      </c>
      <c r="AC36" s="212">
        <v>7.9</v>
      </c>
      <c r="AD36" s="212">
        <v>7.8</v>
      </c>
      <c r="AE36" s="212">
        <v>8.1</v>
      </c>
      <c r="AF36" s="258">
        <v>8.3000000000000007</v>
      </c>
      <c r="AG36" s="258">
        <v>8.1999999999999993</v>
      </c>
      <c r="AH36" s="258">
        <v>8.1999999999999993</v>
      </c>
      <c r="AI36" s="204">
        <f t="shared" si="3"/>
        <v>241.89999999999995</v>
      </c>
    </row>
    <row r="37" spans="2:35" ht="14" x14ac:dyDescent="0.3">
      <c r="B37" s="12">
        <v>2018</v>
      </c>
      <c r="C37" s="69" t="s">
        <v>41</v>
      </c>
      <c r="D37" s="203">
        <v>8.1</v>
      </c>
      <c r="E37" s="41">
        <v>8</v>
      </c>
      <c r="F37" s="41">
        <v>8.1</v>
      </c>
      <c r="G37" s="41">
        <v>8.1999999999999993</v>
      </c>
      <c r="H37" s="41">
        <v>8.3000000000000007</v>
      </c>
      <c r="I37" s="41">
        <v>8.1999999999999993</v>
      </c>
      <c r="J37" s="41">
        <v>8.1</v>
      </c>
      <c r="K37" s="41">
        <v>8.1999999999999993</v>
      </c>
      <c r="L37" s="41">
        <v>8.1999999999999993</v>
      </c>
      <c r="M37" s="41">
        <v>8.3000000000000007</v>
      </c>
      <c r="N37" s="41">
        <v>8.1999999999999993</v>
      </c>
      <c r="O37" s="41">
        <v>8.4</v>
      </c>
      <c r="P37" s="41">
        <v>8.1</v>
      </c>
      <c r="Q37" s="41">
        <v>8.1999999999999993</v>
      </c>
      <c r="R37" s="41">
        <v>8.1</v>
      </c>
      <c r="S37" s="41">
        <v>8.3000000000000007</v>
      </c>
      <c r="T37" s="41">
        <v>8.1999999999999993</v>
      </c>
      <c r="U37" s="41">
        <v>8.1</v>
      </c>
      <c r="V37" s="41">
        <v>8</v>
      </c>
      <c r="W37" s="41">
        <v>7.7</v>
      </c>
      <c r="X37" s="41">
        <v>7.5</v>
      </c>
      <c r="Y37" s="41">
        <v>7.5</v>
      </c>
      <c r="Z37" s="41">
        <v>7.6</v>
      </c>
      <c r="AA37" s="41">
        <v>7.4</v>
      </c>
      <c r="AB37" s="41">
        <v>7.2</v>
      </c>
      <c r="AC37" s="41">
        <v>7.4</v>
      </c>
      <c r="AD37" s="41">
        <v>7.7</v>
      </c>
      <c r="AE37" s="41">
        <v>7.6</v>
      </c>
      <c r="AF37" s="255"/>
      <c r="AG37" s="255"/>
      <c r="AH37" s="255"/>
      <c r="AI37" s="204">
        <f t="shared" si="3"/>
        <v>222.89999999999995</v>
      </c>
    </row>
    <row r="38" spans="2:35" ht="14" x14ac:dyDescent="0.3">
      <c r="B38" s="12">
        <v>2018</v>
      </c>
      <c r="C38" s="69" t="s">
        <v>42</v>
      </c>
      <c r="D38" s="203">
        <v>6.2</v>
      </c>
      <c r="E38" s="41">
        <v>6.3</v>
      </c>
      <c r="F38" s="41">
        <v>6.4</v>
      </c>
      <c r="G38" s="41">
        <v>5.7</v>
      </c>
      <c r="H38" s="41">
        <v>5.8</v>
      </c>
      <c r="I38" s="41">
        <v>5.4</v>
      </c>
      <c r="J38" s="41">
        <v>5.2</v>
      </c>
      <c r="K38" s="41">
        <v>5</v>
      </c>
      <c r="L38" s="41">
        <v>4.7</v>
      </c>
      <c r="M38" s="41">
        <v>4.5</v>
      </c>
      <c r="N38" s="41">
        <v>4.4000000000000004</v>
      </c>
      <c r="O38" s="41">
        <v>4.5</v>
      </c>
      <c r="P38" s="41">
        <v>4.7</v>
      </c>
      <c r="Q38" s="41">
        <v>4.8</v>
      </c>
      <c r="R38" s="41">
        <v>5</v>
      </c>
      <c r="S38" s="41">
        <v>4.5</v>
      </c>
      <c r="T38" s="41">
        <v>4.0999999999999996</v>
      </c>
      <c r="U38" s="41">
        <v>4.2</v>
      </c>
      <c r="V38" s="41">
        <v>4.8</v>
      </c>
      <c r="W38" s="41">
        <v>4.9000000000000004</v>
      </c>
      <c r="X38" s="41">
        <v>4.8</v>
      </c>
      <c r="Y38" s="41">
        <v>4.5</v>
      </c>
      <c r="Z38" s="41">
        <v>4.8</v>
      </c>
      <c r="AA38" s="41">
        <v>4.5999999999999996</v>
      </c>
      <c r="AB38" s="41">
        <v>4.7</v>
      </c>
      <c r="AC38" s="41">
        <v>4.7</v>
      </c>
      <c r="AD38" s="41">
        <v>4.5</v>
      </c>
      <c r="AE38" s="41">
        <v>4.8</v>
      </c>
      <c r="AF38" s="255">
        <v>4.5999999999999996</v>
      </c>
      <c r="AG38" s="255">
        <v>4.3</v>
      </c>
      <c r="AH38" s="255">
        <v>4.5</v>
      </c>
      <c r="AI38" s="204">
        <f t="shared" si="3"/>
        <v>151.9</v>
      </c>
    </row>
    <row r="39" spans="2:35" ht="14.5" thickBot="1" x14ac:dyDescent="0.35">
      <c r="B39" s="11">
        <v>2018</v>
      </c>
      <c r="C39" s="70" t="s">
        <v>43</v>
      </c>
      <c r="D39" s="210">
        <v>4.8</v>
      </c>
      <c r="E39" s="44">
        <v>4.5</v>
      </c>
      <c r="F39" s="44">
        <v>4.8</v>
      </c>
      <c r="G39" s="44">
        <v>4.5999999999999996</v>
      </c>
      <c r="H39" s="44">
        <v>4.7</v>
      </c>
      <c r="I39" s="44">
        <v>4.7</v>
      </c>
      <c r="J39" s="44">
        <v>4.5</v>
      </c>
      <c r="K39" s="44">
        <v>4.8</v>
      </c>
      <c r="L39" s="44">
        <v>3.9</v>
      </c>
      <c r="M39" s="44">
        <v>3.8</v>
      </c>
      <c r="N39" s="44">
        <v>3.9</v>
      </c>
      <c r="O39" s="44">
        <v>3.7</v>
      </c>
      <c r="P39" s="44">
        <v>3.4</v>
      </c>
      <c r="Q39" s="44">
        <v>3.8</v>
      </c>
      <c r="R39" s="44">
        <v>3.7</v>
      </c>
      <c r="S39" s="44">
        <v>3.5</v>
      </c>
      <c r="T39" s="44">
        <v>3.4</v>
      </c>
      <c r="U39" s="44">
        <v>3.8</v>
      </c>
      <c r="V39" s="44">
        <v>3.7</v>
      </c>
      <c r="W39" s="44">
        <v>3.5</v>
      </c>
      <c r="X39" s="44">
        <v>3.3</v>
      </c>
      <c r="Y39" s="44">
        <v>3.4</v>
      </c>
      <c r="Z39" s="44">
        <v>3.1</v>
      </c>
      <c r="AA39" s="44">
        <v>3.2</v>
      </c>
      <c r="AB39" s="44">
        <v>3.6</v>
      </c>
      <c r="AC39" s="44">
        <v>3.2</v>
      </c>
      <c r="AD39" s="44">
        <v>3.4</v>
      </c>
      <c r="AE39" s="44">
        <v>3.8</v>
      </c>
      <c r="AF39" s="256">
        <v>3.7</v>
      </c>
      <c r="AG39" s="256">
        <v>3.5</v>
      </c>
      <c r="AH39" s="256"/>
      <c r="AI39" s="205">
        <f t="shared" si="3"/>
        <v>115.7</v>
      </c>
    </row>
    <row r="40" spans="2:35" ht="14" x14ac:dyDescent="0.3">
      <c r="B40" s="12">
        <v>2019</v>
      </c>
      <c r="C40" s="198" t="s">
        <v>38</v>
      </c>
      <c r="D40" s="208">
        <v>1.2</v>
      </c>
      <c r="E40" s="40">
        <v>1.5</v>
      </c>
      <c r="F40" s="40">
        <v>1.9</v>
      </c>
      <c r="G40" s="40">
        <v>2.5</v>
      </c>
      <c r="H40" s="40">
        <v>2.7</v>
      </c>
      <c r="I40" s="40">
        <v>2.2999999999999998</v>
      </c>
      <c r="J40" s="40">
        <v>2</v>
      </c>
      <c r="K40" s="40">
        <v>2.1</v>
      </c>
      <c r="L40" s="40">
        <v>2</v>
      </c>
      <c r="M40" s="40">
        <v>1.9</v>
      </c>
      <c r="N40" s="40">
        <v>2.2999999999999998</v>
      </c>
      <c r="O40" s="40">
        <v>2.2999999999999998</v>
      </c>
      <c r="P40" s="40">
        <v>2.4</v>
      </c>
      <c r="Q40" s="40">
        <v>2.5</v>
      </c>
      <c r="R40" s="40">
        <v>2.6</v>
      </c>
      <c r="S40" s="40">
        <v>2</v>
      </c>
      <c r="T40" s="40">
        <v>1.9</v>
      </c>
      <c r="U40" s="40">
        <v>2.1</v>
      </c>
      <c r="V40" s="40">
        <v>2</v>
      </c>
      <c r="W40" s="40">
        <v>1.5</v>
      </c>
      <c r="X40" s="40">
        <v>1.9</v>
      </c>
      <c r="Y40" s="40">
        <v>1.6</v>
      </c>
      <c r="Z40" s="40">
        <v>2</v>
      </c>
      <c r="AA40" s="40">
        <v>1.7</v>
      </c>
      <c r="AB40" s="40">
        <v>1.7</v>
      </c>
      <c r="AC40" s="40">
        <v>1.9</v>
      </c>
      <c r="AD40" s="40">
        <v>2</v>
      </c>
      <c r="AE40" s="40">
        <v>1.8</v>
      </c>
      <c r="AF40" s="259">
        <v>1.1000000000000001</v>
      </c>
      <c r="AG40" s="259">
        <v>1.9</v>
      </c>
      <c r="AH40" s="259">
        <v>2.1</v>
      </c>
      <c r="AI40" s="202">
        <f t="shared" ref="AI40:AI53" si="4">SUM(D40:AH40)</f>
        <v>61.400000000000006</v>
      </c>
    </row>
    <row r="41" spans="2:35" ht="13" x14ac:dyDescent="0.3">
      <c r="B41" s="12">
        <v>2019</v>
      </c>
      <c r="C41" s="199" t="s">
        <v>39</v>
      </c>
      <c r="D41" s="231">
        <v>1.8</v>
      </c>
      <c r="E41" s="230">
        <v>2</v>
      </c>
      <c r="F41" s="230">
        <v>2.1</v>
      </c>
      <c r="G41" s="230">
        <v>3</v>
      </c>
      <c r="H41" s="230">
        <v>3.7</v>
      </c>
      <c r="I41" s="230">
        <v>3.9</v>
      </c>
      <c r="J41" s="230">
        <v>3.5</v>
      </c>
      <c r="K41" s="230">
        <v>3.4</v>
      </c>
      <c r="L41" s="230">
        <v>3.1</v>
      </c>
      <c r="M41" s="230">
        <v>3.3</v>
      </c>
      <c r="N41" s="230">
        <v>3.1</v>
      </c>
      <c r="O41" s="230">
        <v>3.9</v>
      </c>
      <c r="P41" s="230">
        <v>4.2</v>
      </c>
      <c r="Q41" s="230">
        <v>5.2</v>
      </c>
      <c r="R41" s="230">
        <v>4.9000000000000004</v>
      </c>
      <c r="S41" s="230">
        <v>5.0999999999999996</v>
      </c>
      <c r="T41" s="230">
        <v>5.5</v>
      </c>
      <c r="U41" s="230">
        <v>5.6</v>
      </c>
      <c r="V41" s="230">
        <v>5.7</v>
      </c>
      <c r="W41" s="230">
        <v>6.1</v>
      </c>
      <c r="X41" s="230">
        <v>6.2</v>
      </c>
      <c r="Y41" s="230">
        <v>6.3</v>
      </c>
      <c r="Z41" s="230">
        <v>6.1</v>
      </c>
      <c r="AA41" s="230">
        <v>6</v>
      </c>
      <c r="AB41" s="230">
        <v>6.3</v>
      </c>
      <c r="AC41" s="230">
        <v>6.4</v>
      </c>
      <c r="AD41" s="230">
        <v>6.2</v>
      </c>
      <c r="AE41" s="230">
        <v>6.4</v>
      </c>
      <c r="AF41" s="260">
        <v>6.6</v>
      </c>
      <c r="AG41" s="260">
        <v>6.9</v>
      </c>
      <c r="AH41" s="260">
        <v>0</v>
      </c>
      <c r="AI41" s="204">
        <f t="shared" si="4"/>
        <v>142.5</v>
      </c>
    </row>
    <row r="42" spans="2:35" ht="13" x14ac:dyDescent="0.3">
      <c r="B42" s="12">
        <v>2019</v>
      </c>
      <c r="C42" s="199" t="s">
        <v>40</v>
      </c>
      <c r="D42" s="231">
        <v>6.5</v>
      </c>
      <c r="E42" s="230">
        <v>6.3</v>
      </c>
      <c r="F42" s="230">
        <v>6.3</v>
      </c>
      <c r="G42" s="230">
        <v>1.6</v>
      </c>
      <c r="H42" s="230">
        <v>3.4</v>
      </c>
      <c r="I42" s="230">
        <v>4.8</v>
      </c>
      <c r="J42" s="230">
        <v>5.4</v>
      </c>
      <c r="K42" s="230">
        <v>6.8</v>
      </c>
      <c r="L42" s="230">
        <v>6.7</v>
      </c>
      <c r="M42" s="230">
        <v>6.8</v>
      </c>
      <c r="N42" s="230">
        <v>6.9</v>
      </c>
      <c r="O42" s="230">
        <v>6.8</v>
      </c>
      <c r="P42" s="230">
        <v>6.9</v>
      </c>
      <c r="Q42" s="230">
        <v>7</v>
      </c>
      <c r="R42" s="230">
        <v>7.1</v>
      </c>
      <c r="S42" s="230">
        <v>7.5</v>
      </c>
      <c r="T42" s="230">
        <v>7.3</v>
      </c>
      <c r="U42" s="230">
        <v>7.1</v>
      </c>
      <c r="V42" s="230">
        <v>7</v>
      </c>
      <c r="W42" s="230">
        <v>7.2</v>
      </c>
      <c r="X42" s="230">
        <v>7.1</v>
      </c>
      <c r="Y42" s="230">
        <v>7</v>
      </c>
      <c r="Z42" s="230">
        <v>6.7</v>
      </c>
      <c r="AA42" s="230">
        <v>6.9</v>
      </c>
      <c r="AB42" s="230">
        <v>7.1</v>
      </c>
      <c r="AC42" s="230">
        <v>6.8</v>
      </c>
      <c r="AD42" s="230">
        <v>7</v>
      </c>
      <c r="AE42" s="230">
        <v>6.9</v>
      </c>
      <c r="AF42" s="260">
        <v>7.1</v>
      </c>
      <c r="AG42" s="260">
        <v>7.2</v>
      </c>
      <c r="AH42" s="260">
        <v>7</v>
      </c>
      <c r="AI42" s="204">
        <f t="shared" si="4"/>
        <v>202.2</v>
      </c>
    </row>
    <row r="43" spans="2:35" ht="14" x14ac:dyDescent="0.3">
      <c r="B43" s="12">
        <v>2019</v>
      </c>
      <c r="C43" s="199" t="s">
        <v>17</v>
      </c>
      <c r="D43" s="203">
        <v>7.2</v>
      </c>
      <c r="E43" s="41">
        <v>7.3</v>
      </c>
      <c r="F43" s="41">
        <v>7.3</v>
      </c>
      <c r="G43" s="41">
        <v>6.8</v>
      </c>
      <c r="H43" s="41">
        <v>6.7</v>
      </c>
      <c r="I43" s="41">
        <v>6.7</v>
      </c>
      <c r="J43" s="41">
        <v>6.9</v>
      </c>
      <c r="K43" s="41">
        <v>6.8</v>
      </c>
      <c r="L43" s="41">
        <v>6.7</v>
      </c>
      <c r="M43" s="41">
        <v>7.1</v>
      </c>
      <c r="N43" s="41">
        <v>7.2</v>
      </c>
      <c r="O43" s="41">
        <v>6.9</v>
      </c>
      <c r="P43" s="41">
        <v>6.8</v>
      </c>
      <c r="Q43" s="41">
        <v>6.9</v>
      </c>
      <c r="R43" s="41">
        <v>7.2</v>
      </c>
      <c r="S43" s="41">
        <v>6.9</v>
      </c>
      <c r="T43" s="41">
        <v>6.9</v>
      </c>
      <c r="U43" s="41">
        <v>7.1</v>
      </c>
      <c r="V43" s="41">
        <v>7</v>
      </c>
      <c r="W43" s="41">
        <v>6.6</v>
      </c>
      <c r="X43" s="41">
        <v>6.8</v>
      </c>
      <c r="Y43" s="41">
        <v>7.1</v>
      </c>
      <c r="Z43" s="41">
        <v>7.2</v>
      </c>
      <c r="AA43" s="41">
        <v>7.2</v>
      </c>
      <c r="AB43" s="41">
        <v>7.5</v>
      </c>
      <c r="AC43" s="41">
        <v>7.8</v>
      </c>
      <c r="AD43" s="41">
        <v>7.7</v>
      </c>
      <c r="AE43" s="41">
        <v>7.6</v>
      </c>
      <c r="AF43" s="255">
        <v>7.5</v>
      </c>
      <c r="AG43" s="255">
        <v>7.1</v>
      </c>
      <c r="AH43" s="255">
        <v>7.2</v>
      </c>
      <c r="AI43" s="204">
        <f t="shared" si="4"/>
        <v>219.7</v>
      </c>
    </row>
    <row r="44" spans="2:35" ht="14" x14ac:dyDescent="0.3">
      <c r="B44" s="12">
        <v>2019</v>
      </c>
      <c r="C44" s="199" t="s">
        <v>41</v>
      </c>
      <c r="D44" s="211">
        <v>7.1</v>
      </c>
      <c r="E44" s="212">
        <v>7.3</v>
      </c>
      <c r="F44" s="212">
        <v>7</v>
      </c>
      <c r="G44" s="212">
        <v>7.2</v>
      </c>
      <c r="H44" s="212">
        <v>7</v>
      </c>
      <c r="I44" s="212">
        <v>7.2</v>
      </c>
      <c r="J44" s="212">
        <v>6.9</v>
      </c>
      <c r="K44" s="41">
        <v>7</v>
      </c>
      <c r="L44" s="41">
        <v>6.5</v>
      </c>
      <c r="M44" s="41">
        <v>6.4</v>
      </c>
      <c r="N44" s="41">
        <v>6.6</v>
      </c>
      <c r="O44" s="41">
        <v>6.8</v>
      </c>
      <c r="P44" s="41">
        <v>7.1</v>
      </c>
      <c r="Q44" s="41">
        <v>6.9</v>
      </c>
      <c r="R44" s="41">
        <v>6.9</v>
      </c>
      <c r="S44" s="41">
        <v>6.7</v>
      </c>
      <c r="T44" s="41">
        <v>6.9</v>
      </c>
      <c r="U44" s="41">
        <v>6.8</v>
      </c>
      <c r="V44" s="41">
        <v>6.9</v>
      </c>
      <c r="W44" s="41">
        <v>7.1</v>
      </c>
      <c r="X44" s="41">
        <v>6.8</v>
      </c>
      <c r="Y44" s="41">
        <v>7</v>
      </c>
      <c r="Z44" s="41">
        <v>7.1</v>
      </c>
      <c r="AA44" s="41">
        <v>6.9</v>
      </c>
      <c r="AB44" s="41">
        <v>7.1</v>
      </c>
      <c r="AC44" s="41">
        <v>6.8</v>
      </c>
      <c r="AD44" s="41">
        <v>6.9</v>
      </c>
      <c r="AE44" s="41">
        <v>6.5</v>
      </c>
      <c r="AF44" s="58"/>
      <c r="AG44" s="58"/>
      <c r="AH44" s="58"/>
      <c r="AI44" s="204">
        <f t="shared" si="4"/>
        <v>193.4</v>
      </c>
    </row>
    <row r="45" spans="2:35" ht="14" x14ac:dyDescent="0.3">
      <c r="B45" s="12">
        <v>2019</v>
      </c>
      <c r="C45" s="199" t="s">
        <v>42</v>
      </c>
      <c r="D45" s="203">
        <v>6.4</v>
      </c>
      <c r="E45" s="41">
        <v>6.6</v>
      </c>
      <c r="F45" s="41">
        <v>6.5</v>
      </c>
      <c r="G45" s="41">
        <v>6.4</v>
      </c>
      <c r="H45" s="41">
        <v>6.5</v>
      </c>
      <c r="I45" s="41">
        <v>6.3</v>
      </c>
      <c r="J45" s="41">
        <v>6</v>
      </c>
      <c r="K45" s="41">
        <v>5.8</v>
      </c>
      <c r="L45" s="41">
        <v>5.6</v>
      </c>
      <c r="M45" s="41">
        <v>5.3</v>
      </c>
      <c r="N45" s="41">
        <v>5.2</v>
      </c>
      <c r="O45" s="41">
        <v>5.0999999999999996</v>
      </c>
      <c r="P45" s="254">
        <v>5.0999999999999996</v>
      </c>
      <c r="Q45" s="254">
        <v>5</v>
      </c>
      <c r="R45" s="254">
        <v>4.63</v>
      </c>
      <c r="S45" s="254">
        <v>4.3</v>
      </c>
      <c r="T45" s="254">
        <v>4.4000000000000004</v>
      </c>
      <c r="U45" s="254">
        <v>4.2</v>
      </c>
      <c r="V45" s="254">
        <v>4.0999999999999996</v>
      </c>
      <c r="W45" s="254">
        <v>4.0999999999999996</v>
      </c>
      <c r="X45" s="254">
        <v>4.2</v>
      </c>
      <c r="Y45" s="254">
        <v>4.0999999999999996</v>
      </c>
      <c r="Z45" s="41">
        <v>4</v>
      </c>
      <c r="AA45" s="41">
        <v>4.0999999999999996</v>
      </c>
      <c r="AB45" s="41">
        <v>4</v>
      </c>
      <c r="AC45" s="41">
        <v>3.5</v>
      </c>
      <c r="AD45" s="41">
        <v>3.6</v>
      </c>
      <c r="AE45" s="41">
        <v>3.6</v>
      </c>
      <c r="AF45" s="255">
        <v>3.4</v>
      </c>
      <c r="AG45" s="255">
        <v>1.5</v>
      </c>
      <c r="AH45" s="255">
        <v>1.8</v>
      </c>
      <c r="AI45" s="204">
        <f t="shared" si="4"/>
        <v>145.32999999999996</v>
      </c>
    </row>
    <row r="46" spans="2:35" ht="14.5" thickBot="1" x14ac:dyDescent="0.35">
      <c r="B46" s="11">
        <v>2019</v>
      </c>
      <c r="C46" s="200" t="s">
        <v>43</v>
      </c>
      <c r="D46" s="251" t="s">
        <v>182</v>
      </c>
      <c r="E46" s="252" t="s">
        <v>183</v>
      </c>
      <c r="F46" s="252" t="s">
        <v>184</v>
      </c>
      <c r="G46" s="252" t="s">
        <v>185</v>
      </c>
      <c r="H46" s="252" t="s">
        <v>184</v>
      </c>
      <c r="I46" s="252" t="s">
        <v>185</v>
      </c>
      <c r="J46" s="252" t="s">
        <v>186</v>
      </c>
      <c r="K46" s="252" t="s">
        <v>183</v>
      </c>
      <c r="L46" s="252" t="s">
        <v>185</v>
      </c>
      <c r="M46" s="252" t="s">
        <v>186</v>
      </c>
      <c r="N46" s="252" t="s">
        <v>184</v>
      </c>
      <c r="O46" s="252" t="s">
        <v>186</v>
      </c>
      <c r="P46" s="252" t="s">
        <v>185</v>
      </c>
      <c r="Q46" s="252" t="s">
        <v>186</v>
      </c>
      <c r="R46" s="252" t="s">
        <v>187</v>
      </c>
      <c r="S46" s="252" t="s">
        <v>185</v>
      </c>
      <c r="T46" s="252" t="s">
        <v>186</v>
      </c>
      <c r="U46" s="252" t="s">
        <v>186</v>
      </c>
      <c r="V46" s="252" t="s">
        <v>185</v>
      </c>
      <c r="W46" s="252" t="s">
        <v>183</v>
      </c>
      <c r="X46" s="252" t="s">
        <v>186</v>
      </c>
      <c r="Y46" s="252" t="s">
        <v>182</v>
      </c>
      <c r="Z46" s="252" t="s">
        <v>188</v>
      </c>
      <c r="AA46" s="252" t="s">
        <v>189</v>
      </c>
      <c r="AB46" s="252" t="s">
        <v>185</v>
      </c>
      <c r="AC46" s="252" t="s">
        <v>182</v>
      </c>
      <c r="AD46" s="252" t="s">
        <v>185</v>
      </c>
      <c r="AE46" s="252" t="s">
        <v>186</v>
      </c>
      <c r="AF46" s="253" t="s">
        <v>190</v>
      </c>
      <c r="AG46" s="253" t="s">
        <v>191</v>
      </c>
      <c r="AH46" s="60"/>
      <c r="AI46" s="204">
        <f t="shared" si="4"/>
        <v>0</v>
      </c>
    </row>
    <row r="47" spans="2:35" ht="14" x14ac:dyDescent="0.3">
      <c r="B47" s="12">
        <v>2020</v>
      </c>
      <c r="C47" s="198" t="s">
        <v>38</v>
      </c>
      <c r="D47" s="208">
        <v>2.1</v>
      </c>
      <c r="E47" s="40">
        <v>3.1</v>
      </c>
      <c r="F47" s="40">
        <v>3.1</v>
      </c>
      <c r="G47" s="40">
        <v>3.2</v>
      </c>
      <c r="H47" s="40">
        <v>3.3</v>
      </c>
      <c r="I47" s="40">
        <v>3.4</v>
      </c>
      <c r="J47" s="40">
        <v>3.6</v>
      </c>
      <c r="K47" s="40">
        <v>3.9</v>
      </c>
      <c r="L47" s="40">
        <v>4.8</v>
      </c>
      <c r="M47" s="40">
        <v>4.0999999999999996</v>
      </c>
      <c r="N47" s="40">
        <v>3.3</v>
      </c>
      <c r="O47" s="40">
        <v>3.1</v>
      </c>
      <c r="P47" s="40">
        <v>2.9</v>
      </c>
      <c r="Q47" s="40">
        <v>3.7</v>
      </c>
      <c r="R47" s="40">
        <v>3.9</v>
      </c>
      <c r="S47" s="40">
        <v>4.3</v>
      </c>
      <c r="T47" s="40">
        <v>4.9000000000000004</v>
      </c>
      <c r="U47" s="40">
        <v>5</v>
      </c>
      <c r="V47" s="40">
        <v>4.9000000000000004</v>
      </c>
      <c r="W47" s="40">
        <v>4.7</v>
      </c>
      <c r="X47" s="40">
        <v>5.0999999999999996</v>
      </c>
      <c r="Y47" s="40">
        <v>4.9000000000000004</v>
      </c>
      <c r="Z47" s="40">
        <v>5.6</v>
      </c>
      <c r="AA47" s="40">
        <v>5.8</v>
      </c>
      <c r="AB47" s="40">
        <v>5.4</v>
      </c>
      <c r="AC47" s="40">
        <v>6.1</v>
      </c>
      <c r="AD47" s="40">
        <v>6.5</v>
      </c>
      <c r="AE47" s="259">
        <v>6.4</v>
      </c>
      <c r="AF47" s="259">
        <v>6.6</v>
      </c>
      <c r="AG47" s="259">
        <v>6.9</v>
      </c>
      <c r="AH47" s="259"/>
      <c r="AI47" s="204">
        <f t="shared" si="4"/>
        <v>134.6</v>
      </c>
    </row>
    <row r="48" spans="2:35" ht="13" x14ac:dyDescent="0.3">
      <c r="B48" s="12">
        <v>2020</v>
      </c>
      <c r="C48" s="199" t="s">
        <v>39</v>
      </c>
      <c r="D48" s="231">
        <v>6.8</v>
      </c>
      <c r="E48" s="230">
        <v>6.9</v>
      </c>
      <c r="F48" s="230">
        <v>7.1</v>
      </c>
      <c r="G48" s="230">
        <v>7</v>
      </c>
      <c r="H48" s="230">
        <v>7.1</v>
      </c>
      <c r="I48" s="230">
        <v>7.2</v>
      </c>
      <c r="J48" s="230">
        <v>7.5</v>
      </c>
      <c r="K48" s="230">
        <v>7.7</v>
      </c>
      <c r="L48" s="230">
        <v>7.4</v>
      </c>
      <c r="M48" s="230">
        <v>7.1</v>
      </c>
      <c r="N48" s="230">
        <v>7.3</v>
      </c>
      <c r="O48" s="230">
        <v>7.1</v>
      </c>
      <c r="P48" s="230">
        <v>6.9</v>
      </c>
      <c r="Q48" s="230">
        <v>7.7</v>
      </c>
      <c r="R48" s="230">
        <v>7.6</v>
      </c>
      <c r="S48" s="230">
        <v>7.7</v>
      </c>
      <c r="T48" s="230">
        <v>7.9</v>
      </c>
      <c r="U48" s="230">
        <v>8</v>
      </c>
      <c r="V48" s="230">
        <v>8.3000000000000007</v>
      </c>
      <c r="W48" s="230">
        <v>8.8000000000000007</v>
      </c>
      <c r="X48" s="230">
        <v>8.1999999999999993</v>
      </c>
      <c r="Y48" s="230">
        <v>7.4</v>
      </c>
      <c r="Z48" s="230">
        <v>7.1</v>
      </c>
      <c r="AA48" s="230">
        <v>7.1</v>
      </c>
      <c r="AB48" s="230">
        <v>7.2</v>
      </c>
      <c r="AC48" s="230">
        <v>7.7</v>
      </c>
      <c r="AD48" s="230">
        <v>7.6</v>
      </c>
      <c r="AE48" s="230">
        <v>7.7</v>
      </c>
      <c r="AF48" s="260">
        <v>7.8</v>
      </c>
      <c r="AG48" s="260">
        <v>7.7</v>
      </c>
      <c r="AH48" s="260"/>
      <c r="AI48" s="204">
        <f t="shared" si="4"/>
        <v>224.59999999999997</v>
      </c>
    </row>
    <row r="49" spans="2:35" ht="13" x14ac:dyDescent="0.3">
      <c r="B49" s="12">
        <v>2020</v>
      </c>
      <c r="C49" s="199" t="s">
        <v>40</v>
      </c>
      <c r="D49" s="231">
        <v>7.7</v>
      </c>
      <c r="E49" s="230">
        <v>7.6</v>
      </c>
      <c r="F49" s="230">
        <v>7.9</v>
      </c>
      <c r="G49" s="230">
        <v>7.8</v>
      </c>
      <c r="H49" s="230">
        <v>7.9</v>
      </c>
      <c r="I49" s="230">
        <v>7.7</v>
      </c>
      <c r="J49" s="230">
        <v>7.8</v>
      </c>
      <c r="K49" s="230">
        <v>7.7</v>
      </c>
      <c r="L49" s="230">
        <v>7.9</v>
      </c>
      <c r="M49" s="230">
        <v>7.7</v>
      </c>
      <c r="N49" s="230">
        <v>7.8</v>
      </c>
      <c r="O49" s="230">
        <v>8.1</v>
      </c>
      <c r="P49" s="230">
        <v>7.8</v>
      </c>
      <c r="Q49" s="230">
        <v>6.5</v>
      </c>
      <c r="R49" s="230">
        <v>7.9</v>
      </c>
      <c r="S49" s="230">
        <v>7.8</v>
      </c>
      <c r="T49" s="230">
        <v>7.9</v>
      </c>
      <c r="U49" s="230">
        <v>7.7</v>
      </c>
      <c r="V49" s="230">
        <v>7.8</v>
      </c>
      <c r="W49" s="230">
        <v>7.9</v>
      </c>
      <c r="X49" s="230">
        <v>7.7</v>
      </c>
      <c r="Y49" s="230">
        <v>8</v>
      </c>
      <c r="Z49" s="230">
        <v>8.4</v>
      </c>
      <c r="AA49" s="230">
        <v>8.5</v>
      </c>
      <c r="AB49" s="230">
        <v>8.6999999999999993</v>
      </c>
      <c r="AC49" s="230"/>
      <c r="AD49" s="230"/>
      <c r="AE49" s="230"/>
      <c r="AF49" s="260"/>
      <c r="AG49" s="260"/>
      <c r="AH49" s="260"/>
      <c r="AI49" s="204">
        <f t="shared" si="4"/>
        <v>196.2</v>
      </c>
    </row>
    <row r="50" spans="2:35" ht="14" x14ac:dyDescent="0.3">
      <c r="B50" s="12">
        <v>2020</v>
      </c>
      <c r="C50" s="199" t="s">
        <v>17</v>
      </c>
      <c r="D50" s="203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255"/>
      <c r="AG50" s="255"/>
      <c r="AH50" s="255"/>
      <c r="AI50" s="204">
        <f t="shared" si="4"/>
        <v>0</v>
      </c>
    </row>
    <row r="51" spans="2:35" ht="14" x14ac:dyDescent="0.3">
      <c r="B51" s="12">
        <v>2020</v>
      </c>
      <c r="C51" s="199" t="s">
        <v>41</v>
      </c>
      <c r="D51" s="211"/>
      <c r="E51" s="212"/>
      <c r="F51" s="212"/>
      <c r="G51" s="212"/>
      <c r="H51" s="212"/>
      <c r="I51" s="212"/>
      <c r="J51" s="212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58"/>
      <c r="AG51" s="58"/>
      <c r="AH51" s="58"/>
      <c r="AI51" s="204">
        <f t="shared" si="4"/>
        <v>0</v>
      </c>
    </row>
    <row r="52" spans="2:35" ht="14" x14ac:dyDescent="0.3">
      <c r="B52" s="12">
        <v>2020</v>
      </c>
      <c r="C52" s="199" t="s">
        <v>42</v>
      </c>
      <c r="D52" s="203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254"/>
      <c r="Q52" s="254"/>
      <c r="R52" s="254"/>
      <c r="S52" s="254"/>
      <c r="T52" s="254"/>
      <c r="U52" s="254"/>
      <c r="V52" s="254"/>
      <c r="W52" s="254"/>
      <c r="X52" s="254"/>
      <c r="Y52" s="254"/>
      <c r="Z52" s="41"/>
      <c r="AA52" s="41"/>
      <c r="AB52" s="41"/>
      <c r="AC52" s="41"/>
      <c r="AD52" s="41"/>
      <c r="AE52" s="41"/>
      <c r="AF52" s="255"/>
      <c r="AG52" s="255"/>
      <c r="AH52" s="255"/>
      <c r="AI52" s="204">
        <f t="shared" si="4"/>
        <v>0</v>
      </c>
    </row>
    <row r="53" spans="2:35" ht="14.5" thickBot="1" x14ac:dyDescent="0.35">
      <c r="B53" s="11">
        <v>2020</v>
      </c>
      <c r="C53" s="200" t="s">
        <v>43</v>
      </c>
      <c r="D53" s="251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3"/>
      <c r="AG53" s="253"/>
      <c r="AH53" s="60"/>
      <c r="AI53" s="204">
        <f t="shared" si="4"/>
        <v>0</v>
      </c>
    </row>
    <row r="54" spans="2:35" ht="14" x14ac:dyDescent="0.3">
      <c r="B54" s="12">
        <v>2021</v>
      </c>
      <c r="C54" s="198" t="s">
        <v>38</v>
      </c>
      <c r="D54" s="208">
        <v>2.5</v>
      </c>
      <c r="E54" s="40">
        <v>2.6</v>
      </c>
      <c r="F54" s="40">
        <v>2.2000000000000002</v>
      </c>
      <c r="G54" s="40">
        <v>2.6</v>
      </c>
      <c r="H54" s="40">
        <v>3</v>
      </c>
      <c r="I54" s="40">
        <v>3.8</v>
      </c>
      <c r="J54" s="40">
        <v>4.5</v>
      </c>
      <c r="K54" s="40">
        <v>3.9</v>
      </c>
      <c r="L54" s="40">
        <v>4.0999999999999996</v>
      </c>
      <c r="M54" s="40">
        <v>4.2</v>
      </c>
      <c r="N54" s="40">
        <v>4.0999999999999996</v>
      </c>
      <c r="O54" s="40">
        <v>4.3</v>
      </c>
      <c r="P54" s="40">
        <v>4.9000000000000004</v>
      </c>
      <c r="Q54" s="40">
        <v>4.7</v>
      </c>
      <c r="R54" s="40">
        <v>5.0999999999999996</v>
      </c>
      <c r="S54" s="40">
        <v>4.9000000000000004</v>
      </c>
      <c r="T54" s="40">
        <v>5.6</v>
      </c>
      <c r="U54" s="40">
        <v>5.8</v>
      </c>
      <c r="V54" s="40">
        <v>5.0999999999999996</v>
      </c>
      <c r="W54" s="40">
        <v>5.2</v>
      </c>
      <c r="X54" s="40">
        <v>4.9000000000000004</v>
      </c>
      <c r="Y54" s="40">
        <v>5.0999999999999996</v>
      </c>
      <c r="Z54" s="40">
        <v>5.3</v>
      </c>
      <c r="AA54" s="40">
        <v>4.0999999999999996</v>
      </c>
      <c r="AB54" s="40">
        <v>4.8</v>
      </c>
      <c r="AC54" s="40">
        <v>5.0999999999999996</v>
      </c>
      <c r="AD54" s="40">
        <v>4.5</v>
      </c>
      <c r="AE54" s="259">
        <v>5.5</v>
      </c>
      <c r="AF54" s="259">
        <v>4.9000000000000004</v>
      </c>
      <c r="AG54" s="259">
        <v>5.6</v>
      </c>
      <c r="AH54" s="259">
        <v>6.1</v>
      </c>
      <c r="AI54" s="204">
        <f t="shared" ref="AI54:AI67" si="5">SUM(D54:AH54)</f>
        <v>138.99999999999997</v>
      </c>
    </row>
    <row r="55" spans="2:35" ht="13" x14ac:dyDescent="0.3">
      <c r="B55" s="12">
        <v>2021</v>
      </c>
      <c r="C55" s="199" t="s">
        <v>39</v>
      </c>
      <c r="D55" s="231">
        <v>5.8</v>
      </c>
      <c r="E55" s="230">
        <v>6.1</v>
      </c>
      <c r="F55" s="230">
        <v>5.9</v>
      </c>
      <c r="G55" s="230">
        <v>6.2</v>
      </c>
      <c r="H55" s="230">
        <v>5.8</v>
      </c>
      <c r="I55" s="230">
        <v>6</v>
      </c>
      <c r="J55" s="230">
        <v>5.9</v>
      </c>
      <c r="K55" s="230">
        <v>6</v>
      </c>
      <c r="L55" s="230">
        <v>5.9</v>
      </c>
      <c r="M55" s="230">
        <v>6.1</v>
      </c>
      <c r="N55" s="230">
        <v>6.2</v>
      </c>
      <c r="O55" s="230">
        <v>6.3</v>
      </c>
      <c r="P55" s="230">
        <v>6.2</v>
      </c>
      <c r="Q55" s="230">
        <v>6.1</v>
      </c>
      <c r="R55" s="230">
        <v>7.6</v>
      </c>
      <c r="S55" s="230">
        <v>7.7</v>
      </c>
      <c r="T55" s="230">
        <v>7.4</v>
      </c>
      <c r="U55" s="230">
        <v>7.1</v>
      </c>
      <c r="V55" s="230">
        <v>7.4</v>
      </c>
      <c r="W55" s="230">
        <v>7.3</v>
      </c>
      <c r="X55" s="230">
        <v>7.5</v>
      </c>
      <c r="Y55" s="230">
        <v>7.5</v>
      </c>
      <c r="Z55" s="230">
        <v>7.6</v>
      </c>
      <c r="AA55" s="230"/>
      <c r="AB55" s="230"/>
      <c r="AC55" s="230"/>
      <c r="AD55" s="230"/>
      <c r="AE55" s="230"/>
      <c r="AF55" s="260"/>
      <c r="AG55" s="260"/>
      <c r="AH55" s="260"/>
      <c r="AI55" s="204">
        <f t="shared" si="5"/>
        <v>151.6</v>
      </c>
    </row>
    <row r="56" spans="2:35" ht="13" x14ac:dyDescent="0.3">
      <c r="B56" s="12">
        <v>2021</v>
      </c>
      <c r="C56" s="199" t="s">
        <v>40</v>
      </c>
      <c r="D56" s="231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60"/>
      <c r="AG56" s="260"/>
      <c r="AH56" s="260"/>
      <c r="AI56" s="204">
        <f t="shared" si="5"/>
        <v>0</v>
      </c>
    </row>
    <row r="57" spans="2:35" ht="14" x14ac:dyDescent="0.3">
      <c r="B57" s="12">
        <v>2021</v>
      </c>
      <c r="C57" s="199" t="s">
        <v>17</v>
      </c>
      <c r="D57" s="203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255"/>
      <c r="AG57" s="255"/>
      <c r="AH57" s="255"/>
      <c r="AI57" s="204">
        <f t="shared" si="5"/>
        <v>0</v>
      </c>
    </row>
    <row r="58" spans="2:35" ht="14" x14ac:dyDescent="0.3">
      <c r="B58" s="12">
        <v>2021</v>
      </c>
      <c r="C58" s="199" t="s">
        <v>41</v>
      </c>
      <c r="D58" s="211"/>
      <c r="E58" s="212"/>
      <c r="F58" s="212"/>
      <c r="G58" s="212"/>
      <c r="H58" s="212"/>
      <c r="I58" s="212"/>
      <c r="J58" s="212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58"/>
      <c r="AG58" s="58"/>
      <c r="AH58" s="58"/>
      <c r="AI58" s="204">
        <f t="shared" si="5"/>
        <v>0</v>
      </c>
    </row>
    <row r="59" spans="2:35" ht="14" x14ac:dyDescent="0.3">
      <c r="B59" s="12">
        <v>2021</v>
      </c>
      <c r="C59" s="199" t="s">
        <v>42</v>
      </c>
      <c r="D59" s="203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254"/>
      <c r="Q59" s="254"/>
      <c r="R59" s="254"/>
      <c r="S59" s="254"/>
      <c r="T59" s="254"/>
      <c r="U59" s="254"/>
      <c r="V59" s="254"/>
      <c r="W59" s="254"/>
      <c r="X59" s="254"/>
      <c r="Y59" s="254"/>
      <c r="Z59" s="41"/>
      <c r="AA59" s="41"/>
      <c r="AB59" s="41"/>
      <c r="AC59" s="41"/>
      <c r="AD59" s="41"/>
      <c r="AE59" s="41"/>
      <c r="AF59" s="255"/>
      <c r="AG59" s="255"/>
      <c r="AH59" s="255"/>
      <c r="AI59" s="204">
        <f t="shared" si="5"/>
        <v>0</v>
      </c>
    </row>
    <row r="60" spans="2:35" ht="14.5" thickBot="1" x14ac:dyDescent="0.35">
      <c r="B60" s="11">
        <v>2021</v>
      </c>
      <c r="C60" s="200" t="s">
        <v>43</v>
      </c>
      <c r="D60" s="251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2"/>
      <c r="AB60" s="252"/>
      <c r="AC60" s="252"/>
      <c r="AD60" s="252"/>
      <c r="AE60" s="252"/>
      <c r="AF60" s="253"/>
      <c r="AG60" s="253"/>
      <c r="AH60" s="60"/>
      <c r="AI60" s="204">
        <f t="shared" si="5"/>
        <v>0</v>
      </c>
    </row>
    <row r="61" spans="2:35" ht="14" x14ac:dyDescent="0.3">
      <c r="B61" s="12">
        <v>2022</v>
      </c>
      <c r="C61" s="198" t="s">
        <v>38</v>
      </c>
      <c r="D61" s="208">
        <v>3.55</v>
      </c>
      <c r="E61" s="40">
        <v>3.05</v>
      </c>
      <c r="F61" s="40">
        <v>3.14</v>
      </c>
      <c r="G61" s="40">
        <v>3.52</v>
      </c>
      <c r="H61" s="40">
        <v>3.55</v>
      </c>
      <c r="I61" s="40">
        <v>3.74</v>
      </c>
      <c r="J61" s="40">
        <v>3.55</v>
      </c>
      <c r="K61" s="40">
        <v>2.09</v>
      </c>
      <c r="L61" s="40">
        <v>3.61</v>
      </c>
      <c r="M61" s="40">
        <v>3.4</v>
      </c>
      <c r="N61" s="40">
        <v>4.21</v>
      </c>
      <c r="O61" s="40">
        <v>2.71</v>
      </c>
      <c r="P61" s="40">
        <v>3.45</v>
      </c>
      <c r="Q61" s="40">
        <v>2.5299999999999998</v>
      </c>
      <c r="R61" s="40">
        <v>3.52</v>
      </c>
      <c r="S61" s="40">
        <v>3.92</v>
      </c>
      <c r="T61" s="40">
        <v>4.0199999999999996</v>
      </c>
      <c r="U61" s="40">
        <v>4.6399999999999997</v>
      </c>
      <c r="V61" s="40">
        <v>4.71</v>
      </c>
      <c r="W61" s="40">
        <v>2.31</v>
      </c>
      <c r="X61" s="40">
        <v>3.59</v>
      </c>
      <c r="Y61" s="40">
        <v>3.74</v>
      </c>
      <c r="Z61" s="40">
        <v>3.93</v>
      </c>
      <c r="AA61" s="40">
        <v>4.2</v>
      </c>
      <c r="AB61" s="40">
        <v>4.68</v>
      </c>
      <c r="AC61" s="40">
        <v>4.3099999999999996</v>
      </c>
      <c r="AD61" s="40">
        <v>4.1399999999999997</v>
      </c>
      <c r="AE61" s="259">
        <v>4.9800000000000004</v>
      </c>
      <c r="AF61" s="259">
        <v>4.82</v>
      </c>
      <c r="AG61" s="259">
        <v>5.1100000000000003</v>
      </c>
      <c r="AH61" s="259">
        <v>3.05</v>
      </c>
      <c r="AI61" s="204">
        <f t="shared" si="5"/>
        <v>115.77000000000001</v>
      </c>
    </row>
    <row r="62" spans="2:35" ht="13" x14ac:dyDescent="0.3">
      <c r="B62" s="12">
        <v>2022</v>
      </c>
      <c r="C62" s="199" t="s">
        <v>39</v>
      </c>
      <c r="D62" s="231">
        <v>7.3</v>
      </c>
      <c r="E62" s="230">
        <v>7.2</v>
      </c>
      <c r="F62" s="230">
        <v>5.7</v>
      </c>
      <c r="G62" s="230">
        <v>6.7</v>
      </c>
      <c r="H62" s="230">
        <v>6.2</v>
      </c>
      <c r="I62" s="230">
        <v>7.9</v>
      </c>
      <c r="J62" s="230">
        <v>7.9</v>
      </c>
      <c r="K62" s="230">
        <v>7.9</v>
      </c>
      <c r="L62" s="230">
        <v>8.1999999999999993</v>
      </c>
      <c r="M62" s="230">
        <v>8.3000000000000007</v>
      </c>
      <c r="N62" s="230">
        <v>7.9</v>
      </c>
      <c r="O62" s="230">
        <v>6.3</v>
      </c>
      <c r="P62" s="230">
        <v>7.9</v>
      </c>
      <c r="Q62" s="230">
        <v>7.9</v>
      </c>
      <c r="R62" s="230">
        <v>7.9</v>
      </c>
      <c r="S62" s="230">
        <v>10.199999999999999</v>
      </c>
      <c r="T62" s="230">
        <v>9.5</v>
      </c>
      <c r="U62" s="230">
        <v>8.1999999999999993</v>
      </c>
      <c r="V62" s="230">
        <v>9.3000000000000007</v>
      </c>
      <c r="W62" s="230">
        <v>9.1</v>
      </c>
      <c r="X62" s="230">
        <v>9.1</v>
      </c>
      <c r="Y62" s="230">
        <v>9.1</v>
      </c>
      <c r="Z62" s="230">
        <v>10.3</v>
      </c>
      <c r="AA62" s="230">
        <v>10.1</v>
      </c>
      <c r="AB62" s="230">
        <v>5.9</v>
      </c>
      <c r="AC62" s="230">
        <v>9.6</v>
      </c>
      <c r="AD62" s="230">
        <v>8.4</v>
      </c>
      <c r="AE62" s="230">
        <v>8.4</v>
      </c>
      <c r="AF62" s="260">
        <v>8.4</v>
      </c>
      <c r="AG62" s="260">
        <v>10.3</v>
      </c>
      <c r="AH62" s="260"/>
      <c r="AI62" s="204">
        <f t="shared" si="5"/>
        <v>247.10000000000005</v>
      </c>
    </row>
    <row r="63" spans="2:35" ht="13" x14ac:dyDescent="0.3">
      <c r="B63" s="12">
        <v>2022</v>
      </c>
      <c r="C63" s="199" t="s">
        <v>40</v>
      </c>
      <c r="D63" s="231">
        <v>8.8000000000000007</v>
      </c>
      <c r="E63" s="230">
        <v>7.9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60"/>
      <c r="AG63" s="260"/>
      <c r="AH63" s="260"/>
      <c r="AI63" s="204">
        <f t="shared" si="5"/>
        <v>16.700000000000003</v>
      </c>
    </row>
    <row r="64" spans="2:35" ht="14" x14ac:dyDescent="0.3">
      <c r="B64" s="12">
        <v>2022</v>
      </c>
      <c r="C64" s="199" t="s">
        <v>17</v>
      </c>
      <c r="D64" s="203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255"/>
      <c r="AG64" s="255"/>
      <c r="AH64" s="255"/>
      <c r="AI64" s="204">
        <f t="shared" si="5"/>
        <v>0</v>
      </c>
    </row>
    <row r="65" spans="2:35" ht="14" x14ac:dyDescent="0.3">
      <c r="B65" s="12">
        <v>2022</v>
      </c>
      <c r="C65" s="199" t="s">
        <v>41</v>
      </c>
      <c r="D65" s="211"/>
      <c r="E65" s="212"/>
      <c r="F65" s="212"/>
      <c r="G65" s="212"/>
      <c r="H65" s="212"/>
      <c r="I65" s="212"/>
      <c r="J65" s="212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58"/>
      <c r="AG65" s="58"/>
      <c r="AH65" s="58"/>
      <c r="AI65" s="204">
        <f t="shared" si="5"/>
        <v>0</v>
      </c>
    </row>
    <row r="66" spans="2:35" ht="14" x14ac:dyDescent="0.3">
      <c r="B66" s="12">
        <v>2022</v>
      </c>
      <c r="C66" s="199" t="s">
        <v>42</v>
      </c>
      <c r="D66" s="203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41"/>
      <c r="AA66" s="41"/>
      <c r="AB66" s="41"/>
      <c r="AC66" s="41"/>
      <c r="AD66" s="41"/>
      <c r="AE66" s="41"/>
      <c r="AF66" s="255"/>
      <c r="AG66" s="255"/>
      <c r="AH66" s="255"/>
      <c r="AI66" s="204">
        <f t="shared" si="5"/>
        <v>0</v>
      </c>
    </row>
    <row r="67" spans="2:35" ht="14.5" thickBot="1" x14ac:dyDescent="0.35">
      <c r="B67" s="11">
        <v>2022</v>
      </c>
      <c r="C67" s="200" t="s">
        <v>43</v>
      </c>
      <c r="D67" s="251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2"/>
      <c r="S67" s="252"/>
      <c r="T67" s="252"/>
      <c r="U67" s="252"/>
      <c r="V67" s="252"/>
      <c r="W67" s="252"/>
      <c r="X67" s="252"/>
      <c r="Y67" s="252"/>
      <c r="Z67" s="252"/>
      <c r="AA67" s="252"/>
      <c r="AB67" s="252"/>
      <c r="AC67" s="252"/>
      <c r="AD67" s="252"/>
      <c r="AE67" s="252"/>
      <c r="AF67" s="253"/>
      <c r="AG67" s="253"/>
      <c r="AH67" s="60"/>
      <c r="AI67" s="204">
        <f t="shared" si="5"/>
        <v>0</v>
      </c>
    </row>
    <row r="68" spans="2:35" ht="13.5" thickBot="1" x14ac:dyDescent="0.35">
      <c r="C68" s="39" t="s">
        <v>13</v>
      </c>
      <c r="D68" s="37">
        <v>1</v>
      </c>
      <c r="E68" s="37">
        <v>2</v>
      </c>
      <c r="F68" s="37">
        <v>3</v>
      </c>
      <c r="G68" s="37">
        <v>4</v>
      </c>
      <c r="H68" s="37">
        <v>5</v>
      </c>
      <c r="I68" s="37">
        <v>6</v>
      </c>
      <c r="J68" s="37">
        <v>7</v>
      </c>
      <c r="K68" s="37">
        <v>8</v>
      </c>
      <c r="L68" s="37">
        <v>9</v>
      </c>
      <c r="M68" s="37">
        <v>10</v>
      </c>
      <c r="N68" s="37">
        <v>11</v>
      </c>
      <c r="O68" s="37">
        <v>12</v>
      </c>
      <c r="P68" s="37">
        <v>13</v>
      </c>
      <c r="Q68" s="37">
        <v>14</v>
      </c>
      <c r="R68" s="37">
        <v>15</v>
      </c>
      <c r="S68" s="37">
        <v>16</v>
      </c>
      <c r="T68" s="37">
        <v>17</v>
      </c>
      <c r="U68" s="37">
        <v>18</v>
      </c>
      <c r="V68" s="37">
        <v>19</v>
      </c>
      <c r="W68" s="37">
        <v>20</v>
      </c>
      <c r="X68" s="37">
        <v>21</v>
      </c>
      <c r="Y68" s="37">
        <v>22</v>
      </c>
      <c r="Z68" s="37">
        <v>23</v>
      </c>
      <c r="AA68" s="37">
        <v>24</v>
      </c>
      <c r="AB68" s="37">
        <v>25</v>
      </c>
      <c r="AC68" s="37">
        <v>26</v>
      </c>
      <c r="AD68" s="37">
        <v>27</v>
      </c>
      <c r="AE68" s="37">
        <v>28</v>
      </c>
      <c r="AF68" s="37">
        <v>29</v>
      </c>
      <c r="AG68" s="37">
        <v>30</v>
      </c>
      <c r="AH68" s="37">
        <v>31</v>
      </c>
      <c r="AI68" s="25" t="s">
        <v>36</v>
      </c>
    </row>
  </sheetData>
  <conditionalFormatting sqref="D5:AI37">
    <cfRule type="cellIs" dxfId="218" priority="15" stopIfTrue="1" operator="lessThan">
      <formula>0</formula>
    </cfRule>
  </conditionalFormatting>
  <conditionalFormatting sqref="D43:AI45 AI42 D46:AH46 AI46:AI53">
    <cfRule type="cellIs" dxfId="217" priority="14" stopIfTrue="1" operator="lessThan">
      <formula>0</formula>
    </cfRule>
  </conditionalFormatting>
  <conditionalFormatting sqref="D40:AI40">
    <cfRule type="cellIs" dxfId="216" priority="13" stopIfTrue="1" operator="lessThan">
      <formula>0</formula>
    </cfRule>
  </conditionalFormatting>
  <conditionalFormatting sqref="AI41">
    <cfRule type="cellIs" dxfId="215" priority="12" stopIfTrue="1" operator="lessThan">
      <formula>0</formula>
    </cfRule>
  </conditionalFormatting>
  <conditionalFormatting sqref="D39:AI39">
    <cfRule type="cellIs" dxfId="214" priority="11" stopIfTrue="1" operator="lessThan">
      <formula>0</formula>
    </cfRule>
  </conditionalFormatting>
  <conditionalFormatting sqref="D38:AI38">
    <cfRule type="cellIs" dxfId="213" priority="10" stopIfTrue="1" operator="lessThan">
      <formula>0</formula>
    </cfRule>
  </conditionalFormatting>
  <conditionalFormatting sqref="D50:AH53">
    <cfRule type="cellIs" dxfId="212" priority="9" stopIfTrue="1" operator="lessThan">
      <formula>0</formula>
    </cfRule>
  </conditionalFormatting>
  <conditionalFormatting sqref="D47:AH47">
    <cfRule type="cellIs" dxfId="211" priority="8" stopIfTrue="1" operator="lessThan">
      <formula>0</formula>
    </cfRule>
  </conditionalFormatting>
  <conditionalFormatting sqref="AI54:AI60">
    <cfRule type="cellIs" dxfId="210" priority="6" stopIfTrue="1" operator="lessThan">
      <formula>0</formula>
    </cfRule>
  </conditionalFormatting>
  <conditionalFormatting sqref="D57:AH60">
    <cfRule type="cellIs" dxfId="209" priority="5" stopIfTrue="1" operator="lessThan">
      <formula>0</formula>
    </cfRule>
  </conditionalFormatting>
  <conditionalFormatting sqref="D54:AH54">
    <cfRule type="cellIs" dxfId="208" priority="4" stopIfTrue="1" operator="lessThan">
      <formula>0</formula>
    </cfRule>
  </conditionalFormatting>
  <conditionalFormatting sqref="AI61:AI67">
    <cfRule type="cellIs" dxfId="207" priority="3" stopIfTrue="1" operator="lessThan">
      <formula>0</formula>
    </cfRule>
  </conditionalFormatting>
  <conditionalFormatting sqref="D64:AH67">
    <cfRule type="cellIs" dxfId="206" priority="2" stopIfTrue="1" operator="lessThan">
      <formula>0</formula>
    </cfRule>
  </conditionalFormatting>
  <conditionalFormatting sqref="D61:AH61">
    <cfRule type="cellIs" dxfId="205" priority="1" stopIfTrue="1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1"/>
    <pageSetUpPr fitToPage="1"/>
  </sheetPr>
  <dimension ref="A1:L71"/>
  <sheetViews>
    <sheetView topLeftCell="A13" workbookViewId="0">
      <selection activeCell="G24" sqref="G24"/>
    </sheetView>
  </sheetViews>
  <sheetFormatPr baseColWidth="10" defaultRowHeight="12.5" x14ac:dyDescent="0.25"/>
  <cols>
    <col min="2" max="2" width="9.54296875" style="10" bestFit="1" customWidth="1"/>
    <col min="3" max="3" width="15.54296875" style="10" bestFit="1" customWidth="1"/>
    <col min="4" max="4" width="10.26953125" style="10" customWidth="1"/>
    <col min="5" max="5" width="16.81640625" style="10" bestFit="1" customWidth="1"/>
    <col min="6" max="6" width="15" style="10" bestFit="1" customWidth="1"/>
    <col min="7" max="7" width="12.54296875" customWidth="1"/>
    <col min="12" max="12" width="13.26953125" customWidth="1"/>
  </cols>
  <sheetData>
    <row r="1" spans="1:12" ht="13" thickBot="1" x14ac:dyDescent="0.3">
      <c r="A1" s="10"/>
    </row>
    <row r="2" spans="1:12" ht="13.5" thickBot="1" x14ac:dyDescent="0.35">
      <c r="E2" s="13" t="s">
        <v>45</v>
      </c>
      <c r="F2" s="14" t="s">
        <v>46</v>
      </c>
      <c r="H2" s="453" t="s">
        <v>50</v>
      </c>
      <c r="I2" s="454"/>
      <c r="J2" s="454"/>
      <c r="K2" s="454"/>
      <c r="L2" s="455"/>
    </row>
    <row r="3" spans="1:12" ht="13.5" thickBot="1" x14ac:dyDescent="0.35">
      <c r="E3" s="15" t="s">
        <v>47</v>
      </c>
      <c r="F3" s="16" t="s">
        <v>48</v>
      </c>
      <c r="H3" s="456" t="s">
        <v>51</v>
      </c>
      <c r="I3" s="457"/>
      <c r="J3" s="457"/>
      <c r="K3" s="457"/>
      <c r="L3" s="458"/>
    </row>
    <row r="4" spans="1:12" ht="13.5" thickBot="1" x14ac:dyDescent="0.35">
      <c r="B4" s="130" t="s">
        <v>0</v>
      </c>
      <c r="C4" s="127" t="s">
        <v>2</v>
      </c>
      <c r="D4" s="131" t="s">
        <v>37</v>
      </c>
      <c r="E4" s="20" t="s">
        <v>49</v>
      </c>
      <c r="F4" s="16" t="s">
        <v>49</v>
      </c>
      <c r="H4" s="456" t="s">
        <v>52</v>
      </c>
      <c r="I4" s="457"/>
      <c r="J4" s="457"/>
      <c r="K4" s="457"/>
      <c r="L4" s="458"/>
    </row>
    <row r="5" spans="1:12" ht="13.5" thickBot="1" x14ac:dyDescent="0.35">
      <c r="B5" s="125">
        <v>1</v>
      </c>
      <c r="C5" s="126">
        <v>3.1</v>
      </c>
      <c r="D5" s="137">
        <v>1.5</v>
      </c>
      <c r="E5" s="128">
        <f>2*D5</f>
        <v>3</v>
      </c>
      <c r="F5" s="129">
        <f>2*D5</f>
        <v>3</v>
      </c>
      <c r="H5" s="456" t="s">
        <v>53</v>
      </c>
      <c r="I5" s="457"/>
      <c r="J5" s="457"/>
      <c r="K5" s="457"/>
      <c r="L5" s="458"/>
    </row>
    <row r="6" spans="1:12" ht="13.5" thickBot="1" x14ac:dyDescent="0.35">
      <c r="B6" s="21">
        <v>2</v>
      </c>
      <c r="C6" s="22">
        <v>2.1</v>
      </c>
      <c r="D6" s="132">
        <v>1.44</v>
      </c>
      <c r="E6" s="128">
        <f t="shared" ref="E6:E17" si="0">2*D6</f>
        <v>2.88</v>
      </c>
      <c r="F6" s="129">
        <f t="shared" ref="F6:F17" si="1">2*D6</f>
        <v>2.88</v>
      </c>
      <c r="H6" s="456" t="s">
        <v>54</v>
      </c>
      <c r="I6" s="457"/>
      <c r="J6" s="457"/>
      <c r="K6" s="457"/>
      <c r="L6" s="458"/>
    </row>
    <row r="7" spans="1:12" ht="13.5" thickBot="1" x14ac:dyDescent="0.35">
      <c r="B7" s="21">
        <v>2</v>
      </c>
      <c r="C7" s="22">
        <v>2.2000000000000002</v>
      </c>
      <c r="D7" s="132">
        <v>1.41</v>
      </c>
      <c r="E7" s="128">
        <f t="shared" si="0"/>
        <v>2.82</v>
      </c>
      <c r="F7" s="129">
        <f t="shared" si="1"/>
        <v>2.82</v>
      </c>
      <c r="H7" s="456" t="s">
        <v>55</v>
      </c>
      <c r="I7" s="457"/>
      <c r="J7" s="457"/>
      <c r="K7" s="457"/>
      <c r="L7" s="458"/>
    </row>
    <row r="8" spans="1:12" ht="13.5" thickBot="1" x14ac:dyDescent="0.35">
      <c r="B8" s="21">
        <v>3</v>
      </c>
      <c r="C8" s="22">
        <v>1.1000000000000001</v>
      </c>
      <c r="D8" s="132">
        <v>1.35</v>
      </c>
      <c r="E8" s="128">
        <f t="shared" si="0"/>
        <v>2.7</v>
      </c>
      <c r="F8" s="129">
        <f t="shared" si="1"/>
        <v>2.7</v>
      </c>
      <c r="H8" s="456" t="s">
        <v>56</v>
      </c>
      <c r="I8" s="457"/>
      <c r="J8" s="457"/>
      <c r="K8" s="457"/>
      <c r="L8" s="458"/>
    </row>
    <row r="9" spans="1:12" ht="13.5" thickBot="1" x14ac:dyDescent="0.35">
      <c r="B9" s="21">
        <v>3</v>
      </c>
      <c r="C9" s="22">
        <v>1.2</v>
      </c>
      <c r="D9" s="132">
        <v>1.38</v>
      </c>
      <c r="E9" s="128">
        <f t="shared" si="0"/>
        <v>2.76</v>
      </c>
      <c r="F9" s="129">
        <f t="shared" si="1"/>
        <v>2.76</v>
      </c>
      <c r="H9" s="17"/>
      <c r="I9" s="18"/>
      <c r="J9" s="18"/>
      <c r="K9" s="18"/>
      <c r="L9" s="19"/>
    </row>
    <row r="10" spans="1:12" ht="13.5" thickBot="1" x14ac:dyDescent="0.35">
      <c r="B10" s="21">
        <v>23</v>
      </c>
      <c r="C10" s="22">
        <v>3.1</v>
      </c>
      <c r="D10" s="138">
        <v>2</v>
      </c>
      <c r="E10" s="128">
        <f t="shared" si="0"/>
        <v>4</v>
      </c>
      <c r="F10" s="129">
        <f t="shared" si="1"/>
        <v>4</v>
      </c>
      <c r="H10" s="463" t="s">
        <v>57</v>
      </c>
      <c r="I10" s="464"/>
      <c r="J10" s="464"/>
      <c r="K10" s="464"/>
      <c r="L10" s="465"/>
    </row>
    <row r="11" spans="1:12" ht="13.5" thickBot="1" x14ac:dyDescent="0.35">
      <c r="B11" s="21">
        <v>23</v>
      </c>
      <c r="C11" s="22">
        <v>4.0999999999999996</v>
      </c>
      <c r="D11" s="134">
        <v>2</v>
      </c>
      <c r="E11" s="128">
        <f t="shared" si="0"/>
        <v>4</v>
      </c>
      <c r="F11" s="129">
        <f t="shared" si="1"/>
        <v>4</v>
      </c>
      <c r="H11" s="459" t="s">
        <v>58</v>
      </c>
      <c r="I11" s="457"/>
      <c r="J11" s="457"/>
      <c r="K11" s="457"/>
      <c r="L11" s="458"/>
    </row>
    <row r="12" spans="1:12" ht="13.5" thickBot="1" x14ac:dyDescent="0.35">
      <c r="B12" s="21">
        <v>24</v>
      </c>
      <c r="C12" s="22">
        <v>1.1000000000000001</v>
      </c>
      <c r="D12" s="132">
        <v>0.67</v>
      </c>
      <c r="E12" s="128">
        <f t="shared" si="0"/>
        <v>1.34</v>
      </c>
      <c r="F12" s="129">
        <f t="shared" si="1"/>
        <v>1.34</v>
      </c>
      <c r="H12" s="459" t="s">
        <v>59</v>
      </c>
      <c r="I12" s="457"/>
      <c r="J12" s="457"/>
      <c r="K12" s="457"/>
      <c r="L12" s="458"/>
    </row>
    <row r="13" spans="1:12" ht="13.5" thickBot="1" x14ac:dyDescent="0.35">
      <c r="B13" s="21">
        <v>25</v>
      </c>
      <c r="C13" s="22">
        <v>5.0999999999999996</v>
      </c>
      <c r="D13" s="132">
        <v>2</v>
      </c>
      <c r="E13" s="128">
        <f t="shared" si="0"/>
        <v>4</v>
      </c>
      <c r="F13" s="129">
        <f t="shared" si="1"/>
        <v>4</v>
      </c>
      <c r="H13" s="460" t="s">
        <v>60</v>
      </c>
      <c r="I13" s="461"/>
      <c r="J13" s="461"/>
      <c r="K13" s="461"/>
      <c r="L13" s="462"/>
    </row>
    <row r="14" spans="1:12" ht="13.5" thickBot="1" x14ac:dyDescent="0.35">
      <c r="B14" s="21">
        <v>26</v>
      </c>
      <c r="C14" s="22">
        <v>2.1</v>
      </c>
      <c r="D14" s="132">
        <v>1.61</v>
      </c>
      <c r="E14" s="128">
        <f t="shared" si="0"/>
        <v>3.22</v>
      </c>
      <c r="F14" s="129">
        <f t="shared" si="1"/>
        <v>3.22</v>
      </c>
    </row>
    <row r="15" spans="1:12" ht="13.5" thickBot="1" x14ac:dyDescent="0.35">
      <c r="B15" s="21">
        <v>27</v>
      </c>
      <c r="C15" s="22" t="s">
        <v>112</v>
      </c>
      <c r="D15" s="132">
        <v>2.52</v>
      </c>
      <c r="E15" s="128">
        <f t="shared" si="0"/>
        <v>5.04</v>
      </c>
      <c r="F15" s="129">
        <f t="shared" si="1"/>
        <v>5.04</v>
      </c>
    </row>
    <row r="16" spans="1:12" ht="13.5" thickBot="1" x14ac:dyDescent="0.35">
      <c r="B16" s="21">
        <v>28</v>
      </c>
      <c r="C16" s="22" t="s">
        <v>112</v>
      </c>
      <c r="D16" s="132">
        <v>3.48</v>
      </c>
      <c r="E16" s="128">
        <f t="shared" si="0"/>
        <v>6.96</v>
      </c>
      <c r="F16" s="129">
        <f t="shared" si="1"/>
        <v>6.96</v>
      </c>
    </row>
    <row r="17" spans="2:7" ht="13.5" thickBot="1" x14ac:dyDescent="0.35">
      <c r="B17" s="23">
        <v>29</v>
      </c>
      <c r="C17" s="24" t="s">
        <v>112</v>
      </c>
      <c r="D17" s="133">
        <v>3.67</v>
      </c>
      <c r="E17" s="135">
        <f t="shared" si="0"/>
        <v>7.34</v>
      </c>
      <c r="F17" s="136">
        <f t="shared" si="1"/>
        <v>7.34</v>
      </c>
    </row>
    <row r="18" spans="2:7" ht="13" x14ac:dyDescent="0.3">
      <c r="B18" s="62"/>
      <c r="C18" s="62"/>
      <c r="D18" s="62"/>
    </row>
    <row r="19" spans="2:7" ht="13" x14ac:dyDescent="0.3">
      <c r="B19" s="62"/>
      <c r="C19" s="62"/>
      <c r="D19" s="62"/>
    </row>
    <row r="20" spans="2:7" ht="13" x14ac:dyDescent="0.3">
      <c r="B20" s="62"/>
      <c r="C20" s="62"/>
      <c r="D20" s="62"/>
    </row>
    <row r="21" spans="2:7" ht="13" x14ac:dyDescent="0.3">
      <c r="B21" s="62"/>
      <c r="C21" s="62"/>
      <c r="D21" s="62"/>
    </row>
    <row r="22" spans="2:7" ht="13" x14ac:dyDescent="0.3">
      <c r="B22" s="62"/>
      <c r="C22" s="62"/>
      <c r="D22" s="62"/>
    </row>
    <row r="23" spans="2:7" ht="13" x14ac:dyDescent="0.3">
      <c r="B23" s="262" t="s">
        <v>153</v>
      </c>
      <c r="C23" s="262" t="s">
        <v>179</v>
      </c>
      <c r="D23" s="262" t="s">
        <v>154</v>
      </c>
      <c r="E23" s="262" t="s">
        <v>155</v>
      </c>
      <c r="F23" s="262" t="s">
        <v>156</v>
      </c>
    </row>
    <row r="24" spans="2:7" ht="13.5" thickBot="1" x14ac:dyDescent="0.35">
      <c r="B24" s="262">
        <v>1</v>
      </c>
      <c r="C24" s="262"/>
      <c r="D24" s="262">
        <v>40</v>
      </c>
      <c r="E24" s="263">
        <v>1.5</v>
      </c>
      <c r="F24" s="264">
        <f>D24/E24</f>
        <v>26.666666666666668</v>
      </c>
    </row>
    <row r="25" spans="2:7" ht="13" x14ac:dyDescent="0.3">
      <c r="B25" s="262">
        <v>2</v>
      </c>
      <c r="C25" s="262"/>
      <c r="D25" s="269">
        <v>50</v>
      </c>
      <c r="E25" s="263">
        <v>1.44</v>
      </c>
      <c r="F25" s="265">
        <f t="shared" ref="F25:F36" si="2">D25/E25</f>
        <v>34.722222222222221</v>
      </c>
      <c r="G25" s="266" t="s">
        <v>193</v>
      </c>
    </row>
    <row r="26" spans="2:7" ht="13" x14ac:dyDescent="0.3">
      <c r="B26" s="262">
        <v>2</v>
      </c>
      <c r="C26" s="262"/>
      <c r="D26" s="269">
        <v>50</v>
      </c>
      <c r="E26" s="263">
        <v>1.41</v>
      </c>
      <c r="F26" s="265">
        <f t="shared" si="2"/>
        <v>35.460992907801419</v>
      </c>
      <c r="G26" s="267" t="s">
        <v>193</v>
      </c>
    </row>
    <row r="27" spans="2:7" ht="13.5" thickBot="1" x14ac:dyDescent="0.35">
      <c r="B27" s="262">
        <v>3</v>
      </c>
      <c r="C27" s="262"/>
      <c r="D27" s="269">
        <v>50</v>
      </c>
      <c r="E27" s="263">
        <v>1.38</v>
      </c>
      <c r="F27" s="265">
        <f t="shared" si="2"/>
        <v>36.231884057971016</v>
      </c>
      <c r="G27" s="268" t="s">
        <v>193</v>
      </c>
    </row>
    <row r="28" spans="2:7" ht="13" x14ac:dyDescent="0.3">
      <c r="B28" s="262">
        <v>4</v>
      </c>
      <c r="C28" s="262"/>
      <c r="D28" s="262">
        <v>40</v>
      </c>
      <c r="E28" s="263">
        <v>1.38</v>
      </c>
      <c r="F28" s="264">
        <f t="shared" si="2"/>
        <v>28.985507246376812</v>
      </c>
    </row>
    <row r="29" spans="2:7" ht="13" x14ac:dyDescent="0.3">
      <c r="B29" s="262">
        <v>23</v>
      </c>
      <c r="C29" s="262"/>
      <c r="D29" s="262"/>
      <c r="E29" s="263">
        <v>2</v>
      </c>
      <c r="F29" s="264">
        <f t="shared" si="2"/>
        <v>0</v>
      </c>
    </row>
    <row r="30" spans="2:7" ht="13" x14ac:dyDescent="0.3">
      <c r="B30" s="262">
        <v>23</v>
      </c>
      <c r="C30" s="262"/>
      <c r="D30" s="262"/>
      <c r="E30" s="263">
        <v>2</v>
      </c>
      <c r="F30" s="264">
        <f t="shared" si="2"/>
        <v>0</v>
      </c>
    </row>
    <row r="31" spans="2:7" ht="13.5" thickBot="1" x14ac:dyDescent="0.35">
      <c r="B31" s="262">
        <v>24</v>
      </c>
      <c r="C31" s="262"/>
      <c r="D31" s="262"/>
      <c r="E31" s="263">
        <v>2</v>
      </c>
      <c r="F31" s="264">
        <f t="shared" si="2"/>
        <v>0</v>
      </c>
    </row>
    <row r="32" spans="2:7" ht="13.5" thickBot="1" x14ac:dyDescent="0.35">
      <c r="B32" s="262">
        <v>25</v>
      </c>
      <c r="C32" s="262"/>
      <c r="D32" s="269">
        <v>50</v>
      </c>
      <c r="E32" s="263">
        <v>2</v>
      </c>
      <c r="F32" s="265">
        <f t="shared" si="2"/>
        <v>25</v>
      </c>
      <c r="G32" s="270" t="s">
        <v>193</v>
      </c>
    </row>
    <row r="33" spans="2:6" ht="13" x14ac:dyDescent="0.3">
      <c r="B33" s="262">
        <v>26</v>
      </c>
      <c r="C33" s="262"/>
      <c r="D33" s="262"/>
      <c r="E33" s="263">
        <v>2</v>
      </c>
      <c r="F33" s="264">
        <f t="shared" si="2"/>
        <v>0</v>
      </c>
    </row>
    <row r="34" spans="2:6" ht="13" x14ac:dyDescent="0.3">
      <c r="B34" s="262">
        <v>27</v>
      </c>
      <c r="C34" s="262"/>
      <c r="D34" s="262"/>
      <c r="E34" s="263">
        <v>1.23</v>
      </c>
      <c r="F34" s="264">
        <f t="shared" si="2"/>
        <v>0</v>
      </c>
    </row>
    <row r="35" spans="2:6" ht="13" x14ac:dyDescent="0.3">
      <c r="B35" s="262">
        <v>28</v>
      </c>
      <c r="C35" s="262"/>
      <c r="D35" s="262"/>
      <c r="E35" s="263">
        <v>1.2</v>
      </c>
      <c r="F35" s="264">
        <f t="shared" si="2"/>
        <v>0</v>
      </c>
    </row>
    <row r="36" spans="2:6" ht="13" x14ac:dyDescent="0.3">
      <c r="B36" s="262">
        <v>29</v>
      </c>
      <c r="C36" s="262"/>
      <c r="D36" s="262"/>
      <c r="E36" s="263">
        <v>1.23</v>
      </c>
      <c r="F36" s="264">
        <f t="shared" si="2"/>
        <v>0</v>
      </c>
    </row>
    <row r="37" spans="2:6" ht="13" x14ac:dyDescent="0.3">
      <c r="B37" s="62"/>
      <c r="C37" s="62"/>
      <c r="D37" s="62"/>
    </row>
    <row r="38" spans="2:6" ht="13" x14ac:dyDescent="0.3">
      <c r="B38" s="62"/>
      <c r="C38" s="62"/>
      <c r="D38" s="62"/>
    </row>
    <row r="39" spans="2:6" ht="13" x14ac:dyDescent="0.3">
      <c r="B39" s="262" t="s">
        <v>153</v>
      </c>
      <c r="C39" s="262" t="s">
        <v>179</v>
      </c>
      <c r="D39" s="262" t="s">
        <v>154</v>
      </c>
      <c r="E39" s="262" t="s">
        <v>155</v>
      </c>
      <c r="F39" s="262" t="s">
        <v>156</v>
      </c>
    </row>
    <row r="40" spans="2:6" ht="13" x14ac:dyDescent="0.3">
      <c r="B40" s="262">
        <v>1</v>
      </c>
      <c r="C40" s="262"/>
      <c r="D40" s="262">
        <v>60</v>
      </c>
      <c r="E40" s="263">
        <v>1.5</v>
      </c>
      <c r="F40" s="264">
        <f>D40/E40</f>
        <v>40</v>
      </c>
    </row>
    <row r="41" spans="2:6" ht="13" x14ac:dyDescent="0.3">
      <c r="B41" s="262">
        <v>2</v>
      </c>
      <c r="C41" s="262"/>
      <c r="D41" s="262">
        <v>60</v>
      </c>
      <c r="E41" s="263">
        <v>1.44</v>
      </c>
      <c r="F41" s="264">
        <f t="shared" ref="F41:F52" si="3">D41/E41</f>
        <v>41.666666666666671</v>
      </c>
    </row>
    <row r="42" spans="2:6" ht="13" x14ac:dyDescent="0.3">
      <c r="B42" s="262">
        <v>2</v>
      </c>
      <c r="C42" s="262"/>
      <c r="D42" s="262">
        <v>60</v>
      </c>
      <c r="E42" s="263">
        <v>1.41</v>
      </c>
      <c r="F42" s="264">
        <f t="shared" si="3"/>
        <v>42.553191489361701</v>
      </c>
    </row>
    <row r="43" spans="2:6" ht="13" x14ac:dyDescent="0.3">
      <c r="B43" s="262">
        <v>3</v>
      </c>
      <c r="C43" s="262"/>
      <c r="D43" s="262">
        <v>60</v>
      </c>
      <c r="E43" s="263">
        <v>1.38</v>
      </c>
      <c r="F43" s="264">
        <f t="shared" si="3"/>
        <v>43.478260869565219</v>
      </c>
    </row>
    <row r="44" spans="2:6" ht="13" x14ac:dyDescent="0.3">
      <c r="B44" s="262">
        <v>4</v>
      </c>
      <c r="C44" s="262"/>
      <c r="D44" s="262">
        <v>60</v>
      </c>
      <c r="E44" s="263">
        <v>1.38</v>
      </c>
      <c r="F44" s="264">
        <f t="shared" si="3"/>
        <v>43.478260869565219</v>
      </c>
    </row>
    <row r="45" spans="2:6" ht="13" x14ac:dyDescent="0.3">
      <c r="B45" s="262">
        <v>23</v>
      </c>
      <c r="C45" s="262"/>
      <c r="D45" s="262">
        <v>80</v>
      </c>
      <c r="E45" s="263">
        <v>2</v>
      </c>
      <c r="F45" s="264">
        <f t="shared" si="3"/>
        <v>40</v>
      </c>
    </row>
    <row r="46" spans="2:6" ht="13" x14ac:dyDescent="0.3">
      <c r="B46" s="262">
        <v>23</v>
      </c>
      <c r="C46" s="262"/>
      <c r="D46" s="262">
        <v>80</v>
      </c>
      <c r="E46" s="263">
        <v>2</v>
      </c>
      <c r="F46" s="264">
        <f t="shared" si="3"/>
        <v>40</v>
      </c>
    </row>
    <row r="47" spans="2:6" ht="13" x14ac:dyDescent="0.3">
      <c r="B47" s="262">
        <v>24</v>
      </c>
      <c r="C47" s="262"/>
      <c r="D47" s="262">
        <v>0</v>
      </c>
      <c r="E47" s="263">
        <v>2</v>
      </c>
      <c r="F47" s="264">
        <f t="shared" si="3"/>
        <v>0</v>
      </c>
    </row>
    <row r="48" spans="2:6" ht="13" x14ac:dyDescent="0.3">
      <c r="B48" s="262">
        <v>25</v>
      </c>
      <c r="C48" s="262"/>
      <c r="D48" s="262">
        <v>60</v>
      </c>
      <c r="E48" s="263">
        <v>2</v>
      </c>
      <c r="F48" s="264">
        <f t="shared" si="3"/>
        <v>30</v>
      </c>
    </row>
    <row r="49" spans="2:6" ht="13" x14ac:dyDescent="0.3">
      <c r="B49" s="262">
        <v>26</v>
      </c>
      <c r="C49" s="262"/>
      <c r="D49" s="262">
        <v>80</v>
      </c>
      <c r="E49" s="263">
        <v>2</v>
      </c>
      <c r="F49" s="264">
        <f t="shared" si="3"/>
        <v>40</v>
      </c>
    </row>
    <row r="50" spans="2:6" ht="13" x14ac:dyDescent="0.3">
      <c r="B50" s="262">
        <v>27</v>
      </c>
      <c r="C50" s="262"/>
      <c r="D50" s="262">
        <v>40</v>
      </c>
      <c r="E50" s="263">
        <v>1.23</v>
      </c>
      <c r="F50" s="264">
        <f t="shared" si="3"/>
        <v>32.520325203252035</v>
      </c>
    </row>
    <row r="51" spans="2:6" ht="13" x14ac:dyDescent="0.3">
      <c r="B51" s="262">
        <v>28</v>
      </c>
      <c r="C51" s="262"/>
      <c r="D51" s="262">
        <v>40</v>
      </c>
      <c r="E51" s="263">
        <v>1.2</v>
      </c>
      <c r="F51" s="264">
        <f t="shared" si="3"/>
        <v>33.333333333333336</v>
      </c>
    </row>
    <row r="52" spans="2:6" ht="13" x14ac:dyDescent="0.3">
      <c r="B52" s="262">
        <v>29</v>
      </c>
      <c r="C52" s="262"/>
      <c r="D52" s="262">
        <v>40</v>
      </c>
      <c r="E52" s="263">
        <v>1.23</v>
      </c>
      <c r="F52" s="264">
        <f t="shared" si="3"/>
        <v>32.520325203252035</v>
      </c>
    </row>
    <row r="53" spans="2:6" ht="13" x14ac:dyDescent="0.3">
      <c r="B53" s="62"/>
      <c r="C53" s="62"/>
      <c r="D53" s="62"/>
    </row>
    <row r="54" spans="2:6" x14ac:dyDescent="0.25">
      <c r="B54"/>
      <c r="C54"/>
      <c r="D54"/>
      <c r="E54"/>
      <c r="F54"/>
    </row>
    <row r="55" spans="2:6" x14ac:dyDescent="0.25">
      <c r="B55"/>
      <c r="C55"/>
      <c r="D55"/>
      <c r="E55"/>
      <c r="F55"/>
    </row>
    <row r="56" spans="2:6" x14ac:dyDescent="0.25">
      <c r="B56"/>
      <c r="C56"/>
      <c r="D56"/>
      <c r="E56"/>
      <c r="F56"/>
    </row>
    <row r="57" spans="2:6" x14ac:dyDescent="0.25">
      <c r="B57"/>
      <c r="C57"/>
      <c r="D57"/>
      <c r="E57"/>
      <c r="F57"/>
    </row>
    <row r="58" spans="2:6" x14ac:dyDescent="0.25">
      <c r="B58"/>
      <c r="C58"/>
      <c r="D58"/>
      <c r="E58"/>
      <c r="F58"/>
    </row>
    <row r="59" spans="2:6" x14ac:dyDescent="0.25">
      <c r="B59"/>
      <c r="C59"/>
      <c r="D59"/>
      <c r="E59"/>
      <c r="F59"/>
    </row>
    <row r="60" spans="2:6" x14ac:dyDescent="0.25">
      <c r="B60"/>
      <c r="C60"/>
      <c r="D60"/>
      <c r="E60"/>
      <c r="F60"/>
    </row>
    <row r="61" spans="2:6" x14ac:dyDescent="0.25">
      <c r="B61"/>
      <c r="C61"/>
      <c r="D61"/>
      <c r="E61"/>
      <c r="F61"/>
    </row>
    <row r="62" spans="2:6" x14ac:dyDescent="0.25">
      <c r="B62"/>
      <c r="C62"/>
      <c r="D62"/>
      <c r="E62"/>
      <c r="F62"/>
    </row>
    <row r="63" spans="2:6" x14ac:dyDescent="0.25">
      <c r="B63"/>
      <c r="C63"/>
      <c r="D63"/>
      <c r="E63"/>
      <c r="F63"/>
    </row>
    <row r="64" spans="2:6" x14ac:dyDescent="0.25">
      <c r="B64"/>
      <c r="C64"/>
      <c r="D64"/>
      <c r="E64"/>
      <c r="F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</sheetData>
  <mergeCells count="11">
    <mergeCell ref="H13:L13"/>
    <mergeCell ref="H6:L6"/>
    <mergeCell ref="H7:L7"/>
    <mergeCell ref="H8:L8"/>
    <mergeCell ref="H10:L10"/>
    <mergeCell ref="H12:L12"/>
    <mergeCell ref="H2:L2"/>
    <mergeCell ref="H3:L3"/>
    <mergeCell ref="H4:L4"/>
    <mergeCell ref="H5:L5"/>
    <mergeCell ref="H11:L11"/>
  </mergeCells>
  <phoneticPr fontId="2" type="noConversion"/>
  <conditionalFormatting sqref="F24:F36">
    <cfRule type="cellIs" dxfId="204" priority="8" stopIfTrue="1" operator="greaterThan">
      <formula>0</formula>
    </cfRule>
  </conditionalFormatting>
  <conditionalFormatting sqref="F40:F52">
    <cfRule type="cellIs" dxfId="203" priority="1" stopIfTrue="1" operator="greaterThan">
      <formula>0</formula>
    </cfRule>
  </conditionalFormatting>
  <pageMargins left="0.74803149606299213" right="0.74803149606299213" top="0.98425196850393704" bottom="0.98425196850393704" header="0" footer="0"/>
  <pageSetup scale="9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M19"/>
  <sheetViews>
    <sheetView workbookViewId="0">
      <selection activeCell="F8" sqref="F8"/>
    </sheetView>
  </sheetViews>
  <sheetFormatPr baseColWidth="10" defaultRowHeight="12.5" x14ac:dyDescent="0.25"/>
  <cols>
    <col min="1" max="1" width="17.453125" customWidth="1"/>
    <col min="2" max="2" width="12.7265625" customWidth="1"/>
    <col min="3" max="3" width="11.453125" customWidth="1"/>
    <col min="4" max="10" width="10.81640625" customWidth="1"/>
    <col min="11" max="12" width="13.1796875" customWidth="1"/>
    <col min="13" max="13" width="11.54296875" customWidth="1"/>
    <col min="14" max="14" width="13.1796875" bestFit="1" customWidth="1"/>
  </cols>
  <sheetData>
    <row r="1" spans="1:13" ht="13" x14ac:dyDescent="0.3">
      <c r="A1" s="374" t="s">
        <v>44</v>
      </c>
      <c r="B1" s="372" t="s">
        <v>202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3" x14ac:dyDescent="0.3">
      <c r="A2" s="374" t="s">
        <v>33</v>
      </c>
      <c r="B2" s="372" t="s">
        <v>96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3" x14ac:dyDescent="0.3">
      <c r="A3" s="374" t="s">
        <v>67</v>
      </c>
      <c r="B3" s="372" t="s">
        <v>73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3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13" x14ac:dyDescent="0.3">
      <c r="A5" s="370" t="s">
        <v>99</v>
      </c>
      <c r="B5" s="371"/>
      <c r="C5" s="371"/>
      <c r="D5" s="372" t="s">
        <v>13</v>
      </c>
      <c r="E5" s="373"/>
      <c r="F5" s="373"/>
      <c r="G5" s="373"/>
      <c r="H5" s="373"/>
      <c r="I5" s="373"/>
      <c r="J5" s="373"/>
      <c r="K5" s="373"/>
    </row>
    <row r="6" spans="1:13" ht="13" x14ac:dyDescent="0.3">
      <c r="A6" s="375" t="s">
        <v>62</v>
      </c>
      <c r="B6" s="372" t="s">
        <v>0</v>
      </c>
      <c r="C6" s="372" t="s">
        <v>1</v>
      </c>
      <c r="D6" s="372" t="s">
        <v>38</v>
      </c>
      <c r="E6" s="375" t="s">
        <v>39</v>
      </c>
      <c r="F6" s="375" t="s">
        <v>40</v>
      </c>
      <c r="G6" s="375" t="s">
        <v>17</v>
      </c>
      <c r="H6" s="375" t="s">
        <v>41</v>
      </c>
      <c r="I6" s="375" t="s">
        <v>42</v>
      </c>
      <c r="J6" s="375" t="s">
        <v>43</v>
      </c>
      <c r="K6" s="372" t="s">
        <v>97</v>
      </c>
    </row>
    <row r="7" spans="1:13" x14ac:dyDescent="0.25">
      <c r="A7">
        <v>1</v>
      </c>
      <c r="B7" s="329">
        <v>1</v>
      </c>
      <c r="C7" s="334" t="s">
        <v>3</v>
      </c>
      <c r="D7" s="333">
        <v>165</v>
      </c>
      <c r="E7" s="61">
        <v>465</v>
      </c>
      <c r="F7" s="61">
        <v>465</v>
      </c>
      <c r="G7" s="61">
        <v>630</v>
      </c>
      <c r="H7" s="61">
        <v>0</v>
      </c>
      <c r="I7" s="61">
        <v>0</v>
      </c>
      <c r="J7" s="61">
        <v>0</v>
      </c>
      <c r="K7" s="333">
        <v>1725</v>
      </c>
    </row>
    <row r="8" spans="1:13" x14ac:dyDescent="0.25">
      <c r="A8" s="160"/>
      <c r="B8" s="332">
        <v>2</v>
      </c>
      <c r="C8" s="334" t="s">
        <v>3</v>
      </c>
      <c r="D8" s="330">
        <v>0</v>
      </c>
      <c r="E8" s="331">
        <v>1396.8</v>
      </c>
      <c r="F8" s="331">
        <v>633.6</v>
      </c>
      <c r="G8" s="331">
        <v>1526.4</v>
      </c>
      <c r="H8" s="331">
        <v>0</v>
      </c>
      <c r="I8" s="331">
        <v>0</v>
      </c>
      <c r="J8" s="331">
        <v>0</v>
      </c>
      <c r="K8" s="330">
        <v>3556.8</v>
      </c>
    </row>
    <row r="9" spans="1:13" x14ac:dyDescent="0.25">
      <c r="A9" s="160"/>
      <c r="B9" s="329">
        <v>3</v>
      </c>
      <c r="C9" s="334" t="s">
        <v>3</v>
      </c>
      <c r="D9" s="330">
        <v>0</v>
      </c>
      <c r="E9" s="331">
        <v>1076.3999999999999</v>
      </c>
      <c r="F9" s="331">
        <v>1159.2</v>
      </c>
      <c r="G9" s="331">
        <v>1269.5999999999999</v>
      </c>
      <c r="H9" s="331">
        <v>0</v>
      </c>
      <c r="I9" s="331">
        <v>0</v>
      </c>
      <c r="J9" s="331">
        <v>0</v>
      </c>
      <c r="K9" s="330">
        <v>3505.2</v>
      </c>
    </row>
    <row r="10" spans="1:13" x14ac:dyDescent="0.25">
      <c r="A10" s="160"/>
      <c r="B10" s="329">
        <v>4</v>
      </c>
      <c r="C10" s="334" t="s">
        <v>3</v>
      </c>
      <c r="D10" s="330"/>
      <c r="E10" s="331"/>
      <c r="F10" s="331"/>
      <c r="G10" s="331"/>
      <c r="H10" s="331">
        <v>0</v>
      </c>
      <c r="I10" s="331">
        <v>0</v>
      </c>
      <c r="J10" s="331"/>
      <c r="K10" s="330">
        <v>0</v>
      </c>
    </row>
    <row r="11" spans="1:13" x14ac:dyDescent="0.25">
      <c r="A11" s="160"/>
      <c r="B11" s="329">
        <v>5</v>
      </c>
      <c r="C11" s="329">
        <v>2</v>
      </c>
      <c r="D11" s="330">
        <v>120</v>
      </c>
      <c r="E11" s="331">
        <v>180</v>
      </c>
      <c r="F11" s="331">
        <v>180</v>
      </c>
      <c r="G11" s="331">
        <v>120</v>
      </c>
      <c r="H11" s="331">
        <v>0</v>
      </c>
      <c r="I11" s="331">
        <v>0</v>
      </c>
      <c r="J11" s="331">
        <v>0</v>
      </c>
      <c r="K11" s="330">
        <v>600</v>
      </c>
    </row>
    <row r="12" spans="1:13" x14ac:dyDescent="0.25">
      <c r="A12" s="160"/>
      <c r="B12" s="329">
        <v>6</v>
      </c>
      <c r="C12" s="329">
        <v>3</v>
      </c>
      <c r="D12" s="330">
        <v>120</v>
      </c>
      <c r="E12" s="331">
        <v>180</v>
      </c>
      <c r="F12" s="331">
        <v>240</v>
      </c>
      <c r="G12" s="331">
        <v>120</v>
      </c>
      <c r="H12" s="331">
        <v>0</v>
      </c>
      <c r="I12" s="331">
        <v>0</v>
      </c>
      <c r="J12" s="331">
        <v>0</v>
      </c>
      <c r="K12" s="330">
        <v>660</v>
      </c>
    </row>
    <row r="13" spans="1:13" x14ac:dyDescent="0.25">
      <c r="A13" s="160"/>
      <c r="B13" s="329">
        <v>7</v>
      </c>
      <c r="C13" s="329">
        <v>1</v>
      </c>
      <c r="D13" s="330">
        <v>120</v>
      </c>
      <c r="E13" s="331">
        <v>180</v>
      </c>
      <c r="F13" s="331">
        <v>371.99999999999994</v>
      </c>
      <c r="G13" s="331">
        <v>120</v>
      </c>
      <c r="H13" s="331">
        <v>0</v>
      </c>
      <c r="I13" s="331">
        <v>0</v>
      </c>
      <c r="J13" s="331">
        <v>0</v>
      </c>
      <c r="K13" s="330">
        <v>792</v>
      </c>
    </row>
    <row r="14" spans="1:13" x14ac:dyDescent="0.25">
      <c r="A14" s="160"/>
      <c r="B14" s="329">
        <v>8</v>
      </c>
      <c r="C14" s="329">
        <v>4</v>
      </c>
      <c r="D14" s="330">
        <v>156</v>
      </c>
      <c r="E14" s="331">
        <v>180</v>
      </c>
      <c r="F14" s="331">
        <v>240</v>
      </c>
      <c r="G14" s="331">
        <v>180</v>
      </c>
      <c r="H14" s="331">
        <v>0</v>
      </c>
      <c r="I14" s="331">
        <v>0</v>
      </c>
      <c r="J14" s="331">
        <v>0</v>
      </c>
      <c r="K14" s="330">
        <v>756</v>
      </c>
    </row>
    <row r="15" spans="1:13" x14ac:dyDescent="0.25">
      <c r="A15" s="160"/>
      <c r="B15" s="329">
        <v>9</v>
      </c>
      <c r="C15" s="329">
        <v>5</v>
      </c>
      <c r="D15" s="330">
        <v>156</v>
      </c>
      <c r="E15" s="331">
        <v>180</v>
      </c>
      <c r="F15" s="331">
        <v>240</v>
      </c>
      <c r="G15" s="331">
        <v>180</v>
      </c>
      <c r="H15" s="331">
        <v>0</v>
      </c>
      <c r="I15" s="331">
        <v>0</v>
      </c>
      <c r="J15" s="331">
        <v>0</v>
      </c>
      <c r="K15" s="330">
        <v>756</v>
      </c>
    </row>
    <row r="16" spans="1:13" x14ac:dyDescent="0.25">
      <c r="A16" s="160"/>
      <c r="B16" s="329">
        <v>23</v>
      </c>
      <c r="C16" s="334">
        <v>3</v>
      </c>
      <c r="D16" s="330">
        <v>360</v>
      </c>
      <c r="E16" s="331">
        <v>1420</v>
      </c>
      <c r="F16" s="331">
        <v>1240</v>
      </c>
      <c r="G16" s="331">
        <v>1600</v>
      </c>
      <c r="H16" s="331">
        <v>0</v>
      </c>
      <c r="I16" s="331">
        <v>0</v>
      </c>
      <c r="J16" s="331">
        <v>0</v>
      </c>
      <c r="K16" s="330">
        <v>4620</v>
      </c>
    </row>
    <row r="17" spans="1:11" x14ac:dyDescent="0.25">
      <c r="A17" s="160"/>
      <c r="B17" s="329">
        <v>25</v>
      </c>
      <c r="C17" s="334">
        <v>4</v>
      </c>
      <c r="D17" s="330">
        <v>280</v>
      </c>
      <c r="E17" s="331">
        <v>590</v>
      </c>
      <c r="F17" s="331">
        <v>600</v>
      </c>
      <c r="G17" s="331">
        <v>1040</v>
      </c>
      <c r="H17" s="331">
        <v>0</v>
      </c>
      <c r="I17" s="331">
        <v>0</v>
      </c>
      <c r="J17" s="331">
        <v>0</v>
      </c>
      <c r="K17" s="330">
        <v>2510</v>
      </c>
    </row>
    <row r="18" spans="1:11" x14ac:dyDescent="0.25">
      <c r="A18" s="160"/>
      <c r="B18" s="329">
        <v>26</v>
      </c>
      <c r="C18" s="334">
        <v>2</v>
      </c>
      <c r="D18" s="330">
        <v>300</v>
      </c>
      <c r="E18" s="331">
        <v>590</v>
      </c>
      <c r="F18" s="331">
        <v>600</v>
      </c>
      <c r="G18" s="331">
        <v>840</v>
      </c>
      <c r="H18" s="331">
        <v>0</v>
      </c>
      <c r="I18" s="331">
        <v>0</v>
      </c>
      <c r="J18" s="331">
        <v>0</v>
      </c>
      <c r="K18" s="330">
        <v>2330</v>
      </c>
    </row>
    <row r="19" spans="1:11" x14ac:dyDescent="0.25">
      <c r="A19" s="10" t="s">
        <v>98</v>
      </c>
      <c r="B19" s="335"/>
      <c r="C19" s="335"/>
      <c r="D19" s="330">
        <v>1777</v>
      </c>
      <c r="E19" s="331">
        <v>6438.2</v>
      </c>
      <c r="F19" s="331">
        <v>5969.8</v>
      </c>
      <c r="G19" s="331">
        <v>7626</v>
      </c>
      <c r="H19" s="331">
        <v>0</v>
      </c>
      <c r="I19" s="331">
        <v>0</v>
      </c>
      <c r="J19" s="331">
        <v>0</v>
      </c>
      <c r="K19" s="330">
        <v>21811</v>
      </c>
    </row>
  </sheetData>
  <pageMargins left="0.7" right="0.7" top="0.75" bottom="0.75" header="0.3" footer="0.3"/>
  <pageSetup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</sheetPr>
  <dimension ref="A1:L19"/>
  <sheetViews>
    <sheetView workbookViewId="0">
      <selection activeCell="G8" sqref="G8"/>
    </sheetView>
  </sheetViews>
  <sheetFormatPr baseColWidth="10" defaultRowHeight="12.5" x14ac:dyDescent="0.25"/>
  <cols>
    <col min="4" max="10" width="10.81640625" customWidth="1"/>
    <col min="11" max="11" width="13.1796875" bestFit="1" customWidth="1"/>
    <col min="12" max="13" width="11.54296875" bestFit="1" customWidth="1"/>
    <col min="14" max="15" width="13.1796875" bestFit="1" customWidth="1"/>
  </cols>
  <sheetData>
    <row r="1" spans="1:12" ht="13" x14ac:dyDescent="0.3">
      <c r="A1" s="374" t="s">
        <v>44</v>
      </c>
      <c r="B1" s="372" t="s">
        <v>202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3" x14ac:dyDescent="0.3">
      <c r="A2" s="374" t="s">
        <v>33</v>
      </c>
      <c r="B2" s="372" t="s">
        <v>96</v>
      </c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3" x14ac:dyDescent="0.3">
      <c r="A3" s="374" t="s">
        <v>67</v>
      </c>
      <c r="B3" s="372" t="s">
        <v>73</v>
      </c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ht="13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13" x14ac:dyDescent="0.3">
      <c r="A5" s="370" t="s">
        <v>100</v>
      </c>
      <c r="B5" s="371"/>
      <c r="C5" s="371"/>
      <c r="D5" s="372" t="s">
        <v>13</v>
      </c>
      <c r="E5" s="373"/>
      <c r="F5" s="373"/>
      <c r="G5" s="373"/>
      <c r="H5" s="373"/>
      <c r="I5" s="373"/>
      <c r="J5" s="373"/>
      <c r="K5" s="373"/>
    </row>
    <row r="6" spans="1:12" ht="13" x14ac:dyDescent="0.3">
      <c r="A6" s="375" t="s">
        <v>62</v>
      </c>
      <c r="B6" s="372" t="s">
        <v>0</v>
      </c>
      <c r="C6" s="372" t="s">
        <v>1</v>
      </c>
      <c r="D6" s="372" t="s">
        <v>38</v>
      </c>
      <c r="E6" s="375" t="s">
        <v>39</v>
      </c>
      <c r="F6" s="375" t="s">
        <v>40</v>
      </c>
      <c r="G6" s="375" t="s">
        <v>17</v>
      </c>
      <c r="H6" s="375" t="s">
        <v>41</v>
      </c>
      <c r="I6" s="375" t="s">
        <v>42</v>
      </c>
      <c r="J6" s="375" t="s">
        <v>43</v>
      </c>
      <c r="K6" s="372" t="s">
        <v>97</v>
      </c>
    </row>
    <row r="7" spans="1:12" x14ac:dyDescent="0.25">
      <c r="A7">
        <v>1</v>
      </c>
      <c r="B7" s="329">
        <v>1</v>
      </c>
      <c r="C7" s="329" t="s">
        <v>3</v>
      </c>
      <c r="D7" s="336">
        <v>6.1603942652329741E-2</v>
      </c>
      <c r="E7" s="63">
        <v>0.17361111111111108</v>
      </c>
      <c r="F7" s="63">
        <v>0.17361111111111108</v>
      </c>
      <c r="G7" s="63">
        <v>0.23521505376344082</v>
      </c>
      <c r="H7" s="63">
        <v>0</v>
      </c>
      <c r="I7" s="63">
        <v>0</v>
      </c>
      <c r="J7" s="63">
        <v>0</v>
      </c>
      <c r="K7" s="336">
        <v>0.64404121863799269</v>
      </c>
    </row>
    <row r="8" spans="1:12" x14ac:dyDescent="0.25">
      <c r="A8" s="160"/>
      <c r="B8" s="332">
        <v>2</v>
      </c>
      <c r="C8" s="329" t="s">
        <v>3</v>
      </c>
      <c r="D8" s="337">
        <v>0</v>
      </c>
      <c r="E8" s="338">
        <v>0.52150537634408589</v>
      </c>
      <c r="F8" s="338">
        <v>0.23655913978494625</v>
      </c>
      <c r="G8" s="338">
        <v>0.56989247311827951</v>
      </c>
      <c r="H8" s="338">
        <v>0</v>
      </c>
      <c r="I8" s="338">
        <v>0</v>
      </c>
      <c r="J8" s="338">
        <v>0</v>
      </c>
      <c r="K8" s="337">
        <v>1.3279569892473115</v>
      </c>
    </row>
    <row r="9" spans="1:12" x14ac:dyDescent="0.25">
      <c r="A9" s="160"/>
      <c r="B9" s="329">
        <v>3</v>
      </c>
      <c r="C9" s="329" t="s">
        <v>3</v>
      </c>
      <c r="D9" s="337">
        <v>0</v>
      </c>
      <c r="E9" s="338">
        <v>0.40188172043010745</v>
      </c>
      <c r="F9" s="338">
        <v>0.43279569892473113</v>
      </c>
      <c r="G9" s="338">
        <v>0.47401433691756267</v>
      </c>
      <c r="H9" s="338">
        <v>0</v>
      </c>
      <c r="I9" s="338">
        <v>0</v>
      </c>
      <c r="J9" s="338">
        <v>0</v>
      </c>
      <c r="K9" s="337">
        <v>1.3086917562724012</v>
      </c>
    </row>
    <row r="10" spans="1:12" x14ac:dyDescent="0.25">
      <c r="A10" s="160"/>
      <c r="B10" s="329">
        <v>23</v>
      </c>
      <c r="C10" s="329">
        <v>3</v>
      </c>
      <c r="D10" s="337">
        <v>0.13839394400486915</v>
      </c>
      <c r="E10" s="338">
        <v>0.5458872235747616</v>
      </c>
      <c r="F10" s="338">
        <v>0.47669025157232703</v>
      </c>
      <c r="G10" s="338">
        <v>0.61508419557719618</v>
      </c>
      <c r="H10" s="338">
        <v>0</v>
      </c>
      <c r="I10" s="338">
        <v>0</v>
      </c>
      <c r="J10" s="338">
        <v>0</v>
      </c>
      <c r="K10" s="337">
        <v>1.776055614729154</v>
      </c>
    </row>
    <row r="11" spans="1:12" x14ac:dyDescent="0.25">
      <c r="A11" s="160"/>
      <c r="B11" s="329">
        <v>25</v>
      </c>
      <c r="C11" s="329">
        <v>4</v>
      </c>
      <c r="D11" s="337">
        <v>0.10574940848501886</v>
      </c>
      <c r="E11" s="338">
        <v>0.22282911073628978</v>
      </c>
      <c r="F11" s="338">
        <v>0.22660587532504048</v>
      </c>
      <c r="G11" s="338">
        <v>0.3927835172300701</v>
      </c>
      <c r="H11" s="338">
        <v>0</v>
      </c>
      <c r="I11" s="338">
        <v>0</v>
      </c>
      <c r="J11" s="338">
        <v>0</v>
      </c>
      <c r="K11" s="337">
        <v>0.94796791177641926</v>
      </c>
    </row>
    <row r="12" spans="1:12" x14ac:dyDescent="0.25">
      <c r="A12" s="160"/>
      <c r="B12" s="329">
        <v>26</v>
      </c>
      <c r="C12" s="329">
        <v>2</v>
      </c>
      <c r="D12" s="337">
        <v>0.11315506801130924</v>
      </c>
      <c r="E12" s="338">
        <v>0.22253830042224149</v>
      </c>
      <c r="F12" s="338">
        <v>0.22631013602261849</v>
      </c>
      <c r="G12" s="338">
        <v>0.31683419043166594</v>
      </c>
      <c r="H12" s="338">
        <v>0</v>
      </c>
      <c r="I12" s="338">
        <v>0</v>
      </c>
      <c r="J12" s="338">
        <v>0</v>
      </c>
      <c r="K12" s="337">
        <v>0.87883769488783514</v>
      </c>
    </row>
    <row r="13" spans="1:12" x14ac:dyDescent="0.25">
      <c r="A13" s="160"/>
      <c r="B13" s="329">
        <v>4</v>
      </c>
      <c r="C13" s="329" t="s">
        <v>3</v>
      </c>
      <c r="D13" s="337"/>
      <c r="E13" s="338"/>
      <c r="F13" s="338"/>
      <c r="G13" s="338"/>
      <c r="H13" s="338">
        <v>0</v>
      </c>
      <c r="I13" s="338">
        <v>0</v>
      </c>
      <c r="J13" s="338"/>
      <c r="K13" s="337">
        <v>0</v>
      </c>
    </row>
    <row r="14" spans="1:12" x14ac:dyDescent="0.25">
      <c r="A14" s="160"/>
      <c r="B14" s="329">
        <v>5</v>
      </c>
      <c r="C14" s="329">
        <v>2</v>
      </c>
      <c r="D14" s="337">
        <v>4.4802867383512544E-2</v>
      </c>
      <c r="E14" s="338">
        <v>6.7204301075268813E-2</v>
      </c>
      <c r="F14" s="338">
        <v>6.7204301075268813E-2</v>
      </c>
      <c r="G14" s="338">
        <v>4.4802867383512544E-2</v>
      </c>
      <c r="H14" s="338">
        <v>0</v>
      </c>
      <c r="I14" s="338">
        <v>0</v>
      </c>
      <c r="J14" s="338">
        <v>0</v>
      </c>
      <c r="K14" s="337">
        <v>0.22401433691756273</v>
      </c>
    </row>
    <row r="15" spans="1:12" x14ac:dyDescent="0.25">
      <c r="A15" s="160"/>
      <c r="B15" s="329">
        <v>6</v>
      </c>
      <c r="C15" s="329">
        <v>3</v>
      </c>
      <c r="D15" s="337">
        <v>4.4802867383512544E-2</v>
      </c>
      <c r="E15" s="338">
        <v>6.7204301075268827E-2</v>
      </c>
      <c r="F15" s="338">
        <v>8.9605734767025089E-2</v>
      </c>
      <c r="G15" s="338">
        <v>4.4802867383512544E-2</v>
      </c>
      <c r="H15" s="338">
        <v>0</v>
      </c>
      <c r="I15" s="338">
        <v>0</v>
      </c>
      <c r="J15" s="338">
        <v>0</v>
      </c>
      <c r="K15" s="337">
        <v>0.24641577060931899</v>
      </c>
    </row>
    <row r="16" spans="1:12" x14ac:dyDescent="0.25">
      <c r="A16" s="160"/>
      <c r="B16" s="329">
        <v>7</v>
      </c>
      <c r="C16" s="329">
        <v>1</v>
      </c>
      <c r="D16" s="337">
        <v>4.4802867383512551E-2</v>
      </c>
      <c r="E16" s="338">
        <v>6.7204301075268813E-2</v>
      </c>
      <c r="F16" s="338">
        <v>0.1388888888888889</v>
      </c>
      <c r="G16" s="338">
        <v>4.4802867383512551E-2</v>
      </c>
      <c r="H16" s="338">
        <v>0</v>
      </c>
      <c r="I16" s="338">
        <v>0</v>
      </c>
      <c r="J16" s="338">
        <v>0</v>
      </c>
      <c r="K16" s="337">
        <v>0.29569892473118287</v>
      </c>
    </row>
    <row r="17" spans="1:11" x14ac:dyDescent="0.25">
      <c r="A17" s="160"/>
      <c r="B17" s="329">
        <v>8</v>
      </c>
      <c r="C17" s="329">
        <v>4</v>
      </c>
      <c r="D17" s="337">
        <v>5.824372759856631E-2</v>
      </c>
      <c r="E17" s="338">
        <v>6.7204301075268813E-2</v>
      </c>
      <c r="F17" s="338">
        <v>8.9605734767025103E-2</v>
      </c>
      <c r="G17" s="338">
        <v>6.7204301075268813E-2</v>
      </c>
      <c r="H17" s="338">
        <v>0</v>
      </c>
      <c r="I17" s="338">
        <v>0</v>
      </c>
      <c r="J17" s="338">
        <v>0</v>
      </c>
      <c r="K17" s="337">
        <v>0.282258064516129</v>
      </c>
    </row>
    <row r="18" spans="1:11" x14ac:dyDescent="0.25">
      <c r="A18" s="160"/>
      <c r="B18" s="329">
        <v>9</v>
      </c>
      <c r="C18" s="329">
        <v>5</v>
      </c>
      <c r="D18" s="337">
        <v>5.824372759856631E-2</v>
      </c>
      <c r="E18" s="338">
        <v>6.7204301075268827E-2</v>
      </c>
      <c r="F18" s="338">
        <v>8.9605734767025116E-2</v>
      </c>
      <c r="G18" s="338">
        <v>6.7204301075268827E-2</v>
      </c>
      <c r="H18" s="338">
        <v>0</v>
      </c>
      <c r="I18" s="338">
        <v>0</v>
      </c>
      <c r="J18" s="338">
        <v>0</v>
      </c>
      <c r="K18" s="337">
        <v>0.28225806451612906</v>
      </c>
    </row>
    <row r="19" spans="1:11" x14ac:dyDescent="0.25">
      <c r="A19" t="s">
        <v>98</v>
      </c>
      <c r="B19" s="159"/>
      <c r="C19" s="159"/>
      <c r="D19" s="337">
        <v>0.66979842050119731</v>
      </c>
      <c r="E19" s="338">
        <v>2.4242743479949422</v>
      </c>
      <c r="F19" s="338">
        <v>2.2474826070060074</v>
      </c>
      <c r="G19" s="338">
        <v>2.8726409713392904</v>
      </c>
      <c r="H19" s="338">
        <v>0</v>
      </c>
      <c r="I19" s="338">
        <v>0</v>
      </c>
      <c r="J19" s="338">
        <v>0</v>
      </c>
      <c r="K19" s="337">
        <v>8.2141963468414367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>
      <selection activeCell="C17" sqref="C17"/>
    </sheetView>
  </sheetViews>
  <sheetFormatPr baseColWidth="10" defaultRowHeight="12.5" x14ac:dyDescent="0.25"/>
  <cols>
    <col min="1" max="1" width="25.54296875" bestFit="1" customWidth="1"/>
    <col min="2" max="8" width="16.81640625" customWidth="1"/>
    <col min="9" max="9" width="13.1796875" customWidth="1"/>
    <col min="10" max="10" width="13.1796875" bestFit="1" customWidth="1"/>
    <col min="11" max="13" width="11.54296875" customWidth="1"/>
    <col min="14" max="15" width="13.1796875" bestFit="1" customWidth="1"/>
  </cols>
  <sheetData>
    <row r="1" spans="1:12" ht="13" x14ac:dyDescent="0.3">
      <c r="A1" s="374" t="s">
        <v>0</v>
      </c>
      <c r="B1" s="332" t="s">
        <v>96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2" ht="13" x14ac:dyDescent="0.3">
      <c r="A2" s="374" t="s">
        <v>33</v>
      </c>
      <c r="B2" s="376" t="s">
        <v>96</v>
      </c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3" x14ac:dyDescent="0.3">
      <c r="A3" s="374" t="s">
        <v>67</v>
      </c>
      <c r="B3" s="372" t="s">
        <v>73</v>
      </c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ht="13" x14ac:dyDescent="0.3">
      <c r="A4" s="374" t="s">
        <v>44</v>
      </c>
      <c r="B4" s="372" t="s">
        <v>202</v>
      </c>
      <c r="C4" s="62"/>
      <c r="D4" s="62"/>
      <c r="E4" s="62"/>
      <c r="F4" s="62"/>
      <c r="G4" s="62"/>
      <c r="H4" s="62"/>
      <c r="I4" s="62"/>
      <c r="J4" s="62"/>
      <c r="K4" s="62"/>
      <c r="L4" s="62"/>
    </row>
    <row r="6" spans="1:12" ht="13" x14ac:dyDescent="0.3">
      <c r="A6" s="370" t="s">
        <v>101</v>
      </c>
      <c r="B6" s="372" t="s">
        <v>13</v>
      </c>
      <c r="C6" s="373"/>
      <c r="D6" s="373"/>
      <c r="E6" s="373"/>
      <c r="F6" s="373"/>
      <c r="G6" s="373"/>
      <c r="H6" s="373"/>
      <c r="I6" s="373"/>
    </row>
    <row r="7" spans="1:12" ht="13" x14ac:dyDescent="0.3">
      <c r="A7" s="375" t="s">
        <v>62</v>
      </c>
      <c r="B7" s="372" t="s">
        <v>38</v>
      </c>
      <c r="C7" s="375" t="s">
        <v>39</v>
      </c>
      <c r="D7" s="375" t="s">
        <v>40</v>
      </c>
      <c r="E7" s="375" t="s">
        <v>17</v>
      </c>
      <c r="F7" s="375" t="s">
        <v>41</v>
      </c>
      <c r="G7" s="375" t="s">
        <v>42</v>
      </c>
      <c r="H7" s="375" t="s">
        <v>43</v>
      </c>
      <c r="I7" s="372" t="s">
        <v>97</v>
      </c>
    </row>
    <row r="8" spans="1:12" x14ac:dyDescent="0.25">
      <c r="A8">
        <v>1</v>
      </c>
      <c r="B8" s="333">
        <v>126.92857142857143</v>
      </c>
      <c r="C8" s="61">
        <v>459.87142857142857</v>
      </c>
      <c r="D8" s="61">
        <v>426.41428571428571</v>
      </c>
      <c r="E8" s="61">
        <v>544.71428571428567</v>
      </c>
      <c r="F8" s="61">
        <v>0</v>
      </c>
      <c r="G8" s="61">
        <v>0</v>
      </c>
      <c r="H8" s="61">
        <v>0</v>
      </c>
      <c r="I8" s="333">
        <v>222.56122448979588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8:F120"/>
  <sheetViews>
    <sheetView topLeftCell="A103" workbookViewId="0">
      <selection activeCell="E109" sqref="E109:E110"/>
    </sheetView>
  </sheetViews>
  <sheetFormatPr baseColWidth="10" defaultRowHeight="12.5" x14ac:dyDescent="0.25"/>
  <cols>
    <col min="1" max="1" width="14.26953125" bestFit="1" customWidth="1"/>
    <col min="2" max="2" width="33.81640625" bestFit="1" customWidth="1"/>
    <col min="3" max="3" width="22" customWidth="1"/>
    <col min="4" max="4" width="16.453125" bestFit="1" customWidth="1"/>
    <col min="5" max="5" width="24" customWidth="1"/>
    <col min="6" max="6" width="13.26953125" customWidth="1"/>
  </cols>
  <sheetData>
    <row r="8" spans="1:6" ht="13" thickBot="1" x14ac:dyDescent="0.3"/>
    <row r="9" spans="1:6" ht="13.5" thickBot="1" x14ac:dyDescent="0.35">
      <c r="E9" s="127" t="s">
        <v>177</v>
      </c>
    </row>
    <row r="10" spans="1:6" s="232" customFormat="1" ht="38.25" customHeight="1" x14ac:dyDescent="0.4">
      <c r="A10" s="239" t="s">
        <v>153</v>
      </c>
      <c r="B10" s="240" t="s">
        <v>163</v>
      </c>
      <c r="C10" s="240" t="s">
        <v>165</v>
      </c>
      <c r="D10" s="240" t="s">
        <v>166</v>
      </c>
      <c r="E10" s="246" t="s">
        <v>169</v>
      </c>
      <c r="F10" s="248" t="s">
        <v>170</v>
      </c>
    </row>
    <row r="11" spans="1:6" s="232" customFormat="1" ht="38.25" customHeight="1" x14ac:dyDescent="0.4">
      <c r="A11" s="241">
        <v>1</v>
      </c>
      <c r="B11" s="233" t="s">
        <v>157</v>
      </c>
      <c r="C11" s="245">
        <v>43462</v>
      </c>
      <c r="D11" s="235">
        <v>1.5</v>
      </c>
      <c r="E11" s="247" t="s">
        <v>175</v>
      </c>
      <c r="F11" s="249" t="s">
        <v>171</v>
      </c>
    </row>
    <row r="12" spans="1:6" s="232" customFormat="1" ht="38.25" customHeight="1" x14ac:dyDescent="0.4">
      <c r="A12" s="241">
        <v>2</v>
      </c>
      <c r="B12" s="233" t="s">
        <v>158</v>
      </c>
      <c r="C12" s="245">
        <v>43462</v>
      </c>
      <c r="D12" s="234">
        <v>1.44</v>
      </c>
      <c r="E12" s="247" t="s">
        <v>178</v>
      </c>
      <c r="F12" s="249" t="s">
        <v>171</v>
      </c>
    </row>
    <row r="13" spans="1:6" s="232" customFormat="1" ht="38.25" customHeight="1" x14ac:dyDescent="0.4">
      <c r="A13" s="241">
        <v>2</v>
      </c>
      <c r="B13" s="233" t="s">
        <v>158</v>
      </c>
      <c r="C13" s="245">
        <v>43462</v>
      </c>
      <c r="D13" s="234">
        <v>1.44</v>
      </c>
      <c r="E13" s="247" t="s">
        <v>178</v>
      </c>
      <c r="F13" s="249" t="s">
        <v>171</v>
      </c>
    </row>
    <row r="14" spans="1:6" s="232" customFormat="1" ht="38.25" customHeight="1" x14ac:dyDescent="0.4">
      <c r="A14" s="241">
        <v>3</v>
      </c>
      <c r="B14" s="233" t="s">
        <v>159</v>
      </c>
      <c r="C14" s="245">
        <v>43462</v>
      </c>
      <c r="D14" s="234">
        <v>1.38</v>
      </c>
      <c r="E14" s="247" t="s">
        <v>176</v>
      </c>
      <c r="F14" s="249" t="s">
        <v>174</v>
      </c>
    </row>
    <row r="15" spans="1:6" s="232" customFormat="1" ht="38.25" customHeight="1" x14ac:dyDescent="0.4">
      <c r="A15" s="241">
        <v>4</v>
      </c>
      <c r="B15" s="233" t="s">
        <v>160</v>
      </c>
      <c r="C15" s="245">
        <v>43462</v>
      </c>
      <c r="D15" s="234">
        <v>1.38</v>
      </c>
      <c r="E15" s="247" t="s">
        <v>175</v>
      </c>
      <c r="F15" s="249" t="s">
        <v>171</v>
      </c>
    </row>
    <row r="16" spans="1:6" s="232" customFormat="1" ht="38.25" customHeight="1" x14ac:dyDescent="0.4">
      <c r="A16" s="241">
        <v>23</v>
      </c>
      <c r="B16" s="233" t="s">
        <v>162</v>
      </c>
      <c r="C16" s="245">
        <v>43461</v>
      </c>
      <c r="D16" s="235">
        <v>2</v>
      </c>
      <c r="E16" s="247" t="s">
        <v>167</v>
      </c>
      <c r="F16" s="249" t="s">
        <v>172</v>
      </c>
    </row>
    <row r="17" spans="1:6" s="232" customFormat="1" ht="38.25" customHeight="1" x14ac:dyDescent="0.4">
      <c r="A17" s="241">
        <v>23</v>
      </c>
      <c r="B17" s="233" t="s">
        <v>162</v>
      </c>
      <c r="C17" s="245">
        <v>43461</v>
      </c>
      <c r="D17" s="235">
        <v>2</v>
      </c>
      <c r="E17" s="247" t="s">
        <v>167</v>
      </c>
      <c r="F17" s="249" t="s">
        <v>173</v>
      </c>
    </row>
    <row r="18" spans="1:6" s="232" customFormat="1" ht="38.25" customHeight="1" x14ac:dyDescent="0.4">
      <c r="A18" s="241">
        <v>24</v>
      </c>
      <c r="B18" s="233" t="s">
        <v>161</v>
      </c>
      <c r="C18" s="245">
        <v>43461</v>
      </c>
      <c r="D18" s="234">
        <v>0.67</v>
      </c>
      <c r="E18" s="247" t="s">
        <v>167</v>
      </c>
      <c r="F18" s="249" t="s">
        <v>171</v>
      </c>
    </row>
    <row r="19" spans="1:6" s="232" customFormat="1" ht="38.25" customHeight="1" x14ac:dyDescent="0.4">
      <c r="A19" s="241">
        <v>25</v>
      </c>
      <c r="B19" s="233" t="s">
        <v>161</v>
      </c>
      <c r="C19" s="245">
        <v>43461</v>
      </c>
      <c r="D19" s="235">
        <v>2.4</v>
      </c>
      <c r="E19" s="247" t="s">
        <v>168</v>
      </c>
      <c r="F19" s="249" t="s">
        <v>172</v>
      </c>
    </row>
    <row r="20" spans="1:6" s="232" customFormat="1" ht="38.25" customHeight="1" x14ac:dyDescent="0.4">
      <c r="A20" s="241">
        <v>26</v>
      </c>
      <c r="B20" s="233" t="s">
        <v>162</v>
      </c>
      <c r="C20" s="245">
        <v>43461</v>
      </c>
      <c r="D20" s="235">
        <v>2</v>
      </c>
      <c r="E20" s="247" t="s">
        <v>167</v>
      </c>
      <c r="F20" s="249" t="s">
        <v>172</v>
      </c>
    </row>
    <row r="21" spans="1:6" s="232" customFormat="1" ht="38.25" customHeight="1" x14ac:dyDescent="0.4">
      <c r="A21" s="241">
        <v>27</v>
      </c>
      <c r="B21" s="233" t="s">
        <v>164</v>
      </c>
      <c r="C21" s="245">
        <v>43461</v>
      </c>
      <c r="D21" s="234">
        <v>2</v>
      </c>
      <c r="E21" s="247" t="s">
        <v>167</v>
      </c>
      <c r="F21" s="249" t="s">
        <v>172</v>
      </c>
    </row>
    <row r="22" spans="1:6" s="232" customFormat="1" ht="38.25" customHeight="1" x14ac:dyDescent="0.4">
      <c r="A22" s="241">
        <v>28</v>
      </c>
      <c r="B22" s="233" t="s">
        <v>164</v>
      </c>
      <c r="C22" s="245">
        <v>43461</v>
      </c>
      <c r="D22" s="234">
        <v>2</v>
      </c>
      <c r="E22" s="247" t="s">
        <v>167</v>
      </c>
      <c r="F22" s="249" t="s">
        <v>173</v>
      </c>
    </row>
    <row r="23" spans="1:6" s="232" customFormat="1" ht="38.25" customHeight="1" thickBot="1" x14ac:dyDescent="0.45">
      <c r="A23" s="242">
        <v>29</v>
      </c>
      <c r="B23" s="243" t="s">
        <v>164</v>
      </c>
      <c r="C23" s="245">
        <v>43461</v>
      </c>
      <c r="D23" s="244">
        <v>2</v>
      </c>
      <c r="E23" s="247" t="s">
        <v>167</v>
      </c>
      <c r="F23" s="250" t="s">
        <v>173</v>
      </c>
    </row>
    <row r="24" spans="1:6" s="232" customFormat="1" ht="38.25" customHeight="1" thickBot="1" x14ac:dyDescent="0.45">
      <c r="A24" s="236"/>
      <c r="B24" s="237"/>
      <c r="C24" s="236"/>
      <c r="D24" s="238"/>
      <c r="E24" s="238"/>
    </row>
    <row r="25" spans="1:6" ht="13.5" thickBot="1" x14ac:dyDescent="0.35">
      <c r="E25" s="127" t="s">
        <v>177</v>
      </c>
    </row>
    <row r="26" spans="1:6" ht="18" x14ac:dyDescent="0.4">
      <c r="A26" s="239" t="s">
        <v>153</v>
      </c>
      <c r="B26" s="240" t="s">
        <v>163</v>
      </c>
      <c r="C26" s="240" t="s">
        <v>165</v>
      </c>
      <c r="D26" s="240" t="s">
        <v>166</v>
      </c>
      <c r="E26" s="246" t="s">
        <v>169</v>
      </c>
      <c r="F26" s="248" t="s">
        <v>170</v>
      </c>
    </row>
    <row r="27" spans="1:6" ht="18" x14ac:dyDescent="0.4">
      <c r="A27" s="241">
        <v>1</v>
      </c>
      <c r="B27" s="233" t="s">
        <v>157</v>
      </c>
      <c r="C27" s="245">
        <v>43475</v>
      </c>
      <c r="D27" s="235">
        <v>1.5</v>
      </c>
      <c r="E27" s="247" t="s">
        <v>175</v>
      </c>
      <c r="F27" s="249" t="s">
        <v>171</v>
      </c>
    </row>
    <row r="28" spans="1:6" ht="18" x14ac:dyDescent="0.4">
      <c r="A28" s="241">
        <v>2</v>
      </c>
      <c r="B28" s="233" t="s">
        <v>158</v>
      </c>
      <c r="C28" s="245">
        <v>43475</v>
      </c>
      <c r="D28" s="234">
        <v>1.44</v>
      </c>
      <c r="E28" s="247" t="s">
        <v>178</v>
      </c>
      <c r="F28" s="249" t="s">
        <v>171</v>
      </c>
    </row>
    <row r="29" spans="1:6" ht="18" x14ac:dyDescent="0.4">
      <c r="A29" s="241">
        <v>2</v>
      </c>
      <c r="B29" s="233" t="s">
        <v>158</v>
      </c>
      <c r="C29" s="245">
        <v>43475</v>
      </c>
      <c r="D29" s="234">
        <v>1.44</v>
      </c>
      <c r="E29" s="247" t="s">
        <v>178</v>
      </c>
      <c r="F29" s="249" t="s">
        <v>171</v>
      </c>
    </row>
    <row r="30" spans="1:6" ht="18" x14ac:dyDescent="0.4">
      <c r="A30" s="241">
        <v>3</v>
      </c>
      <c r="B30" s="233" t="s">
        <v>159</v>
      </c>
      <c r="C30" s="245">
        <v>43475</v>
      </c>
      <c r="D30" s="234">
        <v>1.38</v>
      </c>
      <c r="E30" s="247" t="s">
        <v>176</v>
      </c>
      <c r="F30" s="249" t="s">
        <v>174</v>
      </c>
    </row>
    <row r="31" spans="1:6" ht="18" x14ac:dyDescent="0.4">
      <c r="A31" s="241">
        <v>4</v>
      </c>
      <c r="B31" s="233" t="s">
        <v>160</v>
      </c>
      <c r="C31" s="245">
        <v>43475</v>
      </c>
      <c r="D31" s="234">
        <v>1.38</v>
      </c>
      <c r="E31" s="247" t="s">
        <v>175</v>
      </c>
      <c r="F31" s="249" t="s">
        <v>171</v>
      </c>
    </row>
    <row r="32" spans="1:6" ht="18" x14ac:dyDescent="0.4">
      <c r="A32" s="241">
        <v>23</v>
      </c>
      <c r="B32" s="233" t="s">
        <v>162</v>
      </c>
      <c r="C32" s="245">
        <v>43476</v>
      </c>
      <c r="D32" s="235">
        <v>2</v>
      </c>
      <c r="E32" s="247" t="s">
        <v>167</v>
      </c>
      <c r="F32" s="249" t="s">
        <v>172</v>
      </c>
    </row>
    <row r="33" spans="1:6" ht="18" x14ac:dyDescent="0.4">
      <c r="A33" s="241">
        <v>23</v>
      </c>
      <c r="B33" s="233" t="s">
        <v>162</v>
      </c>
      <c r="C33" s="245">
        <v>43476</v>
      </c>
      <c r="D33" s="235">
        <v>2</v>
      </c>
      <c r="E33" s="247" t="s">
        <v>167</v>
      </c>
      <c r="F33" s="249" t="s">
        <v>173</v>
      </c>
    </row>
    <row r="34" spans="1:6" ht="18" x14ac:dyDescent="0.4">
      <c r="A34" s="241">
        <v>24</v>
      </c>
      <c r="B34" s="233" t="s">
        <v>161</v>
      </c>
      <c r="C34" s="245">
        <v>43481</v>
      </c>
      <c r="D34" s="234">
        <v>0.67</v>
      </c>
      <c r="E34" s="247" t="s">
        <v>167</v>
      </c>
      <c r="F34" s="249" t="s">
        <v>171</v>
      </c>
    </row>
    <row r="35" spans="1:6" ht="18" x14ac:dyDescent="0.4">
      <c r="A35" s="241">
        <v>25</v>
      </c>
      <c r="B35" s="233" t="s">
        <v>161</v>
      </c>
      <c r="C35" s="245">
        <v>43481</v>
      </c>
      <c r="D35" s="235">
        <v>2.4</v>
      </c>
      <c r="E35" s="247" t="s">
        <v>168</v>
      </c>
      <c r="F35" s="249" t="s">
        <v>172</v>
      </c>
    </row>
    <row r="36" spans="1:6" ht="18" x14ac:dyDescent="0.4">
      <c r="A36" s="241">
        <v>26</v>
      </c>
      <c r="B36" s="233" t="s">
        <v>162</v>
      </c>
      <c r="C36" s="245">
        <v>43476</v>
      </c>
      <c r="D36" s="235">
        <v>2</v>
      </c>
      <c r="E36" s="247" t="s">
        <v>167</v>
      </c>
      <c r="F36" s="249" t="s">
        <v>172</v>
      </c>
    </row>
    <row r="37" spans="1:6" ht="18" x14ac:dyDescent="0.4">
      <c r="A37" s="241">
        <v>27</v>
      </c>
      <c r="B37" s="233" t="s">
        <v>164</v>
      </c>
      <c r="C37" s="245">
        <v>43470</v>
      </c>
      <c r="D37" s="234">
        <v>2</v>
      </c>
      <c r="E37" s="247" t="s">
        <v>167</v>
      </c>
      <c r="F37" s="249" t="s">
        <v>172</v>
      </c>
    </row>
    <row r="38" spans="1:6" ht="18" x14ac:dyDescent="0.4">
      <c r="A38" s="241">
        <v>28</v>
      </c>
      <c r="B38" s="233" t="s">
        <v>164</v>
      </c>
      <c r="C38" s="245">
        <v>43470</v>
      </c>
      <c r="D38" s="234">
        <v>2</v>
      </c>
      <c r="E38" s="247" t="s">
        <v>167</v>
      </c>
      <c r="F38" s="249" t="s">
        <v>173</v>
      </c>
    </row>
    <row r="39" spans="1:6" ht="18.5" thickBot="1" x14ac:dyDescent="0.45">
      <c r="A39" s="242">
        <v>29</v>
      </c>
      <c r="B39" s="243" t="s">
        <v>164</v>
      </c>
      <c r="C39" s="245">
        <v>43470</v>
      </c>
      <c r="D39" s="244">
        <v>2</v>
      </c>
      <c r="E39" s="247" t="s">
        <v>167</v>
      </c>
      <c r="F39" s="250" t="s">
        <v>173</v>
      </c>
    </row>
    <row r="41" spans="1:6" ht="13" thickBot="1" x14ac:dyDescent="0.3"/>
    <row r="42" spans="1:6" ht="13.5" thickBot="1" x14ac:dyDescent="0.35">
      <c r="E42" s="127" t="s">
        <v>177</v>
      </c>
    </row>
    <row r="43" spans="1:6" ht="18" x14ac:dyDescent="0.4">
      <c r="A43" s="239" t="s">
        <v>153</v>
      </c>
      <c r="B43" s="240" t="s">
        <v>163</v>
      </c>
      <c r="C43" s="240" t="s">
        <v>165</v>
      </c>
      <c r="D43" s="240" t="s">
        <v>166</v>
      </c>
      <c r="E43" s="246" t="s">
        <v>169</v>
      </c>
      <c r="F43" s="248" t="s">
        <v>170</v>
      </c>
    </row>
    <row r="44" spans="1:6" ht="18" x14ac:dyDescent="0.4">
      <c r="A44" s="241">
        <v>1</v>
      </c>
      <c r="B44" s="233" t="s">
        <v>157</v>
      </c>
      <c r="C44" s="245">
        <v>43507</v>
      </c>
      <c r="D44" s="235">
        <v>1.5</v>
      </c>
      <c r="E44" s="247" t="s">
        <v>175</v>
      </c>
      <c r="F44" s="249" t="s">
        <v>171</v>
      </c>
    </row>
    <row r="45" spans="1:6" ht="18" x14ac:dyDescent="0.4">
      <c r="A45" s="241">
        <v>2</v>
      </c>
      <c r="B45" s="233" t="s">
        <v>158</v>
      </c>
      <c r="C45" s="245">
        <v>43507</v>
      </c>
      <c r="D45" s="234">
        <v>1.44</v>
      </c>
      <c r="E45" s="247" t="s">
        <v>178</v>
      </c>
      <c r="F45" s="249" t="s">
        <v>171</v>
      </c>
    </row>
    <row r="46" spans="1:6" ht="18" x14ac:dyDescent="0.4">
      <c r="A46" s="241">
        <v>2</v>
      </c>
      <c r="B46" s="233" t="s">
        <v>158</v>
      </c>
      <c r="C46" s="245">
        <v>43507</v>
      </c>
      <c r="D46" s="234">
        <v>1.44</v>
      </c>
      <c r="E46" s="247" t="s">
        <v>178</v>
      </c>
      <c r="F46" s="249" t="s">
        <v>171</v>
      </c>
    </row>
    <row r="47" spans="1:6" ht="18" x14ac:dyDescent="0.4">
      <c r="A47" s="241">
        <v>3</v>
      </c>
      <c r="B47" s="233" t="s">
        <v>159</v>
      </c>
      <c r="C47" s="245">
        <v>43507</v>
      </c>
      <c r="D47" s="234">
        <v>1.38</v>
      </c>
      <c r="E47" s="247" t="s">
        <v>176</v>
      </c>
      <c r="F47" s="249" t="s">
        <v>174</v>
      </c>
    </row>
    <row r="48" spans="1:6" ht="18" x14ac:dyDescent="0.4">
      <c r="A48" s="241">
        <v>4</v>
      </c>
      <c r="B48" s="233" t="s">
        <v>160</v>
      </c>
      <c r="C48" s="245">
        <v>43507</v>
      </c>
      <c r="D48" s="234">
        <v>1.38</v>
      </c>
      <c r="E48" s="247" t="s">
        <v>175</v>
      </c>
      <c r="F48" s="249" t="s">
        <v>171</v>
      </c>
    </row>
    <row r="49" spans="1:6" ht="18" x14ac:dyDescent="0.4">
      <c r="A49" s="241">
        <v>23</v>
      </c>
      <c r="B49" s="233" t="s">
        <v>162</v>
      </c>
      <c r="C49" s="245">
        <v>43504</v>
      </c>
      <c r="D49" s="235">
        <v>2</v>
      </c>
      <c r="E49" s="247" t="s">
        <v>167</v>
      </c>
      <c r="F49" s="249" t="s">
        <v>172</v>
      </c>
    </row>
    <row r="50" spans="1:6" ht="18" x14ac:dyDescent="0.4">
      <c r="A50" s="241">
        <v>23</v>
      </c>
      <c r="B50" s="233" t="s">
        <v>162</v>
      </c>
      <c r="C50" s="245">
        <v>43504</v>
      </c>
      <c r="D50" s="235">
        <v>2</v>
      </c>
      <c r="E50" s="247" t="s">
        <v>167</v>
      </c>
      <c r="F50" s="249" t="s">
        <v>173</v>
      </c>
    </row>
    <row r="51" spans="1:6" ht="18" x14ac:dyDescent="0.4">
      <c r="A51" s="241">
        <v>24</v>
      </c>
      <c r="B51" s="233" t="s">
        <v>161</v>
      </c>
      <c r="C51" s="245">
        <v>43505</v>
      </c>
      <c r="D51" s="234">
        <v>0.67</v>
      </c>
      <c r="E51" s="247" t="s">
        <v>167</v>
      </c>
      <c r="F51" s="249" t="s">
        <v>171</v>
      </c>
    </row>
    <row r="52" spans="1:6" ht="18" x14ac:dyDescent="0.4">
      <c r="A52" s="241">
        <v>25</v>
      </c>
      <c r="B52" s="233" t="s">
        <v>161</v>
      </c>
      <c r="C52" s="245">
        <v>43505</v>
      </c>
      <c r="D52" s="235">
        <v>2.4</v>
      </c>
      <c r="E52" s="247" t="s">
        <v>168</v>
      </c>
      <c r="F52" s="249" t="s">
        <v>172</v>
      </c>
    </row>
    <row r="53" spans="1:6" ht="18" x14ac:dyDescent="0.4">
      <c r="A53" s="241">
        <v>26</v>
      </c>
      <c r="B53" s="233" t="s">
        <v>162</v>
      </c>
      <c r="C53" s="245">
        <v>43504</v>
      </c>
      <c r="D53" s="235">
        <v>2</v>
      </c>
      <c r="E53" s="247" t="s">
        <v>167</v>
      </c>
      <c r="F53" s="249" t="s">
        <v>172</v>
      </c>
    </row>
    <row r="54" spans="1:6" ht="18" x14ac:dyDescent="0.4">
      <c r="A54" s="241">
        <v>27</v>
      </c>
      <c r="B54" s="233" t="s">
        <v>164</v>
      </c>
      <c r="C54" s="245">
        <v>43502</v>
      </c>
      <c r="D54" s="234">
        <v>2</v>
      </c>
      <c r="E54" s="247" t="s">
        <v>167</v>
      </c>
      <c r="F54" s="249" t="s">
        <v>172</v>
      </c>
    </row>
    <row r="55" spans="1:6" ht="18" x14ac:dyDescent="0.4">
      <c r="A55" s="241">
        <v>28</v>
      </c>
      <c r="B55" s="233" t="s">
        <v>164</v>
      </c>
      <c r="C55" s="245">
        <v>43502</v>
      </c>
      <c r="D55" s="234">
        <v>2</v>
      </c>
      <c r="E55" s="247" t="s">
        <v>167</v>
      </c>
      <c r="F55" s="249" t="s">
        <v>173</v>
      </c>
    </row>
    <row r="56" spans="1:6" ht="18.5" thickBot="1" x14ac:dyDescent="0.45">
      <c r="A56" s="242">
        <v>29</v>
      </c>
      <c r="B56" s="243" t="s">
        <v>164</v>
      </c>
      <c r="C56" s="245">
        <v>43502</v>
      </c>
      <c r="D56" s="244">
        <v>2</v>
      </c>
      <c r="E56" s="247" t="s">
        <v>167</v>
      </c>
      <c r="F56" s="250" t="s">
        <v>173</v>
      </c>
    </row>
    <row r="60" spans="1:6" ht="25" x14ac:dyDescent="0.5">
      <c r="B60" s="261" t="s">
        <v>192</v>
      </c>
    </row>
    <row r="63" spans="1:6" ht="13" thickBot="1" x14ac:dyDescent="0.3"/>
    <row r="64" spans="1:6" ht="18" x14ac:dyDescent="0.4">
      <c r="A64" s="239" t="s">
        <v>153</v>
      </c>
      <c r="B64" s="240" t="s">
        <v>163</v>
      </c>
      <c r="C64" s="240" t="s">
        <v>165</v>
      </c>
      <c r="D64" s="240" t="s">
        <v>166</v>
      </c>
      <c r="E64" s="246" t="s">
        <v>169</v>
      </c>
      <c r="F64" s="248" t="s">
        <v>170</v>
      </c>
    </row>
    <row r="65" spans="1:6" ht="18" x14ac:dyDescent="0.4">
      <c r="A65" s="241">
        <v>1</v>
      </c>
      <c r="B65" s="233" t="s">
        <v>157</v>
      </c>
      <c r="C65" s="245">
        <v>43818</v>
      </c>
      <c r="D65" s="235">
        <v>1.5</v>
      </c>
      <c r="E65" s="247" t="s">
        <v>175</v>
      </c>
      <c r="F65" s="249" t="s">
        <v>171</v>
      </c>
    </row>
    <row r="66" spans="1:6" ht="18" x14ac:dyDescent="0.4">
      <c r="A66" s="241">
        <v>2</v>
      </c>
      <c r="B66" s="233" t="s">
        <v>158</v>
      </c>
      <c r="C66" s="245">
        <v>43818</v>
      </c>
      <c r="D66" s="234">
        <v>1.44</v>
      </c>
      <c r="E66" s="247" t="s">
        <v>178</v>
      </c>
      <c r="F66" s="249" t="s">
        <v>171</v>
      </c>
    </row>
    <row r="67" spans="1:6" ht="18" x14ac:dyDescent="0.4">
      <c r="A67" s="241">
        <v>2</v>
      </c>
      <c r="B67" s="233" t="s">
        <v>158</v>
      </c>
      <c r="C67" s="245">
        <v>43818</v>
      </c>
      <c r="D67" s="234">
        <v>1.44</v>
      </c>
      <c r="E67" s="247" t="s">
        <v>178</v>
      </c>
      <c r="F67" s="249" t="s">
        <v>171</v>
      </c>
    </row>
    <row r="68" spans="1:6" ht="18" x14ac:dyDescent="0.4">
      <c r="A68" s="241">
        <v>3</v>
      </c>
      <c r="B68" s="233" t="s">
        <v>159</v>
      </c>
      <c r="C68" s="245">
        <v>43818</v>
      </c>
      <c r="D68" s="234">
        <v>1.38</v>
      </c>
      <c r="E68" s="247" t="s">
        <v>176</v>
      </c>
      <c r="F68" s="249" t="s">
        <v>174</v>
      </c>
    </row>
    <row r="69" spans="1:6" ht="18" x14ac:dyDescent="0.4">
      <c r="A69" s="241">
        <v>4</v>
      </c>
      <c r="B69" s="233" t="s">
        <v>160</v>
      </c>
      <c r="C69" s="245">
        <v>43818</v>
      </c>
      <c r="D69" s="234">
        <v>1.38</v>
      </c>
      <c r="E69" s="247" t="s">
        <v>175</v>
      </c>
      <c r="F69" s="249" t="s">
        <v>171</v>
      </c>
    </row>
    <row r="70" spans="1:6" ht="18" x14ac:dyDescent="0.4">
      <c r="A70" s="241">
        <v>23</v>
      </c>
      <c r="B70" s="233" t="s">
        <v>162</v>
      </c>
      <c r="C70" s="245">
        <v>43815</v>
      </c>
      <c r="D70" s="235">
        <v>2</v>
      </c>
      <c r="E70" s="247" t="s">
        <v>167</v>
      </c>
      <c r="F70" s="249" t="s">
        <v>172</v>
      </c>
    </row>
    <row r="71" spans="1:6" ht="18" x14ac:dyDescent="0.4">
      <c r="A71" s="241">
        <v>23</v>
      </c>
      <c r="B71" s="233" t="s">
        <v>162</v>
      </c>
      <c r="C71" s="245">
        <v>43815</v>
      </c>
      <c r="D71" s="235">
        <v>2</v>
      </c>
      <c r="E71" s="247" t="s">
        <v>167</v>
      </c>
      <c r="F71" s="249" t="s">
        <v>173</v>
      </c>
    </row>
    <row r="72" spans="1:6" ht="18" x14ac:dyDescent="0.4">
      <c r="A72" s="241"/>
      <c r="B72" s="233"/>
      <c r="C72" s="245"/>
      <c r="D72" s="234"/>
      <c r="E72" s="247"/>
      <c r="F72" s="249"/>
    </row>
    <row r="73" spans="1:6" ht="18" x14ac:dyDescent="0.4">
      <c r="A73" s="241">
        <v>25</v>
      </c>
      <c r="B73" s="233" t="s">
        <v>161</v>
      </c>
      <c r="C73" s="245">
        <v>43816</v>
      </c>
      <c r="D73" s="235">
        <v>2.4</v>
      </c>
      <c r="E73" s="247" t="s">
        <v>168</v>
      </c>
      <c r="F73" s="249" t="s">
        <v>172</v>
      </c>
    </row>
    <row r="74" spans="1:6" ht="18" x14ac:dyDescent="0.4">
      <c r="A74" s="241">
        <v>26</v>
      </c>
      <c r="B74" s="233" t="s">
        <v>162</v>
      </c>
      <c r="C74" s="245">
        <v>43815</v>
      </c>
      <c r="D74" s="235">
        <v>2</v>
      </c>
      <c r="E74" s="247" t="s">
        <v>167</v>
      </c>
      <c r="F74" s="249" t="s">
        <v>172</v>
      </c>
    </row>
    <row r="75" spans="1:6" ht="18" x14ac:dyDescent="0.4">
      <c r="A75" s="241">
        <v>27</v>
      </c>
      <c r="B75" s="233" t="s">
        <v>164</v>
      </c>
      <c r="C75" s="245">
        <v>43805</v>
      </c>
      <c r="D75" s="234">
        <v>2</v>
      </c>
      <c r="E75" s="247" t="s">
        <v>167</v>
      </c>
      <c r="F75" s="249" t="s">
        <v>172</v>
      </c>
    </row>
    <row r="76" spans="1:6" ht="18" x14ac:dyDescent="0.4">
      <c r="A76" s="241">
        <v>28</v>
      </c>
      <c r="B76" s="233" t="s">
        <v>164</v>
      </c>
      <c r="C76" s="245">
        <v>43805</v>
      </c>
      <c r="D76" s="234">
        <v>2</v>
      </c>
      <c r="E76" s="247" t="s">
        <v>167</v>
      </c>
      <c r="F76" s="249" t="s">
        <v>173</v>
      </c>
    </row>
    <row r="77" spans="1:6" ht="18.5" thickBot="1" x14ac:dyDescent="0.45">
      <c r="A77" s="242">
        <v>29</v>
      </c>
      <c r="B77" s="243" t="s">
        <v>164</v>
      </c>
      <c r="C77" s="245">
        <v>43805</v>
      </c>
      <c r="D77" s="244">
        <v>2</v>
      </c>
      <c r="E77" s="247" t="s">
        <v>167</v>
      </c>
      <c r="F77" s="250" t="s">
        <v>173</v>
      </c>
    </row>
    <row r="83" spans="1:6" ht="13" thickBot="1" x14ac:dyDescent="0.3"/>
    <row r="84" spans="1:6" ht="18" x14ac:dyDescent="0.4">
      <c r="A84" s="239" t="s">
        <v>153</v>
      </c>
      <c r="B84" s="240" t="s">
        <v>163</v>
      </c>
      <c r="C84" s="240" t="s">
        <v>165</v>
      </c>
      <c r="D84" s="240" t="s">
        <v>166</v>
      </c>
      <c r="E84" s="246" t="s">
        <v>169</v>
      </c>
      <c r="F84" s="248" t="s">
        <v>170</v>
      </c>
    </row>
    <row r="85" spans="1:6" ht="18" x14ac:dyDescent="0.4">
      <c r="A85" s="241">
        <v>1</v>
      </c>
      <c r="B85" s="233" t="s">
        <v>157</v>
      </c>
      <c r="C85" s="245">
        <v>43838</v>
      </c>
      <c r="D85" s="235">
        <v>1.5</v>
      </c>
      <c r="E85" s="247" t="s">
        <v>175</v>
      </c>
      <c r="F85" s="249" t="s">
        <v>171</v>
      </c>
    </row>
    <row r="86" spans="1:6" ht="18" x14ac:dyDescent="0.4">
      <c r="A86" s="241">
        <v>2</v>
      </c>
      <c r="B86" s="233" t="s">
        <v>158</v>
      </c>
      <c r="C86" s="245">
        <v>43838</v>
      </c>
      <c r="D86" s="234">
        <v>1.44</v>
      </c>
      <c r="E86" s="247" t="s">
        <v>178</v>
      </c>
      <c r="F86" s="249" t="s">
        <v>171</v>
      </c>
    </row>
    <row r="87" spans="1:6" ht="18" x14ac:dyDescent="0.4">
      <c r="A87" s="241">
        <v>2</v>
      </c>
      <c r="B87" s="233" t="s">
        <v>158</v>
      </c>
      <c r="C87" s="245">
        <v>43838</v>
      </c>
      <c r="D87" s="234">
        <v>1.44</v>
      </c>
      <c r="E87" s="247" t="s">
        <v>178</v>
      </c>
      <c r="F87" s="249" t="s">
        <v>171</v>
      </c>
    </row>
    <row r="88" spans="1:6" ht="18" x14ac:dyDescent="0.4">
      <c r="A88" s="241">
        <v>3</v>
      </c>
      <c r="B88" s="233" t="s">
        <v>159</v>
      </c>
      <c r="C88" s="245">
        <v>43838</v>
      </c>
      <c r="D88" s="234">
        <v>1.38</v>
      </c>
      <c r="E88" s="247" t="s">
        <v>176</v>
      </c>
      <c r="F88" s="249" t="s">
        <v>174</v>
      </c>
    </row>
    <row r="89" spans="1:6" ht="18" x14ac:dyDescent="0.4">
      <c r="A89" s="241">
        <v>4</v>
      </c>
      <c r="B89" s="233" t="s">
        <v>160</v>
      </c>
      <c r="C89" s="245">
        <v>43818</v>
      </c>
      <c r="D89" s="234">
        <v>1.38</v>
      </c>
      <c r="E89" s="247" t="s">
        <v>175</v>
      </c>
      <c r="F89" s="249" t="s">
        <v>171</v>
      </c>
    </row>
    <row r="90" spans="1:6" ht="18" x14ac:dyDescent="0.4">
      <c r="A90" s="241">
        <v>23</v>
      </c>
      <c r="B90" s="233" t="s">
        <v>162</v>
      </c>
      <c r="C90" s="245">
        <v>43833</v>
      </c>
      <c r="D90" s="235">
        <v>2</v>
      </c>
      <c r="E90" s="247" t="s">
        <v>167</v>
      </c>
      <c r="F90" s="249" t="s">
        <v>172</v>
      </c>
    </row>
    <row r="91" spans="1:6" ht="18" x14ac:dyDescent="0.4">
      <c r="A91" s="241">
        <v>23</v>
      </c>
      <c r="B91" s="233" t="s">
        <v>162</v>
      </c>
      <c r="C91" s="245">
        <v>43833</v>
      </c>
      <c r="D91" s="235">
        <v>2</v>
      </c>
      <c r="E91" s="247" t="s">
        <v>167</v>
      </c>
      <c r="F91" s="249" t="s">
        <v>173</v>
      </c>
    </row>
    <row r="92" spans="1:6" ht="18" x14ac:dyDescent="0.4">
      <c r="A92" s="241"/>
      <c r="B92" s="233"/>
      <c r="C92" s="245"/>
      <c r="D92" s="234"/>
      <c r="E92" s="247"/>
      <c r="F92" s="249"/>
    </row>
    <row r="93" spans="1:6" ht="18" x14ac:dyDescent="0.4">
      <c r="A93" s="241">
        <v>25</v>
      </c>
      <c r="B93" s="233" t="s">
        <v>161</v>
      </c>
      <c r="C93" s="245">
        <v>43833</v>
      </c>
      <c r="D93" s="235">
        <v>2.4</v>
      </c>
      <c r="E93" s="247" t="s">
        <v>168</v>
      </c>
      <c r="F93" s="249" t="s">
        <v>172</v>
      </c>
    </row>
    <row r="94" spans="1:6" ht="18" x14ac:dyDescent="0.4">
      <c r="A94" s="241">
        <v>26</v>
      </c>
      <c r="B94" s="233" t="s">
        <v>162</v>
      </c>
      <c r="C94" s="245">
        <v>43833</v>
      </c>
      <c r="D94" s="235">
        <v>2</v>
      </c>
      <c r="E94" s="247" t="s">
        <v>167</v>
      </c>
      <c r="F94" s="249" t="s">
        <v>172</v>
      </c>
    </row>
    <row r="95" spans="1:6" ht="18" x14ac:dyDescent="0.4">
      <c r="A95" s="241">
        <v>27</v>
      </c>
      <c r="B95" s="233" t="s">
        <v>164</v>
      </c>
      <c r="C95" s="245">
        <v>43836</v>
      </c>
      <c r="D95" s="234">
        <v>2</v>
      </c>
      <c r="E95" s="247" t="s">
        <v>167</v>
      </c>
      <c r="F95" s="249" t="s">
        <v>172</v>
      </c>
    </row>
    <row r="96" spans="1:6" ht="18" x14ac:dyDescent="0.4">
      <c r="A96" s="241">
        <v>28</v>
      </c>
      <c r="B96" s="233" t="s">
        <v>164</v>
      </c>
      <c r="C96" s="245">
        <v>43836</v>
      </c>
      <c r="D96" s="234">
        <v>2</v>
      </c>
      <c r="E96" s="247" t="s">
        <v>167</v>
      </c>
      <c r="F96" s="249" t="s">
        <v>173</v>
      </c>
    </row>
    <row r="97" spans="1:6" ht="18.5" thickBot="1" x14ac:dyDescent="0.45">
      <c r="A97" s="242">
        <v>29</v>
      </c>
      <c r="B97" s="243" t="s">
        <v>164</v>
      </c>
      <c r="C97" s="245">
        <v>43836</v>
      </c>
      <c r="D97" s="244">
        <v>2</v>
      </c>
      <c r="E97" s="247" t="s">
        <v>167</v>
      </c>
      <c r="F97" s="250" t="s">
        <v>173</v>
      </c>
    </row>
    <row r="99" spans="1:6" ht="13" thickBot="1" x14ac:dyDescent="0.3"/>
    <row r="100" spans="1:6" ht="18" x14ac:dyDescent="0.4">
      <c r="A100" s="239" t="s">
        <v>153</v>
      </c>
      <c r="B100" s="240" t="s">
        <v>163</v>
      </c>
      <c r="C100" s="240" t="s">
        <v>165</v>
      </c>
      <c r="D100" s="240" t="s">
        <v>166</v>
      </c>
      <c r="E100" s="246" t="s">
        <v>169</v>
      </c>
      <c r="F100" s="271" t="s">
        <v>170</v>
      </c>
    </row>
    <row r="101" spans="1:6" ht="18" x14ac:dyDescent="0.4">
      <c r="A101" s="241">
        <v>1</v>
      </c>
      <c r="B101" s="233" t="s">
        <v>157</v>
      </c>
      <c r="C101" s="245">
        <v>44141</v>
      </c>
      <c r="D101" s="235">
        <v>1.5</v>
      </c>
      <c r="E101" s="247" t="s">
        <v>175</v>
      </c>
      <c r="F101" s="249"/>
    </row>
    <row r="102" spans="1:6" ht="18" x14ac:dyDescent="0.4">
      <c r="A102" s="241">
        <v>2</v>
      </c>
      <c r="B102" s="233" t="s">
        <v>158</v>
      </c>
      <c r="C102" s="245">
        <v>44141</v>
      </c>
      <c r="D102" s="234">
        <v>1.44</v>
      </c>
      <c r="E102" s="247" t="s">
        <v>178</v>
      </c>
      <c r="F102" s="249"/>
    </row>
    <row r="103" spans="1:6" ht="18" x14ac:dyDescent="0.4">
      <c r="A103" s="241">
        <v>2</v>
      </c>
      <c r="B103" s="233" t="s">
        <v>158</v>
      </c>
      <c r="C103" s="245">
        <v>44141</v>
      </c>
      <c r="D103" s="234">
        <v>1.44</v>
      </c>
      <c r="E103" s="247" t="s">
        <v>178</v>
      </c>
      <c r="F103" s="249"/>
    </row>
    <row r="104" spans="1:6" ht="18" x14ac:dyDescent="0.4">
      <c r="A104" s="241">
        <v>3</v>
      </c>
      <c r="B104" s="233" t="s">
        <v>159</v>
      </c>
      <c r="C104" s="245">
        <v>44141</v>
      </c>
      <c r="D104" s="234">
        <v>1.38</v>
      </c>
      <c r="E104" s="247" t="s">
        <v>176</v>
      </c>
      <c r="F104" s="249"/>
    </row>
    <row r="105" spans="1:6" ht="18" x14ac:dyDescent="0.4">
      <c r="A105" s="241">
        <v>4</v>
      </c>
      <c r="B105" s="233" t="s">
        <v>160</v>
      </c>
      <c r="C105" s="245">
        <v>44141</v>
      </c>
      <c r="D105" s="234">
        <v>1.38</v>
      </c>
      <c r="E105" s="247" t="s">
        <v>175</v>
      </c>
      <c r="F105" s="249"/>
    </row>
    <row r="106" spans="1:6" ht="18" x14ac:dyDescent="0.4">
      <c r="A106" s="241">
        <v>23</v>
      </c>
      <c r="B106" s="233" t="s">
        <v>162</v>
      </c>
      <c r="C106" s="245">
        <v>44146</v>
      </c>
      <c r="D106" s="235">
        <v>2</v>
      </c>
      <c r="E106" s="247" t="s">
        <v>167</v>
      </c>
      <c r="F106" s="249"/>
    </row>
    <row r="107" spans="1:6" ht="18" x14ac:dyDescent="0.4">
      <c r="A107" s="241">
        <v>23</v>
      </c>
      <c r="B107" s="233" t="s">
        <v>162</v>
      </c>
      <c r="C107" s="245">
        <v>44146</v>
      </c>
      <c r="D107" s="235">
        <v>2</v>
      </c>
      <c r="E107" s="247" t="s">
        <v>167</v>
      </c>
      <c r="F107" s="249"/>
    </row>
    <row r="108" spans="1:6" ht="18" x14ac:dyDescent="0.4">
      <c r="A108" s="241">
        <v>25</v>
      </c>
      <c r="B108" s="233" t="s">
        <v>161</v>
      </c>
      <c r="C108" s="245">
        <v>44148</v>
      </c>
      <c r="D108" s="235">
        <v>2.4</v>
      </c>
      <c r="E108" s="247" t="s">
        <v>168</v>
      </c>
      <c r="F108" s="249"/>
    </row>
    <row r="109" spans="1:6" ht="18" x14ac:dyDescent="0.4">
      <c r="A109" s="241"/>
      <c r="B109" s="233"/>
      <c r="C109" s="245"/>
      <c r="D109" s="235"/>
      <c r="E109" s="247"/>
      <c r="F109" s="249"/>
    </row>
    <row r="110" spans="1:6" ht="13" thickBot="1" x14ac:dyDescent="0.3"/>
    <row r="111" spans="1:6" ht="18" x14ac:dyDescent="0.4">
      <c r="A111" s="239" t="s">
        <v>153</v>
      </c>
      <c r="B111" s="240" t="s">
        <v>163</v>
      </c>
      <c r="C111" s="240" t="s">
        <v>165</v>
      </c>
      <c r="D111" s="240" t="s">
        <v>166</v>
      </c>
      <c r="E111" s="246" t="s">
        <v>169</v>
      </c>
      <c r="F111" s="271" t="s">
        <v>170</v>
      </c>
    </row>
    <row r="112" spans="1:6" ht="18" x14ac:dyDescent="0.4">
      <c r="A112" s="241">
        <v>1</v>
      </c>
      <c r="B112" s="233" t="s">
        <v>157</v>
      </c>
      <c r="C112" s="245">
        <v>44174</v>
      </c>
      <c r="D112" s="235">
        <v>1.5</v>
      </c>
      <c r="E112" s="247" t="s">
        <v>175</v>
      </c>
      <c r="F112" s="249"/>
    </row>
    <row r="113" spans="1:6" ht="18" x14ac:dyDescent="0.4">
      <c r="A113" s="241">
        <v>2</v>
      </c>
      <c r="B113" s="233" t="s">
        <v>158</v>
      </c>
      <c r="C113" s="245">
        <v>44172</v>
      </c>
      <c r="D113" s="234">
        <v>1.44</v>
      </c>
      <c r="E113" s="247" t="s">
        <v>178</v>
      </c>
      <c r="F113" s="249"/>
    </row>
    <row r="114" spans="1:6" ht="18" x14ac:dyDescent="0.4">
      <c r="A114" s="241">
        <v>2</v>
      </c>
      <c r="B114" s="233" t="s">
        <v>158</v>
      </c>
      <c r="C114" s="245">
        <v>44172</v>
      </c>
      <c r="D114" s="234">
        <v>1.44</v>
      </c>
      <c r="E114" s="247" t="s">
        <v>178</v>
      </c>
      <c r="F114" s="249"/>
    </row>
    <row r="115" spans="1:6" ht="18" x14ac:dyDescent="0.4">
      <c r="A115" s="241">
        <v>3</v>
      </c>
      <c r="B115" s="233" t="s">
        <v>159</v>
      </c>
      <c r="C115" s="245">
        <v>44173</v>
      </c>
      <c r="D115" s="234">
        <v>1.38</v>
      </c>
      <c r="E115" s="247" t="s">
        <v>176</v>
      </c>
      <c r="F115" s="249"/>
    </row>
    <row r="116" spans="1:6" ht="18" x14ac:dyDescent="0.4">
      <c r="A116" s="241">
        <v>4</v>
      </c>
      <c r="B116" s="233" t="s">
        <v>160</v>
      </c>
      <c r="C116" s="245">
        <v>44175</v>
      </c>
      <c r="D116" s="234">
        <v>1.38</v>
      </c>
      <c r="E116" s="247" t="s">
        <v>175</v>
      </c>
      <c r="F116" s="249"/>
    </row>
    <row r="117" spans="1:6" ht="18" x14ac:dyDescent="0.4">
      <c r="A117" s="241">
        <v>23</v>
      </c>
      <c r="B117" s="233" t="s">
        <v>162</v>
      </c>
      <c r="C117" s="245">
        <v>44165</v>
      </c>
      <c r="D117" s="235">
        <v>2</v>
      </c>
      <c r="E117" s="247" t="s">
        <v>167</v>
      </c>
      <c r="F117" s="249"/>
    </row>
    <row r="118" spans="1:6" ht="18" x14ac:dyDescent="0.4">
      <c r="A118" s="241">
        <v>23</v>
      </c>
      <c r="B118" s="233" t="s">
        <v>162</v>
      </c>
      <c r="C118" s="245">
        <v>44165</v>
      </c>
      <c r="D118" s="235">
        <v>2</v>
      </c>
      <c r="E118" s="247" t="s">
        <v>167</v>
      </c>
      <c r="F118" s="249"/>
    </row>
    <row r="119" spans="1:6" ht="18" x14ac:dyDescent="0.4">
      <c r="A119" s="241">
        <v>25</v>
      </c>
      <c r="B119" s="233" t="s">
        <v>161</v>
      </c>
      <c r="C119" s="245">
        <v>44170</v>
      </c>
      <c r="D119" s="235">
        <v>2.4</v>
      </c>
      <c r="E119" s="247" t="s">
        <v>168</v>
      </c>
      <c r="F119" s="249"/>
    </row>
    <row r="120" spans="1:6" ht="18" x14ac:dyDescent="0.4">
      <c r="A120" s="241"/>
      <c r="B120" s="233"/>
      <c r="C120" s="245"/>
      <c r="D120" s="235"/>
      <c r="E120" s="247"/>
      <c r="F120" s="249"/>
    </row>
  </sheetData>
  <conditionalFormatting sqref="E11:E23">
    <cfRule type="cellIs" dxfId="14" priority="12" stopIfTrue="1" operator="greaterThan">
      <formula>0</formula>
    </cfRule>
  </conditionalFormatting>
  <conditionalFormatting sqref="E27:E39">
    <cfRule type="cellIs" dxfId="13" priority="11" stopIfTrue="1" operator="greaterThan">
      <formula>0</formula>
    </cfRule>
  </conditionalFormatting>
  <conditionalFormatting sqref="E44:E56">
    <cfRule type="cellIs" dxfId="12" priority="10" stopIfTrue="1" operator="greaterThan">
      <formula>0</formula>
    </cfRule>
  </conditionalFormatting>
  <conditionalFormatting sqref="E65:E77">
    <cfRule type="cellIs" dxfId="11" priority="9" stopIfTrue="1" operator="greaterThan">
      <formula>0</formula>
    </cfRule>
  </conditionalFormatting>
  <conditionalFormatting sqref="E85:E88 E90:E97">
    <cfRule type="cellIs" dxfId="10" priority="8" stopIfTrue="1" operator="greaterThan">
      <formula>0</formula>
    </cfRule>
  </conditionalFormatting>
  <conditionalFormatting sqref="E89">
    <cfRule type="cellIs" dxfId="9" priority="7" stopIfTrue="1" operator="greaterThan">
      <formula>0</formula>
    </cfRule>
  </conditionalFormatting>
  <conditionalFormatting sqref="E101:E104 E106:E107 E109">
    <cfRule type="cellIs" dxfId="8" priority="6" stopIfTrue="1" operator="greaterThan">
      <formula>0</formula>
    </cfRule>
  </conditionalFormatting>
  <conditionalFormatting sqref="E105">
    <cfRule type="cellIs" dxfId="7" priority="5" stopIfTrue="1" operator="greaterThan">
      <formula>0</formula>
    </cfRule>
  </conditionalFormatting>
  <conditionalFormatting sqref="E108">
    <cfRule type="cellIs" dxfId="6" priority="4" stopIfTrue="1" operator="greaterThan">
      <formula>0</formula>
    </cfRule>
  </conditionalFormatting>
  <conditionalFormatting sqref="E112:E115 E117:E118 E120">
    <cfRule type="cellIs" dxfId="5" priority="3" stopIfTrue="1" operator="greaterThan">
      <formula>0</formula>
    </cfRule>
  </conditionalFormatting>
  <conditionalFormatting sqref="E116">
    <cfRule type="cellIs" dxfId="4" priority="2" stopIfTrue="1" operator="greaterThan">
      <formula>0</formula>
    </cfRule>
  </conditionalFormatting>
  <conditionalFormatting sqref="E119">
    <cfRule type="cellIs" dxfId="3" priority="1" stopIfTrue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74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2:O30"/>
  <sheetViews>
    <sheetView workbookViewId="0">
      <selection activeCell="J12" sqref="J12"/>
    </sheetView>
  </sheetViews>
  <sheetFormatPr baseColWidth="10" defaultRowHeight="12.5" x14ac:dyDescent="0.25"/>
  <cols>
    <col min="1" max="1" width="17" bestFit="1" customWidth="1"/>
  </cols>
  <sheetData>
    <row r="2" spans="1:9" ht="13" x14ac:dyDescent="0.3">
      <c r="A2" s="377" t="s">
        <v>204</v>
      </c>
    </row>
    <row r="3" spans="1:9" x14ac:dyDescent="0.25">
      <c r="A3" s="381" t="s">
        <v>205</v>
      </c>
      <c r="B3" s="381" t="s">
        <v>206</v>
      </c>
    </row>
    <row r="4" spans="1:9" x14ac:dyDescent="0.25">
      <c r="A4" s="381" t="s">
        <v>207</v>
      </c>
      <c r="B4" t="s">
        <v>17</v>
      </c>
      <c r="C4" t="s">
        <v>41</v>
      </c>
      <c r="D4" t="s">
        <v>42</v>
      </c>
      <c r="E4" t="s">
        <v>43</v>
      </c>
      <c r="F4" t="s">
        <v>38</v>
      </c>
      <c r="G4" t="s">
        <v>39</v>
      </c>
      <c r="H4" t="s">
        <v>40</v>
      </c>
      <c r="I4" t="s">
        <v>97</v>
      </c>
    </row>
    <row r="5" spans="1:9" x14ac:dyDescent="0.25">
      <c r="A5" s="378">
        <v>2014</v>
      </c>
      <c r="B5">
        <v>173.5</v>
      </c>
      <c r="C5">
        <v>164</v>
      </c>
      <c r="D5">
        <v>116.5</v>
      </c>
      <c r="E5">
        <v>56.5</v>
      </c>
      <c r="F5">
        <v>97.799999999999983</v>
      </c>
      <c r="G5">
        <v>120</v>
      </c>
      <c r="H5">
        <v>121</v>
      </c>
      <c r="I5">
        <v>849.3</v>
      </c>
    </row>
    <row r="6" spans="1:9" x14ac:dyDescent="0.25">
      <c r="A6" s="378">
        <v>2015</v>
      </c>
      <c r="B6">
        <v>184</v>
      </c>
      <c r="C6">
        <v>170</v>
      </c>
      <c r="D6">
        <v>141</v>
      </c>
      <c r="E6">
        <v>77</v>
      </c>
      <c r="F6">
        <v>112</v>
      </c>
      <c r="G6">
        <v>145</v>
      </c>
      <c r="H6">
        <v>172</v>
      </c>
      <c r="I6">
        <v>1001</v>
      </c>
    </row>
    <row r="7" spans="1:9" x14ac:dyDescent="0.25">
      <c r="A7" s="378">
        <v>2016</v>
      </c>
      <c r="B7">
        <v>164</v>
      </c>
      <c r="C7">
        <v>157</v>
      </c>
      <c r="D7">
        <v>29</v>
      </c>
      <c r="E7">
        <v>-110.6</v>
      </c>
      <c r="F7">
        <v>17</v>
      </c>
      <c r="G7">
        <v>134.5</v>
      </c>
      <c r="H7">
        <v>182</v>
      </c>
      <c r="I7">
        <v>572.9</v>
      </c>
    </row>
    <row r="8" spans="1:9" x14ac:dyDescent="0.25">
      <c r="A8" s="378">
        <v>2017</v>
      </c>
      <c r="B8">
        <v>285.00000000000006</v>
      </c>
      <c r="C8">
        <v>233.79999999999995</v>
      </c>
      <c r="D8">
        <v>227.60000000000002</v>
      </c>
      <c r="E8">
        <v>124.9</v>
      </c>
      <c r="F8">
        <v>43.600000000000009</v>
      </c>
      <c r="G8">
        <v>174.8</v>
      </c>
      <c r="H8">
        <v>203.29999999999998</v>
      </c>
      <c r="I8">
        <v>1293</v>
      </c>
    </row>
    <row r="9" spans="1:9" x14ac:dyDescent="0.25">
      <c r="A9" s="378">
        <v>2018</v>
      </c>
      <c r="B9">
        <v>241.89999999999995</v>
      </c>
      <c r="C9">
        <v>222.89999999999995</v>
      </c>
      <c r="D9">
        <v>151.9</v>
      </c>
      <c r="E9">
        <v>115.7</v>
      </c>
      <c r="F9">
        <v>77.300000000000011</v>
      </c>
      <c r="G9">
        <v>174.49999999999997</v>
      </c>
      <c r="H9">
        <v>249.80000000000004</v>
      </c>
      <c r="I9">
        <v>1234</v>
      </c>
    </row>
    <row r="10" spans="1:9" x14ac:dyDescent="0.25">
      <c r="A10" s="378">
        <v>2019</v>
      </c>
      <c r="B10">
        <v>219.7</v>
      </c>
      <c r="C10">
        <v>193.4</v>
      </c>
      <c r="D10">
        <v>145.32999999999996</v>
      </c>
      <c r="E10">
        <v>0</v>
      </c>
      <c r="F10">
        <v>61.400000000000006</v>
      </c>
      <c r="G10">
        <v>142.5</v>
      </c>
      <c r="H10">
        <v>202.2</v>
      </c>
      <c r="I10">
        <v>964.53</v>
      </c>
    </row>
    <row r="11" spans="1:9" x14ac:dyDescent="0.25">
      <c r="A11" s="378">
        <v>2020</v>
      </c>
      <c r="B11">
        <v>0</v>
      </c>
      <c r="C11">
        <v>0</v>
      </c>
      <c r="D11">
        <v>0</v>
      </c>
      <c r="E11">
        <v>0</v>
      </c>
      <c r="F11">
        <v>134.6</v>
      </c>
      <c r="G11">
        <v>224.59999999999997</v>
      </c>
      <c r="H11">
        <v>196.2</v>
      </c>
      <c r="I11">
        <v>555.39999999999986</v>
      </c>
    </row>
    <row r="12" spans="1:9" x14ac:dyDescent="0.25">
      <c r="A12" s="378">
        <v>2021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5">
      <c r="A13" s="378">
        <v>2022</v>
      </c>
      <c r="B13">
        <v>302.80000000000007</v>
      </c>
      <c r="C13">
        <v>37.199999999999996</v>
      </c>
      <c r="D13">
        <v>0</v>
      </c>
      <c r="E13">
        <v>0</v>
      </c>
      <c r="F13">
        <v>115.77000000000001</v>
      </c>
      <c r="G13">
        <v>247.10000000000005</v>
      </c>
      <c r="H13">
        <v>276.70000000000005</v>
      </c>
      <c r="I13">
        <v>979.57000000000016</v>
      </c>
    </row>
    <row r="14" spans="1:9" x14ac:dyDescent="0.25">
      <c r="A14" s="378" t="s">
        <v>97</v>
      </c>
      <c r="B14">
        <v>1570.9</v>
      </c>
      <c r="C14">
        <v>1178.3</v>
      </c>
      <c r="D14">
        <v>811.32999999999993</v>
      </c>
      <c r="E14">
        <v>263.5</v>
      </c>
      <c r="F14">
        <v>659.47</v>
      </c>
      <c r="G14">
        <v>1363</v>
      </c>
      <c r="H14">
        <v>1603.2</v>
      </c>
      <c r="I14">
        <v>7449.6999999999989</v>
      </c>
    </row>
    <row r="18" spans="1:15" ht="13" x14ac:dyDescent="0.3">
      <c r="A18" s="377" t="s">
        <v>208</v>
      </c>
    </row>
    <row r="19" spans="1:15" x14ac:dyDescent="0.25">
      <c r="A19" s="381" t="s">
        <v>209</v>
      </c>
      <c r="C19" s="381" t="s">
        <v>210</v>
      </c>
    </row>
    <row r="20" spans="1:15" x14ac:dyDescent="0.25">
      <c r="A20" s="381" t="s">
        <v>211</v>
      </c>
      <c r="B20" s="381" t="s">
        <v>212</v>
      </c>
      <c r="C20" s="379" t="s">
        <v>213</v>
      </c>
      <c r="D20" s="379" t="s">
        <v>214</v>
      </c>
      <c r="E20" s="379" t="s">
        <v>215</v>
      </c>
      <c r="F20" s="379" t="s">
        <v>216</v>
      </c>
      <c r="G20" s="379" t="s">
        <v>217</v>
      </c>
      <c r="H20" s="379" t="s">
        <v>218</v>
      </c>
      <c r="I20" s="379" t="s">
        <v>219</v>
      </c>
      <c r="J20" s="379" t="s">
        <v>220</v>
      </c>
      <c r="K20" s="379" t="s">
        <v>221</v>
      </c>
      <c r="L20" s="379" t="s">
        <v>222</v>
      </c>
      <c r="M20" s="379" t="s">
        <v>223</v>
      </c>
      <c r="N20" s="379" t="s">
        <v>224</v>
      </c>
      <c r="O20" s="379" t="s">
        <v>97</v>
      </c>
    </row>
    <row r="21" spans="1:15" x14ac:dyDescent="0.25">
      <c r="A21" t="s">
        <v>225</v>
      </c>
      <c r="B21" t="s">
        <v>226</v>
      </c>
      <c r="C21" s="380">
        <v>0</v>
      </c>
      <c r="D21" s="380">
        <v>1.7</v>
      </c>
      <c r="E21" s="380">
        <v>11.1</v>
      </c>
      <c r="F21" s="380">
        <v>0</v>
      </c>
      <c r="G21" s="380">
        <v>2.9</v>
      </c>
      <c r="H21" s="380">
        <v>0</v>
      </c>
      <c r="I21" s="380">
        <v>62</v>
      </c>
      <c r="J21" s="380">
        <v>118.5</v>
      </c>
      <c r="K21" s="380">
        <v>38.200000000000003</v>
      </c>
      <c r="L21" s="380">
        <v>23.999999999999996</v>
      </c>
      <c r="M21" s="380">
        <v>4.5999999999999996</v>
      </c>
      <c r="N21" s="380">
        <v>0</v>
      </c>
      <c r="O21" s="380">
        <v>263</v>
      </c>
    </row>
    <row r="22" spans="1:15" x14ac:dyDescent="0.25">
      <c r="B22" t="s">
        <v>227</v>
      </c>
      <c r="C22" s="380">
        <v>3.5</v>
      </c>
      <c r="D22" s="380">
        <v>0</v>
      </c>
      <c r="E22" s="380">
        <v>0</v>
      </c>
      <c r="F22" s="380">
        <v>151.4</v>
      </c>
      <c r="G22" s="380">
        <v>19</v>
      </c>
      <c r="H22" s="380">
        <v>28.8</v>
      </c>
      <c r="I22" s="380">
        <v>70.2</v>
      </c>
      <c r="J22" s="380">
        <v>0</v>
      </c>
      <c r="K22" s="380">
        <v>0</v>
      </c>
      <c r="L22" s="380">
        <v>25.3</v>
      </c>
      <c r="M22" s="380">
        <v>0</v>
      </c>
      <c r="N22" s="380">
        <v>12</v>
      </c>
      <c r="O22" s="380">
        <v>310.20000000000005</v>
      </c>
    </row>
    <row r="23" spans="1:15" x14ac:dyDescent="0.25">
      <c r="B23" t="s">
        <v>228</v>
      </c>
      <c r="C23" s="380">
        <v>0</v>
      </c>
      <c r="D23" s="380">
        <v>0</v>
      </c>
      <c r="E23" s="380">
        <v>0</v>
      </c>
      <c r="F23" s="380">
        <v>5.8999999999999995</v>
      </c>
      <c r="G23" s="380">
        <v>37</v>
      </c>
      <c r="H23" s="380">
        <v>41.2</v>
      </c>
      <c r="I23" s="380">
        <v>29.8</v>
      </c>
      <c r="J23" s="380">
        <v>42.4</v>
      </c>
      <c r="K23" s="380">
        <v>0</v>
      </c>
      <c r="L23" s="380">
        <v>21.9</v>
      </c>
      <c r="M23" s="380">
        <v>1.1000000000000001</v>
      </c>
      <c r="N23" s="380">
        <v>4.8</v>
      </c>
      <c r="O23" s="380">
        <v>184.1</v>
      </c>
    </row>
    <row r="24" spans="1:15" x14ac:dyDescent="0.25">
      <c r="B24" t="s">
        <v>229</v>
      </c>
      <c r="C24" s="380">
        <v>0</v>
      </c>
      <c r="D24" s="380">
        <v>0</v>
      </c>
      <c r="E24" s="380">
        <v>0.1</v>
      </c>
      <c r="F24" s="380">
        <v>0</v>
      </c>
      <c r="G24" s="380">
        <v>12.6</v>
      </c>
      <c r="H24" s="380">
        <v>58.5</v>
      </c>
      <c r="I24" s="380">
        <v>75.2</v>
      </c>
      <c r="J24" s="380">
        <v>13.3</v>
      </c>
      <c r="K24" s="380">
        <v>31.2</v>
      </c>
      <c r="L24" s="380">
        <v>6.5</v>
      </c>
      <c r="M24" s="380">
        <v>0</v>
      </c>
      <c r="N24" s="380">
        <v>0.1</v>
      </c>
      <c r="O24" s="380">
        <v>197.5</v>
      </c>
    </row>
    <row r="25" spans="1:15" x14ac:dyDescent="0.25">
      <c r="B25" t="s">
        <v>230</v>
      </c>
      <c r="C25" s="380">
        <v>0</v>
      </c>
      <c r="D25" s="380">
        <v>0</v>
      </c>
      <c r="E25" s="380">
        <v>1.8</v>
      </c>
      <c r="F25" s="380">
        <v>2.1</v>
      </c>
      <c r="G25" s="380">
        <v>0</v>
      </c>
      <c r="H25" s="380">
        <v>21.9</v>
      </c>
      <c r="I25" s="380">
        <v>1.8</v>
      </c>
      <c r="J25" s="380">
        <v>0</v>
      </c>
      <c r="K25" s="380">
        <v>0</v>
      </c>
      <c r="L25" s="380">
        <v>0</v>
      </c>
      <c r="M25" s="380">
        <v>0</v>
      </c>
      <c r="N25" s="380">
        <v>0</v>
      </c>
      <c r="O25" s="380">
        <v>27.599999999999998</v>
      </c>
    </row>
    <row r="26" spans="1:15" x14ac:dyDescent="0.25">
      <c r="B26" t="s">
        <v>231</v>
      </c>
      <c r="C26" s="380">
        <v>0</v>
      </c>
      <c r="D26" s="380">
        <v>0</v>
      </c>
      <c r="E26" s="380">
        <v>0</v>
      </c>
      <c r="F26" s="380">
        <v>0.2</v>
      </c>
      <c r="G26" s="380">
        <v>3.8</v>
      </c>
      <c r="H26" s="380">
        <v>193.50000000000003</v>
      </c>
      <c r="I26" s="380">
        <v>62.699999999999996</v>
      </c>
      <c r="J26" s="380">
        <v>4.3999999999999995</v>
      </c>
      <c r="K26" s="380">
        <v>0</v>
      </c>
      <c r="L26" s="380">
        <v>0</v>
      </c>
      <c r="M26" s="380">
        <v>0</v>
      </c>
      <c r="N26" s="380"/>
      <c r="O26" s="380">
        <v>264.60000000000002</v>
      </c>
    </row>
    <row r="27" spans="1:15" x14ac:dyDescent="0.25">
      <c r="B27" t="s">
        <v>232</v>
      </c>
      <c r="C27" s="380">
        <v>34.900000000000006</v>
      </c>
      <c r="D27" s="380">
        <v>0</v>
      </c>
      <c r="E27" s="380">
        <v>0</v>
      </c>
      <c r="F27" s="380">
        <v>0</v>
      </c>
      <c r="G27" s="380">
        <v>7.8</v>
      </c>
      <c r="H27" s="380">
        <v>15.9</v>
      </c>
      <c r="I27" s="380">
        <v>3.3</v>
      </c>
      <c r="J27" s="380">
        <v>42.5</v>
      </c>
      <c r="K27" s="380">
        <v>11.8</v>
      </c>
      <c r="L27" s="380">
        <v>0</v>
      </c>
      <c r="M27" s="380">
        <v>0</v>
      </c>
      <c r="N27" s="380">
        <v>0</v>
      </c>
      <c r="O27" s="380">
        <v>116.2</v>
      </c>
    </row>
    <row r="28" spans="1:15" x14ac:dyDescent="0.25">
      <c r="B28" t="s">
        <v>233</v>
      </c>
      <c r="C28" s="380">
        <v>0</v>
      </c>
      <c r="D28" s="380">
        <v>0</v>
      </c>
      <c r="E28" s="380">
        <v>0</v>
      </c>
      <c r="F28" s="380">
        <v>34.199999999999996</v>
      </c>
      <c r="G28" s="380">
        <v>0</v>
      </c>
      <c r="H28" s="380"/>
      <c r="I28" s="380"/>
      <c r="J28" s="380"/>
      <c r="K28" s="380"/>
      <c r="L28" s="380"/>
      <c r="M28" s="380"/>
      <c r="N28" s="380"/>
      <c r="O28" s="380">
        <v>34.199999999999996</v>
      </c>
    </row>
    <row r="29" spans="1:15" x14ac:dyDescent="0.25">
      <c r="A29" t="s">
        <v>234</v>
      </c>
      <c r="C29" s="380">
        <v>38.400000000000006</v>
      </c>
      <c r="D29" s="380">
        <v>1.7</v>
      </c>
      <c r="E29" s="380">
        <v>13</v>
      </c>
      <c r="F29" s="380">
        <v>193.79999999999998</v>
      </c>
      <c r="G29" s="380">
        <v>83.1</v>
      </c>
      <c r="H29" s="380">
        <v>359.8</v>
      </c>
      <c r="I29" s="380">
        <v>305</v>
      </c>
      <c r="J29" s="380">
        <v>221.10000000000002</v>
      </c>
      <c r="K29" s="380">
        <v>81.2</v>
      </c>
      <c r="L29" s="380">
        <v>77.699999999999989</v>
      </c>
      <c r="M29" s="380">
        <v>5.6999999999999993</v>
      </c>
      <c r="N29" s="380">
        <v>16.900000000000002</v>
      </c>
      <c r="O29" s="380">
        <v>1397.4</v>
      </c>
    </row>
    <row r="30" spans="1:15" x14ac:dyDescent="0.25">
      <c r="A30" t="s">
        <v>97</v>
      </c>
      <c r="C30" s="380">
        <v>38.400000000000006</v>
      </c>
      <c r="D30" s="380">
        <v>1.7</v>
      </c>
      <c r="E30" s="380">
        <v>13</v>
      </c>
      <c r="F30" s="380">
        <v>193.79999999999998</v>
      </c>
      <c r="G30" s="380">
        <v>83.1</v>
      </c>
      <c r="H30" s="380">
        <v>359.8</v>
      </c>
      <c r="I30" s="380">
        <v>305</v>
      </c>
      <c r="J30" s="380">
        <v>221.10000000000002</v>
      </c>
      <c r="K30" s="380">
        <v>81.2</v>
      </c>
      <c r="L30" s="380">
        <v>77.699999999999989</v>
      </c>
      <c r="M30" s="380">
        <v>5.6999999999999993</v>
      </c>
      <c r="N30" s="380">
        <v>16.900000000000002</v>
      </c>
      <c r="O30" s="380">
        <v>1397.4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B1:O14"/>
  <sheetViews>
    <sheetView workbookViewId="0">
      <selection activeCell="M15" sqref="M15"/>
    </sheetView>
  </sheetViews>
  <sheetFormatPr baseColWidth="10" defaultRowHeight="12.5" x14ac:dyDescent="0.25"/>
  <cols>
    <col min="2" max="2" width="25.54296875" customWidth="1"/>
    <col min="3" max="13" width="10.453125" customWidth="1"/>
    <col min="14" max="14" width="11.54296875" customWidth="1"/>
  </cols>
  <sheetData>
    <row r="1" spans="2:15" x14ac:dyDescent="0.25">
      <c r="B1" s="381" t="s">
        <v>62</v>
      </c>
      <c r="C1" t="s">
        <v>96</v>
      </c>
    </row>
    <row r="2" spans="2:15" ht="13" thickBot="1" x14ac:dyDescent="0.3"/>
    <row r="3" spans="2:15" x14ac:dyDescent="0.25">
      <c r="B3" s="381" t="s">
        <v>101</v>
      </c>
      <c r="C3" s="381" t="s">
        <v>13</v>
      </c>
      <c r="O3" s="466" t="s">
        <v>236</v>
      </c>
    </row>
    <row r="4" spans="2:15" x14ac:dyDescent="0.25">
      <c r="B4" s="381" t="s">
        <v>44</v>
      </c>
      <c r="C4" t="s">
        <v>17</v>
      </c>
      <c r="D4" t="s">
        <v>41</v>
      </c>
      <c r="E4" t="s">
        <v>42</v>
      </c>
      <c r="F4" t="s">
        <v>43</v>
      </c>
      <c r="G4" t="s">
        <v>180</v>
      </c>
      <c r="H4" t="s">
        <v>181</v>
      </c>
      <c r="I4" t="s">
        <v>118</v>
      </c>
      <c r="J4" t="s">
        <v>38</v>
      </c>
      <c r="K4" t="s">
        <v>39</v>
      </c>
      <c r="L4" t="s">
        <v>40</v>
      </c>
      <c r="M4" t="s">
        <v>235</v>
      </c>
      <c r="N4" t="s">
        <v>97</v>
      </c>
      <c r="O4" s="467"/>
    </row>
    <row r="5" spans="2:15" ht="13" x14ac:dyDescent="0.3">
      <c r="B5" t="s">
        <v>103</v>
      </c>
      <c r="C5" s="380">
        <v>233.49999999999997</v>
      </c>
      <c r="D5" s="380">
        <v>225.2076923076923</v>
      </c>
      <c r="E5" s="380">
        <v>127.04999999999998</v>
      </c>
      <c r="F5" s="380">
        <v>5.7692307692307692</v>
      </c>
      <c r="G5" s="380"/>
      <c r="H5" s="380"/>
      <c r="I5" s="380"/>
      <c r="J5" s="380">
        <v>60.530769230769231</v>
      </c>
      <c r="K5" s="380">
        <v>149.81923076923078</v>
      </c>
      <c r="L5" s="380">
        <v>282.44230769230768</v>
      </c>
      <c r="M5" s="380"/>
      <c r="N5" s="380">
        <v>154.90274725274725</v>
      </c>
      <c r="O5" s="382">
        <f>SUM(C5:L5)</f>
        <v>1084.3192307692307</v>
      </c>
    </row>
    <row r="6" spans="2:15" ht="13" x14ac:dyDescent="0.3">
      <c r="B6" t="s">
        <v>106</v>
      </c>
      <c r="C6" s="380">
        <v>381.27692307692308</v>
      </c>
      <c r="D6" s="380">
        <v>400.48076923076917</v>
      </c>
      <c r="E6" s="380">
        <v>375.96923076923071</v>
      </c>
      <c r="F6" s="380">
        <v>0</v>
      </c>
      <c r="G6" s="380"/>
      <c r="H6" s="380"/>
      <c r="I6" s="380"/>
      <c r="J6" s="380">
        <v>118.54615384615384</v>
      </c>
      <c r="K6" s="380">
        <v>237.44615384615383</v>
      </c>
      <c r="L6" s="380">
        <v>414.76923076923077</v>
      </c>
      <c r="M6" s="380"/>
      <c r="N6" s="380">
        <v>275.49835164835162</v>
      </c>
      <c r="O6" s="382">
        <f t="shared" ref="O6:O14" si="0">SUM(C6:L6)</f>
        <v>1928.4884615384615</v>
      </c>
    </row>
    <row r="7" spans="2:15" ht="13" x14ac:dyDescent="0.3">
      <c r="B7" t="s">
        <v>115</v>
      </c>
      <c r="C7" s="380">
        <v>662.94230769230774</v>
      </c>
      <c r="D7" s="380">
        <v>576.62307692307695</v>
      </c>
      <c r="E7" s="380">
        <v>480.94615384615383</v>
      </c>
      <c r="F7" s="380">
        <v>116.19230769230769</v>
      </c>
      <c r="G7" s="380"/>
      <c r="H7" s="380"/>
      <c r="I7" s="380"/>
      <c r="J7" s="380">
        <v>100.4769230769231</v>
      </c>
      <c r="K7" s="380">
        <v>250.2076923076923</v>
      </c>
      <c r="L7" s="380">
        <v>471.19999999999993</v>
      </c>
      <c r="M7" s="380"/>
      <c r="N7" s="380">
        <v>379.79835164835168</v>
      </c>
      <c r="O7" s="382">
        <f t="shared" si="0"/>
        <v>2658.5884615384612</v>
      </c>
    </row>
    <row r="8" spans="2:15" ht="13" x14ac:dyDescent="0.3">
      <c r="B8" t="s">
        <v>117</v>
      </c>
      <c r="C8" s="380">
        <v>640.60384615384623</v>
      </c>
      <c r="D8" s="380">
        <v>495.33076923076919</v>
      </c>
      <c r="E8" s="380">
        <v>205.75384615384615</v>
      </c>
      <c r="F8" s="380">
        <v>56.596153846153847</v>
      </c>
      <c r="G8" s="380"/>
      <c r="H8" s="380"/>
      <c r="I8" s="380">
        <v>178.15384615384616</v>
      </c>
      <c r="J8" s="380">
        <v>324.85384615384618</v>
      </c>
      <c r="K8" s="380">
        <v>442.64615384615382</v>
      </c>
      <c r="L8" s="380">
        <v>471.04230769230765</v>
      </c>
      <c r="M8" s="380"/>
      <c r="N8" s="380">
        <v>351.87259615384608</v>
      </c>
      <c r="O8" s="382">
        <f t="shared" si="0"/>
        <v>2814.9807692307691</v>
      </c>
    </row>
    <row r="9" spans="2:15" ht="13" x14ac:dyDescent="0.3">
      <c r="B9" t="s">
        <v>196</v>
      </c>
      <c r="C9" s="380">
        <v>562.12800000000004</v>
      </c>
      <c r="D9" s="380">
        <v>441.12799999999993</v>
      </c>
      <c r="E9" s="380">
        <v>516.22400000000005</v>
      </c>
      <c r="F9" s="380">
        <v>20.76923076923077</v>
      </c>
      <c r="G9" s="380">
        <v>117.78800000000001</v>
      </c>
      <c r="H9" s="380">
        <v>342.80800000000005</v>
      </c>
      <c r="I9" s="380">
        <v>270.65945945945941</v>
      </c>
      <c r="J9" s="380">
        <v>754.03600000000006</v>
      </c>
      <c r="K9" s="380">
        <v>445.7759999999999</v>
      </c>
      <c r="L9" s="380">
        <v>421.44800000000004</v>
      </c>
      <c r="M9" s="380"/>
      <c r="N9" s="380">
        <v>382.46311787072233</v>
      </c>
      <c r="O9" s="382">
        <f t="shared" si="0"/>
        <v>3892.7646902286901</v>
      </c>
    </row>
    <row r="10" spans="2:15" ht="13" x14ac:dyDescent="0.3">
      <c r="B10" t="s">
        <v>195</v>
      </c>
      <c r="C10" s="380">
        <v>1981.0888888888887</v>
      </c>
      <c r="D10" s="380">
        <v>1255.5111111111109</v>
      </c>
      <c r="E10" s="380">
        <v>1656.2222222222219</v>
      </c>
      <c r="F10" s="380">
        <v>896.55555555555554</v>
      </c>
      <c r="G10" s="380"/>
      <c r="H10" s="380"/>
      <c r="I10" s="380"/>
      <c r="J10" s="380">
        <v>849.95555555555563</v>
      </c>
      <c r="K10" s="380">
        <v>1510.8888888888889</v>
      </c>
      <c r="L10" s="380">
        <v>1459.9777777777776</v>
      </c>
      <c r="M10" s="380"/>
      <c r="N10" s="380">
        <v>1372.8857142857144</v>
      </c>
      <c r="O10" s="382">
        <f t="shared" si="0"/>
        <v>9610.1999999999989</v>
      </c>
    </row>
    <row r="11" spans="2:15" ht="13" x14ac:dyDescent="0.3">
      <c r="B11" t="s">
        <v>202</v>
      </c>
      <c r="C11" s="380">
        <v>237.44827586206895</v>
      </c>
      <c r="D11" s="380">
        <v>231.58275862068967</v>
      </c>
      <c r="E11" s="380">
        <v>152.88275862068966</v>
      </c>
      <c r="F11" s="380">
        <v>28.675862068965518</v>
      </c>
      <c r="G11" s="380"/>
      <c r="H11" s="380"/>
      <c r="I11" s="380"/>
      <c r="J11" s="380">
        <v>89.875862068965517</v>
      </c>
      <c r="K11" s="380">
        <v>222.35172413793103</v>
      </c>
      <c r="L11" s="380">
        <v>213.24827586206899</v>
      </c>
      <c r="M11" s="380"/>
      <c r="N11" s="380">
        <v>168.00935960591133</v>
      </c>
      <c r="O11" s="382">
        <f t="shared" si="0"/>
        <v>1176.0655172413792</v>
      </c>
    </row>
    <row r="12" spans="2:15" ht="13" x14ac:dyDescent="0.3">
      <c r="B12" t="s">
        <v>203</v>
      </c>
      <c r="C12" s="380">
        <v>0</v>
      </c>
      <c r="D12" s="380">
        <v>0</v>
      </c>
      <c r="E12" s="380">
        <v>0</v>
      </c>
      <c r="F12" s="380">
        <v>0</v>
      </c>
      <c r="G12" s="380"/>
      <c r="H12" s="380"/>
      <c r="I12" s="380"/>
      <c r="J12" s="380">
        <v>0</v>
      </c>
      <c r="K12" s="380">
        <v>0</v>
      </c>
      <c r="L12" s="380">
        <v>0</v>
      </c>
      <c r="M12" s="380"/>
      <c r="N12" s="380">
        <v>0</v>
      </c>
      <c r="O12" s="382">
        <f t="shared" si="0"/>
        <v>0</v>
      </c>
    </row>
    <row r="13" spans="2:15" ht="13" x14ac:dyDescent="0.3">
      <c r="B13" t="s">
        <v>235</v>
      </c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>
        <v>0</v>
      </c>
      <c r="N13" s="380">
        <v>0</v>
      </c>
      <c r="O13" s="382">
        <f t="shared" si="0"/>
        <v>0</v>
      </c>
    </row>
    <row r="14" spans="2:15" ht="13.5" thickBot="1" x14ac:dyDescent="0.35">
      <c r="B14" t="s">
        <v>97</v>
      </c>
      <c r="C14" s="380">
        <v>449.97664974619278</v>
      </c>
      <c r="D14" s="380">
        <v>371.48426395939089</v>
      </c>
      <c r="E14" s="380">
        <v>320.7</v>
      </c>
      <c r="F14" s="380">
        <v>71.12676767676767</v>
      </c>
      <c r="G14" s="380">
        <v>117.78800000000001</v>
      </c>
      <c r="H14" s="380">
        <v>342.80800000000005</v>
      </c>
      <c r="I14" s="380">
        <v>232.48253968253965</v>
      </c>
      <c r="J14" s="380">
        <v>227.52030456852788</v>
      </c>
      <c r="K14" s="380">
        <v>300.88172588832487</v>
      </c>
      <c r="L14" s="380">
        <v>367.94923857868019</v>
      </c>
      <c r="M14" s="380">
        <v>0</v>
      </c>
      <c r="N14" s="380">
        <v>160.37433756805808</v>
      </c>
      <c r="O14" s="383">
        <f t="shared" si="0"/>
        <v>2802.7174901004241</v>
      </c>
    </row>
  </sheetData>
  <mergeCells count="1">
    <mergeCell ref="O3:O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3:W2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baseColWidth="10" defaultRowHeight="12.5" x14ac:dyDescent="0.25"/>
  <cols>
    <col min="1" max="1" width="17.81640625" bestFit="1" customWidth="1"/>
    <col min="2" max="2" width="23.26953125" bestFit="1" customWidth="1"/>
    <col min="3" max="3" width="23.1796875" bestFit="1" customWidth="1"/>
    <col min="4" max="4" width="23.26953125" bestFit="1" customWidth="1"/>
    <col min="5" max="5" width="23.1796875" bestFit="1" customWidth="1"/>
    <col min="6" max="6" width="23.26953125" bestFit="1" customWidth="1"/>
    <col min="7" max="7" width="23.1796875" bestFit="1" customWidth="1"/>
    <col min="8" max="8" width="23.26953125" bestFit="1" customWidth="1"/>
    <col min="9" max="9" width="23.1796875" bestFit="1" customWidth="1"/>
    <col min="10" max="10" width="23.26953125" bestFit="1" customWidth="1"/>
    <col min="11" max="11" width="23.1796875" bestFit="1" customWidth="1"/>
    <col min="12" max="12" width="23.26953125" bestFit="1" customWidth="1"/>
    <col min="13" max="13" width="23.1796875" bestFit="1" customWidth="1"/>
    <col min="14" max="14" width="23.26953125" bestFit="1" customWidth="1"/>
    <col min="15" max="15" width="23.1796875" bestFit="1" customWidth="1"/>
    <col min="16" max="16" width="23.26953125" bestFit="1" customWidth="1"/>
    <col min="17" max="17" width="23.1796875" bestFit="1" customWidth="1"/>
    <col min="18" max="18" width="23.26953125" bestFit="1" customWidth="1"/>
    <col min="19" max="19" width="23.1796875" bestFit="1" customWidth="1"/>
    <col min="20" max="20" width="23.26953125" bestFit="1" customWidth="1"/>
    <col min="21" max="21" width="23.1796875" bestFit="1" customWidth="1"/>
    <col min="22" max="22" width="28.54296875" bestFit="1" customWidth="1"/>
    <col min="23" max="23" width="28.453125" bestFit="1" customWidth="1"/>
  </cols>
  <sheetData>
    <row r="3" spans="1:23" ht="13" thickBot="1" x14ac:dyDescent="0.3">
      <c r="B3" s="381" t="s">
        <v>206</v>
      </c>
    </row>
    <row r="4" spans="1:23" x14ac:dyDescent="0.25">
      <c r="B4" s="385" t="s">
        <v>17</v>
      </c>
      <c r="C4" s="386"/>
      <c r="D4" s="385" t="s">
        <v>41</v>
      </c>
      <c r="E4" s="386"/>
      <c r="F4" s="385" t="s">
        <v>42</v>
      </c>
      <c r="G4" s="386"/>
      <c r="H4" s="385" t="s">
        <v>43</v>
      </c>
      <c r="I4" s="386"/>
      <c r="J4" s="385" t="s">
        <v>180</v>
      </c>
      <c r="K4" s="386"/>
      <c r="L4" s="385" t="s">
        <v>181</v>
      </c>
      <c r="M4" s="386"/>
      <c r="N4" s="385" t="s">
        <v>118</v>
      </c>
      <c r="O4" s="386"/>
      <c r="P4" s="385" t="s">
        <v>38</v>
      </c>
      <c r="Q4" s="386"/>
      <c r="R4" s="385" t="s">
        <v>39</v>
      </c>
      <c r="S4" s="386"/>
      <c r="T4" s="385" t="s">
        <v>40</v>
      </c>
      <c r="U4" s="386"/>
      <c r="V4" t="s">
        <v>239</v>
      </c>
      <c r="W4" t="s">
        <v>241</v>
      </c>
    </row>
    <row r="5" spans="1:23" x14ac:dyDescent="0.25">
      <c r="A5" s="381" t="s">
        <v>207</v>
      </c>
      <c r="B5" s="387" t="s">
        <v>240</v>
      </c>
      <c r="C5" s="388" t="s">
        <v>242</v>
      </c>
      <c r="D5" s="387" t="s">
        <v>240</v>
      </c>
      <c r="E5" s="388" t="s">
        <v>242</v>
      </c>
      <c r="F5" s="387" t="s">
        <v>240</v>
      </c>
      <c r="G5" s="388" t="s">
        <v>242</v>
      </c>
      <c r="H5" s="387" t="s">
        <v>240</v>
      </c>
      <c r="I5" s="388" t="s">
        <v>242</v>
      </c>
      <c r="J5" s="387" t="s">
        <v>240</v>
      </c>
      <c r="K5" s="388" t="s">
        <v>242</v>
      </c>
      <c r="L5" s="387" t="s">
        <v>240</v>
      </c>
      <c r="M5" s="388" t="s">
        <v>242</v>
      </c>
      <c r="N5" s="387" t="s">
        <v>240</v>
      </c>
      <c r="O5" s="388" t="s">
        <v>242</v>
      </c>
      <c r="P5" s="387" t="s">
        <v>240</v>
      </c>
      <c r="Q5" s="388" t="s">
        <v>242</v>
      </c>
      <c r="R5" s="387" t="s">
        <v>240</v>
      </c>
      <c r="S5" s="388" t="s">
        <v>242</v>
      </c>
      <c r="T5" s="387" t="s">
        <v>240</v>
      </c>
      <c r="U5" s="388" t="s">
        <v>242</v>
      </c>
    </row>
    <row r="6" spans="1:23" x14ac:dyDescent="0.25">
      <c r="A6" s="378" t="s">
        <v>103</v>
      </c>
      <c r="B6" s="389">
        <v>2.5384615384615383</v>
      </c>
      <c r="C6" s="390">
        <v>18.995904761904761</v>
      </c>
      <c r="D6" s="389">
        <v>2.6923076923076925</v>
      </c>
      <c r="E6" s="390">
        <v>15.530111111111109</v>
      </c>
      <c r="F6" s="389">
        <v>1.2307692307692308</v>
      </c>
      <c r="G6" s="390">
        <v>22.206250000000001</v>
      </c>
      <c r="H6" s="389">
        <v>0.15384615384615385</v>
      </c>
      <c r="I6" s="390">
        <v>7.5</v>
      </c>
      <c r="J6" s="389"/>
      <c r="K6" s="390"/>
      <c r="L6" s="389"/>
      <c r="M6" s="390"/>
      <c r="N6" s="389"/>
      <c r="O6" s="390"/>
      <c r="P6" s="389">
        <v>1.3846153846153846</v>
      </c>
      <c r="Q6" s="390">
        <v>8.8066666666666666</v>
      </c>
      <c r="R6" s="389">
        <v>2.1538461538461537</v>
      </c>
      <c r="S6" s="390">
        <v>16.668472222222221</v>
      </c>
      <c r="T6" s="389">
        <v>3.3846153846153846</v>
      </c>
      <c r="U6" s="390">
        <v>16.142063492063492</v>
      </c>
      <c r="V6" s="52">
        <v>1.9340659340659341</v>
      </c>
      <c r="W6" s="52">
        <v>15.925632160110423</v>
      </c>
    </row>
    <row r="7" spans="1:23" x14ac:dyDescent="0.25">
      <c r="A7" s="384">
        <v>1</v>
      </c>
      <c r="B7" s="389">
        <v>2.6666666666666665</v>
      </c>
      <c r="C7" s="390">
        <v>17.45007792207792</v>
      </c>
      <c r="D7" s="389">
        <v>2.6666666666666665</v>
      </c>
      <c r="E7" s="390">
        <v>14.517696969696969</v>
      </c>
      <c r="F7" s="389">
        <v>1.1666666666666667</v>
      </c>
      <c r="G7" s="390">
        <v>22.521428571428572</v>
      </c>
      <c r="H7" s="389">
        <v>0.16666666666666666</v>
      </c>
      <c r="I7" s="390">
        <v>7.5</v>
      </c>
      <c r="J7" s="389"/>
      <c r="K7" s="390"/>
      <c r="L7" s="389"/>
      <c r="M7" s="390"/>
      <c r="N7" s="389"/>
      <c r="O7" s="390"/>
      <c r="P7" s="389">
        <v>1.4166666666666667</v>
      </c>
      <c r="Q7" s="390">
        <v>8.1527272727272742</v>
      </c>
      <c r="R7" s="389">
        <v>2.25</v>
      </c>
      <c r="S7" s="390">
        <v>14.54742424242424</v>
      </c>
      <c r="T7" s="389">
        <v>3.4166666666666665</v>
      </c>
      <c r="U7" s="390">
        <v>13.791341991341993</v>
      </c>
      <c r="V7" s="52">
        <v>1.9642857142857142</v>
      </c>
      <c r="W7" s="52">
        <v>14.574634164777022</v>
      </c>
    </row>
    <row r="8" spans="1:23" x14ac:dyDescent="0.25">
      <c r="A8" s="384">
        <v>3</v>
      </c>
      <c r="B8" s="389">
        <v>1</v>
      </c>
      <c r="C8" s="390">
        <v>36</v>
      </c>
      <c r="D8" s="389">
        <v>3</v>
      </c>
      <c r="E8" s="390">
        <v>26.666666666666668</v>
      </c>
      <c r="F8" s="389">
        <v>2</v>
      </c>
      <c r="G8" s="390">
        <v>20</v>
      </c>
      <c r="H8" s="389">
        <v>0</v>
      </c>
      <c r="I8" s="390"/>
      <c r="J8" s="389"/>
      <c r="K8" s="390"/>
      <c r="L8" s="389"/>
      <c r="M8" s="390"/>
      <c r="N8" s="389"/>
      <c r="O8" s="390"/>
      <c r="P8" s="389">
        <v>1</v>
      </c>
      <c r="Q8" s="390">
        <v>16</v>
      </c>
      <c r="R8" s="389">
        <v>1</v>
      </c>
      <c r="S8" s="390">
        <v>40</v>
      </c>
      <c r="T8" s="389">
        <v>3</v>
      </c>
      <c r="U8" s="390">
        <v>42</v>
      </c>
      <c r="V8" s="52">
        <v>1.5714285714285714</v>
      </c>
      <c r="W8" s="52">
        <v>30.111111111111114</v>
      </c>
    </row>
    <row r="9" spans="1:23" x14ac:dyDescent="0.25">
      <c r="A9" s="378" t="s">
        <v>106</v>
      </c>
      <c r="B9" s="389">
        <v>4.5384615384615383</v>
      </c>
      <c r="C9" s="390">
        <v>17.986025641025638</v>
      </c>
      <c r="D9" s="389">
        <v>4</v>
      </c>
      <c r="E9" s="390">
        <v>21.575576923076923</v>
      </c>
      <c r="F9" s="389">
        <v>2.9230769230769229</v>
      </c>
      <c r="G9" s="390">
        <v>26.084615384615379</v>
      </c>
      <c r="H9" s="389">
        <v>0</v>
      </c>
      <c r="I9" s="390"/>
      <c r="J9" s="389"/>
      <c r="K9" s="390"/>
      <c r="L9" s="389"/>
      <c r="M9" s="390"/>
      <c r="N9" s="389"/>
      <c r="O9" s="390"/>
      <c r="P9" s="389">
        <v>3.6923076923076925</v>
      </c>
      <c r="Q9" s="390">
        <v>8.9204945054945046</v>
      </c>
      <c r="R9" s="389">
        <v>5.0769230769230766</v>
      </c>
      <c r="S9" s="390">
        <v>12.213012820512821</v>
      </c>
      <c r="T9" s="389">
        <v>5.8461538461538458</v>
      </c>
      <c r="U9" s="390">
        <v>17.635179487179489</v>
      </c>
      <c r="V9" s="52">
        <v>3.7252747252747254</v>
      </c>
      <c r="W9" s="52">
        <v>17.402484126984131</v>
      </c>
    </row>
    <row r="10" spans="1:23" x14ac:dyDescent="0.25">
      <c r="A10" s="384">
        <v>1</v>
      </c>
      <c r="B10" s="389">
        <v>4.5384615384615383</v>
      </c>
      <c r="C10" s="390">
        <v>17.986025641025638</v>
      </c>
      <c r="D10" s="389">
        <v>4</v>
      </c>
      <c r="E10" s="390">
        <v>21.575576923076923</v>
      </c>
      <c r="F10" s="389">
        <v>2.9230769230769229</v>
      </c>
      <c r="G10" s="390">
        <v>26.084615384615379</v>
      </c>
      <c r="H10" s="389">
        <v>0</v>
      </c>
      <c r="I10" s="390"/>
      <c r="J10" s="389"/>
      <c r="K10" s="390"/>
      <c r="L10" s="389"/>
      <c r="M10" s="390"/>
      <c r="N10" s="389"/>
      <c r="O10" s="390"/>
      <c r="P10" s="389">
        <v>3.6923076923076925</v>
      </c>
      <c r="Q10" s="390">
        <v>8.9204945054945046</v>
      </c>
      <c r="R10" s="389">
        <v>5.0769230769230766</v>
      </c>
      <c r="S10" s="390">
        <v>12.213012820512821</v>
      </c>
      <c r="T10" s="389">
        <v>5.8461538461538458</v>
      </c>
      <c r="U10" s="390">
        <v>17.635179487179489</v>
      </c>
      <c r="V10" s="52">
        <v>3.7252747252747254</v>
      </c>
      <c r="W10" s="52">
        <v>17.402484126984131</v>
      </c>
    </row>
    <row r="11" spans="1:23" x14ac:dyDescent="0.25">
      <c r="A11" s="378" t="s">
        <v>115</v>
      </c>
      <c r="B11" s="389">
        <v>7.384615384615385</v>
      </c>
      <c r="C11" s="390">
        <v>18.95236324786325</v>
      </c>
      <c r="D11" s="389">
        <v>5</v>
      </c>
      <c r="E11" s="390">
        <v>22.00615384615384</v>
      </c>
      <c r="F11" s="389">
        <v>4.384615384615385</v>
      </c>
      <c r="G11" s="390">
        <v>19.873076923076919</v>
      </c>
      <c r="H11" s="389">
        <v>1.5384615384615385</v>
      </c>
      <c r="I11" s="390">
        <v>13.569230769230773</v>
      </c>
      <c r="J11" s="389"/>
      <c r="K11" s="390"/>
      <c r="L11" s="389"/>
      <c r="M11" s="390"/>
      <c r="N11" s="389"/>
      <c r="O11" s="390"/>
      <c r="P11" s="389">
        <v>2.4615384615384617</v>
      </c>
      <c r="Q11" s="390">
        <v>6.9507692307692297</v>
      </c>
      <c r="R11" s="389">
        <v>4.5384615384615383</v>
      </c>
      <c r="S11" s="390">
        <v>12.524717948717949</v>
      </c>
      <c r="T11" s="389">
        <v>5.384615384615385</v>
      </c>
      <c r="U11" s="390">
        <v>19.069128205128205</v>
      </c>
      <c r="V11" s="52">
        <v>4.384615384615385</v>
      </c>
      <c r="W11" s="52">
        <v>16.135062881562881</v>
      </c>
    </row>
    <row r="12" spans="1:23" x14ac:dyDescent="0.25">
      <c r="A12" s="384">
        <v>1</v>
      </c>
      <c r="B12" s="389">
        <v>7.384615384615385</v>
      </c>
      <c r="C12" s="390">
        <v>18.95236324786325</v>
      </c>
      <c r="D12" s="389">
        <v>5</v>
      </c>
      <c r="E12" s="390">
        <v>22.00615384615384</v>
      </c>
      <c r="F12" s="389">
        <v>4.384615384615385</v>
      </c>
      <c r="G12" s="390">
        <v>19.873076923076919</v>
      </c>
      <c r="H12" s="389">
        <v>1.5384615384615385</v>
      </c>
      <c r="I12" s="390">
        <v>13.569230769230773</v>
      </c>
      <c r="J12" s="389"/>
      <c r="K12" s="390"/>
      <c r="L12" s="389"/>
      <c r="M12" s="390"/>
      <c r="N12" s="389"/>
      <c r="O12" s="390"/>
      <c r="P12" s="389">
        <v>2.4615384615384617</v>
      </c>
      <c r="Q12" s="390">
        <v>6.9507692307692297</v>
      </c>
      <c r="R12" s="389">
        <v>4.5384615384615383</v>
      </c>
      <c r="S12" s="390">
        <v>12.524717948717949</v>
      </c>
      <c r="T12" s="389">
        <v>5.384615384615385</v>
      </c>
      <c r="U12" s="390">
        <v>19.069128205128205</v>
      </c>
      <c r="V12" s="52">
        <v>4.384615384615385</v>
      </c>
      <c r="W12" s="52">
        <v>16.135062881562881</v>
      </c>
    </row>
    <row r="13" spans="1:23" x14ac:dyDescent="0.25">
      <c r="A13" s="378" t="s">
        <v>117</v>
      </c>
      <c r="B13" s="389">
        <v>6.384615384615385</v>
      </c>
      <c r="C13" s="390">
        <v>19.839346153846158</v>
      </c>
      <c r="D13" s="389">
        <v>5.0769230769230766</v>
      </c>
      <c r="E13" s="390">
        <v>19.486153846153844</v>
      </c>
      <c r="F13" s="389">
        <v>1.9230769230769231</v>
      </c>
      <c r="G13" s="390">
        <v>21.124000000000002</v>
      </c>
      <c r="H13" s="389">
        <v>1.0769230769230769</v>
      </c>
      <c r="I13" s="390">
        <v>10.510714285714284</v>
      </c>
      <c r="J13" s="389"/>
      <c r="K13" s="390"/>
      <c r="L13" s="389"/>
      <c r="M13" s="390"/>
      <c r="N13" s="389">
        <v>1.8461538461538463</v>
      </c>
      <c r="O13" s="390">
        <v>21.975000000000001</v>
      </c>
      <c r="P13" s="389">
        <v>2.6923076923076925</v>
      </c>
      <c r="Q13" s="390">
        <v>23.12230769230769</v>
      </c>
      <c r="R13" s="389">
        <v>4.1538461538461542</v>
      </c>
      <c r="S13" s="390">
        <v>23.328461538461536</v>
      </c>
      <c r="T13" s="389">
        <v>5.615384615384615</v>
      </c>
      <c r="U13" s="390">
        <v>18.007113553113555</v>
      </c>
      <c r="V13" s="52">
        <v>3.5961538461538463</v>
      </c>
      <c r="W13" s="52">
        <v>20.108877513227501</v>
      </c>
    </row>
    <row r="14" spans="1:23" x14ac:dyDescent="0.25">
      <c r="A14" s="384">
        <v>1</v>
      </c>
      <c r="B14" s="389">
        <v>6.384615384615385</v>
      </c>
      <c r="C14" s="390">
        <v>19.839346153846158</v>
      </c>
      <c r="D14" s="389">
        <v>5.0769230769230766</v>
      </c>
      <c r="E14" s="390">
        <v>19.486153846153844</v>
      </c>
      <c r="F14" s="389">
        <v>1.9230769230769231</v>
      </c>
      <c r="G14" s="390">
        <v>21.124000000000002</v>
      </c>
      <c r="H14" s="389">
        <v>1.0769230769230769</v>
      </c>
      <c r="I14" s="390">
        <v>10.510714285714284</v>
      </c>
      <c r="J14" s="389"/>
      <c r="K14" s="390"/>
      <c r="L14" s="389"/>
      <c r="M14" s="390"/>
      <c r="N14" s="389">
        <v>1.8461538461538463</v>
      </c>
      <c r="O14" s="390">
        <v>21.975000000000001</v>
      </c>
      <c r="P14" s="389">
        <v>2.6923076923076925</v>
      </c>
      <c r="Q14" s="390">
        <v>23.12230769230769</v>
      </c>
      <c r="R14" s="389">
        <v>4.1538461538461542</v>
      </c>
      <c r="S14" s="390">
        <v>23.328461538461536</v>
      </c>
      <c r="T14" s="389">
        <v>5.615384615384615</v>
      </c>
      <c r="U14" s="390">
        <v>18.007113553113555</v>
      </c>
      <c r="V14" s="52">
        <v>3.5961538461538463</v>
      </c>
      <c r="W14" s="52">
        <v>20.108877513227501</v>
      </c>
    </row>
    <row r="15" spans="1:23" x14ac:dyDescent="0.25">
      <c r="A15" s="378" t="s">
        <v>196</v>
      </c>
      <c r="B15" s="389">
        <v>6</v>
      </c>
      <c r="C15" s="390">
        <v>18.92431818181818</v>
      </c>
      <c r="D15" s="389">
        <v>3.9166666666666665</v>
      </c>
      <c r="E15" s="390">
        <v>21.714416666666665</v>
      </c>
      <c r="F15" s="389">
        <v>3.6666666666666665</v>
      </c>
      <c r="G15" s="390">
        <v>25.28083333333333</v>
      </c>
      <c r="H15" s="389">
        <v>0</v>
      </c>
      <c r="I15" s="390"/>
      <c r="J15" s="389">
        <v>1.75</v>
      </c>
      <c r="K15" s="390">
        <v>14.834999999999999</v>
      </c>
      <c r="L15" s="389">
        <v>4.5</v>
      </c>
      <c r="M15" s="390">
        <v>15.936944444444443</v>
      </c>
      <c r="N15" s="389">
        <v>0.58333333333333337</v>
      </c>
      <c r="O15" s="390">
        <v>15.581250000000002</v>
      </c>
      <c r="P15" s="389">
        <v>6.416666666666667</v>
      </c>
      <c r="Q15" s="390">
        <v>25.452043650793645</v>
      </c>
      <c r="R15" s="389">
        <v>4.666666666666667</v>
      </c>
      <c r="S15" s="390">
        <v>20.692261904761903</v>
      </c>
      <c r="T15" s="389">
        <v>3.5</v>
      </c>
      <c r="U15" s="390">
        <v>25.25770833333333</v>
      </c>
      <c r="V15" s="52">
        <v>3.4710743801652892</v>
      </c>
      <c r="W15" s="52">
        <v>20.978786785379576</v>
      </c>
    </row>
    <row r="16" spans="1:23" x14ac:dyDescent="0.25">
      <c r="A16" s="384">
        <v>1</v>
      </c>
      <c r="B16" s="389">
        <v>6</v>
      </c>
      <c r="C16" s="390">
        <v>18.92431818181818</v>
      </c>
      <c r="D16" s="389">
        <v>3.9166666666666665</v>
      </c>
      <c r="E16" s="390">
        <v>21.714416666666665</v>
      </c>
      <c r="F16" s="389">
        <v>3.6666666666666665</v>
      </c>
      <c r="G16" s="390">
        <v>25.28083333333333</v>
      </c>
      <c r="H16" s="389">
        <v>0</v>
      </c>
      <c r="I16" s="390"/>
      <c r="J16" s="389">
        <v>1.75</v>
      </c>
      <c r="K16" s="390">
        <v>14.834999999999999</v>
      </c>
      <c r="L16" s="389">
        <v>4.5</v>
      </c>
      <c r="M16" s="390">
        <v>15.936944444444443</v>
      </c>
      <c r="N16" s="389">
        <v>0.58333333333333337</v>
      </c>
      <c r="O16" s="390">
        <v>15.581250000000002</v>
      </c>
      <c r="P16" s="389">
        <v>6.416666666666667</v>
      </c>
      <c r="Q16" s="390">
        <v>25.452043650793645</v>
      </c>
      <c r="R16" s="389">
        <v>4.666666666666667</v>
      </c>
      <c r="S16" s="390">
        <v>20.692261904761903</v>
      </c>
      <c r="T16" s="389">
        <v>3.5</v>
      </c>
      <c r="U16" s="390">
        <v>25.25770833333333</v>
      </c>
      <c r="V16" s="52">
        <v>3.4710743801652892</v>
      </c>
      <c r="W16" s="52">
        <v>20.978786785379576</v>
      </c>
    </row>
    <row r="17" spans="1:23" x14ac:dyDescent="0.25">
      <c r="A17" s="378" t="s">
        <v>195</v>
      </c>
      <c r="B17" s="389">
        <v>10</v>
      </c>
      <c r="C17" s="390">
        <v>23.273430367018605</v>
      </c>
      <c r="D17" s="389">
        <v>6.7777777777777777</v>
      </c>
      <c r="E17" s="390">
        <v>22.50672438672439</v>
      </c>
      <c r="F17" s="389">
        <v>8.3333333333333339</v>
      </c>
      <c r="G17" s="390">
        <v>22.742647058823529</v>
      </c>
      <c r="H17" s="389">
        <v>5.4444444444444446</v>
      </c>
      <c r="I17" s="390">
        <v>20.456183473389355</v>
      </c>
      <c r="J17" s="389"/>
      <c r="K17" s="390"/>
      <c r="L17" s="389"/>
      <c r="M17" s="390"/>
      <c r="N17" s="389"/>
      <c r="O17" s="390"/>
      <c r="P17" s="389">
        <v>6.4444444444444446</v>
      </c>
      <c r="Q17" s="390">
        <v>11.190277777777778</v>
      </c>
      <c r="R17" s="389">
        <v>8.6666666666666661</v>
      </c>
      <c r="S17" s="390">
        <v>19.722564238880025</v>
      </c>
      <c r="T17" s="389">
        <v>8.3333333333333339</v>
      </c>
      <c r="U17" s="390">
        <v>21.106173499702912</v>
      </c>
      <c r="V17" s="52">
        <v>7.7142857142857144</v>
      </c>
      <c r="W17" s="52">
        <v>20.126890946678024</v>
      </c>
    </row>
    <row r="18" spans="1:23" x14ac:dyDescent="0.25">
      <c r="A18" s="384">
        <v>1</v>
      </c>
      <c r="B18" s="389">
        <v>10</v>
      </c>
      <c r="C18" s="390">
        <v>23.273430367018605</v>
      </c>
      <c r="D18" s="389">
        <v>6.7777777777777777</v>
      </c>
      <c r="E18" s="390">
        <v>22.50672438672439</v>
      </c>
      <c r="F18" s="389">
        <v>8.3333333333333339</v>
      </c>
      <c r="G18" s="390">
        <v>22.742647058823529</v>
      </c>
      <c r="H18" s="389">
        <v>5.4444444444444446</v>
      </c>
      <c r="I18" s="390">
        <v>20.456183473389355</v>
      </c>
      <c r="J18" s="389"/>
      <c r="K18" s="390"/>
      <c r="L18" s="389"/>
      <c r="M18" s="390"/>
      <c r="N18" s="389"/>
      <c r="O18" s="390"/>
      <c r="P18" s="389">
        <v>6.4444444444444446</v>
      </c>
      <c r="Q18" s="390">
        <v>11.190277777777778</v>
      </c>
      <c r="R18" s="389">
        <v>8.6666666666666661</v>
      </c>
      <c r="S18" s="390">
        <v>19.722564238880025</v>
      </c>
      <c r="T18" s="389">
        <v>8.3333333333333339</v>
      </c>
      <c r="U18" s="390">
        <v>21.106173499702912</v>
      </c>
      <c r="V18" s="52">
        <v>7.7142857142857144</v>
      </c>
      <c r="W18" s="52">
        <v>20.126890946678024</v>
      </c>
    </row>
    <row r="19" spans="1:23" x14ac:dyDescent="0.25">
      <c r="A19" s="378" t="s">
        <v>202</v>
      </c>
      <c r="B19" s="389">
        <v>3.5</v>
      </c>
      <c r="C19" s="390">
        <v>12.146923076923077</v>
      </c>
      <c r="D19" s="389">
        <v>3.2857142857142856</v>
      </c>
      <c r="E19" s="390">
        <v>12.567076923076922</v>
      </c>
      <c r="F19" s="389">
        <v>2.8571428571428572</v>
      </c>
      <c r="G19" s="390">
        <v>11.610238095238094</v>
      </c>
      <c r="H19" s="389">
        <v>0.8571428571428571</v>
      </c>
      <c r="I19" s="390">
        <v>7.2974999999999994</v>
      </c>
      <c r="J19" s="389"/>
      <c r="K19" s="390"/>
      <c r="L19" s="389"/>
      <c r="M19" s="390"/>
      <c r="N19" s="389"/>
      <c r="O19" s="390"/>
      <c r="P19" s="389">
        <v>1.5</v>
      </c>
      <c r="Q19" s="390">
        <v>11.600000000000001</v>
      </c>
      <c r="R19" s="389">
        <v>3.5</v>
      </c>
      <c r="S19" s="390">
        <v>11.947128205128205</v>
      </c>
      <c r="T19" s="389">
        <v>3.8571428571428572</v>
      </c>
      <c r="U19" s="390">
        <v>11.36846153846154</v>
      </c>
      <c r="V19" s="52">
        <v>2.7653061224489797</v>
      </c>
      <c r="W19" s="52">
        <v>11.442265060240965</v>
      </c>
    </row>
    <row r="20" spans="1:23" x14ac:dyDescent="0.25">
      <c r="A20" s="384">
        <v>1</v>
      </c>
      <c r="B20" s="389">
        <v>3.5</v>
      </c>
      <c r="C20" s="390">
        <v>12.146923076923077</v>
      </c>
      <c r="D20" s="389">
        <v>3.2857142857142856</v>
      </c>
      <c r="E20" s="390">
        <v>12.567076923076922</v>
      </c>
      <c r="F20" s="389">
        <v>2.8571428571428572</v>
      </c>
      <c r="G20" s="390">
        <v>11.610238095238094</v>
      </c>
      <c r="H20" s="389">
        <v>0.8571428571428571</v>
      </c>
      <c r="I20" s="390">
        <v>7.2974999999999994</v>
      </c>
      <c r="J20" s="389"/>
      <c r="K20" s="390"/>
      <c r="L20" s="389"/>
      <c r="M20" s="390"/>
      <c r="N20" s="389"/>
      <c r="O20" s="390"/>
      <c r="P20" s="389">
        <v>1.5</v>
      </c>
      <c r="Q20" s="390">
        <v>11.600000000000001</v>
      </c>
      <c r="R20" s="389">
        <v>3.5</v>
      </c>
      <c r="S20" s="390">
        <v>11.947128205128205</v>
      </c>
      <c r="T20" s="389">
        <v>3.8571428571428572</v>
      </c>
      <c r="U20" s="390">
        <v>11.36846153846154</v>
      </c>
      <c r="V20" s="52">
        <v>2.7653061224489797</v>
      </c>
      <c r="W20" s="52">
        <v>11.442265060240965</v>
      </c>
    </row>
    <row r="21" spans="1:23" x14ac:dyDescent="0.25">
      <c r="A21" s="378" t="s">
        <v>203</v>
      </c>
      <c r="B21" s="389">
        <v>0</v>
      </c>
      <c r="C21" s="390" t="e">
        <v>#DIV/0!</v>
      </c>
      <c r="D21" s="389">
        <v>0</v>
      </c>
      <c r="E21" s="390" t="e">
        <v>#DIV/0!</v>
      </c>
      <c r="F21" s="389">
        <v>0</v>
      </c>
      <c r="G21" s="390" t="e">
        <v>#DIV/0!</v>
      </c>
      <c r="H21" s="389">
        <v>0</v>
      </c>
      <c r="I21" s="390" t="e">
        <v>#DIV/0!</v>
      </c>
      <c r="J21" s="389"/>
      <c r="K21" s="390"/>
      <c r="L21" s="389"/>
      <c r="M21" s="390"/>
      <c r="N21" s="389"/>
      <c r="O21" s="390"/>
      <c r="P21" s="389">
        <v>0</v>
      </c>
      <c r="Q21" s="390" t="e">
        <v>#DIV/0!</v>
      </c>
      <c r="R21" s="389">
        <v>0</v>
      </c>
      <c r="S21" s="390" t="e">
        <v>#DIV/0!</v>
      </c>
      <c r="T21" s="389">
        <v>0</v>
      </c>
      <c r="U21" s="390" t="e">
        <v>#DIV/0!</v>
      </c>
      <c r="V21" s="52">
        <v>0</v>
      </c>
      <c r="W21" s="52" t="e">
        <v>#DIV/0!</v>
      </c>
    </row>
    <row r="22" spans="1:23" x14ac:dyDescent="0.25">
      <c r="A22" s="384">
        <v>1</v>
      </c>
      <c r="B22" s="389">
        <v>0</v>
      </c>
      <c r="C22" s="390" t="e">
        <v>#DIV/0!</v>
      </c>
      <c r="D22" s="389">
        <v>0</v>
      </c>
      <c r="E22" s="390" t="e">
        <v>#DIV/0!</v>
      </c>
      <c r="F22" s="389">
        <v>0</v>
      </c>
      <c r="G22" s="390" t="e">
        <v>#DIV/0!</v>
      </c>
      <c r="H22" s="389">
        <v>0</v>
      </c>
      <c r="I22" s="390" t="e">
        <v>#DIV/0!</v>
      </c>
      <c r="J22" s="389"/>
      <c r="K22" s="390"/>
      <c r="L22" s="389"/>
      <c r="M22" s="390"/>
      <c r="N22" s="389"/>
      <c r="O22" s="390"/>
      <c r="P22" s="389">
        <v>0</v>
      </c>
      <c r="Q22" s="390" t="e">
        <v>#DIV/0!</v>
      </c>
      <c r="R22" s="389">
        <v>0</v>
      </c>
      <c r="S22" s="390" t="e">
        <v>#DIV/0!</v>
      </c>
      <c r="T22" s="389">
        <v>0</v>
      </c>
      <c r="U22" s="390" t="e">
        <v>#DIV/0!</v>
      </c>
      <c r="V22" s="52">
        <v>0</v>
      </c>
      <c r="W22" s="52" t="e">
        <v>#DIV/0!</v>
      </c>
    </row>
    <row r="23" spans="1:23" ht="13" thickBot="1" x14ac:dyDescent="0.3">
      <c r="A23" s="378" t="s">
        <v>97</v>
      </c>
      <c r="B23" s="391">
        <v>4.7254901960784315</v>
      </c>
      <c r="C23" s="392" t="e">
        <v>#DIV/0!</v>
      </c>
      <c r="D23" s="391">
        <v>3.6470588235294117</v>
      </c>
      <c r="E23" s="392" t="e">
        <v>#DIV/0!</v>
      </c>
      <c r="F23" s="391">
        <v>2.892156862745098</v>
      </c>
      <c r="G23" s="392" t="e">
        <v>#DIV/0!</v>
      </c>
      <c r="H23" s="391">
        <v>0.94174757281553401</v>
      </c>
      <c r="I23" s="392" t="e">
        <v>#DIV/0!</v>
      </c>
      <c r="J23" s="391">
        <v>1.75</v>
      </c>
      <c r="K23" s="392">
        <v>14.834999999999999</v>
      </c>
      <c r="L23" s="391">
        <v>4.5</v>
      </c>
      <c r="M23" s="392">
        <v>15.936944444444443</v>
      </c>
      <c r="N23" s="391">
        <v>1.24</v>
      </c>
      <c r="O23" s="392">
        <v>19.84375</v>
      </c>
      <c r="P23" s="391">
        <v>2.8333333333333335</v>
      </c>
      <c r="Q23" s="392" t="e">
        <v>#DIV/0!</v>
      </c>
      <c r="R23" s="391">
        <v>3.8235294117647061</v>
      </c>
      <c r="S23" s="392" t="e">
        <v>#DIV/0!</v>
      </c>
      <c r="T23" s="391">
        <v>4.2549019607843137</v>
      </c>
      <c r="U23" s="392" t="e">
        <v>#DIV/0!</v>
      </c>
      <c r="V23" s="52">
        <v>3.2264397905759163</v>
      </c>
      <c r="W23" s="52" t="e">
        <v>#DIV/0!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5</vt:i4>
      </vt:variant>
    </vt:vector>
  </HeadingPairs>
  <TitlesOfParts>
    <vt:vector size="19" baseType="lpstr">
      <vt:lpstr>Detalle sectores</vt:lpstr>
      <vt:lpstr>Prametros Bomba</vt:lpstr>
      <vt:lpstr>RIEGOS X MM</vt:lpstr>
      <vt:lpstr>Resumen Mes</vt:lpstr>
      <vt:lpstr>Detalle de Riegos</vt:lpstr>
      <vt:lpstr>Evaporacion</vt:lpstr>
      <vt:lpstr>Ácido Fosfórico y Cloro</vt:lpstr>
      <vt:lpstr>MTS3 X HÁ</vt:lpstr>
      <vt:lpstr>LTS SEG HÁ</vt:lpstr>
      <vt:lpstr>MTS3 X HÁ PROMEDIO</vt:lpstr>
      <vt:lpstr>AFORE</vt:lpstr>
      <vt:lpstr>EVAPXPRECIPXAÑO</vt:lpstr>
      <vt:lpstr>M3XHAXAÑO</vt:lpstr>
      <vt:lpstr>MMXRIEGOXEQUIPOXAÑO</vt:lpstr>
      <vt:lpstr>'Ácido Fosfórico y Cloro'!Área_de_impresión</vt:lpstr>
      <vt:lpstr>AFORE!Área_de_impresión</vt:lpstr>
      <vt:lpstr>'Detalle de Riegos'!Área_de_impresión</vt:lpstr>
      <vt:lpstr>'Detalle sectores'!Área_de_impresión</vt:lpstr>
      <vt:lpstr>'Prametros Bomba'!Área_de_impresión</vt:lpstr>
    </vt:vector>
  </TitlesOfParts>
  <Company>Fundo Leyda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Andrés Izquierdo</cp:lastModifiedBy>
  <cp:lastPrinted>2020-11-24T18:00:22Z</cp:lastPrinted>
  <dcterms:created xsi:type="dcterms:W3CDTF">2009-09-11T14:30:38Z</dcterms:created>
  <dcterms:modified xsi:type="dcterms:W3CDTF">2022-10-30T16:43:14Z</dcterms:modified>
</cp:coreProperties>
</file>